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東出　了\Dropbox\PC\Desktop\DRセミナー\DRセミナー資料\画像計測本\2022画像計測_第2版_校正用\執筆依頼資料\執筆依頼資料\第2版用_第3章の配布データ\第3章 解像特性\矩形波チャート法\"/>
    </mc:Choice>
  </mc:AlternateContent>
  <xr:revisionPtr revIDLastSave="0" documentId="8_{76CC26C9-6488-445A-A4DE-DD6F14847914}" xr6:coauthVersionLast="47" xr6:coauthVersionMax="47" xr10:uidLastSave="{00000000-0000-0000-0000-000000000000}"/>
  <bookViews>
    <workbookView xWindow="-108" yWindow="-108" windowWidth="23256" windowHeight="12456"/>
  </bookViews>
  <sheets>
    <sheet name="MTF" sheetId="4" r:id="rId1"/>
    <sheet name="0.05" sheetId="5" r:id="rId2"/>
    <sheet name="0.5" sheetId="6" r:id="rId3"/>
    <sheet name="1.0" sheetId="7" r:id="rId4"/>
    <sheet name="1.5" sheetId="8" r:id="rId5"/>
    <sheet name="2.0" sheetId="9" r:id="rId6"/>
    <sheet name="2.5" sheetId="10" r:id="rId7"/>
    <sheet name="3.0" sheetId="11" r:id="rId8"/>
    <sheet name="4.0" sheetId="12" r:id="rId9"/>
    <sheet name="5.0" sheetId="13" r:id="rId10"/>
    <sheet name="6.0" sheetId="14" r:id="rId11"/>
    <sheet name="8.0" sheetId="15" r:id="rId12"/>
    <sheet name="10.0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" i="4" l="1"/>
  <c r="N7" i="4"/>
  <c r="N8" i="4"/>
  <c r="N9" i="4"/>
  <c r="N10" i="4"/>
  <c r="N11" i="4"/>
  <c r="N12" i="4"/>
  <c r="N13" i="4"/>
  <c r="N14" i="4"/>
  <c r="N15" i="4"/>
  <c r="N5" i="4"/>
  <c r="O4" i="4"/>
  <c r="A6" i="5"/>
  <c r="J4" i="4"/>
  <c r="E7" i="5"/>
  <c r="E138" i="4"/>
  <c r="E139" i="4"/>
  <c r="E8" i="5"/>
  <c r="E140" i="4"/>
  <c r="E9" i="5"/>
  <c r="E141" i="4"/>
  <c r="E10" i="5"/>
  <c r="E142" i="4"/>
  <c r="E11" i="5"/>
  <c r="E143" i="4"/>
  <c r="E12" i="5"/>
  <c r="E144" i="4"/>
  <c r="E13" i="5"/>
  <c r="E145" i="4"/>
  <c r="E14" i="5"/>
  <c r="E146" i="4"/>
  <c r="E15" i="5"/>
  <c r="E147" i="4"/>
  <c r="E16" i="5"/>
  <c r="E148" i="4"/>
  <c r="E17" i="5"/>
  <c r="E149" i="4"/>
  <c r="E18" i="5"/>
  <c r="E150" i="4"/>
  <c r="E19" i="5"/>
  <c r="E151" i="4"/>
  <c r="E20" i="5"/>
  <c r="E152" i="4"/>
  <c r="E21" i="5"/>
  <c r="E153" i="4"/>
  <c r="E22" i="5"/>
  <c r="E154" i="4"/>
  <c r="E23" i="5"/>
  <c r="E155" i="4"/>
  <c r="E24" i="5"/>
  <c r="E156" i="4"/>
  <c r="E25" i="5"/>
  <c r="E157" i="4"/>
  <c r="E26" i="5"/>
  <c r="E158" i="4"/>
  <c r="E27" i="5"/>
  <c r="E159" i="4"/>
  <c r="E28" i="5"/>
  <c r="E160" i="4"/>
  <c r="E29" i="5"/>
  <c r="E161" i="4"/>
  <c r="E30" i="5"/>
  <c r="E162" i="4"/>
  <c r="E31" i="5"/>
  <c r="E163" i="4"/>
  <c r="E32" i="5"/>
  <c r="E164" i="4"/>
  <c r="E33" i="5"/>
  <c r="E165" i="4"/>
  <c r="E34" i="5"/>
  <c r="E166" i="4"/>
  <c r="E35" i="5"/>
  <c r="E167" i="4"/>
  <c r="E36" i="5"/>
  <c r="E168" i="4"/>
  <c r="E37" i="5"/>
  <c r="E169" i="4"/>
  <c r="E38" i="5"/>
  <c r="E170" i="4"/>
  <c r="E39" i="5"/>
  <c r="E171" i="4"/>
  <c r="E40" i="5"/>
  <c r="E172" i="4"/>
  <c r="E41" i="5"/>
  <c r="E173" i="4"/>
  <c r="E42" i="5"/>
  <c r="E174" i="4"/>
  <c r="E43" i="5"/>
  <c r="E175" i="4"/>
  <c r="E44" i="5"/>
  <c r="E176" i="4"/>
  <c r="E45" i="5"/>
  <c r="E177" i="4"/>
  <c r="E46" i="5"/>
  <c r="E178" i="4"/>
  <c r="E47" i="5"/>
  <c r="E179" i="4"/>
  <c r="E48" i="5"/>
  <c r="E180" i="4"/>
  <c r="E49" i="5"/>
  <c r="E181" i="4"/>
  <c r="E50" i="5"/>
  <c r="E182" i="4"/>
  <c r="E51" i="5"/>
  <c r="E183" i="4"/>
  <c r="E52" i="5"/>
  <c r="E184" i="4"/>
  <c r="E53" i="5"/>
  <c r="E185" i="4"/>
  <c r="E54" i="5"/>
  <c r="E186" i="4"/>
  <c r="E55" i="5"/>
  <c r="E187" i="4"/>
  <c r="E56" i="5"/>
  <c r="E188" i="4"/>
  <c r="E57" i="5"/>
  <c r="E189" i="4"/>
  <c r="E58" i="5"/>
  <c r="E190" i="4"/>
  <c r="E59" i="5"/>
  <c r="E191" i="4"/>
  <c r="E60" i="5"/>
  <c r="E192" i="4"/>
  <c r="E61" i="5"/>
  <c r="E193" i="4"/>
  <c r="E62" i="5"/>
  <c r="E194" i="4"/>
  <c r="E63" i="5"/>
  <c r="E195" i="4"/>
  <c r="E64" i="5"/>
  <c r="E196" i="4"/>
  <c r="E65" i="5"/>
  <c r="E197" i="4"/>
  <c r="E66" i="5"/>
  <c r="E198" i="4"/>
  <c r="E67" i="5"/>
  <c r="E199" i="4"/>
  <c r="E68" i="5"/>
  <c r="E200" i="4"/>
  <c r="E69" i="5"/>
  <c r="E201" i="4"/>
  <c r="E70" i="5"/>
  <c r="E202" i="4"/>
  <c r="E71" i="5"/>
  <c r="E203" i="4"/>
  <c r="E72" i="5"/>
  <c r="E204" i="4"/>
  <c r="E73" i="5"/>
  <c r="E205" i="4"/>
  <c r="E74" i="5"/>
  <c r="E206" i="4"/>
  <c r="E75" i="5"/>
  <c r="E388" i="4"/>
  <c r="E257" i="5"/>
  <c r="E389" i="4"/>
  <c r="E258" i="5"/>
  <c r="E390" i="4"/>
  <c r="E259" i="5"/>
  <c r="E391" i="4"/>
  <c r="E260" i="5"/>
  <c r="E392" i="4"/>
  <c r="E261" i="5"/>
  <c r="E393" i="4"/>
  <c r="E262" i="5"/>
  <c r="E394" i="4"/>
  <c r="E263" i="5"/>
  <c r="E395" i="4"/>
  <c r="E264" i="5"/>
  <c r="E396" i="4"/>
  <c r="E265" i="5"/>
  <c r="E397" i="4"/>
  <c r="E266" i="5"/>
  <c r="E398" i="4"/>
  <c r="E267" i="5"/>
  <c r="E399" i="4"/>
  <c r="E268" i="5"/>
  <c r="E400" i="4"/>
  <c r="E269" i="5"/>
  <c r="E401" i="4"/>
  <c r="E270" i="5"/>
  <c r="E402" i="4"/>
  <c r="E271" i="5"/>
  <c r="E403" i="4"/>
  <c r="E272" i="5"/>
  <c r="E404" i="4"/>
  <c r="E273" i="5"/>
  <c r="E405" i="4"/>
  <c r="E274" i="5"/>
  <c r="E406" i="4"/>
  <c r="E275" i="5"/>
  <c r="E407" i="4"/>
  <c r="E276" i="5"/>
  <c r="E408" i="4"/>
  <c r="E277" i="5"/>
  <c r="E409" i="4"/>
  <c r="E278" i="5"/>
  <c r="E410" i="4"/>
  <c r="E279" i="5"/>
  <c r="E411" i="4"/>
  <c r="E280" i="5"/>
  <c r="E412" i="4"/>
  <c r="E281" i="5"/>
  <c r="E413" i="4"/>
  <c r="E282" i="5"/>
  <c r="E414" i="4"/>
  <c r="E283" i="5"/>
  <c r="E415" i="4"/>
  <c r="E284" i="5"/>
  <c r="E416" i="4"/>
  <c r="E285" i="5"/>
  <c r="E417" i="4"/>
  <c r="E286" i="5"/>
  <c r="E418" i="4"/>
  <c r="E287" i="5"/>
  <c r="E419" i="4"/>
  <c r="E288" i="5"/>
  <c r="E420" i="4"/>
  <c r="E289" i="5"/>
  <c r="E421" i="4"/>
  <c r="E290" i="5"/>
  <c r="E422" i="4"/>
  <c r="E291" i="5"/>
  <c r="E423" i="4"/>
  <c r="E292" i="5"/>
  <c r="E424" i="4"/>
  <c r="E293" i="5"/>
  <c r="E425" i="4"/>
  <c r="E294" i="5"/>
  <c r="E426" i="4"/>
  <c r="E295" i="5"/>
  <c r="E427" i="4"/>
  <c r="E296" i="5"/>
  <c r="E428" i="4"/>
  <c r="E297" i="5"/>
  <c r="E429" i="4"/>
  <c r="E298" i="5"/>
  <c r="E430" i="4"/>
  <c r="E299" i="5"/>
  <c r="E431" i="4"/>
  <c r="E300" i="5"/>
  <c r="E432" i="4"/>
  <c r="E301" i="5"/>
  <c r="E433" i="4"/>
  <c r="E302" i="5"/>
  <c r="E434" i="4"/>
  <c r="E303" i="5"/>
  <c r="E435" i="4"/>
  <c r="E304" i="5"/>
  <c r="E436" i="4"/>
  <c r="E305" i="5"/>
  <c r="E437" i="4"/>
  <c r="E306" i="5"/>
  <c r="E438" i="4"/>
  <c r="E307" i="5"/>
  <c r="E439" i="4"/>
  <c r="E308" i="5"/>
  <c r="E440" i="4"/>
  <c r="E309" i="5"/>
  <c r="E441" i="4"/>
  <c r="E310" i="5"/>
  <c r="E442" i="4"/>
  <c r="E311" i="5"/>
  <c r="E443" i="4"/>
  <c r="E312" i="5"/>
  <c r="E444" i="4"/>
  <c r="E313" i="5"/>
  <c r="E445" i="4"/>
  <c r="E314" i="5"/>
  <c r="E446" i="4"/>
  <c r="E315" i="5"/>
  <c r="E447" i="4"/>
  <c r="E316" i="5"/>
  <c r="E448" i="4"/>
  <c r="E317" i="5"/>
  <c r="E449" i="4"/>
  <c r="E318" i="5"/>
  <c r="E450" i="4"/>
  <c r="E319" i="5"/>
  <c r="E451" i="4"/>
  <c r="E320" i="5"/>
  <c r="E452" i="4"/>
  <c r="E321" i="5"/>
  <c r="E453" i="4"/>
  <c r="E322" i="5"/>
  <c r="E454" i="4"/>
  <c r="E323" i="5"/>
  <c r="E455" i="4"/>
  <c r="E324" i="5"/>
  <c r="E456" i="4"/>
  <c r="E325" i="5"/>
  <c r="E457" i="4"/>
  <c r="E326" i="5"/>
  <c r="E458" i="4"/>
  <c r="E327" i="5"/>
  <c r="E459" i="4"/>
  <c r="E328" i="5"/>
  <c r="E460" i="4"/>
  <c r="E329" i="5"/>
  <c r="E461" i="4"/>
  <c r="E330" i="5"/>
  <c r="E462" i="4"/>
  <c r="E331" i="5"/>
  <c r="E463" i="4"/>
  <c r="E332" i="5"/>
  <c r="E464" i="4"/>
  <c r="E333" i="5"/>
  <c r="E465" i="4"/>
  <c r="E334" i="5"/>
  <c r="E466" i="4"/>
  <c r="E335" i="5"/>
  <c r="E467" i="4"/>
  <c r="E336" i="5"/>
  <c r="E468" i="4"/>
  <c r="E337" i="5"/>
  <c r="E469" i="4"/>
  <c r="E338" i="5"/>
  <c r="E470" i="4"/>
  <c r="E339" i="5"/>
  <c r="E471" i="4"/>
  <c r="E340" i="5"/>
  <c r="E472" i="4"/>
  <c r="E341" i="5"/>
  <c r="E473" i="4"/>
  <c r="E342" i="5"/>
  <c r="E474" i="4"/>
  <c r="E343" i="5"/>
  <c r="E475" i="4"/>
  <c r="E344" i="5"/>
  <c r="E476" i="4"/>
  <c r="E345" i="5"/>
  <c r="E477" i="4"/>
  <c r="E346" i="5"/>
  <c r="E478" i="4"/>
  <c r="E347" i="5"/>
  <c r="E479" i="4"/>
  <c r="E348" i="5"/>
  <c r="E480" i="4"/>
  <c r="E349" i="5"/>
  <c r="E481" i="4"/>
  <c r="E350" i="5"/>
  <c r="E482" i="4"/>
  <c r="E351" i="5"/>
  <c r="E483" i="4"/>
  <c r="E352" i="5"/>
  <c r="E484" i="4"/>
  <c r="E353" i="5"/>
  <c r="E485" i="4"/>
  <c r="E354" i="5"/>
  <c r="E486" i="4"/>
  <c r="E355" i="5"/>
  <c r="E487" i="4"/>
  <c r="E356" i="5"/>
  <c r="E488" i="4"/>
  <c r="E357" i="5"/>
  <c r="E489" i="4"/>
  <c r="E358" i="5"/>
  <c r="E490" i="4"/>
  <c r="E359" i="5"/>
  <c r="E491" i="4"/>
  <c r="E360" i="5"/>
  <c r="E492" i="4"/>
  <c r="E361" i="5"/>
  <c r="E493" i="4"/>
  <c r="E362" i="5"/>
  <c r="E494" i="4"/>
  <c r="E363" i="5"/>
  <c r="E495" i="4"/>
  <c r="E364" i="5"/>
  <c r="E496" i="4"/>
  <c r="E365" i="5"/>
  <c r="E497" i="4"/>
  <c r="E366" i="5"/>
  <c r="E498" i="4"/>
  <c r="E367" i="5"/>
  <c r="E499" i="4"/>
  <c r="E368" i="5"/>
  <c r="E500" i="4"/>
  <c r="E369" i="5"/>
  <c r="E501" i="4"/>
  <c r="E370" i="5"/>
  <c r="E502" i="4"/>
  <c r="E371" i="5"/>
  <c r="E503" i="4"/>
  <c r="E372" i="5"/>
  <c r="E504" i="4"/>
  <c r="E373" i="5"/>
  <c r="E505" i="4"/>
  <c r="E374" i="5"/>
  <c r="E506" i="4"/>
  <c r="E375" i="5"/>
  <c r="E507" i="4"/>
  <c r="E376" i="5"/>
  <c r="E508" i="4"/>
  <c r="E377" i="5"/>
  <c r="E509" i="4"/>
  <c r="E378" i="5"/>
  <c r="E510" i="4"/>
  <c r="E379" i="5"/>
  <c r="E511" i="4"/>
  <c r="E380" i="5"/>
  <c r="E512" i="4"/>
  <c r="E381" i="5"/>
  <c r="E513" i="4"/>
  <c r="E382" i="5"/>
  <c r="E514" i="4"/>
  <c r="E383" i="5"/>
  <c r="E515" i="4"/>
  <c r="E384" i="5"/>
  <c r="E516" i="4"/>
  <c r="E385" i="5"/>
  <c r="E688" i="4"/>
  <c r="E557" i="5"/>
  <c r="E689" i="4"/>
  <c r="E558" i="5"/>
  <c r="E690" i="4"/>
  <c r="E559" i="5"/>
  <c r="E691" i="4"/>
  <c r="E560" i="5"/>
  <c r="E692" i="4"/>
  <c r="E561" i="5"/>
  <c r="E693" i="4"/>
  <c r="E562" i="5"/>
  <c r="E694" i="4"/>
  <c r="E563" i="5"/>
  <c r="E695" i="4"/>
  <c r="E564" i="5"/>
  <c r="E696" i="4"/>
  <c r="E565" i="5"/>
  <c r="E697" i="4"/>
  <c r="E566" i="5"/>
  <c r="E698" i="4"/>
  <c r="E567" i="5"/>
  <c r="E699" i="4"/>
  <c r="E568" i="5"/>
  <c r="E700" i="4"/>
  <c r="E569" i="5"/>
  <c r="E701" i="4"/>
  <c r="E570" i="5"/>
  <c r="E702" i="4"/>
  <c r="E571" i="5"/>
  <c r="E703" i="4"/>
  <c r="E572" i="5"/>
  <c r="E704" i="4"/>
  <c r="E573" i="5"/>
  <c r="E705" i="4"/>
  <c r="E574" i="5"/>
  <c r="E706" i="4"/>
  <c r="E575" i="5"/>
  <c r="E707" i="4"/>
  <c r="E576" i="5"/>
  <c r="E708" i="4"/>
  <c r="E577" i="5"/>
  <c r="E709" i="4"/>
  <c r="E578" i="5"/>
  <c r="E710" i="4"/>
  <c r="E579" i="5"/>
  <c r="E711" i="4"/>
  <c r="E580" i="5"/>
  <c r="E712" i="4"/>
  <c r="E581" i="5"/>
  <c r="E713" i="4"/>
  <c r="E582" i="5"/>
  <c r="E714" i="4"/>
  <c r="E583" i="5"/>
  <c r="E715" i="4"/>
  <c r="E584" i="5"/>
  <c r="E716" i="4"/>
  <c r="E585" i="5"/>
  <c r="E717" i="4"/>
  <c r="E586" i="5"/>
  <c r="E718" i="4"/>
  <c r="E587" i="5"/>
  <c r="E719" i="4"/>
  <c r="E588" i="5"/>
  <c r="E720" i="4"/>
  <c r="E589" i="5"/>
  <c r="E721" i="4"/>
  <c r="E590" i="5"/>
  <c r="E722" i="4"/>
  <c r="E591" i="5"/>
  <c r="E723" i="4"/>
  <c r="E592" i="5"/>
  <c r="E724" i="4"/>
  <c r="E593" i="5"/>
  <c r="E725" i="4"/>
  <c r="E594" i="5"/>
  <c r="E726" i="4"/>
  <c r="E595" i="5"/>
  <c r="E727" i="4"/>
  <c r="E596" i="5"/>
  <c r="E728" i="4"/>
  <c r="E597" i="5"/>
  <c r="E729" i="4"/>
  <c r="E598" i="5"/>
  <c r="E730" i="4"/>
  <c r="E599" i="5"/>
  <c r="E731" i="4"/>
  <c r="E600" i="5"/>
  <c r="E732" i="4"/>
  <c r="E601" i="5"/>
  <c r="E733" i="4"/>
  <c r="E602" i="5"/>
  <c r="E734" i="4"/>
  <c r="E603" i="5"/>
  <c r="E735" i="4"/>
  <c r="E604" i="5"/>
  <c r="E736" i="4"/>
  <c r="E605" i="5"/>
  <c r="E737" i="4"/>
  <c r="E606" i="5"/>
  <c r="E738" i="4"/>
  <c r="E607" i="5"/>
  <c r="E739" i="4"/>
  <c r="E608" i="5"/>
  <c r="E740" i="4"/>
  <c r="E609" i="5"/>
  <c r="E741" i="4"/>
  <c r="E610" i="5"/>
  <c r="E742" i="4"/>
  <c r="E611" i="5"/>
  <c r="E743" i="4"/>
  <c r="E612" i="5"/>
  <c r="E744" i="4"/>
  <c r="E613" i="5"/>
  <c r="E745" i="4"/>
  <c r="E614" i="5"/>
  <c r="E746" i="4"/>
  <c r="E615" i="5"/>
  <c r="E747" i="4"/>
  <c r="E616" i="5"/>
  <c r="E748" i="4"/>
  <c r="E617" i="5"/>
  <c r="E749" i="4"/>
  <c r="E618" i="5"/>
  <c r="E750" i="4"/>
  <c r="E619" i="5"/>
  <c r="E751" i="4"/>
  <c r="E620" i="5"/>
  <c r="E752" i="4"/>
  <c r="E621" i="5"/>
  <c r="E753" i="4"/>
  <c r="E622" i="5"/>
  <c r="E623" i="5"/>
  <c r="E624" i="5"/>
  <c r="E625" i="5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527" i="5"/>
  <c r="E659" i="4"/>
  <c r="E528" i="5"/>
  <c r="E660" i="4"/>
  <c r="E529" i="5"/>
  <c r="E661" i="4"/>
  <c r="E530" i="5"/>
  <c r="E662" i="4"/>
  <c r="E531" i="5"/>
  <c r="E663" i="4"/>
  <c r="E532" i="5"/>
  <c r="E664" i="4"/>
  <c r="E533" i="5"/>
  <c r="E665" i="4"/>
  <c r="E534" i="5"/>
  <c r="E666" i="4"/>
  <c r="E535" i="5"/>
  <c r="E667" i="4"/>
  <c r="E536" i="5"/>
  <c r="E668" i="4"/>
  <c r="E537" i="5"/>
  <c r="E669" i="4"/>
  <c r="E538" i="5"/>
  <c r="E670" i="4"/>
  <c r="E539" i="5"/>
  <c r="E671" i="4"/>
  <c r="E540" i="5"/>
  <c r="E672" i="4"/>
  <c r="E541" i="5"/>
  <c r="E673" i="4"/>
  <c r="E542" i="5"/>
  <c r="E674" i="4"/>
  <c r="E543" i="5"/>
  <c r="E675" i="4"/>
  <c r="E544" i="5"/>
  <c r="E676" i="4"/>
  <c r="E545" i="5"/>
  <c r="E677" i="4"/>
  <c r="E546" i="5"/>
  <c r="E678" i="4"/>
  <c r="E547" i="5"/>
  <c r="E679" i="4"/>
  <c r="E548" i="5"/>
  <c r="E680" i="4"/>
  <c r="E549" i="5"/>
  <c r="E681" i="4"/>
  <c r="E550" i="5"/>
  <c r="E682" i="4"/>
  <c r="E551" i="5"/>
  <c r="E683" i="4"/>
  <c r="E552" i="5"/>
  <c r="E684" i="4"/>
  <c r="E553" i="5"/>
  <c r="E685" i="4"/>
  <c r="E554" i="5"/>
  <c r="E686" i="4"/>
  <c r="E555" i="5"/>
  <c r="E687" i="4"/>
  <c r="E556" i="5"/>
  <c r="E207" i="4"/>
  <c r="E76" i="5"/>
  <c r="E208" i="4"/>
  <c r="E77" i="5"/>
  <c r="E209" i="4"/>
  <c r="E78" i="5"/>
  <c r="E210" i="4"/>
  <c r="E79" i="5"/>
  <c r="E211" i="4"/>
  <c r="E80" i="5"/>
  <c r="E212" i="4"/>
  <c r="E81" i="5"/>
  <c r="E213" i="4"/>
  <c r="E82" i="5"/>
  <c r="E214" i="4"/>
  <c r="E83" i="5"/>
  <c r="E215" i="4"/>
  <c r="E84" i="5"/>
  <c r="E216" i="4"/>
  <c r="E85" i="5"/>
  <c r="E217" i="4"/>
  <c r="E86" i="5"/>
  <c r="E218" i="4"/>
  <c r="E87" i="5"/>
  <c r="E219" i="4"/>
  <c r="E88" i="5"/>
  <c r="E220" i="4"/>
  <c r="E89" i="5"/>
  <c r="E221" i="4"/>
  <c r="E90" i="5"/>
  <c r="E222" i="4"/>
  <c r="E91" i="5"/>
  <c r="E223" i="4"/>
  <c r="E92" i="5"/>
  <c r="E224" i="4"/>
  <c r="E93" i="5"/>
  <c r="E225" i="4"/>
  <c r="E94" i="5"/>
  <c r="E226" i="4"/>
  <c r="E95" i="5"/>
  <c r="E227" i="4"/>
  <c r="E96" i="5"/>
  <c r="E228" i="4"/>
  <c r="E97" i="5"/>
  <c r="E229" i="4"/>
  <c r="E98" i="5"/>
  <c r="E230" i="4"/>
  <c r="E99" i="5"/>
  <c r="E231" i="4"/>
  <c r="E100" i="5"/>
  <c r="E232" i="4"/>
  <c r="E101" i="5"/>
  <c r="E233" i="4"/>
  <c r="E102" i="5"/>
  <c r="E234" i="4"/>
  <c r="E103" i="5"/>
  <c r="E235" i="4"/>
  <c r="E104" i="5"/>
  <c r="E236" i="4"/>
  <c r="E105" i="5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247" i="5"/>
  <c r="E379" i="4"/>
  <c r="E248" i="5"/>
  <c r="E380" i="4"/>
  <c r="E249" i="5"/>
  <c r="E381" i="4"/>
  <c r="E250" i="5"/>
  <c r="E382" i="4"/>
  <c r="E251" i="5"/>
  <c r="E383" i="4"/>
  <c r="E252" i="5"/>
  <c r="E384" i="4"/>
  <c r="E253" i="5"/>
  <c r="E385" i="4"/>
  <c r="E254" i="5"/>
  <c r="E386" i="4"/>
  <c r="E255" i="5"/>
  <c r="E387" i="4"/>
  <c r="E256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C138" i="4"/>
  <c r="D7" i="5"/>
  <c r="C139" i="4"/>
  <c r="D8" i="5"/>
  <c r="C140" i="4"/>
  <c r="D9" i="5"/>
  <c r="C141" i="4"/>
  <c r="D10" i="5"/>
  <c r="C142" i="4"/>
  <c r="D11" i="5"/>
  <c r="C143" i="4"/>
  <c r="D12" i="5"/>
  <c r="C144" i="4"/>
  <c r="D13" i="5"/>
  <c r="C145" i="4"/>
  <c r="D14" i="5"/>
  <c r="C146" i="4"/>
  <c r="D15" i="5"/>
  <c r="C147" i="4"/>
  <c r="D16" i="5"/>
  <c r="C148" i="4"/>
  <c r="D17" i="5"/>
  <c r="C149" i="4"/>
  <c r="D18" i="5"/>
  <c r="C150" i="4"/>
  <c r="D19" i="5"/>
  <c r="C151" i="4"/>
  <c r="D20" i="5"/>
  <c r="C152" i="4"/>
  <c r="D21" i="5"/>
  <c r="C153" i="4"/>
  <c r="D22" i="5"/>
  <c r="C154" i="4"/>
  <c r="D23" i="5"/>
  <c r="C155" i="4"/>
  <c r="D24" i="5"/>
  <c r="C156" i="4"/>
  <c r="D25" i="5"/>
  <c r="C157" i="4"/>
  <c r="D26" i="5"/>
  <c r="C158" i="4"/>
  <c r="D27" i="5"/>
  <c r="C159" i="4"/>
  <c r="D28" i="5"/>
  <c r="C160" i="4"/>
  <c r="D29" i="5"/>
  <c r="C161" i="4"/>
  <c r="D30" i="5"/>
  <c r="C162" i="4"/>
  <c r="D31" i="5"/>
  <c r="C163" i="4"/>
  <c r="D32" i="5"/>
  <c r="C164" i="4"/>
  <c r="D33" i="5"/>
  <c r="C165" i="4"/>
  <c r="D34" i="5"/>
  <c r="C166" i="4"/>
  <c r="D35" i="5"/>
  <c r="C167" i="4"/>
  <c r="D36" i="5"/>
  <c r="C168" i="4"/>
  <c r="D37" i="5"/>
  <c r="C169" i="4"/>
  <c r="D38" i="5"/>
  <c r="C170" i="4"/>
  <c r="D39" i="5"/>
  <c r="C171" i="4"/>
  <c r="D40" i="5"/>
  <c r="C172" i="4"/>
  <c r="D41" i="5"/>
  <c r="C173" i="4"/>
  <c r="D42" i="5"/>
  <c r="C174" i="4"/>
  <c r="D43" i="5"/>
  <c r="C175" i="4"/>
  <c r="D44" i="5"/>
  <c r="C176" i="4"/>
  <c r="D45" i="5"/>
  <c r="C177" i="4"/>
  <c r="D46" i="5"/>
  <c r="C178" i="4"/>
  <c r="D47" i="5"/>
  <c r="C179" i="4"/>
  <c r="D48" i="5"/>
  <c r="C180" i="4"/>
  <c r="D49" i="5"/>
  <c r="C181" i="4"/>
  <c r="D50" i="5"/>
  <c r="C182" i="4"/>
  <c r="D51" i="5"/>
  <c r="C183" i="4"/>
  <c r="D52" i="5"/>
  <c r="C184" i="4"/>
  <c r="D53" i="5"/>
  <c r="C185" i="4"/>
  <c r="D54" i="5"/>
  <c r="C186" i="4"/>
  <c r="D55" i="5"/>
  <c r="C187" i="4"/>
  <c r="D56" i="5"/>
  <c r="C188" i="4"/>
  <c r="D57" i="5"/>
  <c r="C189" i="4"/>
  <c r="D58" i="5"/>
  <c r="C190" i="4"/>
  <c r="D59" i="5"/>
  <c r="C191" i="4"/>
  <c r="D60" i="5"/>
  <c r="C192" i="4"/>
  <c r="D61" i="5"/>
  <c r="C193" i="4"/>
  <c r="D62" i="5"/>
  <c r="C194" i="4"/>
  <c r="D63" i="5"/>
  <c r="C195" i="4"/>
  <c r="D64" i="5"/>
  <c r="C196" i="4"/>
  <c r="D65" i="5"/>
  <c r="C197" i="4"/>
  <c r="D66" i="5"/>
  <c r="C198" i="4"/>
  <c r="D67" i="5"/>
  <c r="C199" i="4"/>
  <c r="D68" i="5"/>
  <c r="C200" i="4"/>
  <c r="D69" i="5"/>
  <c r="C201" i="4"/>
  <c r="D70" i="5"/>
  <c r="C202" i="4"/>
  <c r="D71" i="5"/>
  <c r="C203" i="4"/>
  <c r="D72" i="5"/>
  <c r="C204" i="4"/>
  <c r="D73" i="5"/>
  <c r="C205" i="4"/>
  <c r="D74" i="5"/>
  <c r="C206" i="4"/>
  <c r="D75" i="5"/>
  <c r="C207" i="4"/>
  <c r="D76" i="5"/>
  <c r="C208" i="4"/>
  <c r="D77" i="5"/>
  <c r="C209" i="4"/>
  <c r="D78" i="5"/>
  <c r="C210" i="4"/>
  <c r="D79" i="5"/>
  <c r="C211" i="4"/>
  <c r="D80" i="5"/>
  <c r="C212" i="4"/>
  <c r="D81" i="5"/>
  <c r="C213" i="4"/>
  <c r="D82" i="5"/>
  <c r="C214" i="4"/>
  <c r="D83" i="5"/>
  <c r="C215" i="4"/>
  <c r="D84" i="5"/>
  <c r="C216" i="4"/>
  <c r="D85" i="5"/>
  <c r="C217" i="4"/>
  <c r="D86" i="5"/>
  <c r="C218" i="4"/>
  <c r="D87" i="5"/>
  <c r="C219" i="4"/>
  <c r="D88" i="5"/>
  <c r="C220" i="4"/>
  <c r="D89" i="5"/>
  <c r="C221" i="4"/>
  <c r="D90" i="5"/>
  <c r="C222" i="4"/>
  <c r="D91" i="5"/>
  <c r="C223" i="4"/>
  <c r="D92" i="5"/>
  <c r="C224" i="4"/>
  <c r="D93" i="5"/>
  <c r="C225" i="4"/>
  <c r="D94" i="5"/>
  <c r="C226" i="4"/>
  <c r="D95" i="5"/>
  <c r="C227" i="4"/>
  <c r="D96" i="5"/>
  <c r="C228" i="4"/>
  <c r="D97" i="5"/>
  <c r="C229" i="4"/>
  <c r="D98" i="5"/>
  <c r="C230" i="4"/>
  <c r="D99" i="5"/>
  <c r="C231" i="4"/>
  <c r="D100" i="5"/>
  <c r="C232" i="4"/>
  <c r="D101" i="5"/>
  <c r="C233" i="4"/>
  <c r="D102" i="5"/>
  <c r="C234" i="4"/>
  <c r="D103" i="5"/>
  <c r="C235" i="4"/>
  <c r="D104" i="5"/>
  <c r="C236" i="4"/>
  <c r="D105" i="5"/>
  <c r="C237" i="4"/>
  <c r="D106" i="5"/>
  <c r="C238" i="4"/>
  <c r="D107" i="5"/>
  <c r="C239" i="4"/>
  <c r="D108" i="5"/>
  <c r="C240" i="4"/>
  <c r="D109" i="5"/>
  <c r="C241" i="4"/>
  <c r="D110" i="5"/>
  <c r="C242" i="4"/>
  <c r="D111" i="5"/>
  <c r="C243" i="4"/>
  <c r="D112" i="5"/>
  <c r="C244" i="4"/>
  <c r="D113" i="5"/>
  <c r="C245" i="4"/>
  <c r="D114" i="5"/>
  <c r="C246" i="4"/>
  <c r="D115" i="5"/>
  <c r="C247" i="4"/>
  <c r="D116" i="5"/>
  <c r="C248" i="4"/>
  <c r="D117" i="5"/>
  <c r="C249" i="4"/>
  <c r="D118" i="5"/>
  <c r="C250" i="4"/>
  <c r="D119" i="5"/>
  <c r="C251" i="4"/>
  <c r="D120" i="5"/>
  <c r="C252" i="4"/>
  <c r="D121" i="5"/>
  <c r="C253" i="4"/>
  <c r="D122" i="5"/>
  <c r="C254" i="4"/>
  <c r="D123" i="5"/>
  <c r="C255" i="4"/>
  <c r="D124" i="5"/>
  <c r="C256" i="4"/>
  <c r="D125" i="5"/>
  <c r="C257" i="4"/>
  <c r="D126" i="5"/>
  <c r="C258" i="4"/>
  <c r="D127" i="5"/>
  <c r="C259" i="4"/>
  <c r="D128" i="5"/>
  <c r="C260" i="4"/>
  <c r="D129" i="5"/>
  <c r="C261" i="4"/>
  <c r="D130" i="5"/>
  <c r="C262" i="4"/>
  <c r="D131" i="5"/>
  <c r="C263" i="4"/>
  <c r="D132" i="5"/>
  <c r="C264" i="4"/>
  <c r="D133" i="5"/>
  <c r="C265" i="4"/>
  <c r="D134" i="5"/>
  <c r="C266" i="4"/>
  <c r="D135" i="5"/>
  <c r="C267" i="4"/>
  <c r="D136" i="5"/>
  <c r="C268" i="4"/>
  <c r="D137" i="5"/>
  <c r="C269" i="4"/>
  <c r="D138" i="5"/>
  <c r="C270" i="4"/>
  <c r="D139" i="5"/>
  <c r="C271" i="4"/>
  <c r="D140" i="5"/>
  <c r="C272" i="4"/>
  <c r="D141" i="5"/>
  <c r="C273" i="4"/>
  <c r="D142" i="5"/>
  <c r="C274" i="4"/>
  <c r="D143" i="5"/>
  <c r="C275" i="4"/>
  <c r="D144" i="5"/>
  <c r="C276" i="4"/>
  <c r="D145" i="5"/>
  <c r="C277" i="4"/>
  <c r="D146" i="5"/>
  <c r="C278" i="4"/>
  <c r="D147" i="5"/>
  <c r="C279" i="4"/>
  <c r="D148" i="5"/>
  <c r="C280" i="4"/>
  <c r="D149" i="5"/>
  <c r="C281" i="4"/>
  <c r="D150" i="5"/>
  <c r="C282" i="4"/>
  <c r="D151" i="5"/>
  <c r="C283" i="4"/>
  <c r="D152" i="5"/>
  <c r="C284" i="4"/>
  <c r="D153" i="5"/>
  <c r="C285" i="4"/>
  <c r="D154" i="5"/>
  <c r="C286" i="4"/>
  <c r="D155" i="5"/>
  <c r="C287" i="4"/>
  <c r="D156" i="5"/>
  <c r="C288" i="4"/>
  <c r="D157" i="5"/>
  <c r="C289" i="4"/>
  <c r="D158" i="5"/>
  <c r="C290" i="4"/>
  <c r="D159" i="5"/>
  <c r="C291" i="4"/>
  <c r="D160" i="5"/>
  <c r="C292" i="4"/>
  <c r="D161" i="5"/>
  <c r="C293" i="4"/>
  <c r="D162" i="5"/>
  <c r="C294" i="4"/>
  <c r="D163" i="5"/>
  <c r="C295" i="4"/>
  <c r="D164" i="5"/>
  <c r="C296" i="4"/>
  <c r="D165" i="5"/>
  <c r="C297" i="4"/>
  <c r="D166" i="5"/>
  <c r="C298" i="4"/>
  <c r="D167" i="5"/>
  <c r="C299" i="4"/>
  <c r="D168" i="5"/>
  <c r="C300" i="4"/>
  <c r="D169" i="5"/>
  <c r="C301" i="4"/>
  <c r="D170" i="5"/>
  <c r="C302" i="4"/>
  <c r="D171" i="5"/>
  <c r="C303" i="4"/>
  <c r="D172" i="5"/>
  <c r="C304" i="4"/>
  <c r="D173" i="5"/>
  <c r="C305" i="4"/>
  <c r="D174" i="5"/>
  <c r="C306" i="4"/>
  <c r="D175" i="5"/>
  <c r="C307" i="4"/>
  <c r="D176" i="5"/>
  <c r="C308" i="4"/>
  <c r="D177" i="5"/>
  <c r="C309" i="4"/>
  <c r="D178" i="5"/>
  <c r="C310" i="4"/>
  <c r="D179" i="5"/>
  <c r="C311" i="4"/>
  <c r="D180" i="5"/>
  <c r="C312" i="4"/>
  <c r="D181" i="5"/>
  <c r="C313" i="4"/>
  <c r="D182" i="5"/>
  <c r="C314" i="4"/>
  <c r="D183" i="5"/>
  <c r="C315" i="4"/>
  <c r="D184" i="5"/>
  <c r="C316" i="4"/>
  <c r="D185" i="5"/>
  <c r="C317" i="4"/>
  <c r="D186" i="5"/>
  <c r="C318" i="4"/>
  <c r="D187" i="5"/>
  <c r="C319" i="4"/>
  <c r="D188" i="5"/>
  <c r="C320" i="4"/>
  <c r="D189" i="5"/>
  <c r="C321" i="4"/>
  <c r="D190" i="5"/>
  <c r="C322" i="4"/>
  <c r="D191" i="5"/>
  <c r="C323" i="4"/>
  <c r="D192" i="5"/>
  <c r="C324" i="4"/>
  <c r="D193" i="5"/>
  <c r="C325" i="4"/>
  <c r="D194" i="5"/>
  <c r="C326" i="4"/>
  <c r="D195" i="5"/>
  <c r="C327" i="4"/>
  <c r="D196" i="5"/>
  <c r="C328" i="4"/>
  <c r="D197" i="5"/>
  <c r="C329" i="4"/>
  <c r="D198" i="5"/>
  <c r="C330" i="4"/>
  <c r="D199" i="5"/>
  <c r="C331" i="4"/>
  <c r="D200" i="5"/>
  <c r="C332" i="4"/>
  <c r="D201" i="5"/>
  <c r="C333" i="4"/>
  <c r="D202" i="5"/>
  <c r="C334" i="4"/>
  <c r="D203" i="5"/>
  <c r="C335" i="4"/>
  <c r="D204" i="5"/>
  <c r="C336" i="4"/>
  <c r="D205" i="5"/>
  <c r="C337" i="4"/>
  <c r="D206" i="5"/>
  <c r="C338" i="4"/>
  <c r="D207" i="5"/>
  <c r="C339" i="4"/>
  <c r="D208" i="5"/>
  <c r="C340" i="4"/>
  <c r="D209" i="5"/>
  <c r="C341" i="4"/>
  <c r="D210" i="5"/>
  <c r="C342" i="4"/>
  <c r="D211" i="5"/>
  <c r="C343" i="4"/>
  <c r="D212" i="5"/>
  <c r="C344" i="4"/>
  <c r="D213" i="5"/>
  <c r="C345" i="4"/>
  <c r="D214" i="5"/>
  <c r="C346" i="4"/>
  <c r="D215" i="5"/>
  <c r="C347" i="4"/>
  <c r="D216" i="5"/>
  <c r="C348" i="4"/>
  <c r="D217" i="5"/>
  <c r="C349" i="4"/>
  <c r="D218" i="5"/>
  <c r="C350" i="4"/>
  <c r="D219" i="5"/>
  <c r="C351" i="4"/>
  <c r="D220" i="5"/>
  <c r="C352" i="4"/>
  <c r="D221" i="5"/>
  <c r="C353" i="4"/>
  <c r="D222" i="5"/>
  <c r="C354" i="4"/>
  <c r="D223" i="5"/>
  <c r="C355" i="4"/>
  <c r="D224" i="5"/>
  <c r="C356" i="4"/>
  <c r="D225" i="5"/>
  <c r="C357" i="4"/>
  <c r="D226" i="5"/>
  <c r="C358" i="4"/>
  <c r="D227" i="5"/>
  <c r="C359" i="4"/>
  <c r="D228" i="5"/>
  <c r="C360" i="4"/>
  <c r="D229" i="5"/>
  <c r="C361" i="4"/>
  <c r="D230" i="5"/>
  <c r="C362" i="4"/>
  <c r="D231" i="5"/>
  <c r="C363" i="4"/>
  <c r="D232" i="5"/>
  <c r="C364" i="4"/>
  <c r="D233" i="5"/>
  <c r="C365" i="4"/>
  <c r="D234" i="5"/>
  <c r="C366" i="4"/>
  <c r="D235" i="5"/>
  <c r="C367" i="4"/>
  <c r="D236" i="5"/>
  <c r="C368" i="4"/>
  <c r="D237" i="5"/>
  <c r="C369" i="4"/>
  <c r="D238" i="5"/>
  <c r="C370" i="4"/>
  <c r="D239" i="5"/>
  <c r="C371" i="4"/>
  <c r="D240" i="5"/>
  <c r="C372" i="4"/>
  <c r="D241" i="5"/>
  <c r="C373" i="4"/>
  <c r="D242" i="5"/>
  <c r="C374" i="4"/>
  <c r="D243" i="5"/>
  <c r="C375" i="4"/>
  <c r="D244" i="5"/>
  <c r="C376" i="4"/>
  <c r="D245" i="5"/>
  <c r="C377" i="4"/>
  <c r="D246" i="5"/>
  <c r="C378" i="4"/>
  <c r="D247" i="5"/>
  <c r="C379" i="4"/>
  <c r="D248" i="5"/>
  <c r="C380" i="4"/>
  <c r="D249" i="5"/>
  <c r="C381" i="4"/>
  <c r="D250" i="5"/>
  <c r="C382" i="4"/>
  <c r="D251" i="5"/>
  <c r="C383" i="4"/>
  <c r="D252" i="5"/>
  <c r="C384" i="4"/>
  <c r="D253" i="5"/>
  <c r="C385" i="4"/>
  <c r="D254" i="5"/>
  <c r="C386" i="4"/>
  <c r="D255" i="5"/>
  <c r="C387" i="4"/>
  <c r="D256" i="5"/>
  <c r="C388" i="4"/>
  <c r="D257" i="5"/>
  <c r="C389" i="4"/>
  <c r="D258" i="5"/>
  <c r="C390" i="4"/>
  <c r="D259" i="5"/>
  <c r="C391" i="4"/>
  <c r="D260" i="5"/>
  <c r="C392" i="4"/>
  <c r="D261" i="5"/>
  <c r="C393" i="4"/>
  <c r="D262" i="5"/>
  <c r="C394" i="4"/>
  <c r="D263" i="5"/>
  <c r="C395" i="4"/>
  <c r="D264" i="5"/>
  <c r="C396" i="4"/>
  <c r="D265" i="5"/>
  <c r="C397" i="4"/>
  <c r="D266" i="5"/>
  <c r="C398" i="4"/>
  <c r="D267" i="5"/>
  <c r="C399" i="4"/>
  <c r="D268" i="5"/>
  <c r="C400" i="4"/>
  <c r="D269" i="5"/>
  <c r="C401" i="4"/>
  <c r="D270" i="5"/>
  <c r="C402" i="4"/>
  <c r="D271" i="5"/>
  <c r="C403" i="4"/>
  <c r="D272" i="5"/>
  <c r="C404" i="4"/>
  <c r="D273" i="5"/>
  <c r="C405" i="4"/>
  <c r="D274" i="5"/>
  <c r="C406" i="4"/>
  <c r="D275" i="5"/>
  <c r="C407" i="4"/>
  <c r="D276" i="5"/>
  <c r="C408" i="4"/>
  <c r="D277" i="5"/>
  <c r="C409" i="4"/>
  <c r="D278" i="5"/>
  <c r="C410" i="4"/>
  <c r="D279" i="5"/>
  <c r="C411" i="4"/>
  <c r="D280" i="5"/>
  <c r="C412" i="4"/>
  <c r="D281" i="5"/>
  <c r="C413" i="4"/>
  <c r="D282" i="5"/>
  <c r="C414" i="4"/>
  <c r="D283" i="5"/>
  <c r="C415" i="4"/>
  <c r="D284" i="5"/>
  <c r="C416" i="4"/>
  <c r="D285" i="5"/>
  <c r="C417" i="4"/>
  <c r="D286" i="5"/>
  <c r="C418" i="4"/>
  <c r="D287" i="5"/>
  <c r="C419" i="4"/>
  <c r="D288" i="5"/>
  <c r="C420" i="4"/>
  <c r="D289" i="5"/>
  <c r="C421" i="4"/>
  <c r="D290" i="5"/>
  <c r="C422" i="4"/>
  <c r="D291" i="5"/>
  <c r="C423" i="4"/>
  <c r="D292" i="5"/>
  <c r="C424" i="4"/>
  <c r="D293" i="5"/>
  <c r="C425" i="4"/>
  <c r="D294" i="5"/>
  <c r="C426" i="4"/>
  <c r="D295" i="5"/>
  <c r="C427" i="4"/>
  <c r="D296" i="5"/>
  <c r="C428" i="4"/>
  <c r="D297" i="5"/>
  <c r="C429" i="4"/>
  <c r="D298" i="5"/>
  <c r="C430" i="4"/>
  <c r="D299" i="5"/>
  <c r="C431" i="4"/>
  <c r="D300" i="5"/>
  <c r="C432" i="4"/>
  <c r="D301" i="5"/>
  <c r="C433" i="4"/>
  <c r="D302" i="5"/>
  <c r="C434" i="4"/>
  <c r="D303" i="5"/>
  <c r="C435" i="4"/>
  <c r="D304" i="5"/>
  <c r="C436" i="4"/>
  <c r="D305" i="5"/>
  <c r="C437" i="4"/>
  <c r="D306" i="5"/>
  <c r="C438" i="4"/>
  <c r="D307" i="5"/>
  <c r="C439" i="4"/>
  <c r="D308" i="5"/>
  <c r="C440" i="4"/>
  <c r="D309" i="5"/>
  <c r="C441" i="4"/>
  <c r="D310" i="5"/>
  <c r="C442" i="4"/>
  <c r="D311" i="5"/>
  <c r="C443" i="4"/>
  <c r="D312" i="5"/>
  <c r="C444" i="4"/>
  <c r="D313" i="5"/>
  <c r="C445" i="4"/>
  <c r="D314" i="5"/>
  <c r="C446" i="4"/>
  <c r="D315" i="5"/>
  <c r="C447" i="4"/>
  <c r="D316" i="5"/>
  <c r="C448" i="4"/>
  <c r="D317" i="5"/>
  <c r="C449" i="4"/>
  <c r="D318" i="5"/>
  <c r="C450" i="4"/>
  <c r="D319" i="5"/>
  <c r="C451" i="4"/>
  <c r="D320" i="5"/>
  <c r="C452" i="4"/>
  <c r="D321" i="5"/>
  <c r="C453" i="4"/>
  <c r="D322" i="5"/>
  <c r="C454" i="4"/>
  <c r="D323" i="5"/>
  <c r="C455" i="4"/>
  <c r="D324" i="5"/>
  <c r="C456" i="4"/>
  <c r="D325" i="5"/>
  <c r="C457" i="4"/>
  <c r="D326" i="5"/>
  <c r="C458" i="4"/>
  <c r="D327" i="5"/>
  <c r="C459" i="4"/>
  <c r="D328" i="5"/>
  <c r="C460" i="4"/>
  <c r="D329" i="5"/>
  <c r="C461" i="4"/>
  <c r="D330" i="5"/>
  <c r="C462" i="4"/>
  <c r="D331" i="5"/>
  <c r="C463" i="4"/>
  <c r="D332" i="5"/>
  <c r="C464" i="4"/>
  <c r="D333" i="5"/>
  <c r="C465" i="4"/>
  <c r="D334" i="5"/>
  <c r="C466" i="4"/>
  <c r="D335" i="5"/>
  <c r="C467" i="4"/>
  <c r="D336" i="5"/>
  <c r="C468" i="4"/>
  <c r="D337" i="5"/>
  <c r="C469" i="4"/>
  <c r="D338" i="5"/>
  <c r="C470" i="4"/>
  <c r="D339" i="5"/>
  <c r="C471" i="4"/>
  <c r="D340" i="5"/>
  <c r="C472" i="4"/>
  <c r="D341" i="5"/>
  <c r="C473" i="4"/>
  <c r="D342" i="5"/>
  <c r="C474" i="4"/>
  <c r="D343" i="5"/>
  <c r="C475" i="4"/>
  <c r="D344" i="5"/>
  <c r="C476" i="4"/>
  <c r="D345" i="5"/>
  <c r="C477" i="4"/>
  <c r="D346" i="5"/>
  <c r="C478" i="4"/>
  <c r="D347" i="5"/>
  <c r="C479" i="4"/>
  <c r="D348" i="5"/>
  <c r="C480" i="4"/>
  <c r="D349" i="5"/>
  <c r="C481" i="4"/>
  <c r="D350" i="5"/>
  <c r="C482" i="4"/>
  <c r="D351" i="5"/>
  <c r="C483" i="4"/>
  <c r="D352" i="5"/>
  <c r="C484" i="4"/>
  <c r="D353" i="5"/>
  <c r="C485" i="4"/>
  <c r="D354" i="5"/>
  <c r="C486" i="4"/>
  <c r="D355" i="5"/>
  <c r="C487" i="4"/>
  <c r="D356" i="5"/>
  <c r="C488" i="4"/>
  <c r="D357" i="5"/>
  <c r="C489" i="4"/>
  <c r="D358" i="5"/>
  <c r="C490" i="4"/>
  <c r="D359" i="5"/>
  <c r="C491" i="4"/>
  <c r="D360" i="5"/>
  <c r="C492" i="4"/>
  <c r="D361" i="5"/>
  <c r="C493" i="4"/>
  <c r="D362" i="5"/>
  <c r="C494" i="4"/>
  <c r="D363" i="5"/>
  <c r="C495" i="4"/>
  <c r="D364" i="5"/>
  <c r="C496" i="4"/>
  <c r="D365" i="5"/>
  <c r="C497" i="4"/>
  <c r="D366" i="5"/>
  <c r="C498" i="4"/>
  <c r="D367" i="5"/>
  <c r="C499" i="4"/>
  <c r="D368" i="5"/>
  <c r="C500" i="4"/>
  <c r="D369" i="5"/>
  <c r="C501" i="4"/>
  <c r="D370" i="5"/>
  <c r="C502" i="4"/>
  <c r="D371" i="5"/>
  <c r="C503" i="4"/>
  <c r="D372" i="5"/>
  <c r="C504" i="4"/>
  <c r="D373" i="5"/>
  <c r="C505" i="4"/>
  <c r="D374" i="5"/>
  <c r="C506" i="4"/>
  <c r="D375" i="5"/>
  <c r="C507" i="4"/>
  <c r="D376" i="5"/>
  <c r="C508" i="4"/>
  <c r="D377" i="5"/>
  <c r="C509" i="4"/>
  <c r="D378" i="5"/>
  <c r="C510" i="4"/>
  <c r="D379" i="5"/>
  <c r="C511" i="4"/>
  <c r="D380" i="5"/>
  <c r="C512" i="4"/>
  <c r="D381" i="5"/>
  <c r="C513" i="4"/>
  <c r="D382" i="5"/>
  <c r="C514" i="4"/>
  <c r="D383" i="5"/>
  <c r="C515" i="4"/>
  <c r="D384" i="5"/>
  <c r="C516" i="4"/>
  <c r="D385" i="5"/>
  <c r="C517" i="4"/>
  <c r="D386" i="5"/>
  <c r="C518" i="4"/>
  <c r="D387" i="5"/>
  <c r="C519" i="4"/>
  <c r="D388" i="5"/>
  <c r="C520" i="4"/>
  <c r="D389" i="5"/>
  <c r="C521" i="4"/>
  <c r="D390" i="5"/>
  <c r="C522" i="4"/>
  <c r="D391" i="5"/>
  <c r="C523" i="4"/>
  <c r="D392" i="5"/>
  <c r="C524" i="4"/>
  <c r="D393" i="5"/>
  <c r="C525" i="4"/>
  <c r="D394" i="5"/>
  <c r="C526" i="4"/>
  <c r="D395" i="5"/>
  <c r="C527" i="4"/>
  <c r="D396" i="5"/>
  <c r="C528" i="4"/>
  <c r="D397" i="5"/>
  <c r="C529" i="4"/>
  <c r="D398" i="5"/>
  <c r="C530" i="4"/>
  <c r="D399" i="5"/>
  <c r="C531" i="4"/>
  <c r="D400" i="5"/>
  <c r="C532" i="4"/>
  <c r="D401" i="5"/>
  <c r="C533" i="4"/>
  <c r="D402" i="5"/>
  <c r="C534" i="4"/>
  <c r="D403" i="5"/>
  <c r="C535" i="4"/>
  <c r="D404" i="5"/>
  <c r="C536" i="4"/>
  <c r="D405" i="5"/>
  <c r="C537" i="4"/>
  <c r="D406" i="5"/>
  <c r="C538" i="4"/>
  <c r="D407" i="5"/>
  <c r="C539" i="4"/>
  <c r="D408" i="5"/>
  <c r="C540" i="4"/>
  <c r="D409" i="5"/>
  <c r="C541" i="4"/>
  <c r="D410" i="5"/>
  <c r="C542" i="4"/>
  <c r="D411" i="5"/>
  <c r="C543" i="4"/>
  <c r="D412" i="5"/>
  <c r="C544" i="4"/>
  <c r="D413" i="5"/>
  <c r="C545" i="4"/>
  <c r="D414" i="5"/>
  <c r="C546" i="4"/>
  <c r="D415" i="5"/>
  <c r="C547" i="4"/>
  <c r="D416" i="5"/>
  <c r="C548" i="4"/>
  <c r="D417" i="5"/>
  <c r="C549" i="4"/>
  <c r="D418" i="5"/>
  <c r="C550" i="4"/>
  <c r="D419" i="5"/>
  <c r="C551" i="4"/>
  <c r="D420" i="5"/>
  <c r="C552" i="4"/>
  <c r="D421" i="5"/>
  <c r="C553" i="4"/>
  <c r="D422" i="5"/>
  <c r="C554" i="4"/>
  <c r="D423" i="5"/>
  <c r="C555" i="4"/>
  <c r="D424" i="5"/>
  <c r="C556" i="4"/>
  <c r="D425" i="5"/>
  <c r="C557" i="4"/>
  <c r="D426" i="5"/>
  <c r="C558" i="4"/>
  <c r="D427" i="5"/>
  <c r="C559" i="4"/>
  <c r="D428" i="5"/>
  <c r="C560" i="4"/>
  <c r="D429" i="5"/>
  <c r="C561" i="4"/>
  <c r="D430" i="5"/>
  <c r="C562" i="4"/>
  <c r="D431" i="5"/>
  <c r="C563" i="4"/>
  <c r="D432" i="5"/>
  <c r="C564" i="4"/>
  <c r="D433" i="5"/>
  <c r="C565" i="4"/>
  <c r="D434" i="5"/>
  <c r="C566" i="4"/>
  <c r="D435" i="5"/>
  <c r="C567" i="4"/>
  <c r="D436" i="5"/>
  <c r="C568" i="4"/>
  <c r="D437" i="5"/>
  <c r="C569" i="4"/>
  <c r="D438" i="5"/>
  <c r="C570" i="4"/>
  <c r="D439" i="5"/>
  <c r="C571" i="4"/>
  <c r="D440" i="5"/>
  <c r="C572" i="4"/>
  <c r="D441" i="5"/>
  <c r="C573" i="4"/>
  <c r="D442" i="5"/>
  <c r="C574" i="4"/>
  <c r="D443" i="5"/>
  <c r="C575" i="4"/>
  <c r="D444" i="5"/>
  <c r="C576" i="4"/>
  <c r="D445" i="5"/>
  <c r="C577" i="4"/>
  <c r="D446" i="5"/>
  <c r="C578" i="4"/>
  <c r="D447" i="5"/>
  <c r="C579" i="4"/>
  <c r="D448" i="5"/>
  <c r="C580" i="4"/>
  <c r="D449" i="5"/>
  <c r="C581" i="4"/>
  <c r="D450" i="5"/>
  <c r="C582" i="4"/>
  <c r="D451" i="5"/>
  <c r="C583" i="4"/>
  <c r="D452" i="5"/>
  <c r="C584" i="4"/>
  <c r="D453" i="5"/>
  <c r="C585" i="4"/>
  <c r="D454" i="5"/>
  <c r="C586" i="4"/>
  <c r="D455" i="5"/>
  <c r="C587" i="4"/>
  <c r="D456" i="5"/>
  <c r="C588" i="4"/>
  <c r="D457" i="5"/>
  <c r="C589" i="4"/>
  <c r="D458" i="5"/>
  <c r="C590" i="4"/>
  <c r="D459" i="5"/>
  <c r="C591" i="4"/>
  <c r="D460" i="5"/>
  <c r="C592" i="4"/>
  <c r="D461" i="5"/>
  <c r="C593" i="4"/>
  <c r="D462" i="5"/>
  <c r="C594" i="4"/>
  <c r="D463" i="5"/>
  <c r="C595" i="4"/>
  <c r="D464" i="5"/>
  <c r="C596" i="4"/>
  <c r="D465" i="5"/>
  <c r="C597" i="4"/>
  <c r="D466" i="5"/>
  <c r="C598" i="4"/>
  <c r="D467" i="5"/>
  <c r="C599" i="4"/>
  <c r="D468" i="5"/>
  <c r="C600" i="4"/>
  <c r="D469" i="5"/>
  <c r="C601" i="4"/>
  <c r="D470" i="5"/>
  <c r="C602" i="4"/>
  <c r="D471" i="5"/>
  <c r="C603" i="4"/>
  <c r="D472" i="5"/>
  <c r="C604" i="4"/>
  <c r="D473" i="5"/>
  <c r="C605" i="4"/>
  <c r="D474" i="5"/>
  <c r="C606" i="4"/>
  <c r="D475" i="5"/>
  <c r="C607" i="4"/>
  <c r="D476" i="5"/>
  <c r="C608" i="4"/>
  <c r="D477" i="5"/>
  <c r="C609" i="4"/>
  <c r="D478" i="5"/>
  <c r="C610" i="4"/>
  <c r="D479" i="5"/>
  <c r="C611" i="4"/>
  <c r="D480" i="5"/>
  <c r="C612" i="4"/>
  <c r="D481" i="5"/>
  <c r="C613" i="4"/>
  <c r="D482" i="5"/>
  <c r="C614" i="4"/>
  <c r="D483" i="5"/>
  <c r="C615" i="4"/>
  <c r="D484" i="5"/>
  <c r="C616" i="4"/>
  <c r="D485" i="5"/>
  <c r="C617" i="4"/>
  <c r="D486" i="5"/>
  <c r="C618" i="4"/>
  <c r="D487" i="5"/>
  <c r="C619" i="4"/>
  <c r="D488" i="5"/>
  <c r="C620" i="4"/>
  <c r="D489" i="5"/>
  <c r="C621" i="4"/>
  <c r="D490" i="5"/>
  <c r="C622" i="4"/>
  <c r="D491" i="5"/>
  <c r="C623" i="4"/>
  <c r="D492" i="5"/>
  <c r="C624" i="4"/>
  <c r="D493" i="5"/>
  <c r="C625" i="4"/>
  <c r="D494" i="5"/>
  <c r="C626" i="4"/>
  <c r="D495" i="5"/>
  <c r="C627" i="4"/>
  <c r="D496" i="5"/>
  <c r="C628" i="4"/>
  <c r="D497" i="5"/>
  <c r="C629" i="4"/>
  <c r="D498" i="5"/>
  <c r="C630" i="4"/>
  <c r="D499" i="5"/>
  <c r="C631" i="4"/>
  <c r="D500" i="5"/>
  <c r="C632" i="4"/>
  <c r="D501" i="5"/>
  <c r="C633" i="4"/>
  <c r="D502" i="5"/>
  <c r="C634" i="4"/>
  <c r="D503" i="5"/>
  <c r="C635" i="4"/>
  <c r="D504" i="5"/>
  <c r="C636" i="4"/>
  <c r="D505" i="5"/>
  <c r="C637" i="4"/>
  <c r="D506" i="5"/>
  <c r="C638" i="4"/>
  <c r="D507" i="5"/>
  <c r="C639" i="4"/>
  <c r="D508" i="5"/>
  <c r="C640" i="4"/>
  <c r="D509" i="5"/>
  <c r="C641" i="4"/>
  <c r="D510" i="5"/>
  <c r="C642" i="4"/>
  <c r="D511" i="5"/>
  <c r="C643" i="4"/>
  <c r="D512" i="5"/>
  <c r="C644" i="4"/>
  <c r="D513" i="5"/>
  <c r="C645" i="4"/>
  <c r="D514" i="5"/>
  <c r="C646" i="4"/>
  <c r="D515" i="5"/>
  <c r="C647" i="4"/>
  <c r="D516" i="5"/>
  <c r="C648" i="4"/>
  <c r="D517" i="5"/>
  <c r="C649" i="4"/>
  <c r="D518" i="5"/>
  <c r="C650" i="4"/>
  <c r="D519" i="5"/>
  <c r="C651" i="4"/>
  <c r="D520" i="5"/>
  <c r="C652" i="4"/>
  <c r="D521" i="5"/>
  <c r="C653" i="4"/>
  <c r="D522" i="5"/>
  <c r="C654" i="4"/>
  <c r="D523" i="5"/>
  <c r="C655" i="4"/>
  <c r="D524" i="5"/>
  <c r="C656" i="4"/>
  <c r="D525" i="5"/>
  <c r="C657" i="4"/>
  <c r="D526" i="5"/>
  <c r="C658" i="4"/>
  <c r="D527" i="5"/>
  <c r="C659" i="4"/>
  <c r="D528" i="5"/>
  <c r="C660" i="4"/>
  <c r="D529" i="5"/>
  <c r="C661" i="4"/>
  <c r="D530" i="5"/>
  <c r="C662" i="4"/>
  <c r="D531" i="5"/>
  <c r="C663" i="4"/>
  <c r="D532" i="5"/>
  <c r="C664" i="4"/>
  <c r="D533" i="5"/>
  <c r="C665" i="4"/>
  <c r="D534" i="5"/>
  <c r="C666" i="4"/>
  <c r="D535" i="5"/>
  <c r="C667" i="4"/>
  <c r="D536" i="5"/>
  <c r="C668" i="4"/>
  <c r="D537" i="5"/>
  <c r="C669" i="4"/>
  <c r="D538" i="5"/>
  <c r="C670" i="4"/>
  <c r="D539" i="5"/>
  <c r="C671" i="4"/>
  <c r="D540" i="5"/>
  <c r="C672" i="4"/>
  <c r="D541" i="5"/>
  <c r="C673" i="4"/>
  <c r="D542" i="5"/>
  <c r="C674" i="4"/>
  <c r="D543" i="5"/>
  <c r="C675" i="4"/>
  <c r="D544" i="5"/>
  <c r="C676" i="4"/>
  <c r="D545" i="5"/>
  <c r="C677" i="4"/>
  <c r="D546" i="5"/>
  <c r="C678" i="4"/>
  <c r="D547" i="5"/>
  <c r="C679" i="4"/>
  <c r="D548" i="5"/>
  <c r="C680" i="4"/>
  <c r="D549" i="5"/>
  <c r="C681" i="4"/>
  <c r="D550" i="5"/>
  <c r="C682" i="4"/>
  <c r="D551" i="5"/>
  <c r="C683" i="4"/>
  <c r="D552" i="5"/>
  <c r="C684" i="4"/>
  <c r="D553" i="5"/>
  <c r="C685" i="4"/>
  <c r="D554" i="5"/>
  <c r="C686" i="4"/>
  <c r="D555" i="5"/>
  <c r="C687" i="4"/>
  <c r="D556" i="5"/>
  <c r="C688" i="4"/>
  <c r="D557" i="5"/>
  <c r="C689" i="4"/>
  <c r="D558" i="5"/>
  <c r="C690" i="4"/>
  <c r="D559" i="5"/>
  <c r="C691" i="4"/>
  <c r="D560" i="5"/>
  <c r="C692" i="4"/>
  <c r="D561" i="5"/>
  <c r="C693" i="4"/>
  <c r="D562" i="5"/>
  <c r="C694" i="4"/>
  <c r="D563" i="5"/>
  <c r="C695" i="4"/>
  <c r="D564" i="5"/>
  <c r="C696" i="4"/>
  <c r="D565" i="5"/>
  <c r="C697" i="4"/>
  <c r="D566" i="5"/>
  <c r="C698" i="4"/>
  <c r="D567" i="5"/>
  <c r="C699" i="4"/>
  <c r="D568" i="5"/>
  <c r="C700" i="4"/>
  <c r="D569" i="5"/>
  <c r="C701" i="4"/>
  <c r="D570" i="5"/>
  <c r="C702" i="4"/>
  <c r="D571" i="5"/>
  <c r="C703" i="4"/>
  <c r="D572" i="5"/>
  <c r="C704" i="4"/>
  <c r="D573" i="5"/>
  <c r="C705" i="4"/>
  <c r="D574" i="5"/>
  <c r="C706" i="4"/>
  <c r="D575" i="5"/>
  <c r="C707" i="4"/>
  <c r="D576" i="5"/>
  <c r="C708" i="4"/>
  <c r="D577" i="5"/>
  <c r="C709" i="4"/>
  <c r="D578" i="5"/>
  <c r="C710" i="4"/>
  <c r="D579" i="5"/>
  <c r="C711" i="4"/>
  <c r="D580" i="5"/>
  <c r="C712" i="4"/>
  <c r="D581" i="5"/>
  <c r="C713" i="4"/>
  <c r="D582" i="5"/>
  <c r="C714" i="4"/>
  <c r="D583" i="5"/>
  <c r="C715" i="4"/>
  <c r="D584" i="5"/>
  <c r="C716" i="4"/>
  <c r="D585" i="5"/>
  <c r="C717" i="4"/>
  <c r="D586" i="5"/>
  <c r="C718" i="4"/>
  <c r="D587" i="5"/>
  <c r="C719" i="4"/>
  <c r="D588" i="5"/>
  <c r="C720" i="4"/>
  <c r="D589" i="5"/>
  <c r="C721" i="4"/>
  <c r="D590" i="5"/>
  <c r="C722" i="4"/>
  <c r="D591" i="5"/>
  <c r="C723" i="4"/>
  <c r="D592" i="5"/>
  <c r="C724" i="4"/>
  <c r="D593" i="5"/>
  <c r="C725" i="4"/>
  <c r="D594" i="5"/>
  <c r="C726" i="4"/>
  <c r="D595" i="5"/>
  <c r="C727" i="4"/>
  <c r="D596" i="5"/>
  <c r="C728" i="4"/>
  <c r="D597" i="5"/>
  <c r="C729" i="4"/>
  <c r="D598" i="5"/>
  <c r="C730" i="4"/>
  <c r="D599" i="5"/>
  <c r="C731" i="4"/>
  <c r="D600" i="5"/>
  <c r="C732" i="4"/>
  <c r="D601" i="5"/>
  <c r="C733" i="4"/>
  <c r="D602" i="5"/>
  <c r="C734" i="4"/>
  <c r="D603" i="5"/>
  <c r="C735" i="4"/>
  <c r="D604" i="5"/>
  <c r="C736" i="4"/>
  <c r="D605" i="5"/>
  <c r="C737" i="4"/>
  <c r="D606" i="5"/>
  <c r="C738" i="4"/>
  <c r="D607" i="5"/>
  <c r="C739" i="4"/>
  <c r="D608" i="5"/>
  <c r="C740" i="4"/>
  <c r="D609" i="5"/>
  <c r="C741" i="4"/>
  <c r="D610" i="5"/>
  <c r="C742" i="4"/>
  <c r="D611" i="5"/>
  <c r="C743" i="4"/>
  <c r="D612" i="5"/>
  <c r="C744" i="4"/>
  <c r="D613" i="5"/>
  <c r="C745" i="4"/>
  <c r="D614" i="5"/>
  <c r="C746" i="4"/>
  <c r="D615" i="5"/>
  <c r="C747" i="4"/>
  <c r="D616" i="5"/>
  <c r="C748" i="4"/>
  <c r="D617" i="5"/>
  <c r="C749" i="4"/>
  <c r="D618" i="5"/>
  <c r="C750" i="4"/>
  <c r="D619" i="5"/>
  <c r="C751" i="4"/>
  <c r="D620" i="5"/>
  <c r="C752" i="4"/>
  <c r="D621" i="5"/>
  <c r="C753" i="4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E137" i="4"/>
  <c r="E6" i="5"/>
  <c r="C137" i="4"/>
  <c r="D6" i="5"/>
  <c r="N6" i="6"/>
  <c r="N156" i="6"/>
  <c r="J5" i="4"/>
  <c r="E778" i="4"/>
  <c r="E846" i="4"/>
  <c r="E848" i="4"/>
  <c r="E847" i="4"/>
  <c r="E779" i="4"/>
  <c r="E32" i="6"/>
  <c r="E849" i="4"/>
  <c r="E780" i="4"/>
  <c r="E850" i="4"/>
  <c r="E781" i="4"/>
  <c r="E34" i="6"/>
  <c r="E851" i="4"/>
  <c r="E782" i="4"/>
  <c r="E35" i="6"/>
  <c r="E852" i="4"/>
  <c r="E783" i="4"/>
  <c r="E36" i="6"/>
  <c r="E853" i="4"/>
  <c r="E784" i="4"/>
  <c r="E854" i="4"/>
  <c r="E785" i="4"/>
  <c r="E38" i="6"/>
  <c r="E855" i="4"/>
  <c r="E786" i="4"/>
  <c r="E856" i="4"/>
  <c r="E787" i="4"/>
  <c r="E40" i="6"/>
  <c r="E857" i="4"/>
  <c r="E788" i="4"/>
  <c r="E858" i="4"/>
  <c r="E789" i="4"/>
  <c r="E42" i="6"/>
  <c r="E859" i="4"/>
  <c r="E790" i="4"/>
  <c r="E43" i="6"/>
  <c r="E860" i="4"/>
  <c r="E791" i="4"/>
  <c r="E44" i="6"/>
  <c r="E861" i="4"/>
  <c r="E792" i="4"/>
  <c r="E862" i="4"/>
  <c r="E793" i="4"/>
  <c r="E46" i="6"/>
  <c r="E863" i="4"/>
  <c r="E794" i="4"/>
  <c r="E864" i="4"/>
  <c r="E795" i="4"/>
  <c r="E48" i="6"/>
  <c r="E865" i="4"/>
  <c r="E796" i="4"/>
  <c r="E866" i="4"/>
  <c r="E797" i="4"/>
  <c r="E50" i="6"/>
  <c r="E867" i="4"/>
  <c r="E798" i="4"/>
  <c r="E51" i="6"/>
  <c r="E868" i="4"/>
  <c r="E799" i="4"/>
  <c r="E52" i="6"/>
  <c r="E869" i="4"/>
  <c r="E800" i="4"/>
  <c r="E870" i="4"/>
  <c r="E801" i="4"/>
  <c r="E54" i="6"/>
  <c r="E871" i="4"/>
  <c r="E802" i="4"/>
  <c r="E872" i="4"/>
  <c r="E803" i="4"/>
  <c r="E56" i="6"/>
  <c r="E873" i="4"/>
  <c r="E804" i="4"/>
  <c r="E874" i="4"/>
  <c r="E805" i="4"/>
  <c r="E58" i="6"/>
  <c r="E875" i="4"/>
  <c r="E806" i="4"/>
  <c r="E59" i="6"/>
  <c r="E876" i="4"/>
  <c r="E807" i="4"/>
  <c r="E60" i="6"/>
  <c r="E877" i="4"/>
  <c r="E808" i="4"/>
  <c r="E878" i="4"/>
  <c r="E809" i="4"/>
  <c r="E62" i="6"/>
  <c r="E879" i="4"/>
  <c r="E810" i="4"/>
  <c r="E880" i="4"/>
  <c r="E811" i="4"/>
  <c r="E64" i="6"/>
  <c r="E881" i="4"/>
  <c r="E812" i="4"/>
  <c r="E882" i="4"/>
  <c r="E813" i="4"/>
  <c r="E66" i="6"/>
  <c r="E883" i="4"/>
  <c r="E814" i="4"/>
  <c r="E67" i="6"/>
  <c r="E884" i="4"/>
  <c r="E815" i="4"/>
  <c r="E68" i="6"/>
  <c r="E885" i="4"/>
  <c r="E816" i="4"/>
  <c r="E886" i="4"/>
  <c r="E817" i="4"/>
  <c r="E70" i="6"/>
  <c r="E887" i="4"/>
  <c r="E818" i="4"/>
  <c r="E888" i="4"/>
  <c r="E819" i="4"/>
  <c r="E72" i="6"/>
  <c r="E889" i="4"/>
  <c r="E820" i="4"/>
  <c r="E890" i="4"/>
  <c r="E821" i="4"/>
  <c r="E74" i="6"/>
  <c r="E891" i="4"/>
  <c r="E822" i="4"/>
  <c r="E75" i="6"/>
  <c r="E892" i="4"/>
  <c r="E823" i="4"/>
  <c r="E76" i="6"/>
  <c r="E893" i="4"/>
  <c r="E824" i="4"/>
  <c r="E894" i="4"/>
  <c r="E825" i="4"/>
  <c r="E78" i="6"/>
  <c r="E895" i="4"/>
  <c r="E826" i="4"/>
  <c r="E896" i="4"/>
  <c r="E827" i="4"/>
  <c r="E80" i="6"/>
  <c r="E897" i="4"/>
  <c r="E828" i="4"/>
  <c r="E898" i="4"/>
  <c r="E829" i="4"/>
  <c r="E82" i="6"/>
  <c r="E899" i="4"/>
  <c r="E830" i="4"/>
  <c r="E83" i="6"/>
  <c r="E900" i="4"/>
  <c r="E831" i="4"/>
  <c r="E84" i="6"/>
  <c r="E901" i="4"/>
  <c r="E832" i="4"/>
  <c r="E902" i="4"/>
  <c r="E833" i="4"/>
  <c r="E86" i="6"/>
  <c r="E903" i="4"/>
  <c r="E834" i="4"/>
  <c r="E904" i="4"/>
  <c r="E835" i="4"/>
  <c r="E88" i="6"/>
  <c r="E905" i="4"/>
  <c r="E836" i="4"/>
  <c r="E906" i="4"/>
  <c r="E837" i="4"/>
  <c r="E90" i="6"/>
  <c r="E907" i="4"/>
  <c r="E838" i="4"/>
  <c r="E91" i="6"/>
  <c r="E908" i="4"/>
  <c r="E839" i="4"/>
  <c r="E92" i="6"/>
  <c r="E909" i="4"/>
  <c r="E840" i="4"/>
  <c r="E910" i="4"/>
  <c r="E841" i="4"/>
  <c r="E94" i="6"/>
  <c r="E911" i="4"/>
  <c r="E842" i="4"/>
  <c r="E912" i="4"/>
  <c r="E843" i="4"/>
  <c r="E96" i="6"/>
  <c r="E913" i="4"/>
  <c r="E844" i="4"/>
  <c r="E914" i="4"/>
  <c r="E845" i="4"/>
  <c r="E98" i="6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N144" i="6"/>
  <c r="E980" i="4"/>
  <c r="E233" i="6"/>
  <c r="E981" i="4"/>
  <c r="N146" i="6"/>
  <c r="E982" i="4"/>
  <c r="E235" i="6"/>
  <c r="E983" i="4"/>
  <c r="E984" i="4"/>
  <c r="E237" i="6"/>
  <c r="E985" i="4"/>
  <c r="E238" i="6"/>
  <c r="N150" i="6"/>
  <c r="E986" i="4"/>
  <c r="E239" i="6"/>
  <c r="E987" i="4"/>
  <c r="N152" i="6"/>
  <c r="E988" i="4"/>
  <c r="E241" i="6"/>
  <c r="E989" i="4"/>
  <c r="N154" i="6"/>
  <c r="E990" i="4"/>
  <c r="E243" i="6"/>
  <c r="E991" i="4"/>
  <c r="E992" i="4"/>
  <c r="E245" i="6"/>
  <c r="E993" i="4"/>
  <c r="E246" i="6"/>
  <c r="N158" i="6"/>
  <c r="E994" i="4"/>
  <c r="E247" i="6"/>
  <c r="E995" i="4"/>
  <c r="N160" i="6"/>
  <c r="E996" i="4"/>
  <c r="E249" i="6"/>
  <c r="E997" i="4"/>
  <c r="N162" i="6"/>
  <c r="E998" i="4"/>
  <c r="E251" i="6"/>
  <c r="E999" i="4"/>
  <c r="N164" i="6"/>
  <c r="E1000" i="4"/>
  <c r="E253" i="6"/>
  <c r="E1001" i="4"/>
  <c r="E254" i="6"/>
  <c r="N166" i="6"/>
  <c r="E1002" i="4"/>
  <c r="E255" i="6"/>
  <c r="E1003" i="4"/>
  <c r="N168" i="6"/>
  <c r="E1004" i="4"/>
  <c r="E257" i="6"/>
  <c r="E1005" i="4"/>
  <c r="N170" i="6"/>
  <c r="E1006" i="4"/>
  <c r="E259" i="6"/>
  <c r="N171" i="6"/>
  <c r="E1007" i="4"/>
  <c r="E1008" i="4"/>
  <c r="E261" i="6"/>
  <c r="E1009" i="4"/>
  <c r="E262" i="6"/>
  <c r="N174" i="6"/>
  <c r="E1010" i="4"/>
  <c r="E263" i="6"/>
  <c r="E1011" i="4"/>
  <c r="N176" i="6"/>
  <c r="E1012" i="4"/>
  <c r="E265" i="6"/>
  <c r="E1013" i="4"/>
  <c r="N178" i="6"/>
  <c r="E1014" i="4"/>
  <c r="E267" i="6"/>
  <c r="E1015" i="4"/>
  <c r="E1016" i="4"/>
  <c r="E269" i="6"/>
  <c r="E1017" i="4"/>
  <c r="E270" i="6"/>
  <c r="N182" i="6"/>
  <c r="E1018" i="4"/>
  <c r="E271" i="6"/>
  <c r="E1019" i="4"/>
  <c r="N184" i="6"/>
  <c r="E1020" i="4"/>
  <c r="E273" i="6"/>
  <c r="E1021" i="4"/>
  <c r="N186" i="6"/>
  <c r="E1022" i="4"/>
  <c r="E275" i="6"/>
  <c r="N187" i="6"/>
  <c r="E1023" i="4"/>
  <c r="E1024" i="4"/>
  <c r="E277" i="6"/>
  <c r="E1025" i="4"/>
  <c r="E278" i="6"/>
  <c r="N190" i="6"/>
  <c r="E1026" i="4"/>
  <c r="E279" i="6"/>
  <c r="E1027" i="4"/>
  <c r="N192" i="6"/>
  <c r="E1028" i="4"/>
  <c r="E281" i="6"/>
  <c r="E1029" i="4"/>
  <c r="N194" i="6"/>
  <c r="E1030" i="4"/>
  <c r="E283" i="6"/>
  <c r="E1031" i="4"/>
  <c r="N196" i="6"/>
  <c r="E1032" i="4"/>
  <c r="E285" i="6"/>
  <c r="E1033" i="4"/>
  <c r="E286" i="6"/>
  <c r="N198" i="6"/>
  <c r="E1034" i="4"/>
  <c r="E287" i="6"/>
  <c r="E1035" i="4"/>
  <c r="N200" i="6"/>
  <c r="E1036" i="4"/>
  <c r="E289" i="6"/>
  <c r="E1037" i="4"/>
  <c r="N202" i="6"/>
  <c r="E1038" i="4"/>
  <c r="E291" i="6"/>
  <c r="N203" i="6"/>
  <c r="E1039" i="4"/>
  <c r="E1040" i="4"/>
  <c r="E293" i="6"/>
  <c r="E1041" i="4"/>
  <c r="E294" i="6"/>
  <c r="N206" i="6"/>
  <c r="E1042" i="4"/>
  <c r="E295" i="6"/>
  <c r="E1043" i="4"/>
  <c r="N208" i="6"/>
  <c r="E1044" i="4"/>
  <c r="E297" i="6"/>
  <c r="E1045" i="4"/>
  <c r="N210" i="6"/>
  <c r="E1046" i="4"/>
  <c r="E299" i="6"/>
  <c r="E1047" i="4"/>
  <c r="N212" i="6"/>
  <c r="E1048" i="4"/>
  <c r="E301" i="6"/>
  <c r="N214" i="6"/>
  <c r="N215" i="6"/>
  <c r="N216" i="6"/>
  <c r="N220" i="6"/>
  <c r="N222" i="6"/>
  <c r="N223" i="6"/>
  <c r="N226" i="6"/>
  <c r="N228" i="6"/>
  <c r="N230" i="6"/>
  <c r="N232" i="6"/>
  <c r="N234" i="6"/>
  <c r="N236" i="6"/>
  <c r="N239" i="6"/>
  <c r="N240" i="6"/>
  <c r="N242" i="6"/>
  <c r="N246" i="6"/>
  <c r="N247" i="6"/>
  <c r="N248" i="6"/>
  <c r="N252" i="6"/>
  <c r="N254" i="6"/>
  <c r="N255" i="6"/>
  <c r="N258" i="6"/>
  <c r="N260" i="6"/>
  <c r="N262" i="6"/>
  <c r="N264" i="6"/>
  <c r="N266" i="6"/>
  <c r="N268" i="6"/>
  <c r="N271" i="6"/>
  <c r="N272" i="6"/>
  <c r="N274" i="6"/>
  <c r="N278" i="6"/>
  <c r="N279" i="6"/>
  <c r="N280" i="6"/>
  <c r="N284" i="6"/>
  <c r="N286" i="6"/>
  <c r="N287" i="6"/>
  <c r="N290" i="6"/>
  <c r="N292" i="6"/>
  <c r="N294" i="6"/>
  <c r="N296" i="6"/>
  <c r="N298" i="6"/>
  <c r="N300" i="6"/>
  <c r="N303" i="6"/>
  <c r="N304" i="6"/>
  <c r="N306" i="6"/>
  <c r="N310" i="6"/>
  <c r="N311" i="6"/>
  <c r="N312" i="6"/>
  <c r="N316" i="6"/>
  <c r="N318" i="6"/>
  <c r="N319" i="6"/>
  <c r="N322" i="6"/>
  <c r="N324" i="6"/>
  <c r="N326" i="6"/>
  <c r="N328" i="6"/>
  <c r="N330" i="6"/>
  <c r="N332" i="6"/>
  <c r="N335" i="6"/>
  <c r="N336" i="6"/>
  <c r="N338" i="6"/>
  <c r="N342" i="6"/>
  <c r="N343" i="6"/>
  <c r="N344" i="6"/>
  <c r="N348" i="6"/>
  <c r="N350" i="6"/>
  <c r="N351" i="6"/>
  <c r="N352" i="6"/>
  <c r="N354" i="6"/>
  <c r="N356" i="6"/>
  <c r="N358" i="6"/>
  <c r="N360" i="6"/>
  <c r="N362" i="6"/>
  <c r="N364" i="6"/>
  <c r="N366" i="6"/>
  <c r="N367" i="6"/>
  <c r="N368" i="6"/>
  <c r="N370" i="6"/>
  <c r="N374" i="6"/>
  <c r="N375" i="6"/>
  <c r="N376" i="6"/>
  <c r="N378" i="6"/>
  <c r="N380" i="6"/>
  <c r="N382" i="6"/>
  <c r="N383" i="6"/>
  <c r="N386" i="6"/>
  <c r="N388" i="6"/>
  <c r="N390" i="6"/>
  <c r="N391" i="6"/>
  <c r="N392" i="6"/>
  <c r="N394" i="6"/>
  <c r="N396" i="6"/>
  <c r="N399" i="6"/>
  <c r="N400" i="6"/>
  <c r="N402" i="6"/>
  <c r="N404" i="6"/>
  <c r="N406" i="6"/>
  <c r="N407" i="6"/>
  <c r="N408" i="6"/>
  <c r="N412" i="6"/>
  <c r="N414" i="6"/>
  <c r="N415" i="6"/>
  <c r="N416" i="6"/>
  <c r="N418" i="6"/>
  <c r="N420" i="6"/>
  <c r="N422" i="6"/>
  <c r="N423" i="6"/>
  <c r="N424" i="6"/>
  <c r="N426" i="6"/>
  <c r="N428" i="6"/>
  <c r="N430" i="6"/>
  <c r="N431" i="6"/>
  <c r="N432" i="6"/>
  <c r="N434" i="6"/>
  <c r="N436" i="6"/>
  <c r="N438" i="6"/>
  <c r="N439" i="6"/>
  <c r="N440" i="6"/>
  <c r="N442" i="6"/>
  <c r="N444" i="6"/>
  <c r="N446" i="6"/>
  <c r="N447" i="6"/>
  <c r="N448" i="6"/>
  <c r="N450" i="6"/>
  <c r="N452" i="6"/>
  <c r="N454" i="6"/>
  <c r="N455" i="6"/>
  <c r="N456" i="6"/>
  <c r="N458" i="6"/>
  <c r="N460" i="6"/>
  <c r="N462" i="6"/>
  <c r="N463" i="6"/>
  <c r="N464" i="6"/>
  <c r="N466" i="6"/>
  <c r="N468" i="6"/>
  <c r="N470" i="6"/>
  <c r="N471" i="6"/>
  <c r="N472" i="6"/>
  <c r="N474" i="6"/>
  <c r="N476" i="6"/>
  <c r="N478" i="6"/>
  <c r="N479" i="6"/>
  <c r="N480" i="6"/>
  <c r="N482" i="6"/>
  <c r="N484" i="6"/>
  <c r="N486" i="6"/>
  <c r="N487" i="6"/>
  <c r="N488" i="6"/>
  <c r="N490" i="6"/>
  <c r="N492" i="6"/>
  <c r="N494" i="6"/>
  <c r="N495" i="6"/>
  <c r="N496" i="6"/>
  <c r="N498" i="6"/>
  <c r="N500" i="6"/>
  <c r="N502" i="6"/>
  <c r="N503" i="6"/>
  <c r="N504" i="6"/>
  <c r="N506" i="6"/>
  <c r="N508" i="6"/>
  <c r="N510" i="6"/>
  <c r="N511" i="6"/>
  <c r="N512" i="6"/>
  <c r="N514" i="6"/>
  <c r="N516" i="6"/>
  <c r="N518" i="6"/>
  <c r="N519" i="6"/>
  <c r="N520" i="6"/>
  <c r="N522" i="6"/>
  <c r="N524" i="6"/>
  <c r="N526" i="6"/>
  <c r="N527" i="6"/>
  <c r="N528" i="6"/>
  <c r="N530" i="6"/>
  <c r="N532" i="6"/>
  <c r="N534" i="6"/>
  <c r="N535" i="6"/>
  <c r="N536" i="6"/>
  <c r="N538" i="6"/>
  <c r="N540" i="6"/>
  <c r="N542" i="6"/>
  <c r="N543" i="6"/>
  <c r="N544" i="6"/>
  <c r="N546" i="6"/>
  <c r="N548" i="6"/>
  <c r="N550" i="6"/>
  <c r="N551" i="6"/>
  <c r="N552" i="6"/>
  <c r="N554" i="6"/>
  <c r="N556" i="6"/>
  <c r="N558" i="6"/>
  <c r="N559" i="6"/>
  <c r="N560" i="6"/>
  <c r="N562" i="6"/>
  <c r="N564" i="6"/>
  <c r="N566" i="6"/>
  <c r="N567" i="6"/>
  <c r="N568" i="6"/>
  <c r="N570" i="6"/>
  <c r="N572" i="6"/>
  <c r="N574" i="6"/>
  <c r="N575" i="6"/>
  <c r="N576" i="6"/>
  <c r="N578" i="6"/>
  <c r="N580" i="6"/>
  <c r="N582" i="6"/>
  <c r="N583" i="6"/>
  <c r="N584" i="6"/>
  <c r="N586" i="6"/>
  <c r="N588" i="6"/>
  <c r="N590" i="6"/>
  <c r="N591" i="6"/>
  <c r="N592" i="6"/>
  <c r="N594" i="6"/>
  <c r="N596" i="6"/>
  <c r="N598" i="6"/>
  <c r="N599" i="6"/>
  <c r="N600" i="6"/>
  <c r="N602" i="6"/>
  <c r="N604" i="6"/>
  <c r="N606" i="6"/>
  <c r="N607" i="6"/>
  <c r="N608" i="6"/>
  <c r="N610" i="6"/>
  <c r="N612" i="6"/>
  <c r="N614" i="6"/>
  <c r="N615" i="6"/>
  <c r="N616" i="6"/>
  <c r="N618" i="6"/>
  <c r="N620" i="6"/>
  <c r="N622" i="6"/>
  <c r="N623" i="6"/>
  <c r="N624" i="6"/>
  <c r="N626" i="6"/>
  <c r="N628" i="6"/>
  <c r="N630" i="6"/>
  <c r="N631" i="6"/>
  <c r="N632" i="6"/>
  <c r="N634" i="6"/>
  <c r="N636" i="6"/>
  <c r="N638" i="6"/>
  <c r="N639" i="6"/>
  <c r="N640" i="6"/>
  <c r="N642" i="6"/>
  <c r="N644" i="6"/>
  <c r="N646" i="6"/>
  <c r="N647" i="6"/>
  <c r="N648" i="6"/>
  <c r="N650" i="6"/>
  <c r="N652" i="6"/>
  <c r="N654" i="6"/>
  <c r="N655" i="6"/>
  <c r="N656" i="6"/>
  <c r="N658" i="6"/>
  <c r="N660" i="6"/>
  <c r="N662" i="6"/>
  <c r="N663" i="6"/>
  <c r="N664" i="6"/>
  <c r="N666" i="6"/>
  <c r="N668" i="6"/>
  <c r="N670" i="6"/>
  <c r="N671" i="6"/>
  <c r="N672" i="6"/>
  <c r="N674" i="6"/>
  <c r="N676" i="6"/>
  <c r="N678" i="6"/>
  <c r="N679" i="6"/>
  <c r="N680" i="6"/>
  <c r="N682" i="6"/>
  <c r="N683" i="6"/>
  <c r="N684" i="6"/>
  <c r="N685" i="6"/>
  <c r="N686" i="6"/>
  <c r="N687" i="6"/>
  <c r="N688" i="6"/>
  <c r="N689" i="6"/>
  <c r="N690" i="6"/>
  <c r="N691" i="6"/>
  <c r="N692" i="6"/>
  <c r="N693" i="6"/>
  <c r="N694" i="6"/>
  <c r="N695" i="6"/>
  <c r="N696" i="6"/>
  <c r="N697" i="6"/>
  <c r="N698" i="6"/>
  <c r="N699" i="6"/>
  <c r="N700" i="6"/>
  <c r="N701" i="6"/>
  <c r="N702" i="6"/>
  <c r="N703" i="6"/>
  <c r="N704" i="6"/>
  <c r="N705" i="6"/>
  <c r="N706" i="6"/>
  <c r="N707" i="6"/>
  <c r="N708" i="6"/>
  <c r="N709" i="6"/>
  <c r="N710" i="6"/>
  <c r="N711" i="6"/>
  <c r="N712" i="6"/>
  <c r="N713" i="6"/>
  <c r="N714" i="6"/>
  <c r="N715" i="6"/>
  <c r="N716" i="6"/>
  <c r="N717" i="6"/>
  <c r="N718" i="6"/>
  <c r="N719" i="6"/>
  <c r="N720" i="6"/>
  <c r="N721" i="6"/>
  <c r="N722" i="6"/>
  <c r="N723" i="6"/>
  <c r="N724" i="6"/>
  <c r="N725" i="6"/>
  <c r="N726" i="6"/>
  <c r="N727" i="6"/>
  <c r="N728" i="6"/>
  <c r="N729" i="6"/>
  <c r="N730" i="6"/>
  <c r="N731" i="6"/>
  <c r="N732" i="6"/>
  <c r="N733" i="6"/>
  <c r="N734" i="6"/>
  <c r="N735" i="6"/>
  <c r="N736" i="6"/>
  <c r="N737" i="6"/>
  <c r="N738" i="6"/>
  <c r="N739" i="6"/>
  <c r="N740" i="6"/>
  <c r="N741" i="6"/>
  <c r="N742" i="6"/>
  <c r="N743" i="6"/>
  <c r="N744" i="6"/>
  <c r="N745" i="6"/>
  <c r="N746" i="6"/>
  <c r="N747" i="6"/>
  <c r="N748" i="6"/>
  <c r="N749" i="6"/>
  <c r="N750" i="6"/>
  <c r="N751" i="6"/>
  <c r="N752" i="6"/>
  <c r="N753" i="6"/>
  <c r="N754" i="6"/>
  <c r="N755" i="6"/>
  <c r="N756" i="6"/>
  <c r="N757" i="6"/>
  <c r="N758" i="6"/>
  <c r="N759" i="6"/>
  <c r="N760" i="6"/>
  <c r="N761" i="6"/>
  <c r="N762" i="6"/>
  <c r="N763" i="6"/>
  <c r="N764" i="6"/>
  <c r="N765" i="6"/>
  <c r="N766" i="6"/>
  <c r="N767" i="6"/>
  <c r="N768" i="6"/>
  <c r="N769" i="6"/>
  <c r="N770" i="6"/>
  <c r="N771" i="6"/>
  <c r="N772" i="6"/>
  <c r="N773" i="6"/>
  <c r="N774" i="6"/>
  <c r="N775" i="6"/>
  <c r="N776" i="6"/>
  <c r="N777" i="6"/>
  <c r="N778" i="6"/>
  <c r="N779" i="6"/>
  <c r="N780" i="6"/>
  <c r="N781" i="6"/>
  <c r="N782" i="6"/>
  <c r="N783" i="6"/>
  <c r="N784" i="6"/>
  <c r="N785" i="6"/>
  <c r="N786" i="6"/>
  <c r="N787" i="6"/>
  <c r="N788" i="6"/>
  <c r="N789" i="6"/>
  <c r="N790" i="6"/>
  <c r="N791" i="6"/>
  <c r="N792" i="6"/>
  <c r="N793" i="6"/>
  <c r="N794" i="6"/>
  <c r="N795" i="6"/>
  <c r="N796" i="6"/>
  <c r="N797" i="6"/>
  <c r="N798" i="6"/>
  <c r="N799" i="6"/>
  <c r="N800" i="6"/>
  <c r="N801" i="6"/>
  <c r="N802" i="6"/>
  <c r="N803" i="6"/>
  <c r="N804" i="6"/>
  <c r="N805" i="6"/>
  <c r="N806" i="6"/>
  <c r="N807" i="6"/>
  <c r="N808" i="6"/>
  <c r="N809" i="6"/>
  <c r="N810" i="6"/>
  <c r="N811" i="6"/>
  <c r="N812" i="6"/>
  <c r="N813" i="6"/>
  <c r="N814" i="6"/>
  <c r="N815" i="6"/>
  <c r="N816" i="6"/>
  <c r="N817" i="6"/>
  <c r="N818" i="6"/>
  <c r="N819" i="6"/>
  <c r="N820" i="6"/>
  <c r="N821" i="6"/>
  <c r="N822" i="6"/>
  <c r="N823" i="6"/>
  <c r="N824" i="6"/>
  <c r="N825" i="6"/>
  <c r="N826" i="6"/>
  <c r="N827" i="6"/>
  <c r="N828" i="6"/>
  <c r="N829" i="6"/>
  <c r="N830" i="6"/>
  <c r="N831" i="6"/>
  <c r="N832" i="6"/>
  <c r="N833" i="6"/>
  <c r="N834" i="6"/>
  <c r="N835" i="6"/>
  <c r="N836" i="6"/>
  <c r="N837" i="6"/>
  <c r="N838" i="6"/>
  <c r="N839" i="6"/>
  <c r="N840" i="6"/>
  <c r="N841" i="6"/>
  <c r="N842" i="6"/>
  <c r="N843" i="6"/>
  <c r="N844" i="6"/>
  <c r="N845" i="6"/>
  <c r="N846" i="6"/>
  <c r="N847" i="6"/>
  <c r="N848" i="6"/>
  <c r="N849" i="6"/>
  <c r="N850" i="6"/>
  <c r="N851" i="6"/>
  <c r="N852" i="6"/>
  <c r="N853" i="6"/>
  <c r="N854" i="6"/>
  <c r="N855" i="6"/>
  <c r="N856" i="6"/>
  <c r="N857" i="6"/>
  <c r="N858" i="6"/>
  <c r="N859" i="6"/>
  <c r="N860" i="6"/>
  <c r="N861" i="6"/>
  <c r="N862" i="6"/>
  <c r="N863" i="6"/>
  <c r="N864" i="6"/>
  <c r="N865" i="6"/>
  <c r="N866" i="6"/>
  <c r="N867" i="6"/>
  <c r="N868" i="6"/>
  <c r="N869" i="6"/>
  <c r="N870" i="6"/>
  <c r="N871" i="6"/>
  <c r="N872" i="6"/>
  <c r="N873" i="6"/>
  <c r="N874" i="6"/>
  <c r="N875" i="6"/>
  <c r="N876" i="6"/>
  <c r="N877" i="6"/>
  <c r="N878" i="6"/>
  <c r="N879" i="6"/>
  <c r="N880" i="6"/>
  <c r="N881" i="6"/>
  <c r="N882" i="6"/>
  <c r="N883" i="6"/>
  <c r="N884" i="6"/>
  <c r="N885" i="6"/>
  <c r="N886" i="6"/>
  <c r="N887" i="6"/>
  <c r="N888" i="6"/>
  <c r="N889" i="6"/>
  <c r="N890" i="6"/>
  <c r="N891" i="6"/>
  <c r="N892" i="6"/>
  <c r="N893" i="6"/>
  <c r="N894" i="6"/>
  <c r="N895" i="6"/>
  <c r="N896" i="6"/>
  <c r="N897" i="6"/>
  <c r="N898" i="6"/>
  <c r="N899" i="6"/>
  <c r="N900" i="6"/>
  <c r="N901" i="6"/>
  <c r="N902" i="6"/>
  <c r="N903" i="6"/>
  <c r="N904" i="6"/>
  <c r="N905" i="6"/>
  <c r="N906" i="6"/>
  <c r="N907" i="6"/>
  <c r="N908" i="6"/>
  <c r="N909" i="6"/>
  <c r="N910" i="6"/>
  <c r="N911" i="6"/>
  <c r="N912" i="6"/>
  <c r="N913" i="6"/>
  <c r="N914" i="6"/>
  <c r="N915" i="6"/>
  <c r="N916" i="6"/>
  <c r="N917" i="6"/>
  <c r="N918" i="6"/>
  <c r="N919" i="6"/>
  <c r="N920" i="6"/>
  <c r="N921" i="6"/>
  <c r="N922" i="6"/>
  <c r="N923" i="6"/>
  <c r="N924" i="6"/>
  <c r="N925" i="6"/>
  <c r="N926" i="6"/>
  <c r="N927" i="6"/>
  <c r="N928" i="6"/>
  <c r="N929" i="6"/>
  <c r="N930" i="6"/>
  <c r="N931" i="6"/>
  <c r="N932" i="6"/>
  <c r="N933" i="6"/>
  <c r="N934" i="6"/>
  <c r="N935" i="6"/>
  <c r="N936" i="6"/>
  <c r="N937" i="6"/>
  <c r="N938" i="6"/>
  <c r="N939" i="6"/>
  <c r="N940" i="6"/>
  <c r="N941" i="6"/>
  <c r="N942" i="6"/>
  <c r="N943" i="6"/>
  <c r="N944" i="6"/>
  <c r="N945" i="6"/>
  <c r="N946" i="6"/>
  <c r="N947" i="6"/>
  <c r="N948" i="6"/>
  <c r="N949" i="6"/>
  <c r="N950" i="6"/>
  <c r="N951" i="6"/>
  <c r="N952" i="6"/>
  <c r="N953" i="6"/>
  <c r="N954" i="6"/>
  <c r="N955" i="6"/>
  <c r="N956" i="6"/>
  <c r="N957" i="6"/>
  <c r="N958" i="6"/>
  <c r="N959" i="6"/>
  <c r="N960" i="6"/>
  <c r="N961" i="6"/>
  <c r="N962" i="6"/>
  <c r="N963" i="6"/>
  <c r="N964" i="6"/>
  <c r="N965" i="6"/>
  <c r="N966" i="6"/>
  <c r="N967" i="6"/>
  <c r="N968" i="6"/>
  <c r="N969" i="6"/>
  <c r="N970" i="6"/>
  <c r="N971" i="6"/>
  <c r="N972" i="6"/>
  <c r="N973" i="6"/>
  <c r="N974" i="6"/>
  <c r="N975" i="6"/>
  <c r="N976" i="6"/>
  <c r="N977" i="6"/>
  <c r="N978" i="6"/>
  <c r="N979" i="6"/>
  <c r="N980" i="6"/>
  <c r="N981" i="6"/>
  <c r="N982" i="6"/>
  <c r="N983" i="6"/>
  <c r="N984" i="6"/>
  <c r="N985" i="6"/>
  <c r="N986" i="6"/>
  <c r="N987" i="6"/>
  <c r="N988" i="6"/>
  <c r="N989" i="6"/>
  <c r="N990" i="6"/>
  <c r="N991" i="6"/>
  <c r="N992" i="6"/>
  <c r="N993" i="6"/>
  <c r="N994" i="6"/>
  <c r="N995" i="6"/>
  <c r="N996" i="6"/>
  <c r="N997" i="6"/>
  <c r="N998" i="6"/>
  <c r="N999" i="6"/>
  <c r="N1000" i="6"/>
  <c r="N1001" i="6"/>
  <c r="N1002" i="6"/>
  <c r="N1003" i="6"/>
  <c r="N1004" i="6"/>
  <c r="N1005" i="6"/>
  <c r="N1006" i="6"/>
  <c r="N1007" i="6"/>
  <c r="N1008" i="6"/>
  <c r="N1009" i="6"/>
  <c r="E777" i="4"/>
  <c r="E30" i="6"/>
  <c r="A6" i="6"/>
  <c r="O144" i="6"/>
  <c r="R144" i="6"/>
  <c r="O145" i="6"/>
  <c r="R145" i="6"/>
  <c r="O146" i="6"/>
  <c r="R146" i="6"/>
  <c r="O147" i="6"/>
  <c r="O148" i="6"/>
  <c r="R148" i="6"/>
  <c r="O149" i="6"/>
  <c r="R149" i="6"/>
  <c r="O150" i="6"/>
  <c r="R150" i="6"/>
  <c r="O151" i="6"/>
  <c r="R151" i="6"/>
  <c r="O152" i="6"/>
  <c r="R152" i="6"/>
  <c r="O153" i="6"/>
  <c r="R153" i="6"/>
  <c r="O154" i="6"/>
  <c r="R154" i="6"/>
  <c r="O155" i="6"/>
  <c r="O156" i="6"/>
  <c r="R156" i="6"/>
  <c r="O157" i="6"/>
  <c r="R157" i="6"/>
  <c r="O158" i="6"/>
  <c r="R158" i="6"/>
  <c r="O159" i="6"/>
  <c r="R159" i="6"/>
  <c r="O160" i="6"/>
  <c r="R160" i="6"/>
  <c r="O161" i="6"/>
  <c r="R161" i="6"/>
  <c r="O162" i="6"/>
  <c r="O163" i="6"/>
  <c r="R163" i="6"/>
  <c r="O164" i="6"/>
  <c r="R164" i="6"/>
  <c r="O165" i="6"/>
  <c r="R165" i="6"/>
  <c r="O166" i="6"/>
  <c r="R166" i="6"/>
  <c r="O167" i="6"/>
  <c r="R167" i="6"/>
  <c r="O168" i="6"/>
  <c r="R168" i="6"/>
  <c r="O169" i="6"/>
  <c r="R169" i="6"/>
  <c r="O170" i="6"/>
  <c r="R170" i="6"/>
  <c r="O171" i="6"/>
  <c r="R171" i="6"/>
  <c r="O172" i="6"/>
  <c r="R172" i="6"/>
  <c r="O173" i="6"/>
  <c r="R173" i="6"/>
  <c r="O174" i="6"/>
  <c r="R174" i="6"/>
  <c r="O175" i="6"/>
  <c r="O176" i="6"/>
  <c r="R176" i="6"/>
  <c r="O177" i="6"/>
  <c r="R177" i="6"/>
  <c r="O178" i="6"/>
  <c r="R178" i="6"/>
  <c r="O179" i="6"/>
  <c r="R179" i="6"/>
  <c r="O180" i="6"/>
  <c r="R180" i="6"/>
  <c r="O181" i="6"/>
  <c r="R181" i="6"/>
  <c r="O182" i="6"/>
  <c r="R182" i="6"/>
  <c r="O183" i="6"/>
  <c r="R183" i="6"/>
  <c r="O184" i="6"/>
  <c r="R184" i="6"/>
  <c r="O185" i="6"/>
  <c r="R185" i="6"/>
  <c r="O186" i="6"/>
  <c r="R186" i="6"/>
  <c r="O187" i="6"/>
  <c r="R187" i="6"/>
  <c r="O188" i="6"/>
  <c r="O189" i="6"/>
  <c r="R189" i="6"/>
  <c r="O190" i="6"/>
  <c r="R190" i="6"/>
  <c r="O191" i="6"/>
  <c r="R191" i="6"/>
  <c r="O192" i="6"/>
  <c r="R192" i="6"/>
  <c r="O193" i="6"/>
  <c r="R193" i="6"/>
  <c r="O194" i="6"/>
  <c r="O195" i="6"/>
  <c r="R195" i="6"/>
  <c r="O196" i="6"/>
  <c r="R196" i="6"/>
  <c r="O197" i="6"/>
  <c r="R197" i="6"/>
  <c r="O198" i="6"/>
  <c r="R198" i="6"/>
  <c r="O199" i="6"/>
  <c r="R199" i="6"/>
  <c r="O200" i="6"/>
  <c r="R200" i="6"/>
  <c r="O201" i="6"/>
  <c r="R201" i="6"/>
  <c r="O202" i="6"/>
  <c r="R202" i="6"/>
  <c r="O203" i="6"/>
  <c r="R203" i="6"/>
  <c r="O204" i="6"/>
  <c r="R204" i="6"/>
  <c r="O205" i="6"/>
  <c r="R205" i="6"/>
  <c r="O206" i="6"/>
  <c r="R206" i="6"/>
  <c r="O207" i="6"/>
  <c r="O208" i="6"/>
  <c r="R208" i="6"/>
  <c r="O209" i="6"/>
  <c r="R209" i="6"/>
  <c r="O210" i="6"/>
  <c r="R210" i="6"/>
  <c r="O211" i="6"/>
  <c r="R211" i="6"/>
  <c r="O212" i="6"/>
  <c r="R212" i="6"/>
  <c r="O213" i="6"/>
  <c r="R213" i="6"/>
  <c r="O214" i="6"/>
  <c r="R214" i="6"/>
  <c r="O215" i="6"/>
  <c r="R215" i="6"/>
  <c r="O216" i="6"/>
  <c r="R216" i="6"/>
  <c r="O217" i="6"/>
  <c r="R217" i="6"/>
  <c r="O218" i="6"/>
  <c r="R218" i="6"/>
  <c r="O219" i="6"/>
  <c r="R219" i="6"/>
  <c r="O220" i="6"/>
  <c r="O221" i="6"/>
  <c r="R221" i="6"/>
  <c r="O222" i="6"/>
  <c r="R222" i="6"/>
  <c r="O223" i="6"/>
  <c r="R223" i="6"/>
  <c r="O224" i="6"/>
  <c r="R224" i="6"/>
  <c r="O225" i="6"/>
  <c r="R225" i="6"/>
  <c r="O226" i="6"/>
  <c r="O227" i="6"/>
  <c r="R227" i="6"/>
  <c r="O228" i="6"/>
  <c r="R228" i="6"/>
  <c r="O229" i="6"/>
  <c r="R229" i="6"/>
  <c r="O230" i="6"/>
  <c r="R230" i="6"/>
  <c r="O231" i="6"/>
  <c r="R231" i="6"/>
  <c r="O232" i="6"/>
  <c r="R232" i="6"/>
  <c r="O233" i="6"/>
  <c r="R233" i="6"/>
  <c r="O234" i="6"/>
  <c r="R234" i="6"/>
  <c r="O235" i="6"/>
  <c r="R235" i="6"/>
  <c r="O236" i="6"/>
  <c r="R236" i="6"/>
  <c r="O237" i="6"/>
  <c r="R237" i="6"/>
  <c r="O238" i="6"/>
  <c r="R238" i="6"/>
  <c r="O239" i="6"/>
  <c r="O240" i="6"/>
  <c r="R240" i="6"/>
  <c r="O241" i="6"/>
  <c r="R241" i="6"/>
  <c r="O242" i="6"/>
  <c r="R242" i="6"/>
  <c r="O243" i="6"/>
  <c r="R243" i="6"/>
  <c r="O244" i="6"/>
  <c r="R244" i="6"/>
  <c r="O245" i="6"/>
  <c r="R245" i="6"/>
  <c r="O246" i="6"/>
  <c r="R246" i="6"/>
  <c r="O247" i="6"/>
  <c r="R247" i="6"/>
  <c r="O248" i="6"/>
  <c r="R248" i="6"/>
  <c r="O249" i="6"/>
  <c r="R249" i="6"/>
  <c r="O250" i="6"/>
  <c r="R250" i="6"/>
  <c r="O251" i="6"/>
  <c r="R251" i="6"/>
  <c r="O252" i="6"/>
  <c r="O253" i="6"/>
  <c r="R253" i="6"/>
  <c r="O254" i="6"/>
  <c r="R254" i="6"/>
  <c r="O255" i="6"/>
  <c r="R255" i="6"/>
  <c r="O256" i="6"/>
  <c r="R256" i="6"/>
  <c r="O257" i="6"/>
  <c r="R257" i="6"/>
  <c r="O258" i="6"/>
  <c r="O259" i="6"/>
  <c r="R259" i="6"/>
  <c r="O260" i="6"/>
  <c r="R260" i="6"/>
  <c r="O261" i="6"/>
  <c r="R261" i="6"/>
  <c r="O262" i="6"/>
  <c r="R262" i="6"/>
  <c r="O263" i="6"/>
  <c r="R263" i="6"/>
  <c r="O264" i="6"/>
  <c r="R264" i="6"/>
  <c r="O265" i="6"/>
  <c r="R265" i="6"/>
  <c r="O266" i="6"/>
  <c r="R266" i="6"/>
  <c r="O267" i="6"/>
  <c r="R267" i="6"/>
  <c r="O268" i="6"/>
  <c r="R268" i="6"/>
  <c r="O269" i="6"/>
  <c r="R269" i="6"/>
  <c r="O270" i="6"/>
  <c r="R270" i="6"/>
  <c r="O271" i="6"/>
  <c r="O272" i="6"/>
  <c r="R272" i="6"/>
  <c r="O273" i="6"/>
  <c r="R273" i="6"/>
  <c r="O274" i="6"/>
  <c r="R274" i="6"/>
  <c r="O275" i="6"/>
  <c r="R275" i="6"/>
  <c r="O276" i="6"/>
  <c r="R276" i="6"/>
  <c r="O277" i="6"/>
  <c r="R277" i="6"/>
  <c r="O278" i="6"/>
  <c r="R278" i="6"/>
  <c r="O279" i="6"/>
  <c r="R279" i="6"/>
  <c r="O280" i="6"/>
  <c r="R280" i="6"/>
  <c r="O281" i="6"/>
  <c r="R281" i="6"/>
  <c r="O282" i="6"/>
  <c r="R282" i="6"/>
  <c r="O283" i="6"/>
  <c r="R283" i="6"/>
  <c r="O284" i="6"/>
  <c r="O285" i="6"/>
  <c r="R285" i="6"/>
  <c r="O286" i="6"/>
  <c r="R286" i="6"/>
  <c r="O287" i="6"/>
  <c r="R287" i="6"/>
  <c r="O288" i="6"/>
  <c r="R288" i="6"/>
  <c r="O289" i="6"/>
  <c r="R289" i="6"/>
  <c r="O290" i="6"/>
  <c r="O291" i="6"/>
  <c r="R291" i="6"/>
  <c r="O292" i="6"/>
  <c r="R292" i="6"/>
  <c r="O293" i="6"/>
  <c r="R293" i="6"/>
  <c r="O294" i="6"/>
  <c r="R294" i="6"/>
  <c r="O295" i="6"/>
  <c r="R295" i="6"/>
  <c r="O296" i="6"/>
  <c r="R296" i="6"/>
  <c r="O297" i="6"/>
  <c r="R297" i="6"/>
  <c r="O298" i="6"/>
  <c r="R298" i="6"/>
  <c r="O299" i="6"/>
  <c r="R299" i="6"/>
  <c r="O300" i="6"/>
  <c r="R300" i="6"/>
  <c r="O301" i="6"/>
  <c r="R301" i="6"/>
  <c r="O302" i="6"/>
  <c r="R302" i="6"/>
  <c r="O303" i="6"/>
  <c r="O304" i="6"/>
  <c r="R304" i="6"/>
  <c r="O305" i="6"/>
  <c r="R305" i="6"/>
  <c r="O306" i="6"/>
  <c r="R306" i="6"/>
  <c r="O307" i="6"/>
  <c r="R307" i="6"/>
  <c r="O308" i="6"/>
  <c r="R308" i="6"/>
  <c r="O309" i="6"/>
  <c r="R309" i="6"/>
  <c r="O310" i="6"/>
  <c r="R310" i="6"/>
  <c r="O311" i="6"/>
  <c r="R311" i="6"/>
  <c r="O312" i="6"/>
  <c r="R312" i="6"/>
  <c r="O313" i="6"/>
  <c r="R313" i="6"/>
  <c r="O314" i="6"/>
  <c r="R314" i="6"/>
  <c r="O315" i="6"/>
  <c r="R315" i="6"/>
  <c r="O316" i="6"/>
  <c r="O317" i="6"/>
  <c r="R317" i="6"/>
  <c r="O318" i="6"/>
  <c r="R318" i="6"/>
  <c r="O319" i="6"/>
  <c r="R319" i="6"/>
  <c r="O320" i="6"/>
  <c r="R320" i="6"/>
  <c r="O321" i="6"/>
  <c r="R321" i="6"/>
  <c r="O322" i="6"/>
  <c r="O323" i="6"/>
  <c r="R323" i="6"/>
  <c r="O324" i="6"/>
  <c r="R324" i="6"/>
  <c r="O325" i="6"/>
  <c r="R325" i="6"/>
  <c r="O326" i="6"/>
  <c r="R326" i="6"/>
  <c r="O327" i="6"/>
  <c r="R327" i="6"/>
  <c r="O328" i="6"/>
  <c r="R328" i="6"/>
  <c r="O329" i="6"/>
  <c r="R329" i="6"/>
  <c r="O330" i="6"/>
  <c r="R330" i="6"/>
  <c r="O331" i="6"/>
  <c r="R331" i="6"/>
  <c r="O332" i="6"/>
  <c r="R332" i="6"/>
  <c r="O333" i="6"/>
  <c r="R333" i="6"/>
  <c r="O334" i="6"/>
  <c r="R334" i="6"/>
  <c r="O335" i="6"/>
  <c r="O336" i="6"/>
  <c r="R336" i="6"/>
  <c r="O337" i="6"/>
  <c r="R337" i="6"/>
  <c r="O338" i="6"/>
  <c r="R338" i="6"/>
  <c r="O339" i="6"/>
  <c r="R339" i="6"/>
  <c r="O340" i="6"/>
  <c r="R340" i="6"/>
  <c r="O341" i="6"/>
  <c r="R341" i="6"/>
  <c r="O342" i="6"/>
  <c r="R342" i="6"/>
  <c r="O343" i="6"/>
  <c r="R343" i="6"/>
  <c r="O344" i="6"/>
  <c r="R344" i="6"/>
  <c r="O345" i="6"/>
  <c r="R345" i="6"/>
  <c r="O346" i="6"/>
  <c r="R346" i="6"/>
  <c r="O347" i="6"/>
  <c r="R347" i="6"/>
  <c r="O348" i="6"/>
  <c r="O349" i="6"/>
  <c r="R349" i="6"/>
  <c r="O350" i="6"/>
  <c r="R350" i="6"/>
  <c r="O351" i="6"/>
  <c r="R351" i="6"/>
  <c r="O352" i="6"/>
  <c r="R352" i="6"/>
  <c r="O353" i="6"/>
  <c r="R353" i="6"/>
  <c r="O354" i="6"/>
  <c r="O355" i="6"/>
  <c r="R355" i="6"/>
  <c r="O356" i="6"/>
  <c r="R356" i="6"/>
  <c r="O357" i="6"/>
  <c r="R357" i="6"/>
  <c r="O358" i="6"/>
  <c r="R358" i="6"/>
  <c r="O359" i="6"/>
  <c r="R359" i="6"/>
  <c r="O360" i="6"/>
  <c r="R360" i="6"/>
  <c r="O361" i="6"/>
  <c r="R361" i="6"/>
  <c r="O362" i="6"/>
  <c r="R362" i="6"/>
  <c r="O363" i="6"/>
  <c r="R363" i="6"/>
  <c r="O364" i="6"/>
  <c r="R364" i="6"/>
  <c r="O365" i="6"/>
  <c r="R365" i="6"/>
  <c r="O366" i="6"/>
  <c r="R366" i="6"/>
  <c r="O367" i="6"/>
  <c r="O368" i="6"/>
  <c r="R368" i="6"/>
  <c r="O369" i="6"/>
  <c r="R369" i="6"/>
  <c r="O370" i="6"/>
  <c r="R370" i="6"/>
  <c r="O371" i="6"/>
  <c r="R371" i="6"/>
  <c r="O372" i="6"/>
  <c r="R372" i="6"/>
  <c r="O373" i="6"/>
  <c r="R373" i="6"/>
  <c r="O374" i="6"/>
  <c r="R374" i="6"/>
  <c r="O375" i="6"/>
  <c r="R375" i="6"/>
  <c r="O376" i="6"/>
  <c r="R376" i="6"/>
  <c r="O377" i="6"/>
  <c r="R377" i="6"/>
  <c r="O378" i="6"/>
  <c r="R378" i="6"/>
  <c r="O379" i="6"/>
  <c r="R379" i="6"/>
  <c r="O380" i="6"/>
  <c r="O381" i="6"/>
  <c r="R381" i="6"/>
  <c r="O382" i="6"/>
  <c r="R382" i="6"/>
  <c r="O383" i="6"/>
  <c r="R383" i="6"/>
  <c r="O384" i="6"/>
  <c r="R384" i="6"/>
  <c r="O385" i="6"/>
  <c r="R385" i="6"/>
  <c r="O386" i="6"/>
  <c r="O387" i="6"/>
  <c r="R387" i="6"/>
  <c r="O388" i="6"/>
  <c r="R388" i="6"/>
  <c r="O389" i="6"/>
  <c r="R389" i="6"/>
  <c r="O390" i="6"/>
  <c r="R390" i="6"/>
  <c r="O391" i="6"/>
  <c r="R391" i="6"/>
  <c r="O392" i="6"/>
  <c r="R392" i="6"/>
  <c r="O393" i="6"/>
  <c r="R393" i="6"/>
  <c r="O394" i="6"/>
  <c r="R394" i="6"/>
  <c r="O395" i="6"/>
  <c r="R395" i="6"/>
  <c r="O396" i="6"/>
  <c r="R396" i="6"/>
  <c r="O397" i="6"/>
  <c r="R397" i="6"/>
  <c r="O398" i="6"/>
  <c r="R398" i="6"/>
  <c r="O399" i="6"/>
  <c r="O400" i="6"/>
  <c r="R400" i="6"/>
  <c r="O401" i="6"/>
  <c r="R401" i="6"/>
  <c r="O402" i="6"/>
  <c r="R402" i="6"/>
  <c r="O403" i="6"/>
  <c r="R403" i="6"/>
  <c r="O404" i="6"/>
  <c r="R404" i="6"/>
  <c r="O405" i="6"/>
  <c r="R405" i="6"/>
  <c r="O406" i="6"/>
  <c r="R406" i="6"/>
  <c r="O407" i="6"/>
  <c r="R407" i="6"/>
  <c r="O408" i="6"/>
  <c r="R408" i="6"/>
  <c r="O409" i="6"/>
  <c r="R409" i="6"/>
  <c r="O410" i="6"/>
  <c r="R410" i="6"/>
  <c r="O411" i="6"/>
  <c r="R411" i="6"/>
  <c r="O412" i="6"/>
  <c r="O413" i="6"/>
  <c r="R413" i="6"/>
  <c r="O414" i="6"/>
  <c r="R414" i="6"/>
  <c r="O415" i="6"/>
  <c r="R415" i="6"/>
  <c r="O416" i="6"/>
  <c r="R416" i="6"/>
  <c r="O417" i="6"/>
  <c r="R417" i="6"/>
  <c r="O418" i="6"/>
  <c r="O419" i="6"/>
  <c r="R419" i="6"/>
  <c r="O420" i="6"/>
  <c r="R420" i="6"/>
  <c r="O421" i="6"/>
  <c r="R421" i="6"/>
  <c r="O422" i="6"/>
  <c r="R422" i="6"/>
  <c r="O423" i="6"/>
  <c r="R423" i="6"/>
  <c r="O424" i="6"/>
  <c r="R424" i="6"/>
  <c r="O425" i="6"/>
  <c r="R425" i="6"/>
  <c r="O426" i="6"/>
  <c r="R426" i="6"/>
  <c r="O427" i="6"/>
  <c r="R427" i="6"/>
  <c r="O428" i="6"/>
  <c r="R428" i="6"/>
  <c r="O429" i="6"/>
  <c r="R429" i="6"/>
  <c r="O430" i="6"/>
  <c r="R430" i="6"/>
  <c r="O431" i="6"/>
  <c r="O432" i="6"/>
  <c r="R432" i="6"/>
  <c r="O433" i="6"/>
  <c r="R433" i="6"/>
  <c r="O434" i="6"/>
  <c r="R434" i="6"/>
  <c r="O435" i="6"/>
  <c r="R435" i="6"/>
  <c r="O436" i="6"/>
  <c r="R436" i="6"/>
  <c r="O437" i="6"/>
  <c r="R437" i="6"/>
  <c r="O438" i="6"/>
  <c r="R438" i="6"/>
  <c r="O439" i="6"/>
  <c r="R439" i="6"/>
  <c r="O440" i="6"/>
  <c r="R440" i="6"/>
  <c r="O441" i="6"/>
  <c r="R441" i="6"/>
  <c r="O442" i="6"/>
  <c r="R442" i="6"/>
  <c r="O443" i="6"/>
  <c r="O444" i="6"/>
  <c r="R444" i="6"/>
  <c r="O445" i="6"/>
  <c r="R445" i="6"/>
  <c r="O446" i="6"/>
  <c r="R446" i="6"/>
  <c r="O447" i="6"/>
  <c r="R447" i="6"/>
  <c r="O448" i="6"/>
  <c r="R448" i="6"/>
  <c r="O449" i="6"/>
  <c r="R449" i="6"/>
  <c r="O450" i="6"/>
  <c r="R450" i="6"/>
  <c r="O451" i="6"/>
  <c r="R451" i="6"/>
  <c r="O452" i="6"/>
  <c r="R452" i="6"/>
  <c r="O453" i="6"/>
  <c r="R453" i="6"/>
  <c r="O454" i="6"/>
  <c r="O455" i="6"/>
  <c r="R455" i="6"/>
  <c r="O456" i="6"/>
  <c r="R456" i="6"/>
  <c r="O457" i="6"/>
  <c r="R457" i="6"/>
  <c r="O458" i="6"/>
  <c r="R458" i="6"/>
  <c r="O459" i="6"/>
  <c r="O460" i="6"/>
  <c r="R460" i="6"/>
  <c r="O461" i="6"/>
  <c r="R461" i="6"/>
  <c r="O462" i="6"/>
  <c r="R462" i="6"/>
  <c r="O463" i="6"/>
  <c r="R463" i="6"/>
  <c r="O464" i="6"/>
  <c r="R464" i="6"/>
  <c r="O465" i="6"/>
  <c r="R465" i="6"/>
  <c r="O466" i="6"/>
  <c r="R466" i="6"/>
  <c r="O467" i="6"/>
  <c r="R467" i="6"/>
  <c r="O468" i="6"/>
  <c r="R468" i="6"/>
  <c r="O469" i="6"/>
  <c r="R469" i="6"/>
  <c r="O470" i="6"/>
  <c r="O471" i="6"/>
  <c r="R471" i="6"/>
  <c r="O472" i="6"/>
  <c r="R472" i="6"/>
  <c r="O473" i="6"/>
  <c r="R473" i="6"/>
  <c r="O474" i="6"/>
  <c r="R474" i="6"/>
  <c r="O475" i="6"/>
  <c r="O476" i="6"/>
  <c r="R476" i="6"/>
  <c r="O477" i="6"/>
  <c r="R477" i="6"/>
  <c r="O478" i="6"/>
  <c r="R478" i="6"/>
  <c r="O479" i="6"/>
  <c r="R479" i="6"/>
  <c r="O480" i="6"/>
  <c r="R480" i="6"/>
  <c r="O481" i="6"/>
  <c r="R481" i="6"/>
  <c r="O482" i="6"/>
  <c r="R482" i="6"/>
  <c r="O483" i="6"/>
  <c r="R483" i="6"/>
  <c r="O484" i="6"/>
  <c r="R484" i="6"/>
  <c r="O485" i="6"/>
  <c r="R485" i="6"/>
  <c r="O486" i="6"/>
  <c r="O487" i="6"/>
  <c r="R487" i="6"/>
  <c r="O488" i="6"/>
  <c r="R488" i="6"/>
  <c r="O489" i="6"/>
  <c r="R489" i="6"/>
  <c r="O490" i="6"/>
  <c r="R490" i="6"/>
  <c r="O491" i="6"/>
  <c r="O492" i="6"/>
  <c r="R492" i="6"/>
  <c r="O493" i="6"/>
  <c r="R493" i="6"/>
  <c r="O494" i="6"/>
  <c r="R494" i="6"/>
  <c r="O495" i="6"/>
  <c r="R495" i="6"/>
  <c r="O496" i="6"/>
  <c r="R496" i="6"/>
  <c r="O497" i="6"/>
  <c r="R497" i="6"/>
  <c r="O498" i="6"/>
  <c r="R498" i="6"/>
  <c r="O499" i="6"/>
  <c r="R499" i="6"/>
  <c r="O500" i="6"/>
  <c r="R500" i="6"/>
  <c r="O501" i="6"/>
  <c r="R501" i="6"/>
  <c r="O502" i="6"/>
  <c r="O503" i="6"/>
  <c r="R503" i="6"/>
  <c r="O504" i="6"/>
  <c r="R504" i="6"/>
  <c r="O505" i="6"/>
  <c r="R505" i="6"/>
  <c r="O506" i="6"/>
  <c r="R506" i="6"/>
  <c r="O507" i="6"/>
  <c r="R507" i="6"/>
  <c r="O508" i="6"/>
  <c r="R508" i="6"/>
  <c r="O509" i="6"/>
  <c r="R509" i="6"/>
  <c r="O510" i="6"/>
  <c r="R510" i="6"/>
  <c r="O511" i="6"/>
  <c r="O512" i="6"/>
  <c r="R512" i="6"/>
  <c r="O513" i="6"/>
  <c r="R513" i="6"/>
  <c r="O514" i="6"/>
  <c r="R514" i="6"/>
  <c r="O515" i="6"/>
  <c r="R515" i="6"/>
  <c r="O516" i="6"/>
  <c r="R516" i="6"/>
  <c r="O517" i="6"/>
  <c r="R517" i="6"/>
  <c r="O518" i="6"/>
  <c r="R518" i="6"/>
  <c r="O519" i="6"/>
  <c r="R519" i="6"/>
  <c r="O520" i="6"/>
  <c r="O521" i="6"/>
  <c r="R521" i="6"/>
  <c r="O522" i="6"/>
  <c r="R522" i="6"/>
  <c r="O523" i="6"/>
  <c r="R523" i="6"/>
  <c r="O524" i="6"/>
  <c r="R524" i="6"/>
  <c r="O525" i="6"/>
  <c r="R525" i="6"/>
  <c r="O526" i="6"/>
  <c r="S526" i="6"/>
  <c r="O527" i="6"/>
  <c r="R527" i="6"/>
  <c r="O528" i="6"/>
  <c r="R528" i="6"/>
  <c r="O529" i="6"/>
  <c r="R529" i="6"/>
  <c r="O530" i="6"/>
  <c r="R530" i="6"/>
  <c r="O531" i="6"/>
  <c r="R531" i="6"/>
  <c r="O532" i="6"/>
  <c r="R532" i="6"/>
  <c r="O533" i="6"/>
  <c r="R533" i="6"/>
  <c r="O534" i="6"/>
  <c r="S534" i="6"/>
  <c r="O535" i="6"/>
  <c r="R535" i="6"/>
  <c r="O536" i="6"/>
  <c r="R536" i="6"/>
  <c r="O537" i="6"/>
  <c r="R537" i="6"/>
  <c r="O538" i="6"/>
  <c r="R538" i="6"/>
  <c r="O539" i="6"/>
  <c r="R539" i="6"/>
  <c r="O540" i="6"/>
  <c r="R540" i="6"/>
  <c r="O541" i="6"/>
  <c r="R541" i="6"/>
  <c r="O542" i="6"/>
  <c r="S542" i="6"/>
  <c r="O543" i="6"/>
  <c r="R543" i="6"/>
  <c r="O544" i="6"/>
  <c r="R544" i="6"/>
  <c r="O545" i="6"/>
  <c r="R545" i="6"/>
  <c r="O546" i="6"/>
  <c r="R546" i="6"/>
  <c r="O547" i="6"/>
  <c r="R547" i="6"/>
  <c r="O548" i="6"/>
  <c r="R548" i="6"/>
  <c r="O549" i="6"/>
  <c r="R549" i="6"/>
  <c r="O550" i="6"/>
  <c r="S550" i="6"/>
  <c r="O551" i="6"/>
  <c r="R551" i="6"/>
  <c r="O552" i="6"/>
  <c r="R552" i="6"/>
  <c r="O553" i="6"/>
  <c r="R553" i="6"/>
  <c r="O554" i="6"/>
  <c r="R554" i="6"/>
  <c r="O555" i="6"/>
  <c r="R555" i="6"/>
  <c r="O556" i="6"/>
  <c r="R556" i="6"/>
  <c r="O557" i="6"/>
  <c r="R557" i="6"/>
  <c r="O558" i="6"/>
  <c r="S558" i="6"/>
  <c r="O559" i="6"/>
  <c r="R559" i="6"/>
  <c r="O560" i="6"/>
  <c r="R560" i="6"/>
  <c r="O561" i="6"/>
  <c r="R561" i="6"/>
  <c r="O562" i="6"/>
  <c r="R562" i="6"/>
  <c r="O563" i="6"/>
  <c r="R563" i="6"/>
  <c r="O564" i="6"/>
  <c r="R564" i="6"/>
  <c r="O565" i="6"/>
  <c r="R565" i="6"/>
  <c r="O566" i="6"/>
  <c r="S566" i="6"/>
  <c r="O567" i="6"/>
  <c r="R567" i="6"/>
  <c r="O568" i="6"/>
  <c r="R568" i="6"/>
  <c r="O569" i="6"/>
  <c r="R569" i="6"/>
  <c r="O570" i="6"/>
  <c r="R570" i="6"/>
  <c r="O571" i="6"/>
  <c r="R571" i="6"/>
  <c r="O572" i="6"/>
  <c r="R572" i="6"/>
  <c r="O573" i="6"/>
  <c r="R573" i="6"/>
  <c r="O574" i="6"/>
  <c r="S574" i="6"/>
  <c r="O575" i="6"/>
  <c r="R575" i="6"/>
  <c r="O576" i="6"/>
  <c r="R576" i="6"/>
  <c r="O577" i="6"/>
  <c r="R577" i="6"/>
  <c r="O578" i="6"/>
  <c r="R578" i="6"/>
  <c r="O579" i="6"/>
  <c r="R579" i="6"/>
  <c r="O580" i="6"/>
  <c r="R580" i="6"/>
  <c r="O581" i="6"/>
  <c r="R581" i="6"/>
  <c r="O582" i="6"/>
  <c r="S582" i="6"/>
  <c r="O583" i="6"/>
  <c r="R583" i="6"/>
  <c r="O584" i="6"/>
  <c r="R584" i="6"/>
  <c r="O585" i="6"/>
  <c r="R585" i="6"/>
  <c r="O586" i="6"/>
  <c r="R586" i="6"/>
  <c r="O587" i="6"/>
  <c r="R587" i="6"/>
  <c r="O588" i="6"/>
  <c r="R588" i="6"/>
  <c r="O589" i="6"/>
  <c r="R589" i="6"/>
  <c r="O590" i="6"/>
  <c r="S590" i="6"/>
  <c r="O591" i="6"/>
  <c r="R591" i="6"/>
  <c r="O592" i="6"/>
  <c r="R592" i="6"/>
  <c r="O593" i="6"/>
  <c r="R593" i="6"/>
  <c r="O594" i="6"/>
  <c r="R594" i="6"/>
  <c r="O595" i="6"/>
  <c r="R595" i="6"/>
  <c r="O596" i="6"/>
  <c r="R596" i="6"/>
  <c r="O597" i="6"/>
  <c r="R597" i="6"/>
  <c r="O598" i="6"/>
  <c r="S598" i="6"/>
  <c r="O599" i="6"/>
  <c r="R599" i="6"/>
  <c r="O600" i="6"/>
  <c r="R600" i="6"/>
  <c r="O601" i="6"/>
  <c r="R601" i="6"/>
  <c r="O602" i="6"/>
  <c r="R602" i="6"/>
  <c r="O603" i="6"/>
  <c r="R603" i="6"/>
  <c r="O604" i="6"/>
  <c r="R604" i="6"/>
  <c r="O605" i="6"/>
  <c r="R605" i="6"/>
  <c r="O606" i="6"/>
  <c r="S606" i="6"/>
  <c r="O607" i="6"/>
  <c r="R607" i="6"/>
  <c r="O608" i="6"/>
  <c r="R608" i="6"/>
  <c r="O609" i="6"/>
  <c r="R609" i="6"/>
  <c r="O610" i="6"/>
  <c r="R610" i="6"/>
  <c r="O611" i="6"/>
  <c r="R611" i="6"/>
  <c r="O612" i="6"/>
  <c r="R612" i="6"/>
  <c r="O613" i="6"/>
  <c r="R613" i="6"/>
  <c r="O614" i="6"/>
  <c r="S614" i="6"/>
  <c r="O615" i="6"/>
  <c r="R615" i="6"/>
  <c r="O616" i="6"/>
  <c r="R616" i="6"/>
  <c r="O617" i="6"/>
  <c r="R617" i="6"/>
  <c r="O618" i="6"/>
  <c r="R618" i="6"/>
  <c r="O619" i="6"/>
  <c r="R619" i="6"/>
  <c r="O620" i="6"/>
  <c r="R620" i="6"/>
  <c r="O621" i="6"/>
  <c r="R621" i="6"/>
  <c r="O622" i="6"/>
  <c r="S622" i="6"/>
  <c r="O623" i="6"/>
  <c r="R623" i="6"/>
  <c r="O624" i="6"/>
  <c r="R624" i="6"/>
  <c r="O625" i="6"/>
  <c r="R625" i="6"/>
  <c r="O626" i="6"/>
  <c r="R626" i="6"/>
  <c r="O627" i="6"/>
  <c r="R627" i="6"/>
  <c r="O628" i="6"/>
  <c r="R628" i="6"/>
  <c r="O629" i="6"/>
  <c r="R629" i="6"/>
  <c r="O630" i="6"/>
  <c r="S630" i="6"/>
  <c r="O631" i="6"/>
  <c r="R631" i="6"/>
  <c r="O632" i="6"/>
  <c r="R632" i="6"/>
  <c r="O633" i="6"/>
  <c r="R633" i="6"/>
  <c r="O634" i="6"/>
  <c r="R634" i="6"/>
  <c r="O635" i="6"/>
  <c r="R635" i="6"/>
  <c r="O636" i="6"/>
  <c r="R636" i="6"/>
  <c r="O637" i="6"/>
  <c r="R637" i="6"/>
  <c r="O638" i="6"/>
  <c r="S638" i="6"/>
  <c r="O639" i="6"/>
  <c r="R639" i="6"/>
  <c r="O640" i="6"/>
  <c r="R640" i="6"/>
  <c r="O641" i="6"/>
  <c r="R641" i="6"/>
  <c r="O642" i="6"/>
  <c r="R642" i="6"/>
  <c r="O643" i="6"/>
  <c r="R643" i="6"/>
  <c r="O644" i="6"/>
  <c r="R644" i="6"/>
  <c r="O645" i="6"/>
  <c r="R645" i="6"/>
  <c r="O646" i="6"/>
  <c r="S646" i="6"/>
  <c r="O647" i="6"/>
  <c r="R647" i="6"/>
  <c r="O648" i="6"/>
  <c r="R648" i="6"/>
  <c r="O649" i="6"/>
  <c r="R649" i="6"/>
  <c r="O650" i="6"/>
  <c r="R650" i="6"/>
  <c r="O651" i="6"/>
  <c r="R651" i="6"/>
  <c r="O652" i="6"/>
  <c r="R652" i="6"/>
  <c r="O653" i="6"/>
  <c r="R653" i="6"/>
  <c r="O654" i="6"/>
  <c r="S654" i="6"/>
  <c r="O655" i="6"/>
  <c r="R655" i="6"/>
  <c r="O656" i="6"/>
  <c r="R656" i="6"/>
  <c r="O657" i="6"/>
  <c r="R657" i="6"/>
  <c r="O658" i="6"/>
  <c r="R658" i="6"/>
  <c r="O659" i="6"/>
  <c r="R659" i="6"/>
  <c r="O660" i="6"/>
  <c r="R660" i="6"/>
  <c r="O661" i="6"/>
  <c r="R661" i="6"/>
  <c r="O662" i="6"/>
  <c r="S662" i="6"/>
  <c r="O663" i="6"/>
  <c r="R663" i="6"/>
  <c r="O664" i="6"/>
  <c r="R664" i="6"/>
  <c r="O665" i="6"/>
  <c r="R665" i="6"/>
  <c r="O666" i="6"/>
  <c r="R666" i="6"/>
  <c r="O667" i="6"/>
  <c r="R667" i="6"/>
  <c r="O668" i="6"/>
  <c r="R668" i="6"/>
  <c r="O669" i="6"/>
  <c r="R669" i="6"/>
  <c r="O670" i="6"/>
  <c r="S670" i="6"/>
  <c r="O671" i="6"/>
  <c r="R671" i="6"/>
  <c r="O672" i="6"/>
  <c r="R672" i="6"/>
  <c r="O673" i="6"/>
  <c r="R673" i="6"/>
  <c r="O674" i="6"/>
  <c r="R674" i="6"/>
  <c r="O675" i="6"/>
  <c r="R675" i="6"/>
  <c r="O676" i="6"/>
  <c r="R676" i="6"/>
  <c r="O677" i="6"/>
  <c r="R677" i="6"/>
  <c r="O678" i="6"/>
  <c r="S678" i="6"/>
  <c r="O679" i="6"/>
  <c r="R679" i="6"/>
  <c r="O680" i="6"/>
  <c r="R680" i="6"/>
  <c r="O681" i="6"/>
  <c r="R681" i="6"/>
  <c r="O682" i="6"/>
  <c r="R682" i="6"/>
  <c r="O683" i="6"/>
  <c r="R683" i="6"/>
  <c r="O684" i="6"/>
  <c r="R684" i="6"/>
  <c r="O685" i="6"/>
  <c r="R685" i="6"/>
  <c r="O686" i="6"/>
  <c r="S686" i="6"/>
  <c r="O687" i="6"/>
  <c r="R687" i="6"/>
  <c r="O688" i="6"/>
  <c r="R688" i="6"/>
  <c r="O689" i="6"/>
  <c r="R689" i="6"/>
  <c r="O690" i="6"/>
  <c r="R690" i="6"/>
  <c r="O691" i="6"/>
  <c r="R691" i="6"/>
  <c r="O692" i="6"/>
  <c r="R692" i="6"/>
  <c r="O693" i="6"/>
  <c r="R693" i="6"/>
  <c r="O694" i="6"/>
  <c r="S694" i="6"/>
  <c r="O695" i="6"/>
  <c r="R695" i="6"/>
  <c r="O696" i="6"/>
  <c r="R696" i="6"/>
  <c r="O697" i="6"/>
  <c r="R697" i="6"/>
  <c r="O698" i="6"/>
  <c r="R698" i="6"/>
  <c r="O699" i="6"/>
  <c r="R699" i="6"/>
  <c r="O700" i="6"/>
  <c r="R700" i="6"/>
  <c r="O701" i="6"/>
  <c r="R701" i="6"/>
  <c r="O702" i="6"/>
  <c r="S702" i="6"/>
  <c r="O703" i="6"/>
  <c r="R703" i="6"/>
  <c r="O704" i="6"/>
  <c r="R704" i="6"/>
  <c r="O705" i="6"/>
  <c r="R705" i="6"/>
  <c r="O706" i="6"/>
  <c r="R706" i="6"/>
  <c r="O707" i="6"/>
  <c r="R707" i="6"/>
  <c r="O708" i="6"/>
  <c r="R708" i="6"/>
  <c r="O709" i="6"/>
  <c r="R709" i="6"/>
  <c r="O710" i="6"/>
  <c r="S710" i="6"/>
  <c r="O711" i="6"/>
  <c r="R711" i="6"/>
  <c r="O712" i="6"/>
  <c r="R712" i="6"/>
  <c r="O713" i="6"/>
  <c r="R713" i="6"/>
  <c r="O714" i="6"/>
  <c r="R714" i="6"/>
  <c r="O715" i="6"/>
  <c r="R715" i="6"/>
  <c r="O716" i="6"/>
  <c r="R716" i="6"/>
  <c r="O717" i="6"/>
  <c r="R717" i="6"/>
  <c r="O718" i="6"/>
  <c r="S718" i="6"/>
  <c r="O719" i="6"/>
  <c r="R719" i="6"/>
  <c r="O720" i="6"/>
  <c r="R720" i="6"/>
  <c r="O721" i="6"/>
  <c r="R721" i="6"/>
  <c r="O722" i="6"/>
  <c r="R722" i="6"/>
  <c r="O723" i="6"/>
  <c r="R723" i="6"/>
  <c r="O724" i="6"/>
  <c r="R724" i="6"/>
  <c r="O725" i="6"/>
  <c r="R725" i="6"/>
  <c r="O726" i="6"/>
  <c r="S726" i="6"/>
  <c r="O727" i="6"/>
  <c r="R727" i="6"/>
  <c r="O728" i="6"/>
  <c r="R728" i="6"/>
  <c r="O729" i="6"/>
  <c r="R729" i="6"/>
  <c r="O730" i="6"/>
  <c r="R730" i="6"/>
  <c r="O731" i="6"/>
  <c r="R731" i="6"/>
  <c r="O732" i="6"/>
  <c r="R732" i="6"/>
  <c r="O733" i="6"/>
  <c r="R733" i="6"/>
  <c r="O734" i="6"/>
  <c r="S734" i="6"/>
  <c r="O735" i="6"/>
  <c r="R735" i="6"/>
  <c r="O736" i="6"/>
  <c r="R736" i="6"/>
  <c r="O737" i="6"/>
  <c r="R737" i="6"/>
  <c r="O738" i="6"/>
  <c r="R738" i="6"/>
  <c r="O739" i="6"/>
  <c r="R739" i="6"/>
  <c r="O740" i="6"/>
  <c r="R740" i="6"/>
  <c r="O741" i="6"/>
  <c r="R741" i="6"/>
  <c r="O742" i="6"/>
  <c r="S742" i="6"/>
  <c r="O743" i="6"/>
  <c r="R743" i="6"/>
  <c r="O744" i="6"/>
  <c r="R744" i="6"/>
  <c r="O745" i="6"/>
  <c r="R745" i="6"/>
  <c r="O746" i="6"/>
  <c r="R746" i="6"/>
  <c r="O747" i="6"/>
  <c r="R747" i="6"/>
  <c r="O748" i="6"/>
  <c r="R748" i="6"/>
  <c r="O749" i="6"/>
  <c r="R749" i="6"/>
  <c r="O750" i="6"/>
  <c r="S750" i="6"/>
  <c r="O751" i="6"/>
  <c r="R751" i="6"/>
  <c r="O752" i="6"/>
  <c r="R752" i="6"/>
  <c r="O753" i="6"/>
  <c r="R753" i="6"/>
  <c r="O754" i="6"/>
  <c r="R754" i="6"/>
  <c r="O755" i="6"/>
  <c r="R755" i="6"/>
  <c r="O756" i="6"/>
  <c r="R756" i="6"/>
  <c r="O757" i="6"/>
  <c r="R757" i="6"/>
  <c r="O758" i="6"/>
  <c r="S758" i="6"/>
  <c r="O759" i="6"/>
  <c r="R759" i="6"/>
  <c r="O760" i="6"/>
  <c r="R760" i="6"/>
  <c r="O761" i="6"/>
  <c r="R761" i="6"/>
  <c r="O762" i="6"/>
  <c r="R762" i="6"/>
  <c r="O763" i="6"/>
  <c r="R763" i="6"/>
  <c r="O764" i="6"/>
  <c r="R764" i="6"/>
  <c r="O765" i="6"/>
  <c r="R765" i="6"/>
  <c r="O766" i="6"/>
  <c r="S766" i="6"/>
  <c r="O767" i="6"/>
  <c r="R767" i="6"/>
  <c r="O768" i="6"/>
  <c r="R768" i="6"/>
  <c r="O769" i="6"/>
  <c r="R769" i="6"/>
  <c r="O770" i="6"/>
  <c r="R770" i="6"/>
  <c r="O771" i="6"/>
  <c r="R771" i="6"/>
  <c r="O772" i="6"/>
  <c r="R772" i="6"/>
  <c r="O773" i="6"/>
  <c r="R773" i="6"/>
  <c r="O774" i="6"/>
  <c r="S774" i="6"/>
  <c r="O775" i="6"/>
  <c r="R775" i="6"/>
  <c r="O776" i="6"/>
  <c r="R776" i="6"/>
  <c r="O777" i="6"/>
  <c r="R777" i="6"/>
  <c r="O778" i="6"/>
  <c r="R778" i="6"/>
  <c r="O779" i="6"/>
  <c r="R779" i="6"/>
  <c r="O780" i="6"/>
  <c r="R780" i="6"/>
  <c r="O781" i="6"/>
  <c r="R781" i="6"/>
  <c r="O782" i="6"/>
  <c r="S782" i="6"/>
  <c r="O783" i="6"/>
  <c r="R783" i="6"/>
  <c r="O784" i="6"/>
  <c r="R784" i="6"/>
  <c r="O785" i="6"/>
  <c r="R785" i="6"/>
  <c r="O786" i="6"/>
  <c r="R786" i="6"/>
  <c r="O787" i="6"/>
  <c r="R787" i="6"/>
  <c r="O788" i="6"/>
  <c r="R788" i="6"/>
  <c r="O789" i="6"/>
  <c r="R789" i="6"/>
  <c r="O790" i="6"/>
  <c r="S790" i="6"/>
  <c r="O791" i="6"/>
  <c r="R791" i="6"/>
  <c r="O792" i="6"/>
  <c r="R792" i="6"/>
  <c r="O793" i="6"/>
  <c r="R793" i="6"/>
  <c r="O794" i="6"/>
  <c r="R794" i="6"/>
  <c r="O795" i="6"/>
  <c r="R795" i="6"/>
  <c r="O796" i="6"/>
  <c r="R796" i="6"/>
  <c r="O797" i="6"/>
  <c r="R797" i="6"/>
  <c r="O798" i="6"/>
  <c r="S798" i="6"/>
  <c r="O799" i="6"/>
  <c r="R799" i="6"/>
  <c r="O800" i="6"/>
  <c r="R800" i="6"/>
  <c r="O801" i="6"/>
  <c r="R801" i="6"/>
  <c r="O802" i="6"/>
  <c r="R802" i="6"/>
  <c r="O803" i="6"/>
  <c r="R803" i="6"/>
  <c r="O804" i="6"/>
  <c r="R804" i="6"/>
  <c r="O805" i="6"/>
  <c r="R805" i="6"/>
  <c r="O806" i="6"/>
  <c r="S806" i="6"/>
  <c r="O807" i="6"/>
  <c r="R807" i="6"/>
  <c r="O808" i="6"/>
  <c r="R808" i="6"/>
  <c r="O809" i="6"/>
  <c r="R809" i="6"/>
  <c r="O810" i="6"/>
  <c r="R810" i="6"/>
  <c r="O811" i="6"/>
  <c r="R811" i="6"/>
  <c r="O812" i="6"/>
  <c r="R812" i="6"/>
  <c r="O813" i="6"/>
  <c r="R813" i="6"/>
  <c r="O814" i="6"/>
  <c r="S814" i="6"/>
  <c r="O815" i="6"/>
  <c r="R815" i="6"/>
  <c r="O816" i="6"/>
  <c r="R816" i="6"/>
  <c r="O817" i="6"/>
  <c r="R817" i="6"/>
  <c r="O818" i="6"/>
  <c r="R818" i="6"/>
  <c r="O819" i="6"/>
  <c r="R819" i="6"/>
  <c r="O820" i="6"/>
  <c r="R820" i="6"/>
  <c r="O821" i="6"/>
  <c r="R821" i="6"/>
  <c r="O822" i="6"/>
  <c r="S822" i="6"/>
  <c r="O823" i="6"/>
  <c r="R823" i="6"/>
  <c r="O824" i="6"/>
  <c r="R824" i="6"/>
  <c r="O825" i="6"/>
  <c r="R825" i="6"/>
  <c r="O826" i="6"/>
  <c r="R826" i="6"/>
  <c r="O827" i="6"/>
  <c r="R827" i="6"/>
  <c r="O828" i="6"/>
  <c r="R828" i="6"/>
  <c r="O829" i="6"/>
  <c r="R829" i="6"/>
  <c r="O830" i="6"/>
  <c r="S830" i="6"/>
  <c r="O831" i="6"/>
  <c r="R831" i="6"/>
  <c r="O832" i="6"/>
  <c r="R832" i="6"/>
  <c r="O833" i="6"/>
  <c r="R833" i="6"/>
  <c r="O834" i="6"/>
  <c r="R834" i="6"/>
  <c r="O835" i="6"/>
  <c r="R835" i="6"/>
  <c r="O836" i="6"/>
  <c r="R836" i="6"/>
  <c r="O837" i="6"/>
  <c r="R837" i="6"/>
  <c r="O838" i="6"/>
  <c r="S838" i="6"/>
  <c r="O839" i="6"/>
  <c r="R839" i="6"/>
  <c r="O840" i="6"/>
  <c r="R840" i="6"/>
  <c r="O841" i="6"/>
  <c r="R841" i="6"/>
  <c r="O842" i="6"/>
  <c r="R842" i="6"/>
  <c r="O843" i="6"/>
  <c r="R843" i="6"/>
  <c r="O844" i="6"/>
  <c r="R844" i="6"/>
  <c r="O845" i="6"/>
  <c r="R845" i="6"/>
  <c r="O846" i="6"/>
  <c r="S846" i="6"/>
  <c r="O847" i="6"/>
  <c r="R847" i="6"/>
  <c r="O848" i="6"/>
  <c r="R848" i="6"/>
  <c r="O849" i="6"/>
  <c r="R849" i="6"/>
  <c r="O850" i="6"/>
  <c r="R850" i="6"/>
  <c r="O851" i="6"/>
  <c r="R851" i="6"/>
  <c r="O852" i="6"/>
  <c r="R852" i="6"/>
  <c r="O853" i="6"/>
  <c r="R853" i="6"/>
  <c r="O854" i="6"/>
  <c r="S854" i="6"/>
  <c r="O855" i="6"/>
  <c r="R855" i="6"/>
  <c r="O856" i="6"/>
  <c r="R856" i="6"/>
  <c r="O857" i="6"/>
  <c r="R857" i="6"/>
  <c r="O858" i="6"/>
  <c r="R858" i="6"/>
  <c r="O859" i="6"/>
  <c r="R859" i="6"/>
  <c r="O860" i="6"/>
  <c r="R860" i="6"/>
  <c r="O861" i="6"/>
  <c r="R861" i="6"/>
  <c r="O862" i="6"/>
  <c r="S862" i="6"/>
  <c r="O863" i="6"/>
  <c r="R863" i="6"/>
  <c r="O864" i="6"/>
  <c r="R864" i="6"/>
  <c r="O865" i="6"/>
  <c r="R865" i="6"/>
  <c r="O866" i="6"/>
  <c r="R866" i="6"/>
  <c r="O867" i="6"/>
  <c r="R867" i="6"/>
  <c r="O868" i="6"/>
  <c r="R868" i="6"/>
  <c r="O869" i="6"/>
  <c r="R869" i="6"/>
  <c r="O870" i="6"/>
  <c r="S870" i="6"/>
  <c r="O871" i="6"/>
  <c r="R871" i="6"/>
  <c r="O872" i="6"/>
  <c r="R872" i="6"/>
  <c r="O873" i="6"/>
  <c r="R873" i="6"/>
  <c r="O874" i="6"/>
  <c r="R874" i="6"/>
  <c r="O875" i="6"/>
  <c r="R875" i="6"/>
  <c r="O876" i="6"/>
  <c r="R876" i="6"/>
  <c r="O877" i="6"/>
  <c r="R877" i="6"/>
  <c r="O878" i="6"/>
  <c r="S878" i="6"/>
  <c r="O879" i="6"/>
  <c r="R879" i="6"/>
  <c r="O880" i="6"/>
  <c r="R880" i="6"/>
  <c r="O881" i="6"/>
  <c r="R881" i="6"/>
  <c r="O882" i="6"/>
  <c r="R882" i="6"/>
  <c r="O883" i="6"/>
  <c r="R883" i="6"/>
  <c r="O884" i="6"/>
  <c r="R884" i="6"/>
  <c r="O885" i="6"/>
  <c r="R885" i="6"/>
  <c r="O886" i="6"/>
  <c r="S886" i="6"/>
  <c r="O887" i="6"/>
  <c r="R887" i="6"/>
  <c r="O888" i="6"/>
  <c r="R888" i="6"/>
  <c r="O889" i="6"/>
  <c r="R889" i="6"/>
  <c r="O890" i="6"/>
  <c r="R890" i="6"/>
  <c r="O891" i="6"/>
  <c r="R891" i="6"/>
  <c r="O892" i="6"/>
  <c r="R892" i="6"/>
  <c r="O893" i="6"/>
  <c r="R893" i="6"/>
  <c r="O894" i="6"/>
  <c r="S894" i="6"/>
  <c r="O895" i="6"/>
  <c r="R895" i="6"/>
  <c r="O896" i="6"/>
  <c r="R896" i="6"/>
  <c r="O897" i="6"/>
  <c r="R897" i="6"/>
  <c r="O898" i="6"/>
  <c r="R898" i="6"/>
  <c r="O899" i="6"/>
  <c r="R899" i="6"/>
  <c r="O900" i="6"/>
  <c r="R900" i="6"/>
  <c r="O901" i="6"/>
  <c r="R901" i="6"/>
  <c r="O902" i="6"/>
  <c r="S902" i="6"/>
  <c r="O903" i="6"/>
  <c r="R903" i="6"/>
  <c r="O904" i="6"/>
  <c r="R904" i="6"/>
  <c r="O905" i="6"/>
  <c r="R905" i="6"/>
  <c r="O906" i="6"/>
  <c r="R906" i="6"/>
  <c r="O907" i="6"/>
  <c r="R907" i="6"/>
  <c r="O908" i="6"/>
  <c r="R908" i="6"/>
  <c r="O909" i="6"/>
  <c r="R909" i="6"/>
  <c r="O910" i="6"/>
  <c r="S910" i="6"/>
  <c r="O911" i="6"/>
  <c r="R911" i="6"/>
  <c r="O912" i="6"/>
  <c r="R912" i="6"/>
  <c r="O913" i="6"/>
  <c r="R913" i="6"/>
  <c r="O914" i="6"/>
  <c r="R914" i="6"/>
  <c r="O915" i="6"/>
  <c r="R915" i="6"/>
  <c r="O916" i="6"/>
  <c r="R916" i="6"/>
  <c r="O917" i="6"/>
  <c r="R917" i="6"/>
  <c r="O918" i="6"/>
  <c r="S918" i="6"/>
  <c r="O919" i="6"/>
  <c r="R919" i="6"/>
  <c r="O920" i="6"/>
  <c r="R920" i="6"/>
  <c r="O921" i="6"/>
  <c r="R921" i="6"/>
  <c r="O922" i="6"/>
  <c r="R922" i="6"/>
  <c r="O923" i="6"/>
  <c r="R923" i="6"/>
  <c r="O924" i="6"/>
  <c r="R924" i="6"/>
  <c r="O925" i="6"/>
  <c r="R925" i="6"/>
  <c r="O926" i="6"/>
  <c r="S926" i="6"/>
  <c r="O927" i="6"/>
  <c r="R927" i="6"/>
  <c r="O928" i="6"/>
  <c r="R928" i="6"/>
  <c r="O929" i="6"/>
  <c r="R929" i="6"/>
  <c r="O930" i="6"/>
  <c r="R930" i="6"/>
  <c r="O931" i="6"/>
  <c r="R931" i="6"/>
  <c r="O932" i="6"/>
  <c r="R932" i="6"/>
  <c r="O933" i="6"/>
  <c r="R933" i="6"/>
  <c r="O934" i="6"/>
  <c r="S934" i="6"/>
  <c r="O935" i="6"/>
  <c r="R935" i="6"/>
  <c r="O936" i="6"/>
  <c r="R936" i="6"/>
  <c r="O937" i="6"/>
  <c r="R937" i="6"/>
  <c r="O938" i="6"/>
  <c r="R938" i="6"/>
  <c r="O939" i="6"/>
  <c r="R939" i="6"/>
  <c r="O940" i="6"/>
  <c r="R940" i="6"/>
  <c r="O941" i="6"/>
  <c r="R941" i="6"/>
  <c r="O942" i="6"/>
  <c r="S942" i="6"/>
  <c r="O943" i="6"/>
  <c r="R943" i="6"/>
  <c r="O944" i="6"/>
  <c r="R944" i="6"/>
  <c r="O945" i="6"/>
  <c r="R945" i="6"/>
  <c r="O946" i="6"/>
  <c r="R946" i="6"/>
  <c r="O947" i="6"/>
  <c r="R947" i="6"/>
  <c r="O948" i="6"/>
  <c r="R948" i="6"/>
  <c r="O949" i="6"/>
  <c r="R949" i="6"/>
  <c r="O950" i="6"/>
  <c r="S950" i="6"/>
  <c r="O951" i="6"/>
  <c r="R951" i="6"/>
  <c r="O952" i="6"/>
  <c r="R952" i="6"/>
  <c r="O953" i="6"/>
  <c r="R953" i="6"/>
  <c r="O954" i="6"/>
  <c r="R954" i="6"/>
  <c r="O955" i="6"/>
  <c r="R955" i="6"/>
  <c r="O956" i="6"/>
  <c r="R956" i="6"/>
  <c r="O957" i="6"/>
  <c r="R957" i="6"/>
  <c r="O958" i="6"/>
  <c r="S958" i="6"/>
  <c r="O959" i="6"/>
  <c r="R959" i="6"/>
  <c r="O960" i="6"/>
  <c r="R960" i="6"/>
  <c r="O961" i="6"/>
  <c r="R961" i="6"/>
  <c r="O962" i="6"/>
  <c r="R962" i="6"/>
  <c r="O963" i="6"/>
  <c r="R963" i="6"/>
  <c r="O964" i="6"/>
  <c r="R964" i="6"/>
  <c r="O965" i="6"/>
  <c r="R965" i="6"/>
  <c r="O966" i="6"/>
  <c r="S966" i="6"/>
  <c r="O967" i="6"/>
  <c r="R967" i="6"/>
  <c r="O968" i="6"/>
  <c r="R968" i="6"/>
  <c r="O969" i="6"/>
  <c r="R969" i="6"/>
  <c r="O970" i="6"/>
  <c r="R970" i="6"/>
  <c r="O971" i="6"/>
  <c r="R971" i="6"/>
  <c r="O972" i="6"/>
  <c r="R972" i="6"/>
  <c r="O973" i="6"/>
  <c r="R973" i="6"/>
  <c r="O974" i="6"/>
  <c r="S974" i="6"/>
  <c r="O975" i="6"/>
  <c r="R975" i="6"/>
  <c r="O976" i="6"/>
  <c r="R976" i="6"/>
  <c r="O977" i="6"/>
  <c r="R977" i="6"/>
  <c r="O978" i="6"/>
  <c r="R978" i="6"/>
  <c r="O979" i="6"/>
  <c r="R979" i="6"/>
  <c r="O980" i="6"/>
  <c r="R980" i="6"/>
  <c r="O981" i="6"/>
  <c r="R981" i="6"/>
  <c r="O982" i="6"/>
  <c r="S982" i="6"/>
  <c r="O983" i="6"/>
  <c r="R983" i="6"/>
  <c r="O984" i="6"/>
  <c r="R984" i="6"/>
  <c r="O985" i="6"/>
  <c r="R985" i="6"/>
  <c r="O986" i="6"/>
  <c r="R986" i="6"/>
  <c r="O987" i="6"/>
  <c r="R987" i="6"/>
  <c r="O988" i="6"/>
  <c r="R988" i="6"/>
  <c r="O989" i="6"/>
  <c r="R989" i="6"/>
  <c r="O990" i="6"/>
  <c r="S990" i="6"/>
  <c r="O991" i="6"/>
  <c r="R991" i="6"/>
  <c r="O992" i="6"/>
  <c r="R992" i="6"/>
  <c r="O993" i="6"/>
  <c r="R993" i="6"/>
  <c r="O994" i="6"/>
  <c r="R994" i="6"/>
  <c r="O995" i="6"/>
  <c r="R995" i="6"/>
  <c r="O996" i="6"/>
  <c r="R996" i="6"/>
  <c r="O997" i="6"/>
  <c r="R997" i="6"/>
  <c r="O998" i="6"/>
  <c r="S998" i="6"/>
  <c r="O999" i="6"/>
  <c r="R999" i="6"/>
  <c r="O1000" i="6"/>
  <c r="R1000" i="6"/>
  <c r="O1001" i="6"/>
  <c r="R1001" i="6"/>
  <c r="O1002" i="6"/>
  <c r="R1002" i="6"/>
  <c r="O1003" i="6"/>
  <c r="R1003" i="6"/>
  <c r="O1004" i="6"/>
  <c r="R1004" i="6"/>
  <c r="O1005" i="6"/>
  <c r="R1005" i="6"/>
  <c r="O1006" i="6"/>
  <c r="S1006" i="6"/>
  <c r="O1007" i="6"/>
  <c r="R1007" i="6"/>
  <c r="O1008" i="6"/>
  <c r="R1008" i="6"/>
  <c r="O1009" i="6"/>
  <c r="R1009" i="6"/>
  <c r="S144" i="6"/>
  <c r="S145" i="6"/>
  <c r="S146" i="6"/>
  <c r="S148" i="6"/>
  <c r="S149" i="6"/>
  <c r="S151" i="6"/>
  <c r="S152" i="6"/>
  <c r="S153" i="6"/>
  <c r="S154" i="6"/>
  <c r="S156" i="6"/>
  <c r="S157" i="6"/>
  <c r="S159" i="6"/>
  <c r="S160" i="6"/>
  <c r="S161" i="6"/>
  <c r="S163" i="6"/>
  <c r="S164" i="6"/>
  <c r="S165" i="6"/>
  <c r="S166" i="6"/>
  <c r="S167" i="6"/>
  <c r="S168" i="6"/>
  <c r="S169" i="6"/>
  <c r="S170" i="6"/>
  <c r="S172" i="6"/>
  <c r="S173" i="6"/>
  <c r="S174" i="6"/>
  <c r="S176" i="6"/>
  <c r="S178" i="6"/>
  <c r="S179" i="6"/>
  <c r="S180" i="6"/>
  <c r="S181" i="6"/>
  <c r="S182" i="6"/>
  <c r="S183" i="6"/>
  <c r="S184" i="6"/>
  <c r="S185" i="6"/>
  <c r="S186" i="6"/>
  <c r="S187" i="6"/>
  <c r="S189" i="6"/>
  <c r="S191" i="6"/>
  <c r="S192" i="6"/>
  <c r="S193" i="6"/>
  <c r="S195" i="6"/>
  <c r="S196" i="6"/>
  <c r="S197" i="6"/>
  <c r="S198" i="6"/>
  <c r="S199" i="6"/>
  <c r="S200" i="6"/>
  <c r="S201" i="6"/>
  <c r="S202" i="6"/>
  <c r="S204" i="6"/>
  <c r="S205" i="6"/>
  <c r="S206" i="6"/>
  <c r="S208" i="6"/>
  <c r="S210" i="6"/>
  <c r="S211" i="6"/>
  <c r="S212" i="6"/>
  <c r="S213" i="6"/>
  <c r="S214" i="6"/>
  <c r="S215" i="6"/>
  <c r="S216" i="6"/>
  <c r="S217" i="6"/>
  <c r="S218" i="6"/>
  <c r="S219" i="6"/>
  <c r="S221" i="6"/>
  <c r="S223" i="6"/>
  <c r="S224" i="6"/>
  <c r="S225" i="6"/>
  <c r="S227" i="6"/>
  <c r="S228" i="6"/>
  <c r="S229" i="6"/>
  <c r="S230" i="6"/>
  <c r="S231" i="6"/>
  <c r="S232" i="6"/>
  <c r="S233" i="6"/>
  <c r="S234" i="6"/>
  <c r="S236" i="6"/>
  <c r="S237" i="6"/>
  <c r="S238" i="6"/>
  <c r="S240" i="6"/>
  <c r="S242" i="6"/>
  <c r="S243" i="6"/>
  <c r="S244" i="6"/>
  <c r="S245" i="6"/>
  <c r="S246" i="6"/>
  <c r="S247" i="6"/>
  <c r="S248" i="6"/>
  <c r="S249" i="6"/>
  <c r="S250" i="6"/>
  <c r="S251" i="6"/>
  <c r="S253" i="6"/>
  <c r="S255" i="6"/>
  <c r="S256" i="6"/>
  <c r="S257" i="6"/>
  <c r="S259" i="6"/>
  <c r="S260" i="6"/>
  <c r="S261" i="6"/>
  <c r="S262" i="6"/>
  <c r="S263" i="6"/>
  <c r="S264" i="6"/>
  <c r="S265" i="6"/>
  <c r="S266" i="6"/>
  <c r="S268" i="6"/>
  <c r="S269" i="6"/>
  <c r="S270" i="6"/>
  <c r="S272" i="6"/>
  <c r="S274" i="6"/>
  <c r="S275" i="6"/>
  <c r="S276" i="6"/>
  <c r="S277" i="6"/>
  <c r="S278" i="6"/>
  <c r="S279" i="6"/>
  <c r="S280" i="6"/>
  <c r="S281" i="6"/>
  <c r="S282" i="6"/>
  <c r="S283" i="6"/>
  <c r="S285" i="6"/>
  <c r="S287" i="6"/>
  <c r="S288" i="6"/>
  <c r="S289" i="6"/>
  <c r="S291" i="6"/>
  <c r="S292" i="6"/>
  <c r="S293" i="6"/>
  <c r="S294" i="6"/>
  <c r="S295" i="6"/>
  <c r="S296" i="6"/>
  <c r="S297" i="6"/>
  <c r="S298" i="6"/>
  <c r="S300" i="6"/>
  <c r="S301" i="6"/>
  <c r="S302" i="6"/>
  <c r="S304" i="6"/>
  <c r="S306" i="6"/>
  <c r="S307" i="6"/>
  <c r="S308" i="6"/>
  <c r="S309" i="6"/>
  <c r="S310" i="6"/>
  <c r="S311" i="6"/>
  <c r="S312" i="6"/>
  <c r="S313" i="6"/>
  <c r="S314" i="6"/>
  <c r="S315" i="6"/>
  <c r="S317" i="6"/>
  <c r="S319" i="6"/>
  <c r="S320" i="6"/>
  <c r="S321" i="6"/>
  <c r="S323" i="6"/>
  <c r="S324" i="6"/>
  <c r="S325" i="6"/>
  <c r="S326" i="6"/>
  <c r="S327" i="6"/>
  <c r="S328" i="6"/>
  <c r="S329" i="6"/>
  <c r="S330" i="6"/>
  <c r="S332" i="6"/>
  <c r="S333" i="6"/>
  <c r="S334" i="6"/>
  <c r="S336" i="6"/>
  <c r="S338" i="6"/>
  <c r="S339" i="6"/>
  <c r="S340" i="6"/>
  <c r="S341" i="6"/>
  <c r="S342" i="6"/>
  <c r="S343" i="6"/>
  <c r="S344" i="6"/>
  <c r="S345" i="6"/>
  <c r="S346" i="6"/>
  <c r="S347" i="6"/>
  <c r="S349" i="6"/>
  <c r="S351" i="6"/>
  <c r="S352" i="6"/>
  <c r="S353" i="6"/>
  <c r="S355" i="6"/>
  <c r="S356" i="6"/>
  <c r="S357" i="6"/>
  <c r="S358" i="6"/>
  <c r="S359" i="6"/>
  <c r="S360" i="6"/>
  <c r="S361" i="6"/>
  <c r="S362" i="6"/>
  <c r="S364" i="6"/>
  <c r="S365" i="6"/>
  <c r="S366" i="6"/>
  <c r="S368" i="6"/>
  <c r="S370" i="6"/>
  <c r="S371" i="6"/>
  <c r="S372" i="6"/>
  <c r="S373" i="6"/>
  <c r="S374" i="6"/>
  <c r="S375" i="6"/>
  <c r="S376" i="6"/>
  <c r="S377" i="6"/>
  <c r="S378" i="6"/>
  <c r="S379" i="6"/>
  <c r="S381" i="6"/>
  <c r="S383" i="6"/>
  <c r="S384" i="6"/>
  <c r="S385" i="6"/>
  <c r="S387" i="6"/>
  <c r="S388" i="6"/>
  <c r="S389" i="6"/>
  <c r="S390" i="6"/>
  <c r="S391" i="6"/>
  <c r="S392" i="6"/>
  <c r="S393" i="6"/>
  <c r="S394" i="6"/>
  <c r="S396" i="6"/>
  <c r="S397" i="6"/>
  <c r="S398" i="6"/>
  <c r="S400" i="6"/>
  <c r="S402" i="6"/>
  <c r="S403" i="6"/>
  <c r="S404" i="6"/>
  <c r="S405" i="6"/>
  <c r="S406" i="6"/>
  <c r="S407" i="6"/>
  <c r="S408" i="6"/>
  <c r="S409" i="6"/>
  <c r="S410" i="6"/>
  <c r="S411" i="6"/>
  <c r="S413" i="6"/>
  <c r="S415" i="6"/>
  <c r="S416" i="6"/>
  <c r="S417" i="6"/>
  <c r="S419" i="6"/>
  <c r="S420" i="6"/>
  <c r="S421" i="6"/>
  <c r="S422" i="6"/>
  <c r="S423" i="6"/>
  <c r="S424" i="6"/>
  <c r="S425" i="6"/>
  <c r="S426" i="6"/>
  <c r="S428" i="6"/>
  <c r="S429" i="6"/>
  <c r="S430" i="6"/>
  <c r="S432" i="6"/>
  <c r="S434" i="6"/>
  <c r="S435" i="6"/>
  <c r="S436" i="6"/>
  <c r="S437" i="6"/>
  <c r="S438" i="6"/>
  <c r="S439" i="6"/>
  <c r="S440" i="6"/>
  <c r="S441" i="6"/>
  <c r="S442" i="6"/>
  <c r="S444" i="6"/>
  <c r="S445" i="6"/>
  <c r="S446" i="6"/>
  <c r="S447" i="6"/>
  <c r="S448" i="6"/>
  <c r="S449" i="6"/>
  <c r="S450" i="6"/>
  <c r="S451" i="6"/>
  <c r="S452" i="6"/>
  <c r="S453" i="6"/>
  <c r="S455" i="6"/>
  <c r="S456" i="6"/>
  <c r="S457" i="6"/>
  <c r="S458" i="6"/>
  <c r="S460" i="6"/>
  <c r="S461" i="6"/>
  <c r="S462" i="6"/>
  <c r="S463" i="6"/>
  <c r="S464" i="6"/>
  <c r="S465" i="6"/>
  <c r="S466" i="6"/>
  <c r="S467" i="6"/>
  <c r="S468" i="6"/>
  <c r="S469" i="6"/>
  <c r="S471" i="6"/>
  <c r="S472" i="6"/>
  <c r="S473" i="6"/>
  <c r="S474" i="6"/>
  <c r="S476" i="6"/>
  <c r="S477" i="6"/>
  <c r="S478" i="6"/>
  <c r="S479" i="6"/>
  <c r="S480" i="6"/>
  <c r="S481" i="6"/>
  <c r="S482" i="6"/>
  <c r="S483" i="6"/>
  <c r="S484" i="6"/>
  <c r="S485" i="6"/>
  <c r="S487" i="6"/>
  <c r="S488" i="6"/>
  <c r="S489" i="6"/>
  <c r="S490" i="6"/>
  <c r="S492" i="6"/>
  <c r="S493" i="6"/>
  <c r="S494" i="6"/>
  <c r="S495" i="6"/>
  <c r="S496" i="6"/>
  <c r="S497" i="6"/>
  <c r="S498" i="6"/>
  <c r="S499" i="6"/>
  <c r="S500" i="6"/>
  <c r="S501" i="6"/>
  <c r="S503" i="6"/>
  <c r="S504" i="6"/>
  <c r="S505" i="6"/>
  <c r="S506" i="6"/>
  <c r="S507" i="6"/>
  <c r="S509" i="6"/>
  <c r="S510" i="6"/>
  <c r="S512" i="6"/>
  <c r="S513" i="6"/>
  <c r="S514" i="6"/>
  <c r="S515" i="6"/>
  <c r="S516" i="6"/>
  <c r="S517" i="6"/>
  <c r="S518" i="6"/>
  <c r="S519" i="6"/>
  <c r="S521" i="6"/>
  <c r="S523" i="6"/>
  <c r="S524" i="6"/>
  <c r="S525" i="6"/>
  <c r="S527" i="6"/>
  <c r="S528" i="6"/>
  <c r="S529" i="6"/>
  <c r="S531" i="6"/>
  <c r="S532" i="6"/>
  <c r="S533" i="6"/>
  <c r="S535" i="6"/>
  <c r="S536" i="6"/>
  <c r="S537" i="6"/>
  <c r="S539" i="6"/>
  <c r="S540" i="6"/>
  <c r="S541" i="6"/>
  <c r="S543" i="6"/>
  <c r="S544" i="6"/>
  <c r="S545" i="6"/>
  <c r="S547" i="6"/>
  <c r="S548" i="6"/>
  <c r="S549" i="6"/>
  <c r="S551" i="6"/>
  <c r="S552" i="6"/>
  <c r="S553" i="6"/>
  <c r="S555" i="6"/>
  <c r="S556" i="6"/>
  <c r="S557" i="6"/>
  <c r="S559" i="6"/>
  <c r="S560" i="6"/>
  <c r="S561" i="6"/>
  <c r="S563" i="6"/>
  <c r="S564" i="6"/>
  <c r="S565" i="6"/>
  <c r="S567" i="6"/>
  <c r="S568" i="6"/>
  <c r="S569" i="6"/>
  <c r="S571" i="6"/>
  <c r="S572" i="6"/>
  <c r="S573" i="6"/>
  <c r="S575" i="6"/>
  <c r="S576" i="6"/>
  <c r="S577" i="6"/>
  <c r="S579" i="6"/>
  <c r="S580" i="6"/>
  <c r="S581" i="6"/>
  <c r="S583" i="6"/>
  <c r="S584" i="6"/>
  <c r="S585" i="6"/>
  <c r="S587" i="6"/>
  <c r="S588" i="6"/>
  <c r="S589" i="6"/>
  <c r="S591" i="6"/>
  <c r="S592" i="6"/>
  <c r="S593" i="6"/>
  <c r="S595" i="6"/>
  <c r="S596" i="6"/>
  <c r="S597" i="6"/>
  <c r="S599" i="6"/>
  <c r="S600" i="6"/>
  <c r="S601" i="6"/>
  <c r="S603" i="6"/>
  <c r="S604" i="6"/>
  <c r="S605" i="6"/>
  <c r="S607" i="6"/>
  <c r="S608" i="6"/>
  <c r="S609" i="6"/>
  <c r="S611" i="6"/>
  <c r="S612" i="6"/>
  <c r="S613" i="6"/>
  <c r="S615" i="6"/>
  <c r="S616" i="6"/>
  <c r="S617" i="6"/>
  <c r="S619" i="6"/>
  <c r="S620" i="6"/>
  <c r="S621" i="6"/>
  <c r="S623" i="6"/>
  <c r="S624" i="6"/>
  <c r="S625" i="6"/>
  <c r="S627" i="6"/>
  <c r="S628" i="6"/>
  <c r="S629" i="6"/>
  <c r="S631" i="6"/>
  <c r="S632" i="6"/>
  <c r="S633" i="6"/>
  <c r="S635" i="6"/>
  <c r="S636" i="6"/>
  <c r="S637" i="6"/>
  <c r="S639" i="6"/>
  <c r="S640" i="6"/>
  <c r="S641" i="6"/>
  <c r="S643" i="6"/>
  <c r="S644" i="6"/>
  <c r="S645" i="6"/>
  <c r="S647" i="6"/>
  <c r="S648" i="6"/>
  <c r="S649" i="6"/>
  <c r="S651" i="6"/>
  <c r="S652" i="6"/>
  <c r="S653" i="6"/>
  <c r="S655" i="6"/>
  <c r="S656" i="6"/>
  <c r="S657" i="6"/>
  <c r="S659" i="6"/>
  <c r="S660" i="6"/>
  <c r="S661" i="6"/>
  <c r="S663" i="6"/>
  <c r="S664" i="6"/>
  <c r="S665" i="6"/>
  <c r="S667" i="6"/>
  <c r="S668" i="6"/>
  <c r="S669" i="6"/>
  <c r="S671" i="6"/>
  <c r="S672" i="6"/>
  <c r="S673" i="6"/>
  <c r="S675" i="6"/>
  <c r="S676" i="6"/>
  <c r="S677" i="6"/>
  <c r="S679" i="6"/>
  <c r="S680" i="6"/>
  <c r="S681" i="6"/>
  <c r="S683" i="6"/>
  <c r="S684" i="6"/>
  <c r="S685" i="6"/>
  <c r="S687" i="6"/>
  <c r="S688" i="6"/>
  <c r="S689" i="6"/>
  <c r="S691" i="6"/>
  <c r="S692" i="6"/>
  <c r="S693" i="6"/>
  <c r="S695" i="6"/>
  <c r="S696" i="6"/>
  <c r="S697" i="6"/>
  <c r="S699" i="6"/>
  <c r="S700" i="6"/>
  <c r="S701" i="6"/>
  <c r="S703" i="6"/>
  <c r="S704" i="6"/>
  <c r="S705" i="6"/>
  <c r="S707" i="6"/>
  <c r="S708" i="6"/>
  <c r="S709" i="6"/>
  <c r="S711" i="6"/>
  <c r="S712" i="6"/>
  <c r="S713" i="6"/>
  <c r="S715" i="6"/>
  <c r="S716" i="6"/>
  <c r="S717" i="6"/>
  <c r="S719" i="6"/>
  <c r="S720" i="6"/>
  <c r="S721" i="6"/>
  <c r="S723" i="6"/>
  <c r="S724" i="6"/>
  <c r="S725" i="6"/>
  <c r="S727" i="6"/>
  <c r="S728" i="6"/>
  <c r="S729" i="6"/>
  <c r="S731" i="6"/>
  <c r="S732" i="6"/>
  <c r="S733" i="6"/>
  <c r="S735" i="6"/>
  <c r="S736" i="6"/>
  <c r="S737" i="6"/>
  <c r="S739" i="6"/>
  <c r="S740" i="6"/>
  <c r="S741" i="6"/>
  <c r="S743" i="6"/>
  <c r="S744" i="6"/>
  <c r="S745" i="6"/>
  <c r="S747" i="6"/>
  <c r="S748" i="6"/>
  <c r="S749" i="6"/>
  <c r="S751" i="6"/>
  <c r="S752" i="6"/>
  <c r="S753" i="6"/>
  <c r="S755" i="6"/>
  <c r="S756" i="6"/>
  <c r="S757" i="6"/>
  <c r="S759" i="6"/>
  <c r="S760" i="6"/>
  <c r="S761" i="6"/>
  <c r="S763" i="6"/>
  <c r="S764" i="6"/>
  <c r="S765" i="6"/>
  <c r="S767" i="6"/>
  <c r="S768" i="6"/>
  <c r="S769" i="6"/>
  <c r="S771" i="6"/>
  <c r="S772" i="6"/>
  <c r="S773" i="6"/>
  <c r="S775" i="6"/>
  <c r="S776" i="6"/>
  <c r="S777" i="6"/>
  <c r="S779" i="6"/>
  <c r="S780" i="6"/>
  <c r="S781" i="6"/>
  <c r="S783" i="6"/>
  <c r="S784" i="6"/>
  <c r="S785" i="6"/>
  <c r="S787" i="6"/>
  <c r="S788" i="6"/>
  <c r="S789" i="6"/>
  <c r="S791" i="6"/>
  <c r="S792" i="6"/>
  <c r="S793" i="6"/>
  <c r="S795" i="6"/>
  <c r="S796" i="6"/>
  <c r="S797" i="6"/>
  <c r="S799" i="6"/>
  <c r="S800" i="6"/>
  <c r="S801" i="6"/>
  <c r="S803" i="6"/>
  <c r="S804" i="6"/>
  <c r="S805" i="6"/>
  <c r="S807" i="6"/>
  <c r="S808" i="6"/>
  <c r="S809" i="6"/>
  <c r="S811" i="6"/>
  <c r="S812" i="6"/>
  <c r="S813" i="6"/>
  <c r="S815" i="6"/>
  <c r="S816" i="6"/>
  <c r="S817" i="6"/>
  <c r="S819" i="6"/>
  <c r="S820" i="6"/>
  <c r="S821" i="6"/>
  <c r="S823" i="6"/>
  <c r="S824" i="6"/>
  <c r="S825" i="6"/>
  <c r="S827" i="6"/>
  <c r="S828" i="6"/>
  <c r="S829" i="6"/>
  <c r="S831" i="6"/>
  <c r="S832" i="6"/>
  <c r="S833" i="6"/>
  <c r="S835" i="6"/>
  <c r="S836" i="6"/>
  <c r="S837" i="6"/>
  <c r="S839" i="6"/>
  <c r="S840" i="6"/>
  <c r="S841" i="6"/>
  <c r="S843" i="6"/>
  <c r="S844" i="6"/>
  <c r="S845" i="6"/>
  <c r="S847" i="6"/>
  <c r="S848" i="6"/>
  <c r="S849" i="6"/>
  <c r="S851" i="6"/>
  <c r="S852" i="6"/>
  <c r="S853" i="6"/>
  <c r="S855" i="6"/>
  <c r="S856" i="6"/>
  <c r="S857" i="6"/>
  <c r="S859" i="6"/>
  <c r="S860" i="6"/>
  <c r="S861" i="6"/>
  <c r="S863" i="6"/>
  <c r="S864" i="6"/>
  <c r="S865" i="6"/>
  <c r="S867" i="6"/>
  <c r="S868" i="6"/>
  <c r="S869" i="6"/>
  <c r="S871" i="6"/>
  <c r="S872" i="6"/>
  <c r="S873" i="6"/>
  <c r="S875" i="6"/>
  <c r="S876" i="6"/>
  <c r="S877" i="6"/>
  <c r="S879" i="6"/>
  <c r="S880" i="6"/>
  <c r="S881" i="6"/>
  <c r="S883" i="6"/>
  <c r="S884" i="6"/>
  <c r="S885" i="6"/>
  <c r="S887" i="6"/>
  <c r="S888" i="6"/>
  <c r="S889" i="6"/>
  <c r="S891" i="6"/>
  <c r="S892" i="6"/>
  <c r="S893" i="6"/>
  <c r="S895" i="6"/>
  <c r="S896" i="6"/>
  <c r="S897" i="6"/>
  <c r="S899" i="6"/>
  <c r="S900" i="6"/>
  <c r="S901" i="6"/>
  <c r="S903" i="6"/>
  <c r="S904" i="6"/>
  <c r="S905" i="6"/>
  <c r="S907" i="6"/>
  <c r="S908" i="6"/>
  <c r="S909" i="6"/>
  <c r="S911" i="6"/>
  <c r="S912" i="6"/>
  <c r="S913" i="6"/>
  <c r="S915" i="6"/>
  <c r="S916" i="6"/>
  <c r="S917" i="6"/>
  <c r="S919" i="6"/>
  <c r="S920" i="6"/>
  <c r="S921" i="6"/>
  <c r="S923" i="6"/>
  <c r="S924" i="6"/>
  <c r="S925" i="6"/>
  <c r="S927" i="6"/>
  <c r="S928" i="6"/>
  <c r="S929" i="6"/>
  <c r="S931" i="6"/>
  <c r="S932" i="6"/>
  <c r="S933" i="6"/>
  <c r="S935" i="6"/>
  <c r="S936" i="6"/>
  <c r="S937" i="6"/>
  <c r="S939" i="6"/>
  <c r="S940" i="6"/>
  <c r="S941" i="6"/>
  <c r="S943" i="6"/>
  <c r="S944" i="6"/>
  <c r="S945" i="6"/>
  <c r="S947" i="6"/>
  <c r="S948" i="6"/>
  <c r="S949" i="6"/>
  <c r="S951" i="6"/>
  <c r="S952" i="6"/>
  <c r="S953" i="6"/>
  <c r="S955" i="6"/>
  <c r="S956" i="6"/>
  <c r="S957" i="6"/>
  <c r="S959" i="6"/>
  <c r="S960" i="6"/>
  <c r="S961" i="6"/>
  <c r="S963" i="6"/>
  <c r="S964" i="6"/>
  <c r="S965" i="6"/>
  <c r="S967" i="6"/>
  <c r="S968" i="6"/>
  <c r="S969" i="6"/>
  <c r="S971" i="6"/>
  <c r="S972" i="6"/>
  <c r="S973" i="6"/>
  <c r="S975" i="6"/>
  <c r="S976" i="6"/>
  <c r="S977" i="6"/>
  <c r="S979" i="6"/>
  <c r="S980" i="6"/>
  <c r="S981" i="6"/>
  <c r="S983" i="6"/>
  <c r="S984" i="6"/>
  <c r="S985" i="6"/>
  <c r="S987" i="6"/>
  <c r="S988" i="6"/>
  <c r="S989" i="6"/>
  <c r="S991" i="6"/>
  <c r="S992" i="6"/>
  <c r="S993" i="6"/>
  <c r="S995" i="6"/>
  <c r="S996" i="6"/>
  <c r="S997" i="6"/>
  <c r="S999" i="6"/>
  <c r="S1000" i="6"/>
  <c r="S1001" i="6"/>
  <c r="S1003" i="6"/>
  <c r="S1004" i="6"/>
  <c r="S1005" i="6"/>
  <c r="S1007" i="6"/>
  <c r="S1008" i="6"/>
  <c r="S1009" i="6"/>
  <c r="H19" i="6"/>
  <c r="H18" i="6"/>
  <c r="H17" i="6"/>
  <c r="H16" i="6"/>
  <c r="E1094" i="4"/>
  <c r="E347" i="6"/>
  <c r="E1095" i="4"/>
  <c r="E348" i="6"/>
  <c r="E1096" i="4"/>
  <c r="E349" i="6"/>
  <c r="E1097" i="4"/>
  <c r="E350" i="6"/>
  <c r="E1098" i="4"/>
  <c r="E351" i="6"/>
  <c r="E1099" i="4"/>
  <c r="E352" i="6"/>
  <c r="E1100" i="4"/>
  <c r="E353" i="6"/>
  <c r="E1101" i="4"/>
  <c r="E354" i="6"/>
  <c r="E1102" i="4"/>
  <c r="E355" i="6"/>
  <c r="E1103" i="4"/>
  <c r="E356" i="6"/>
  <c r="E1104" i="4"/>
  <c r="E357" i="6"/>
  <c r="E1105" i="4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C754" i="4"/>
  <c r="D7" i="6"/>
  <c r="C755" i="4"/>
  <c r="D8" i="6"/>
  <c r="C756" i="4"/>
  <c r="D9" i="6"/>
  <c r="C757" i="4"/>
  <c r="D10" i="6"/>
  <c r="C758" i="4"/>
  <c r="D11" i="6"/>
  <c r="C759" i="4"/>
  <c r="D12" i="6"/>
  <c r="C760" i="4"/>
  <c r="D13" i="6"/>
  <c r="C761" i="4"/>
  <c r="D14" i="6"/>
  <c r="C762" i="4"/>
  <c r="D15" i="6"/>
  <c r="C763" i="4"/>
  <c r="D16" i="6"/>
  <c r="C764" i="4"/>
  <c r="D17" i="6"/>
  <c r="C765" i="4"/>
  <c r="D18" i="6"/>
  <c r="C766" i="4"/>
  <c r="D19" i="6"/>
  <c r="C767" i="4"/>
  <c r="D20" i="6"/>
  <c r="C768" i="4"/>
  <c r="D21" i="6"/>
  <c r="C769" i="4"/>
  <c r="D22" i="6"/>
  <c r="C770" i="4"/>
  <c r="D23" i="6"/>
  <c r="C771" i="4"/>
  <c r="D24" i="6"/>
  <c r="C772" i="4"/>
  <c r="D25" i="6"/>
  <c r="C773" i="4"/>
  <c r="D26" i="6"/>
  <c r="C774" i="4"/>
  <c r="D27" i="6"/>
  <c r="C775" i="4"/>
  <c r="D28" i="6"/>
  <c r="C776" i="4"/>
  <c r="D29" i="6"/>
  <c r="C777" i="4"/>
  <c r="D30" i="6"/>
  <c r="C778" i="4"/>
  <c r="D31" i="6"/>
  <c r="C779" i="4"/>
  <c r="D32" i="6"/>
  <c r="C780" i="4"/>
  <c r="D33" i="6"/>
  <c r="C781" i="4"/>
  <c r="D34" i="6"/>
  <c r="C782" i="4"/>
  <c r="D35" i="6"/>
  <c r="C783" i="4"/>
  <c r="D36" i="6"/>
  <c r="C784" i="4"/>
  <c r="D37" i="6"/>
  <c r="C785" i="4"/>
  <c r="D38" i="6"/>
  <c r="C786" i="4"/>
  <c r="D39" i="6"/>
  <c r="C787" i="4"/>
  <c r="D40" i="6"/>
  <c r="C788" i="4"/>
  <c r="D41" i="6"/>
  <c r="C789" i="4"/>
  <c r="D42" i="6"/>
  <c r="C790" i="4"/>
  <c r="D43" i="6"/>
  <c r="C791" i="4"/>
  <c r="D44" i="6"/>
  <c r="C792" i="4"/>
  <c r="D45" i="6"/>
  <c r="C793" i="4"/>
  <c r="D46" i="6"/>
  <c r="C794" i="4"/>
  <c r="D47" i="6"/>
  <c r="C795" i="4"/>
  <c r="D48" i="6"/>
  <c r="C796" i="4"/>
  <c r="D49" i="6"/>
  <c r="C797" i="4"/>
  <c r="D50" i="6"/>
  <c r="C798" i="4"/>
  <c r="D51" i="6"/>
  <c r="C799" i="4"/>
  <c r="D52" i="6"/>
  <c r="C800" i="4"/>
  <c r="D53" i="6"/>
  <c r="C801" i="4"/>
  <c r="D54" i="6"/>
  <c r="C802" i="4"/>
  <c r="D55" i="6"/>
  <c r="C803" i="4"/>
  <c r="D56" i="6"/>
  <c r="C804" i="4"/>
  <c r="D57" i="6"/>
  <c r="C805" i="4"/>
  <c r="D58" i="6"/>
  <c r="C806" i="4"/>
  <c r="D59" i="6"/>
  <c r="C807" i="4"/>
  <c r="D60" i="6"/>
  <c r="C808" i="4"/>
  <c r="D61" i="6"/>
  <c r="C809" i="4"/>
  <c r="D62" i="6"/>
  <c r="C810" i="4"/>
  <c r="D63" i="6"/>
  <c r="C811" i="4"/>
  <c r="D64" i="6"/>
  <c r="C812" i="4"/>
  <c r="D65" i="6"/>
  <c r="C813" i="4"/>
  <c r="D66" i="6"/>
  <c r="C814" i="4"/>
  <c r="D67" i="6"/>
  <c r="C815" i="4"/>
  <c r="D68" i="6"/>
  <c r="C816" i="4"/>
  <c r="D69" i="6"/>
  <c r="C817" i="4"/>
  <c r="D70" i="6"/>
  <c r="C818" i="4"/>
  <c r="D71" i="6"/>
  <c r="C819" i="4"/>
  <c r="D72" i="6"/>
  <c r="C820" i="4"/>
  <c r="D73" i="6"/>
  <c r="C821" i="4"/>
  <c r="D74" i="6"/>
  <c r="C822" i="4"/>
  <c r="D75" i="6"/>
  <c r="C823" i="4"/>
  <c r="D76" i="6"/>
  <c r="C824" i="4"/>
  <c r="D77" i="6"/>
  <c r="C825" i="4"/>
  <c r="D78" i="6"/>
  <c r="C826" i="4"/>
  <c r="D79" i="6"/>
  <c r="C827" i="4"/>
  <c r="D80" i="6"/>
  <c r="C828" i="4"/>
  <c r="D81" i="6"/>
  <c r="C829" i="4"/>
  <c r="D82" i="6"/>
  <c r="C830" i="4"/>
  <c r="D83" i="6"/>
  <c r="C831" i="4"/>
  <c r="D84" i="6"/>
  <c r="C832" i="4"/>
  <c r="D85" i="6"/>
  <c r="C833" i="4"/>
  <c r="D86" i="6"/>
  <c r="C834" i="4"/>
  <c r="D87" i="6"/>
  <c r="C835" i="4"/>
  <c r="D88" i="6"/>
  <c r="C836" i="4"/>
  <c r="D89" i="6"/>
  <c r="C837" i="4"/>
  <c r="D90" i="6"/>
  <c r="C838" i="4"/>
  <c r="D91" i="6"/>
  <c r="C839" i="4"/>
  <c r="D92" i="6"/>
  <c r="C840" i="4"/>
  <c r="D93" i="6"/>
  <c r="C841" i="4"/>
  <c r="D94" i="6"/>
  <c r="C842" i="4"/>
  <c r="D95" i="6"/>
  <c r="C843" i="4"/>
  <c r="D96" i="6"/>
  <c r="C844" i="4"/>
  <c r="D97" i="6"/>
  <c r="C845" i="4"/>
  <c r="D98" i="6"/>
  <c r="C846" i="4"/>
  <c r="D99" i="6"/>
  <c r="C847" i="4"/>
  <c r="D100" i="6"/>
  <c r="C848" i="4"/>
  <c r="D101" i="6"/>
  <c r="C849" i="4"/>
  <c r="D102" i="6"/>
  <c r="C850" i="4"/>
  <c r="D103" i="6"/>
  <c r="C851" i="4"/>
  <c r="D104" i="6"/>
  <c r="C852" i="4"/>
  <c r="D105" i="6"/>
  <c r="C853" i="4"/>
  <c r="D106" i="6"/>
  <c r="C854" i="4"/>
  <c r="D107" i="6"/>
  <c r="C855" i="4"/>
  <c r="D108" i="6"/>
  <c r="C856" i="4"/>
  <c r="D109" i="6"/>
  <c r="C857" i="4"/>
  <c r="D110" i="6"/>
  <c r="C858" i="4"/>
  <c r="D111" i="6"/>
  <c r="C859" i="4"/>
  <c r="D112" i="6"/>
  <c r="C860" i="4"/>
  <c r="D113" i="6"/>
  <c r="C861" i="4"/>
  <c r="D114" i="6"/>
  <c r="C862" i="4"/>
  <c r="D115" i="6"/>
  <c r="C863" i="4"/>
  <c r="D116" i="6"/>
  <c r="C864" i="4"/>
  <c r="D117" i="6"/>
  <c r="C865" i="4"/>
  <c r="D118" i="6"/>
  <c r="C866" i="4"/>
  <c r="D119" i="6"/>
  <c r="C867" i="4"/>
  <c r="D120" i="6"/>
  <c r="C868" i="4"/>
  <c r="D121" i="6"/>
  <c r="C869" i="4"/>
  <c r="D122" i="6"/>
  <c r="C870" i="4"/>
  <c r="D123" i="6"/>
  <c r="C871" i="4"/>
  <c r="D124" i="6"/>
  <c r="C872" i="4"/>
  <c r="D125" i="6"/>
  <c r="C873" i="4"/>
  <c r="D126" i="6"/>
  <c r="C874" i="4"/>
  <c r="D127" i="6"/>
  <c r="C875" i="4"/>
  <c r="D128" i="6"/>
  <c r="C876" i="4"/>
  <c r="D129" i="6"/>
  <c r="C877" i="4"/>
  <c r="D130" i="6"/>
  <c r="C878" i="4"/>
  <c r="D131" i="6"/>
  <c r="C879" i="4"/>
  <c r="D132" i="6"/>
  <c r="C880" i="4"/>
  <c r="D133" i="6"/>
  <c r="C881" i="4"/>
  <c r="D134" i="6"/>
  <c r="C882" i="4"/>
  <c r="D135" i="6"/>
  <c r="C883" i="4"/>
  <c r="D136" i="6"/>
  <c r="C884" i="4"/>
  <c r="D137" i="6"/>
  <c r="C885" i="4"/>
  <c r="D138" i="6"/>
  <c r="C886" i="4"/>
  <c r="D139" i="6"/>
  <c r="C887" i="4"/>
  <c r="D140" i="6"/>
  <c r="C888" i="4"/>
  <c r="D141" i="6"/>
  <c r="C889" i="4"/>
  <c r="D142" i="6"/>
  <c r="C890" i="4"/>
  <c r="D143" i="6"/>
  <c r="C891" i="4"/>
  <c r="D144" i="6"/>
  <c r="C892" i="4"/>
  <c r="D145" i="6"/>
  <c r="C893" i="4"/>
  <c r="D146" i="6"/>
  <c r="C894" i="4"/>
  <c r="D147" i="6"/>
  <c r="C895" i="4"/>
  <c r="D148" i="6"/>
  <c r="C896" i="4"/>
  <c r="D149" i="6"/>
  <c r="C897" i="4"/>
  <c r="D150" i="6"/>
  <c r="C898" i="4"/>
  <c r="D151" i="6"/>
  <c r="C899" i="4"/>
  <c r="D152" i="6"/>
  <c r="C900" i="4"/>
  <c r="D153" i="6"/>
  <c r="C901" i="4"/>
  <c r="D154" i="6"/>
  <c r="C902" i="4"/>
  <c r="D155" i="6"/>
  <c r="C903" i="4"/>
  <c r="D156" i="6"/>
  <c r="C904" i="4"/>
  <c r="D157" i="6"/>
  <c r="C905" i="4"/>
  <c r="D158" i="6"/>
  <c r="C906" i="4"/>
  <c r="D159" i="6"/>
  <c r="C907" i="4"/>
  <c r="D160" i="6"/>
  <c r="C908" i="4"/>
  <c r="D161" i="6"/>
  <c r="C909" i="4"/>
  <c r="D162" i="6"/>
  <c r="C910" i="4"/>
  <c r="D163" i="6"/>
  <c r="C911" i="4"/>
  <c r="D164" i="6"/>
  <c r="C912" i="4"/>
  <c r="D165" i="6"/>
  <c r="C913" i="4"/>
  <c r="D166" i="6"/>
  <c r="C914" i="4"/>
  <c r="D167" i="6"/>
  <c r="C915" i="4"/>
  <c r="D168" i="6"/>
  <c r="C916" i="4"/>
  <c r="D169" i="6"/>
  <c r="C917" i="4"/>
  <c r="D170" i="6"/>
  <c r="C918" i="4"/>
  <c r="D171" i="6"/>
  <c r="C919" i="4"/>
  <c r="D172" i="6"/>
  <c r="C920" i="4"/>
  <c r="D173" i="6"/>
  <c r="C921" i="4"/>
  <c r="D174" i="6"/>
  <c r="C922" i="4"/>
  <c r="D175" i="6"/>
  <c r="C923" i="4"/>
  <c r="D176" i="6"/>
  <c r="C924" i="4"/>
  <c r="D177" i="6"/>
  <c r="C925" i="4"/>
  <c r="D178" i="6"/>
  <c r="C926" i="4"/>
  <c r="D179" i="6"/>
  <c r="C927" i="4"/>
  <c r="D180" i="6"/>
  <c r="C928" i="4"/>
  <c r="D181" i="6"/>
  <c r="C929" i="4"/>
  <c r="D182" i="6"/>
  <c r="C930" i="4"/>
  <c r="D183" i="6"/>
  <c r="C931" i="4"/>
  <c r="D184" i="6"/>
  <c r="C932" i="4"/>
  <c r="D185" i="6"/>
  <c r="C933" i="4"/>
  <c r="D186" i="6"/>
  <c r="C934" i="4"/>
  <c r="D187" i="6"/>
  <c r="C935" i="4"/>
  <c r="D188" i="6"/>
  <c r="C936" i="4"/>
  <c r="D189" i="6"/>
  <c r="C937" i="4"/>
  <c r="D190" i="6"/>
  <c r="C938" i="4"/>
  <c r="D191" i="6"/>
  <c r="C939" i="4"/>
  <c r="D192" i="6"/>
  <c r="C940" i="4"/>
  <c r="D193" i="6"/>
  <c r="C941" i="4"/>
  <c r="D194" i="6"/>
  <c r="C942" i="4"/>
  <c r="D195" i="6"/>
  <c r="C943" i="4"/>
  <c r="D196" i="6"/>
  <c r="C944" i="4"/>
  <c r="D197" i="6"/>
  <c r="C945" i="4"/>
  <c r="D198" i="6"/>
  <c r="C946" i="4"/>
  <c r="D199" i="6"/>
  <c r="C947" i="4"/>
  <c r="D200" i="6"/>
  <c r="C948" i="4"/>
  <c r="D201" i="6"/>
  <c r="C949" i="4"/>
  <c r="D202" i="6"/>
  <c r="C950" i="4"/>
  <c r="D203" i="6"/>
  <c r="C951" i="4"/>
  <c r="D204" i="6"/>
  <c r="C952" i="4"/>
  <c r="D205" i="6"/>
  <c r="C953" i="4"/>
  <c r="D206" i="6"/>
  <c r="C954" i="4"/>
  <c r="D207" i="6"/>
  <c r="C955" i="4"/>
  <c r="D208" i="6"/>
  <c r="C956" i="4"/>
  <c r="D209" i="6"/>
  <c r="C957" i="4"/>
  <c r="D210" i="6"/>
  <c r="C958" i="4"/>
  <c r="D211" i="6"/>
  <c r="C959" i="4"/>
  <c r="D212" i="6"/>
  <c r="C960" i="4"/>
  <c r="D213" i="6"/>
  <c r="C961" i="4"/>
  <c r="D214" i="6"/>
  <c r="C962" i="4"/>
  <c r="D215" i="6"/>
  <c r="C963" i="4"/>
  <c r="D216" i="6"/>
  <c r="C964" i="4"/>
  <c r="D217" i="6"/>
  <c r="C965" i="4"/>
  <c r="D218" i="6"/>
  <c r="C966" i="4"/>
  <c r="D219" i="6"/>
  <c r="C967" i="4"/>
  <c r="D220" i="6"/>
  <c r="C968" i="4"/>
  <c r="D221" i="6"/>
  <c r="C969" i="4"/>
  <c r="D222" i="6"/>
  <c r="C970" i="4"/>
  <c r="D223" i="6"/>
  <c r="C971" i="4"/>
  <c r="D224" i="6"/>
  <c r="C972" i="4"/>
  <c r="D225" i="6"/>
  <c r="C973" i="4"/>
  <c r="D226" i="6"/>
  <c r="C974" i="4"/>
  <c r="D227" i="6"/>
  <c r="C975" i="4"/>
  <c r="D228" i="6"/>
  <c r="C976" i="4"/>
  <c r="D229" i="6"/>
  <c r="C977" i="4"/>
  <c r="D230" i="6"/>
  <c r="C978" i="4"/>
  <c r="D231" i="6"/>
  <c r="C979" i="4"/>
  <c r="D232" i="6"/>
  <c r="C980" i="4"/>
  <c r="D233" i="6"/>
  <c r="C981" i="4"/>
  <c r="D234" i="6"/>
  <c r="C982" i="4"/>
  <c r="D235" i="6"/>
  <c r="C983" i="4"/>
  <c r="D236" i="6"/>
  <c r="C984" i="4"/>
  <c r="D237" i="6"/>
  <c r="C985" i="4"/>
  <c r="D238" i="6"/>
  <c r="C986" i="4"/>
  <c r="D239" i="6"/>
  <c r="C987" i="4"/>
  <c r="D240" i="6"/>
  <c r="C988" i="4"/>
  <c r="D241" i="6"/>
  <c r="C989" i="4"/>
  <c r="D242" i="6"/>
  <c r="C990" i="4"/>
  <c r="D243" i="6"/>
  <c r="C991" i="4"/>
  <c r="D244" i="6"/>
  <c r="C992" i="4"/>
  <c r="D245" i="6"/>
  <c r="C993" i="4"/>
  <c r="D246" i="6"/>
  <c r="C994" i="4"/>
  <c r="D247" i="6"/>
  <c r="C995" i="4"/>
  <c r="D248" i="6"/>
  <c r="C996" i="4"/>
  <c r="D249" i="6"/>
  <c r="C997" i="4"/>
  <c r="D250" i="6"/>
  <c r="C998" i="4"/>
  <c r="D251" i="6"/>
  <c r="C999" i="4"/>
  <c r="D252" i="6"/>
  <c r="C1000" i="4"/>
  <c r="D253" i="6"/>
  <c r="C1001" i="4"/>
  <c r="D254" i="6"/>
  <c r="C1002" i="4"/>
  <c r="D255" i="6"/>
  <c r="C1003" i="4"/>
  <c r="D256" i="6"/>
  <c r="C1004" i="4"/>
  <c r="D257" i="6"/>
  <c r="C1005" i="4"/>
  <c r="D258" i="6"/>
  <c r="C1006" i="4"/>
  <c r="D259" i="6"/>
  <c r="C1007" i="4"/>
  <c r="D260" i="6"/>
  <c r="C1008" i="4"/>
  <c r="D261" i="6"/>
  <c r="C1009" i="4"/>
  <c r="D262" i="6"/>
  <c r="C1010" i="4"/>
  <c r="D263" i="6"/>
  <c r="C1011" i="4"/>
  <c r="D264" i="6"/>
  <c r="C1012" i="4"/>
  <c r="D265" i="6"/>
  <c r="C1013" i="4"/>
  <c r="D266" i="6"/>
  <c r="C1014" i="4"/>
  <c r="D267" i="6"/>
  <c r="C1015" i="4"/>
  <c r="D268" i="6"/>
  <c r="C1016" i="4"/>
  <c r="D269" i="6"/>
  <c r="C1017" i="4"/>
  <c r="D270" i="6"/>
  <c r="C1018" i="4"/>
  <c r="D271" i="6"/>
  <c r="C1019" i="4"/>
  <c r="D272" i="6"/>
  <c r="C1020" i="4"/>
  <c r="D273" i="6"/>
  <c r="C1021" i="4"/>
  <c r="D274" i="6"/>
  <c r="C1022" i="4"/>
  <c r="D275" i="6"/>
  <c r="C1023" i="4"/>
  <c r="D276" i="6"/>
  <c r="C1024" i="4"/>
  <c r="D277" i="6"/>
  <c r="C1025" i="4"/>
  <c r="D278" i="6"/>
  <c r="C1026" i="4"/>
  <c r="D279" i="6"/>
  <c r="C1027" i="4"/>
  <c r="D280" i="6"/>
  <c r="C1028" i="4"/>
  <c r="D281" i="6"/>
  <c r="C1029" i="4"/>
  <c r="D282" i="6"/>
  <c r="C1030" i="4"/>
  <c r="D283" i="6"/>
  <c r="C1031" i="4"/>
  <c r="D284" i="6"/>
  <c r="C1032" i="4"/>
  <c r="D285" i="6"/>
  <c r="C1033" i="4"/>
  <c r="D286" i="6"/>
  <c r="C1034" i="4"/>
  <c r="D287" i="6"/>
  <c r="C1035" i="4"/>
  <c r="D288" i="6"/>
  <c r="C1036" i="4"/>
  <c r="D289" i="6"/>
  <c r="C1037" i="4"/>
  <c r="D290" i="6"/>
  <c r="C1038" i="4"/>
  <c r="D291" i="6"/>
  <c r="C1039" i="4"/>
  <c r="D292" i="6"/>
  <c r="C1040" i="4"/>
  <c r="D293" i="6"/>
  <c r="C1041" i="4"/>
  <c r="D294" i="6"/>
  <c r="C1042" i="4"/>
  <c r="D295" i="6"/>
  <c r="C1043" i="4"/>
  <c r="D296" i="6"/>
  <c r="C1044" i="4"/>
  <c r="D297" i="6"/>
  <c r="C1045" i="4"/>
  <c r="D298" i="6"/>
  <c r="C1046" i="4"/>
  <c r="D299" i="6"/>
  <c r="C1047" i="4"/>
  <c r="D300" i="6"/>
  <c r="C1048" i="4"/>
  <c r="D301" i="6"/>
  <c r="C1049" i="4"/>
  <c r="D302" i="6"/>
  <c r="C1050" i="4"/>
  <c r="D303" i="6"/>
  <c r="C1051" i="4"/>
  <c r="D304" i="6"/>
  <c r="C1052" i="4"/>
  <c r="D305" i="6"/>
  <c r="C1053" i="4"/>
  <c r="D306" i="6"/>
  <c r="C1054" i="4"/>
  <c r="D307" i="6"/>
  <c r="C1055" i="4"/>
  <c r="D308" i="6"/>
  <c r="C1056" i="4"/>
  <c r="D309" i="6"/>
  <c r="C1057" i="4"/>
  <c r="D310" i="6"/>
  <c r="C1058" i="4"/>
  <c r="D311" i="6"/>
  <c r="C1059" i="4"/>
  <c r="D312" i="6"/>
  <c r="C1060" i="4"/>
  <c r="D313" i="6"/>
  <c r="C1061" i="4"/>
  <c r="D314" i="6"/>
  <c r="C1062" i="4"/>
  <c r="D315" i="6"/>
  <c r="C1063" i="4"/>
  <c r="D316" i="6"/>
  <c r="C1064" i="4"/>
  <c r="D317" i="6"/>
  <c r="C1065" i="4"/>
  <c r="D318" i="6"/>
  <c r="C1066" i="4"/>
  <c r="D319" i="6"/>
  <c r="C1067" i="4"/>
  <c r="D320" i="6"/>
  <c r="C1068" i="4"/>
  <c r="D321" i="6"/>
  <c r="C1069" i="4"/>
  <c r="D322" i="6"/>
  <c r="C1070" i="4"/>
  <c r="D323" i="6"/>
  <c r="C1071" i="4"/>
  <c r="D324" i="6"/>
  <c r="C1072" i="4"/>
  <c r="D325" i="6"/>
  <c r="C1073" i="4"/>
  <c r="D326" i="6"/>
  <c r="C1074" i="4"/>
  <c r="D327" i="6"/>
  <c r="C1075" i="4"/>
  <c r="D328" i="6"/>
  <c r="C1076" i="4"/>
  <c r="D329" i="6"/>
  <c r="C1077" i="4"/>
  <c r="D330" i="6"/>
  <c r="C1078" i="4"/>
  <c r="D331" i="6"/>
  <c r="C1079" i="4"/>
  <c r="D332" i="6"/>
  <c r="C1080" i="4"/>
  <c r="D333" i="6"/>
  <c r="C1081" i="4"/>
  <c r="D334" i="6"/>
  <c r="C1082" i="4"/>
  <c r="D335" i="6"/>
  <c r="C1083" i="4"/>
  <c r="D336" i="6"/>
  <c r="C1084" i="4"/>
  <c r="D337" i="6"/>
  <c r="C1085" i="4"/>
  <c r="D338" i="6"/>
  <c r="C1086" i="4"/>
  <c r="D339" i="6"/>
  <c r="C1087" i="4"/>
  <c r="D340" i="6"/>
  <c r="C1088" i="4"/>
  <c r="D341" i="6"/>
  <c r="C1089" i="4"/>
  <c r="D342" i="6"/>
  <c r="C1090" i="4"/>
  <c r="D343" i="6"/>
  <c r="C1091" i="4"/>
  <c r="D344" i="6"/>
  <c r="C1092" i="4"/>
  <c r="D345" i="6"/>
  <c r="C1093" i="4"/>
  <c r="D346" i="6"/>
  <c r="C1094" i="4"/>
  <c r="D347" i="6"/>
  <c r="C1095" i="4"/>
  <c r="D348" i="6"/>
  <c r="C1096" i="4"/>
  <c r="D349" i="6"/>
  <c r="C1097" i="4"/>
  <c r="D350" i="6"/>
  <c r="C1098" i="4"/>
  <c r="D351" i="6"/>
  <c r="C1099" i="4"/>
  <c r="D352" i="6"/>
  <c r="C1100" i="4"/>
  <c r="D353" i="6"/>
  <c r="C1101" i="4"/>
  <c r="D354" i="6"/>
  <c r="C1102" i="4"/>
  <c r="D355" i="6"/>
  <c r="C1103" i="4"/>
  <c r="D356" i="6"/>
  <c r="C1104" i="4"/>
  <c r="D357" i="6"/>
  <c r="C1105" i="4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6" i="6"/>
  <c r="E1054" i="4"/>
  <c r="E307" i="6"/>
  <c r="E1049" i="4"/>
  <c r="E302" i="6"/>
  <c r="E1050" i="4"/>
  <c r="E303" i="6"/>
  <c r="E1051" i="4"/>
  <c r="E304" i="6"/>
  <c r="E1052" i="4"/>
  <c r="E305" i="6"/>
  <c r="E1053" i="4"/>
  <c r="E306" i="6"/>
  <c r="E754" i="4"/>
  <c r="E7" i="6"/>
  <c r="E755" i="4"/>
  <c r="E8" i="6"/>
  <c r="E756" i="4"/>
  <c r="E9" i="6"/>
  <c r="E757" i="4"/>
  <c r="E10" i="6"/>
  <c r="E758" i="4"/>
  <c r="E11" i="6"/>
  <c r="E759" i="4"/>
  <c r="E12" i="6"/>
  <c r="E760" i="4"/>
  <c r="E13" i="6"/>
  <c r="E761" i="4"/>
  <c r="E14" i="6"/>
  <c r="E762" i="4"/>
  <c r="E15" i="6"/>
  <c r="E763" i="4"/>
  <c r="E16" i="6"/>
  <c r="E764" i="4"/>
  <c r="E17" i="6"/>
  <c r="E765" i="4"/>
  <c r="E18" i="6"/>
  <c r="E766" i="4"/>
  <c r="E19" i="6"/>
  <c r="E767" i="4"/>
  <c r="E20" i="6"/>
  <c r="E768" i="4"/>
  <c r="E21" i="6"/>
  <c r="E769" i="4"/>
  <c r="E22" i="6"/>
  <c r="E770" i="4"/>
  <c r="E23" i="6"/>
  <c r="E771" i="4"/>
  <c r="E24" i="6"/>
  <c r="E772" i="4"/>
  <c r="E25" i="6"/>
  <c r="E773" i="4"/>
  <c r="E26" i="6"/>
  <c r="E774" i="4"/>
  <c r="E27" i="6"/>
  <c r="E775" i="4"/>
  <c r="E28" i="6"/>
  <c r="E776" i="4"/>
  <c r="E29" i="6"/>
  <c r="E1055" i="4"/>
  <c r="E308" i="6"/>
  <c r="E1056" i="4"/>
  <c r="E309" i="6"/>
  <c r="E1057" i="4"/>
  <c r="E310" i="6"/>
  <c r="E1058" i="4"/>
  <c r="E311" i="6"/>
  <c r="E1059" i="4"/>
  <c r="E312" i="6"/>
  <c r="E1060" i="4"/>
  <c r="E313" i="6"/>
  <c r="E1061" i="4"/>
  <c r="E314" i="6"/>
  <c r="E1062" i="4"/>
  <c r="E315" i="6"/>
  <c r="E1063" i="4"/>
  <c r="E316" i="6"/>
  <c r="E1064" i="4"/>
  <c r="E317" i="6"/>
  <c r="E1065" i="4"/>
  <c r="E318" i="6"/>
  <c r="E1066" i="4"/>
  <c r="E319" i="6"/>
  <c r="E1067" i="4"/>
  <c r="E320" i="6"/>
  <c r="E1068" i="4"/>
  <c r="E321" i="6"/>
  <c r="E1069" i="4"/>
  <c r="E322" i="6"/>
  <c r="E1070" i="4"/>
  <c r="E323" i="6"/>
  <c r="E1071" i="4"/>
  <c r="E324" i="6"/>
  <c r="E1072" i="4"/>
  <c r="E325" i="6"/>
  <c r="E1073" i="4"/>
  <c r="E326" i="6"/>
  <c r="E1074" i="4"/>
  <c r="E327" i="6"/>
  <c r="E1075" i="4"/>
  <c r="E328" i="6"/>
  <c r="E1076" i="4"/>
  <c r="E329" i="6"/>
  <c r="E1077" i="4"/>
  <c r="E330" i="6"/>
  <c r="E1078" i="4"/>
  <c r="E331" i="6"/>
  <c r="E1079" i="4"/>
  <c r="E332" i="6"/>
  <c r="E1080" i="4"/>
  <c r="E333" i="6"/>
  <c r="E1081" i="4"/>
  <c r="E334" i="6"/>
  <c r="E1082" i="4"/>
  <c r="E335" i="6"/>
  <c r="E1083" i="4"/>
  <c r="E336" i="6"/>
  <c r="E1084" i="4"/>
  <c r="E337" i="6"/>
  <c r="E1085" i="4"/>
  <c r="E338" i="6"/>
  <c r="E1086" i="4"/>
  <c r="E339" i="6"/>
  <c r="E1087" i="4"/>
  <c r="E340" i="6"/>
  <c r="E1088" i="4"/>
  <c r="E341" i="6"/>
  <c r="E1089" i="4"/>
  <c r="E342" i="6"/>
  <c r="E1090" i="4"/>
  <c r="E343" i="6"/>
  <c r="E1091" i="4"/>
  <c r="E344" i="6"/>
  <c r="E1092" i="4"/>
  <c r="E345" i="6"/>
  <c r="E1093" i="4"/>
  <c r="E346" i="6"/>
  <c r="E6" i="6"/>
  <c r="D6" i="6"/>
  <c r="N6" i="7"/>
  <c r="J6" i="4"/>
  <c r="E44" i="7"/>
  <c r="E1139" i="4"/>
  <c r="E1175" i="4"/>
  <c r="E1173" i="4"/>
  <c r="E1174" i="4"/>
  <c r="E1140" i="4"/>
  <c r="E1176" i="4"/>
  <c r="E1141" i="4"/>
  <c r="E1177" i="4"/>
  <c r="E1142" i="4"/>
  <c r="E1178" i="4"/>
  <c r="E1143" i="4"/>
  <c r="E1179" i="4"/>
  <c r="E1144" i="4"/>
  <c r="E45" i="7"/>
  <c r="E1180" i="4"/>
  <c r="E1145" i="4"/>
  <c r="E1181" i="4"/>
  <c r="E1146" i="4"/>
  <c r="E1182" i="4"/>
  <c r="E1147" i="4"/>
  <c r="E1183" i="4"/>
  <c r="E1148" i="4"/>
  <c r="E49" i="7"/>
  <c r="E1184" i="4"/>
  <c r="E1149" i="4"/>
  <c r="E1185" i="4"/>
  <c r="E1150" i="4"/>
  <c r="E1186" i="4"/>
  <c r="E1151" i="4"/>
  <c r="E52" i="7"/>
  <c r="E1187" i="4"/>
  <c r="E1152" i="4"/>
  <c r="E53" i="7"/>
  <c r="E1188" i="4"/>
  <c r="E1153" i="4"/>
  <c r="E1189" i="4"/>
  <c r="E1154" i="4"/>
  <c r="E1190" i="4"/>
  <c r="E1155" i="4"/>
  <c r="E1191" i="4"/>
  <c r="E1156" i="4"/>
  <c r="E57" i="7"/>
  <c r="E1192" i="4"/>
  <c r="E1157" i="4"/>
  <c r="E1193" i="4"/>
  <c r="E1158" i="4"/>
  <c r="E1194" i="4"/>
  <c r="E1159" i="4"/>
  <c r="E60" i="7"/>
  <c r="E1195" i="4"/>
  <c r="E1160" i="4"/>
  <c r="E1196" i="4"/>
  <c r="E1161" i="4"/>
  <c r="E1197" i="4"/>
  <c r="E1162" i="4"/>
  <c r="E1198" i="4"/>
  <c r="E1163" i="4"/>
  <c r="E1199" i="4"/>
  <c r="E1164" i="4"/>
  <c r="E65" i="7"/>
  <c r="E1200" i="4"/>
  <c r="E1165" i="4"/>
  <c r="E1201" i="4"/>
  <c r="E1166" i="4"/>
  <c r="E67" i="7"/>
  <c r="E1202" i="4"/>
  <c r="E1167" i="4"/>
  <c r="E68" i="7"/>
  <c r="E1203" i="4"/>
  <c r="E1168" i="4"/>
  <c r="E69" i="7"/>
  <c r="E1204" i="4"/>
  <c r="E1169" i="4"/>
  <c r="E1205" i="4"/>
  <c r="E1170" i="4"/>
  <c r="E1206" i="4"/>
  <c r="E1171" i="4"/>
  <c r="E1207" i="4"/>
  <c r="E1172" i="4"/>
  <c r="E73" i="7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308" i="7"/>
  <c r="E1408" i="4"/>
  <c r="E1409" i="4"/>
  <c r="E310" i="7"/>
  <c r="E1410" i="4"/>
  <c r="E311" i="7"/>
  <c r="E1411" i="4"/>
  <c r="E312" i="7"/>
  <c r="E1412" i="4"/>
  <c r="E1413" i="4"/>
  <c r="E1414" i="4"/>
  <c r="E1415" i="4"/>
  <c r="E316" i="7"/>
  <c r="E1416" i="4"/>
  <c r="E1417" i="4"/>
  <c r="E318" i="7"/>
  <c r="E1418" i="4"/>
  <c r="E319" i="7"/>
  <c r="E1419" i="4"/>
  <c r="E320" i="7"/>
  <c r="E1420" i="4"/>
  <c r="E1421" i="4"/>
  <c r="E1422" i="4"/>
  <c r="E1423" i="4"/>
  <c r="E324" i="7"/>
  <c r="E1424" i="4"/>
  <c r="E1425" i="4"/>
  <c r="E326" i="7"/>
  <c r="E1426" i="4"/>
  <c r="E327" i="7"/>
  <c r="E1427" i="4"/>
  <c r="E328" i="7"/>
  <c r="E1428" i="4"/>
  <c r="E1429" i="4"/>
  <c r="E1430" i="4"/>
  <c r="E1431" i="4"/>
  <c r="E332" i="7"/>
  <c r="E1432" i="4"/>
  <c r="E1433" i="4"/>
  <c r="E334" i="7"/>
  <c r="E1434" i="4"/>
  <c r="E335" i="7"/>
  <c r="E1435" i="4"/>
  <c r="E336" i="7"/>
  <c r="E1436" i="4"/>
  <c r="E1437" i="4"/>
  <c r="E1438" i="4"/>
  <c r="E1439" i="4"/>
  <c r="E340" i="7"/>
  <c r="E1440" i="4"/>
  <c r="N278" i="7"/>
  <c r="N284" i="7"/>
  <c r="N294" i="7"/>
  <c r="N300" i="7"/>
  <c r="N310" i="7"/>
  <c r="N316" i="7"/>
  <c r="N326" i="7"/>
  <c r="N332" i="7"/>
  <c r="N342" i="7"/>
  <c r="N348" i="7"/>
  <c r="N358" i="7"/>
  <c r="N364" i="7"/>
  <c r="N374" i="7"/>
  <c r="N380" i="7"/>
  <c r="N390" i="7"/>
  <c r="N396" i="7"/>
  <c r="N406" i="7"/>
  <c r="N412" i="7"/>
  <c r="N422" i="7"/>
  <c r="N428" i="7"/>
  <c r="N438" i="7"/>
  <c r="N444" i="7"/>
  <c r="N454" i="7"/>
  <c r="N460" i="7"/>
  <c r="N470" i="7"/>
  <c r="N474" i="7"/>
  <c r="N482" i="7"/>
  <c r="N488" i="7"/>
  <c r="N496" i="7"/>
  <c r="N500" i="7"/>
  <c r="N508" i="7"/>
  <c r="N513" i="7"/>
  <c r="N521" i="7"/>
  <c r="N526" i="7"/>
  <c r="N534" i="7"/>
  <c r="N538" i="7"/>
  <c r="N546" i="7"/>
  <c r="N552" i="7"/>
  <c r="N560" i="7"/>
  <c r="N564" i="7"/>
  <c r="N572" i="7"/>
  <c r="N577" i="7"/>
  <c r="N585" i="7"/>
  <c r="N590" i="7"/>
  <c r="N598" i="7"/>
  <c r="N602" i="7"/>
  <c r="N610" i="7"/>
  <c r="N616" i="7"/>
  <c r="N624" i="7"/>
  <c r="N628" i="7"/>
  <c r="N636" i="7"/>
  <c r="N641" i="7"/>
  <c r="N649" i="7"/>
  <c r="N654" i="7"/>
  <c r="N662" i="7"/>
  <c r="N666" i="7"/>
  <c r="N674" i="7"/>
  <c r="N680" i="7"/>
  <c r="N688" i="7"/>
  <c r="N692" i="7"/>
  <c r="N700" i="7"/>
  <c r="N705" i="7"/>
  <c r="N713" i="7"/>
  <c r="N718" i="7"/>
  <c r="N726" i="7"/>
  <c r="N730" i="7"/>
  <c r="N738" i="7"/>
  <c r="N744" i="7"/>
  <c r="N752" i="7"/>
  <c r="N756" i="7"/>
  <c r="N764" i="7"/>
  <c r="N769" i="7"/>
  <c r="N777" i="7"/>
  <c r="N782" i="7"/>
  <c r="N790" i="7"/>
  <c r="N794" i="7"/>
  <c r="N798" i="7"/>
  <c r="N802" i="7"/>
  <c r="N808" i="7"/>
  <c r="N810" i="7"/>
  <c r="N816" i="7"/>
  <c r="N820" i="7"/>
  <c r="N824" i="7"/>
  <c r="N828" i="7"/>
  <c r="N833" i="7"/>
  <c r="N836" i="7"/>
  <c r="N841" i="7"/>
  <c r="N846" i="7"/>
  <c r="N849" i="7"/>
  <c r="N854" i="7"/>
  <c r="N858" i="7"/>
  <c r="N862" i="7"/>
  <c r="N866" i="7"/>
  <c r="N872" i="7"/>
  <c r="N874" i="7"/>
  <c r="N880" i="7"/>
  <c r="N884" i="7"/>
  <c r="N888" i="7"/>
  <c r="N892" i="7"/>
  <c r="N897" i="7"/>
  <c r="N900" i="7"/>
  <c r="N905" i="7"/>
  <c r="N910" i="7"/>
  <c r="N913" i="7"/>
  <c r="N918" i="7"/>
  <c r="N922" i="7"/>
  <c r="N926" i="7"/>
  <c r="N930" i="7"/>
  <c r="N936" i="7"/>
  <c r="N938" i="7"/>
  <c r="N944" i="7"/>
  <c r="N948" i="7"/>
  <c r="N952" i="7"/>
  <c r="N956" i="7"/>
  <c r="N961" i="7"/>
  <c r="N964" i="7"/>
  <c r="N969" i="7"/>
  <c r="N974" i="7"/>
  <c r="N977" i="7"/>
  <c r="N982" i="7"/>
  <c r="N986" i="7"/>
  <c r="N990" i="7"/>
  <c r="N994" i="7"/>
  <c r="N1000" i="7"/>
  <c r="N1002" i="7"/>
  <c r="N1008" i="7"/>
  <c r="E1138" i="4"/>
  <c r="A6" i="7"/>
  <c r="O250" i="7"/>
  <c r="O254" i="7"/>
  <c r="R254" i="7"/>
  <c r="O258" i="7"/>
  <c r="R258" i="7"/>
  <c r="O262" i="7"/>
  <c r="R262" i="7"/>
  <c r="O282" i="7"/>
  <c r="R282" i="7"/>
  <c r="O286" i="7"/>
  <c r="R286" i="7"/>
  <c r="O290" i="7"/>
  <c r="O294" i="7"/>
  <c r="R294" i="7"/>
  <c r="O314" i="7"/>
  <c r="R314" i="7"/>
  <c r="O318" i="7"/>
  <c r="R318" i="7"/>
  <c r="O322" i="7"/>
  <c r="R322" i="7"/>
  <c r="O326" i="7"/>
  <c r="R326" i="7"/>
  <c r="O346" i="7"/>
  <c r="R346" i="7"/>
  <c r="O350" i="7"/>
  <c r="R350" i="7"/>
  <c r="O354" i="7"/>
  <c r="O358" i="7"/>
  <c r="R358" i="7"/>
  <c r="O378" i="7"/>
  <c r="R378" i="7"/>
  <c r="O382" i="7"/>
  <c r="R382" i="7"/>
  <c r="O386" i="7"/>
  <c r="R386" i="7"/>
  <c r="O390" i="7"/>
  <c r="R390" i="7"/>
  <c r="O402" i="7"/>
  <c r="R402" i="7"/>
  <c r="O410" i="7"/>
  <c r="R410" i="7"/>
  <c r="O414" i="7"/>
  <c r="R414" i="7"/>
  <c r="O418" i="7"/>
  <c r="R418" i="7"/>
  <c r="O422" i="7"/>
  <c r="R422" i="7"/>
  <c r="O430" i="7"/>
  <c r="R430" i="7"/>
  <c r="O434" i="7"/>
  <c r="R434" i="7"/>
  <c r="O442" i="7"/>
  <c r="R442" i="7"/>
  <c r="O446" i="7"/>
  <c r="R446" i="7"/>
  <c r="O450" i="7"/>
  <c r="R450" i="7"/>
  <c r="O454" i="7"/>
  <c r="R454" i="7"/>
  <c r="O462" i="7"/>
  <c r="R462" i="7"/>
  <c r="O465" i="7"/>
  <c r="R465" i="7"/>
  <c r="O466" i="7"/>
  <c r="R466" i="7"/>
  <c r="O468" i="7"/>
  <c r="R468" i="7"/>
  <c r="O470" i="7"/>
  <c r="O472" i="7"/>
  <c r="R472" i="7"/>
  <c r="O474" i="7"/>
  <c r="R474" i="7"/>
  <c r="O476" i="7"/>
  <c r="O477" i="7"/>
  <c r="R477" i="7"/>
  <c r="O480" i="7"/>
  <c r="R480" i="7"/>
  <c r="O481" i="7"/>
  <c r="R481" i="7"/>
  <c r="O484" i="7"/>
  <c r="R484" i="7"/>
  <c r="O485" i="7"/>
  <c r="R485" i="7"/>
  <c r="O486" i="7"/>
  <c r="R486" i="7"/>
  <c r="O488" i="7"/>
  <c r="R488" i="7"/>
  <c r="O489" i="7"/>
  <c r="R489" i="7"/>
  <c r="O490" i="7"/>
  <c r="R490" i="7"/>
  <c r="O493" i="7"/>
  <c r="R493" i="7"/>
  <c r="O494" i="7"/>
  <c r="O497" i="7"/>
  <c r="R497" i="7"/>
  <c r="O498" i="7"/>
  <c r="R498" i="7"/>
  <c r="O500" i="7"/>
  <c r="O502" i="7"/>
  <c r="R502" i="7"/>
  <c r="O504" i="7"/>
  <c r="R504" i="7"/>
  <c r="O506" i="7"/>
  <c r="R506" i="7"/>
  <c r="O508" i="7"/>
  <c r="R508" i="7"/>
  <c r="O509" i="7"/>
  <c r="R509" i="7"/>
  <c r="O511" i="7"/>
  <c r="R511" i="7"/>
  <c r="O512" i="7"/>
  <c r="O513" i="7"/>
  <c r="R513" i="7"/>
  <c r="O515" i="7"/>
  <c r="R515" i="7"/>
  <c r="O516" i="7"/>
  <c r="R516" i="7"/>
  <c r="O517" i="7"/>
  <c r="O519" i="7"/>
  <c r="R519" i="7"/>
  <c r="O520" i="7"/>
  <c r="R520" i="7"/>
  <c r="O521" i="7"/>
  <c r="R521" i="7"/>
  <c r="O523" i="7"/>
  <c r="R523" i="7"/>
  <c r="O524" i="7"/>
  <c r="R524" i="7"/>
  <c r="O525" i="7"/>
  <c r="R525" i="7"/>
  <c r="O527" i="7"/>
  <c r="R527" i="7"/>
  <c r="O528" i="7"/>
  <c r="O529" i="7"/>
  <c r="R529" i="7"/>
  <c r="O531" i="7"/>
  <c r="R531" i="7"/>
  <c r="O532" i="7"/>
  <c r="R532" i="7"/>
  <c r="O533" i="7"/>
  <c r="O535" i="7"/>
  <c r="R535" i="7"/>
  <c r="O536" i="7"/>
  <c r="R536" i="7"/>
  <c r="O537" i="7"/>
  <c r="R537" i="7"/>
  <c r="O539" i="7"/>
  <c r="R539" i="7"/>
  <c r="O540" i="7"/>
  <c r="R540" i="7"/>
  <c r="O541" i="7"/>
  <c r="R541" i="7"/>
  <c r="O543" i="7"/>
  <c r="R543" i="7"/>
  <c r="O544" i="7"/>
  <c r="O545" i="7"/>
  <c r="R545" i="7"/>
  <c r="O547" i="7"/>
  <c r="R547" i="7"/>
  <c r="O548" i="7"/>
  <c r="R548" i="7"/>
  <c r="O549" i="7"/>
  <c r="O551" i="7"/>
  <c r="R551" i="7"/>
  <c r="O552" i="7"/>
  <c r="R552" i="7"/>
  <c r="O553" i="7"/>
  <c r="R553" i="7"/>
  <c r="O555" i="7"/>
  <c r="O556" i="7"/>
  <c r="R556" i="7"/>
  <c r="O557" i="7"/>
  <c r="R557" i="7"/>
  <c r="O559" i="7"/>
  <c r="R559" i="7"/>
  <c r="O560" i="7"/>
  <c r="O561" i="7"/>
  <c r="R561" i="7"/>
  <c r="O563" i="7"/>
  <c r="R563" i="7"/>
  <c r="O564" i="7"/>
  <c r="R564" i="7"/>
  <c r="O565" i="7"/>
  <c r="O567" i="7"/>
  <c r="R567" i="7"/>
  <c r="O568" i="7"/>
  <c r="R568" i="7"/>
  <c r="O569" i="7"/>
  <c r="R569" i="7"/>
  <c r="O571" i="7"/>
  <c r="R571" i="7"/>
  <c r="O572" i="7"/>
  <c r="R572" i="7"/>
  <c r="O573" i="7"/>
  <c r="R573" i="7"/>
  <c r="O575" i="7"/>
  <c r="R575" i="7"/>
  <c r="O576" i="7"/>
  <c r="O577" i="7"/>
  <c r="R577" i="7"/>
  <c r="O579" i="7"/>
  <c r="R579" i="7"/>
  <c r="O580" i="7"/>
  <c r="R580" i="7"/>
  <c r="O581" i="7"/>
  <c r="O583" i="7"/>
  <c r="R583" i="7"/>
  <c r="O584" i="7"/>
  <c r="R584" i="7"/>
  <c r="O585" i="7"/>
  <c r="R585" i="7"/>
  <c r="O587" i="7"/>
  <c r="R587" i="7"/>
  <c r="O588" i="7"/>
  <c r="R588" i="7"/>
  <c r="O589" i="7"/>
  <c r="R589" i="7"/>
  <c r="O591" i="7"/>
  <c r="R591" i="7"/>
  <c r="O592" i="7"/>
  <c r="O593" i="7"/>
  <c r="R593" i="7"/>
  <c r="O595" i="7"/>
  <c r="R595" i="7"/>
  <c r="O596" i="7"/>
  <c r="R596" i="7"/>
  <c r="O597" i="7"/>
  <c r="O599" i="7"/>
  <c r="R599" i="7"/>
  <c r="O600" i="7"/>
  <c r="R600" i="7"/>
  <c r="O601" i="7"/>
  <c r="R601" i="7"/>
  <c r="O603" i="7"/>
  <c r="R603" i="7"/>
  <c r="O604" i="7"/>
  <c r="R604" i="7"/>
  <c r="O605" i="7"/>
  <c r="R605" i="7"/>
  <c r="O607" i="7"/>
  <c r="R607" i="7"/>
  <c r="O608" i="7"/>
  <c r="O609" i="7"/>
  <c r="R609" i="7"/>
  <c r="O611" i="7"/>
  <c r="R611" i="7"/>
  <c r="O612" i="7"/>
  <c r="R612" i="7"/>
  <c r="O613" i="7"/>
  <c r="O615" i="7"/>
  <c r="R615" i="7"/>
  <c r="O616" i="7"/>
  <c r="R616" i="7"/>
  <c r="O617" i="7"/>
  <c r="R617" i="7"/>
  <c r="O619" i="7"/>
  <c r="O620" i="7"/>
  <c r="R620" i="7"/>
  <c r="O621" i="7"/>
  <c r="R621" i="7"/>
  <c r="O623" i="7"/>
  <c r="R623" i="7"/>
  <c r="O624" i="7"/>
  <c r="O625" i="7"/>
  <c r="R625" i="7"/>
  <c r="O627" i="7"/>
  <c r="R627" i="7"/>
  <c r="O628" i="7"/>
  <c r="R628" i="7"/>
  <c r="O629" i="7"/>
  <c r="O631" i="7"/>
  <c r="R631" i="7"/>
  <c r="O632" i="7"/>
  <c r="R632" i="7"/>
  <c r="O633" i="7"/>
  <c r="R633" i="7"/>
  <c r="O635" i="7"/>
  <c r="R635" i="7"/>
  <c r="O636" i="7"/>
  <c r="R636" i="7"/>
  <c r="O637" i="7"/>
  <c r="R637" i="7"/>
  <c r="O639" i="7"/>
  <c r="R639" i="7"/>
  <c r="O640" i="7"/>
  <c r="O641" i="7"/>
  <c r="R641" i="7"/>
  <c r="O643" i="7"/>
  <c r="R643" i="7"/>
  <c r="O644" i="7"/>
  <c r="R644" i="7"/>
  <c r="O645" i="7"/>
  <c r="O647" i="7"/>
  <c r="R647" i="7"/>
  <c r="O648" i="7"/>
  <c r="R648" i="7"/>
  <c r="O649" i="7"/>
  <c r="R649" i="7"/>
  <c r="O651" i="7"/>
  <c r="R651" i="7"/>
  <c r="O652" i="7"/>
  <c r="R652" i="7"/>
  <c r="O653" i="7"/>
  <c r="R653" i="7"/>
  <c r="O655" i="7"/>
  <c r="R655" i="7"/>
  <c r="O656" i="7"/>
  <c r="O657" i="7"/>
  <c r="R657" i="7"/>
  <c r="O659" i="7"/>
  <c r="R659" i="7"/>
  <c r="O660" i="7"/>
  <c r="R660" i="7"/>
  <c r="O661" i="7"/>
  <c r="O663" i="7"/>
  <c r="R663" i="7"/>
  <c r="O664" i="7"/>
  <c r="R664" i="7"/>
  <c r="O665" i="7"/>
  <c r="R665" i="7"/>
  <c r="O667" i="7"/>
  <c r="R667" i="7"/>
  <c r="O668" i="7"/>
  <c r="R668" i="7"/>
  <c r="O669" i="7"/>
  <c r="R669" i="7"/>
  <c r="O671" i="7"/>
  <c r="R671" i="7"/>
  <c r="O672" i="7"/>
  <c r="O673" i="7"/>
  <c r="R673" i="7"/>
  <c r="O675" i="7"/>
  <c r="R675" i="7"/>
  <c r="O676" i="7"/>
  <c r="R676" i="7"/>
  <c r="O677" i="7"/>
  <c r="O679" i="7"/>
  <c r="R679" i="7"/>
  <c r="O680" i="7"/>
  <c r="R680" i="7"/>
  <c r="O681" i="7"/>
  <c r="R681" i="7"/>
  <c r="O683" i="7"/>
  <c r="O684" i="7"/>
  <c r="R684" i="7"/>
  <c r="O685" i="7"/>
  <c r="R685" i="7"/>
  <c r="O687" i="7"/>
  <c r="R687" i="7"/>
  <c r="O688" i="7"/>
  <c r="O689" i="7"/>
  <c r="R689" i="7"/>
  <c r="O691" i="7"/>
  <c r="R691" i="7"/>
  <c r="O692" i="7"/>
  <c r="R692" i="7"/>
  <c r="O693" i="7"/>
  <c r="O695" i="7"/>
  <c r="R695" i="7"/>
  <c r="O696" i="7"/>
  <c r="R696" i="7"/>
  <c r="O697" i="7"/>
  <c r="R697" i="7"/>
  <c r="O699" i="7"/>
  <c r="R699" i="7"/>
  <c r="O700" i="7"/>
  <c r="R700" i="7"/>
  <c r="O701" i="7"/>
  <c r="R701" i="7"/>
  <c r="O703" i="7"/>
  <c r="R703" i="7"/>
  <c r="O704" i="7"/>
  <c r="O705" i="7"/>
  <c r="R705" i="7"/>
  <c r="O707" i="7"/>
  <c r="R707" i="7"/>
  <c r="O708" i="7"/>
  <c r="R708" i="7"/>
  <c r="O709" i="7"/>
  <c r="O711" i="7"/>
  <c r="R711" i="7"/>
  <c r="O712" i="7"/>
  <c r="R712" i="7"/>
  <c r="O713" i="7"/>
  <c r="R713" i="7"/>
  <c r="O715" i="7"/>
  <c r="R715" i="7"/>
  <c r="O716" i="7"/>
  <c r="R716" i="7"/>
  <c r="O717" i="7"/>
  <c r="R717" i="7"/>
  <c r="O719" i="7"/>
  <c r="R719" i="7"/>
  <c r="O720" i="7"/>
  <c r="O721" i="7"/>
  <c r="R721" i="7"/>
  <c r="O723" i="7"/>
  <c r="R723" i="7"/>
  <c r="O724" i="7"/>
  <c r="R724" i="7"/>
  <c r="O725" i="7"/>
  <c r="O727" i="7"/>
  <c r="R727" i="7"/>
  <c r="O728" i="7"/>
  <c r="R728" i="7"/>
  <c r="O729" i="7"/>
  <c r="R729" i="7"/>
  <c r="O731" i="7"/>
  <c r="R731" i="7"/>
  <c r="O732" i="7"/>
  <c r="R732" i="7"/>
  <c r="O733" i="7"/>
  <c r="R733" i="7"/>
  <c r="O735" i="7"/>
  <c r="R735" i="7"/>
  <c r="O736" i="7"/>
  <c r="O737" i="7"/>
  <c r="R737" i="7"/>
  <c r="O739" i="7"/>
  <c r="R739" i="7"/>
  <c r="O740" i="7"/>
  <c r="R740" i="7"/>
  <c r="O741" i="7"/>
  <c r="O742" i="7"/>
  <c r="R742" i="7"/>
  <c r="O743" i="7"/>
  <c r="R743" i="7"/>
  <c r="O744" i="7"/>
  <c r="R744" i="7"/>
  <c r="O745" i="7"/>
  <c r="R745" i="7"/>
  <c r="O746" i="7"/>
  <c r="R746" i="7"/>
  <c r="O747" i="7"/>
  <c r="R747" i="7"/>
  <c r="O748" i="7"/>
  <c r="R748" i="7"/>
  <c r="O749" i="7"/>
  <c r="R749" i="7"/>
  <c r="O750" i="7"/>
  <c r="R750" i="7"/>
  <c r="O751" i="7"/>
  <c r="R751" i="7"/>
  <c r="O752" i="7"/>
  <c r="R752" i="7"/>
  <c r="O753" i="7"/>
  <c r="R753" i="7"/>
  <c r="O754" i="7"/>
  <c r="R754" i="7"/>
  <c r="O755" i="7"/>
  <c r="R755" i="7"/>
  <c r="O756" i="7"/>
  <c r="R756" i="7"/>
  <c r="O757" i="7"/>
  <c r="R757" i="7"/>
  <c r="O758" i="7"/>
  <c r="R758" i="7"/>
  <c r="O759" i="7"/>
  <c r="R759" i="7"/>
  <c r="O760" i="7"/>
  <c r="R760" i="7"/>
  <c r="O761" i="7"/>
  <c r="R761" i="7"/>
  <c r="O762" i="7"/>
  <c r="R762" i="7"/>
  <c r="O763" i="7"/>
  <c r="R763" i="7"/>
  <c r="O764" i="7"/>
  <c r="R764" i="7"/>
  <c r="O765" i="7"/>
  <c r="R765" i="7"/>
  <c r="O766" i="7"/>
  <c r="R766" i="7"/>
  <c r="O767" i="7"/>
  <c r="R767" i="7"/>
  <c r="O768" i="7"/>
  <c r="R768" i="7"/>
  <c r="O769" i="7"/>
  <c r="R769" i="7"/>
  <c r="O770" i="7"/>
  <c r="R770" i="7"/>
  <c r="O771" i="7"/>
  <c r="R771" i="7"/>
  <c r="O772" i="7"/>
  <c r="R772" i="7"/>
  <c r="O773" i="7"/>
  <c r="R773" i="7"/>
  <c r="O774" i="7"/>
  <c r="R774" i="7"/>
  <c r="O775" i="7"/>
  <c r="R775" i="7"/>
  <c r="O776" i="7"/>
  <c r="R776" i="7"/>
  <c r="O777" i="7"/>
  <c r="R777" i="7"/>
  <c r="O778" i="7"/>
  <c r="R778" i="7"/>
  <c r="O779" i="7"/>
  <c r="R779" i="7"/>
  <c r="O780" i="7"/>
  <c r="R780" i="7"/>
  <c r="O781" i="7"/>
  <c r="R781" i="7"/>
  <c r="O782" i="7"/>
  <c r="R782" i="7"/>
  <c r="O783" i="7"/>
  <c r="R783" i="7"/>
  <c r="O784" i="7"/>
  <c r="R784" i="7"/>
  <c r="O785" i="7"/>
  <c r="R785" i="7"/>
  <c r="O786" i="7"/>
  <c r="R786" i="7"/>
  <c r="O787" i="7"/>
  <c r="R787" i="7"/>
  <c r="O788" i="7"/>
  <c r="R788" i="7"/>
  <c r="O789" i="7"/>
  <c r="R789" i="7"/>
  <c r="O790" i="7"/>
  <c r="R790" i="7"/>
  <c r="O791" i="7"/>
  <c r="R791" i="7"/>
  <c r="O792" i="7"/>
  <c r="R792" i="7"/>
  <c r="O793" i="7"/>
  <c r="R793" i="7"/>
  <c r="O794" i="7"/>
  <c r="R794" i="7"/>
  <c r="O795" i="7"/>
  <c r="R795" i="7"/>
  <c r="O796" i="7"/>
  <c r="R796" i="7"/>
  <c r="O797" i="7"/>
  <c r="R797" i="7"/>
  <c r="O798" i="7"/>
  <c r="R798" i="7"/>
  <c r="O799" i="7"/>
  <c r="R799" i="7"/>
  <c r="O800" i="7"/>
  <c r="R800" i="7"/>
  <c r="O801" i="7"/>
  <c r="R801" i="7"/>
  <c r="O802" i="7"/>
  <c r="R802" i="7"/>
  <c r="O803" i="7"/>
  <c r="R803" i="7"/>
  <c r="O804" i="7"/>
  <c r="R804" i="7"/>
  <c r="O805" i="7"/>
  <c r="R805" i="7"/>
  <c r="O806" i="7"/>
  <c r="R806" i="7"/>
  <c r="O807" i="7"/>
  <c r="R807" i="7"/>
  <c r="O808" i="7"/>
  <c r="R808" i="7"/>
  <c r="O809" i="7"/>
  <c r="R809" i="7"/>
  <c r="O810" i="7"/>
  <c r="R810" i="7"/>
  <c r="O811" i="7"/>
  <c r="R811" i="7"/>
  <c r="O812" i="7"/>
  <c r="R812" i="7"/>
  <c r="O813" i="7"/>
  <c r="R813" i="7"/>
  <c r="O814" i="7"/>
  <c r="R814" i="7"/>
  <c r="O815" i="7"/>
  <c r="R815" i="7"/>
  <c r="O816" i="7"/>
  <c r="R816" i="7"/>
  <c r="O817" i="7"/>
  <c r="R817" i="7"/>
  <c r="O818" i="7"/>
  <c r="R818" i="7"/>
  <c r="O819" i="7"/>
  <c r="R819" i="7"/>
  <c r="O820" i="7"/>
  <c r="R820" i="7"/>
  <c r="O821" i="7"/>
  <c r="R821" i="7"/>
  <c r="O822" i="7"/>
  <c r="R822" i="7"/>
  <c r="O823" i="7"/>
  <c r="R823" i="7"/>
  <c r="O824" i="7"/>
  <c r="R824" i="7"/>
  <c r="O825" i="7"/>
  <c r="R825" i="7"/>
  <c r="O826" i="7"/>
  <c r="R826" i="7"/>
  <c r="O827" i="7"/>
  <c r="R827" i="7"/>
  <c r="O828" i="7"/>
  <c r="R828" i="7"/>
  <c r="O829" i="7"/>
  <c r="R829" i="7"/>
  <c r="O830" i="7"/>
  <c r="R830" i="7"/>
  <c r="O831" i="7"/>
  <c r="R831" i="7"/>
  <c r="O832" i="7"/>
  <c r="R832" i="7"/>
  <c r="O833" i="7"/>
  <c r="R833" i="7"/>
  <c r="O834" i="7"/>
  <c r="R834" i="7"/>
  <c r="O835" i="7"/>
  <c r="R835" i="7"/>
  <c r="O836" i="7"/>
  <c r="R836" i="7"/>
  <c r="O837" i="7"/>
  <c r="R837" i="7"/>
  <c r="O838" i="7"/>
  <c r="R838" i="7"/>
  <c r="O839" i="7"/>
  <c r="R839" i="7"/>
  <c r="O840" i="7"/>
  <c r="R840" i="7"/>
  <c r="O841" i="7"/>
  <c r="R841" i="7"/>
  <c r="O842" i="7"/>
  <c r="R842" i="7"/>
  <c r="O843" i="7"/>
  <c r="R843" i="7"/>
  <c r="O844" i="7"/>
  <c r="R844" i="7"/>
  <c r="O845" i="7"/>
  <c r="R845" i="7"/>
  <c r="O846" i="7"/>
  <c r="R846" i="7"/>
  <c r="O847" i="7"/>
  <c r="R847" i="7"/>
  <c r="O848" i="7"/>
  <c r="R848" i="7"/>
  <c r="O849" i="7"/>
  <c r="R849" i="7"/>
  <c r="O850" i="7"/>
  <c r="R850" i="7"/>
  <c r="O851" i="7"/>
  <c r="R851" i="7"/>
  <c r="O852" i="7"/>
  <c r="R852" i="7"/>
  <c r="O853" i="7"/>
  <c r="R853" i="7"/>
  <c r="O854" i="7"/>
  <c r="R854" i="7"/>
  <c r="O855" i="7"/>
  <c r="R855" i="7"/>
  <c r="O856" i="7"/>
  <c r="R856" i="7"/>
  <c r="O857" i="7"/>
  <c r="R857" i="7"/>
  <c r="O858" i="7"/>
  <c r="R858" i="7"/>
  <c r="O859" i="7"/>
  <c r="R859" i="7"/>
  <c r="O860" i="7"/>
  <c r="R860" i="7"/>
  <c r="O861" i="7"/>
  <c r="R861" i="7"/>
  <c r="O862" i="7"/>
  <c r="R862" i="7"/>
  <c r="O863" i="7"/>
  <c r="R863" i="7"/>
  <c r="O864" i="7"/>
  <c r="R864" i="7"/>
  <c r="O865" i="7"/>
  <c r="R865" i="7"/>
  <c r="O866" i="7"/>
  <c r="R866" i="7"/>
  <c r="O867" i="7"/>
  <c r="R867" i="7"/>
  <c r="O868" i="7"/>
  <c r="R868" i="7"/>
  <c r="O869" i="7"/>
  <c r="R869" i="7"/>
  <c r="O870" i="7"/>
  <c r="R870" i="7"/>
  <c r="O871" i="7"/>
  <c r="R871" i="7"/>
  <c r="O872" i="7"/>
  <c r="R872" i="7"/>
  <c r="O873" i="7"/>
  <c r="R873" i="7"/>
  <c r="O874" i="7"/>
  <c r="R874" i="7"/>
  <c r="O875" i="7"/>
  <c r="R875" i="7"/>
  <c r="O876" i="7"/>
  <c r="R876" i="7"/>
  <c r="O877" i="7"/>
  <c r="R877" i="7"/>
  <c r="O878" i="7"/>
  <c r="R878" i="7"/>
  <c r="O879" i="7"/>
  <c r="R879" i="7"/>
  <c r="O880" i="7"/>
  <c r="R880" i="7"/>
  <c r="O881" i="7"/>
  <c r="R881" i="7"/>
  <c r="O882" i="7"/>
  <c r="R882" i="7"/>
  <c r="O883" i="7"/>
  <c r="R883" i="7"/>
  <c r="O884" i="7"/>
  <c r="R884" i="7"/>
  <c r="O885" i="7"/>
  <c r="R885" i="7"/>
  <c r="O886" i="7"/>
  <c r="R886" i="7"/>
  <c r="O887" i="7"/>
  <c r="R887" i="7"/>
  <c r="O888" i="7"/>
  <c r="R888" i="7"/>
  <c r="O889" i="7"/>
  <c r="R889" i="7"/>
  <c r="O890" i="7"/>
  <c r="R890" i="7"/>
  <c r="O891" i="7"/>
  <c r="R891" i="7"/>
  <c r="O892" i="7"/>
  <c r="R892" i="7"/>
  <c r="O893" i="7"/>
  <c r="R893" i="7"/>
  <c r="O894" i="7"/>
  <c r="R894" i="7"/>
  <c r="O895" i="7"/>
  <c r="R895" i="7"/>
  <c r="O896" i="7"/>
  <c r="R896" i="7"/>
  <c r="O897" i="7"/>
  <c r="R897" i="7"/>
  <c r="O898" i="7"/>
  <c r="R898" i="7"/>
  <c r="O899" i="7"/>
  <c r="R899" i="7"/>
  <c r="O900" i="7"/>
  <c r="R900" i="7"/>
  <c r="O901" i="7"/>
  <c r="R901" i="7"/>
  <c r="O902" i="7"/>
  <c r="R902" i="7"/>
  <c r="O903" i="7"/>
  <c r="R903" i="7"/>
  <c r="O904" i="7"/>
  <c r="R904" i="7"/>
  <c r="O905" i="7"/>
  <c r="R905" i="7"/>
  <c r="O906" i="7"/>
  <c r="R906" i="7"/>
  <c r="O907" i="7"/>
  <c r="R907" i="7"/>
  <c r="O908" i="7"/>
  <c r="R908" i="7"/>
  <c r="O909" i="7"/>
  <c r="R909" i="7"/>
  <c r="O910" i="7"/>
  <c r="R910" i="7"/>
  <c r="O911" i="7"/>
  <c r="R911" i="7"/>
  <c r="O912" i="7"/>
  <c r="R912" i="7"/>
  <c r="O913" i="7"/>
  <c r="R913" i="7"/>
  <c r="O914" i="7"/>
  <c r="R914" i="7"/>
  <c r="O915" i="7"/>
  <c r="R915" i="7"/>
  <c r="O916" i="7"/>
  <c r="R916" i="7"/>
  <c r="O917" i="7"/>
  <c r="R917" i="7"/>
  <c r="O918" i="7"/>
  <c r="R918" i="7"/>
  <c r="O919" i="7"/>
  <c r="R919" i="7"/>
  <c r="O920" i="7"/>
  <c r="R920" i="7"/>
  <c r="O921" i="7"/>
  <c r="R921" i="7"/>
  <c r="O922" i="7"/>
  <c r="R922" i="7"/>
  <c r="O923" i="7"/>
  <c r="R923" i="7"/>
  <c r="O924" i="7"/>
  <c r="R924" i="7"/>
  <c r="O925" i="7"/>
  <c r="R925" i="7"/>
  <c r="O926" i="7"/>
  <c r="R926" i="7"/>
  <c r="O927" i="7"/>
  <c r="R927" i="7"/>
  <c r="O928" i="7"/>
  <c r="R928" i="7"/>
  <c r="O929" i="7"/>
  <c r="R929" i="7"/>
  <c r="O930" i="7"/>
  <c r="R930" i="7"/>
  <c r="O931" i="7"/>
  <c r="R931" i="7"/>
  <c r="O932" i="7"/>
  <c r="R932" i="7"/>
  <c r="O933" i="7"/>
  <c r="R933" i="7"/>
  <c r="O934" i="7"/>
  <c r="R934" i="7"/>
  <c r="O935" i="7"/>
  <c r="R935" i="7"/>
  <c r="O936" i="7"/>
  <c r="R936" i="7"/>
  <c r="O937" i="7"/>
  <c r="R937" i="7"/>
  <c r="O938" i="7"/>
  <c r="R938" i="7"/>
  <c r="O939" i="7"/>
  <c r="R939" i="7"/>
  <c r="O940" i="7"/>
  <c r="R940" i="7"/>
  <c r="O941" i="7"/>
  <c r="R941" i="7"/>
  <c r="O942" i="7"/>
  <c r="R942" i="7"/>
  <c r="O943" i="7"/>
  <c r="R943" i="7"/>
  <c r="O944" i="7"/>
  <c r="R944" i="7"/>
  <c r="O945" i="7"/>
  <c r="R945" i="7"/>
  <c r="O946" i="7"/>
  <c r="R946" i="7"/>
  <c r="O947" i="7"/>
  <c r="R947" i="7"/>
  <c r="O948" i="7"/>
  <c r="R948" i="7"/>
  <c r="O949" i="7"/>
  <c r="R949" i="7"/>
  <c r="O950" i="7"/>
  <c r="R950" i="7"/>
  <c r="O951" i="7"/>
  <c r="R951" i="7"/>
  <c r="O952" i="7"/>
  <c r="R952" i="7"/>
  <c r="O953" i="7"/>
  <c r="R953" i="7"/>
  <c r="O954" i="7"/>
  <c r="R954" i="7"/>
  <c r="O955" i="7"/>
  <c r="R955" i="7"/>
  <c r="O956" i="7"/>
  <c r="R956" i="7"/>
  <c r="O957" i="7"/>
  <c r="R957" i="7"/>
  <c r="O958" i="7"/>
  <c r="R958" i="7"/>
  <c r="O959" i="7"/>
  <c r="R959" i="7"/>
  <c r="O960" i="7"/>
  <c r="R960" i="7"/>
  <c r="O961" i="7"/>
  <c r="R961" i="7"/>
  <c r="O962" i="7"/>
  <c r="R962" i="7"/>
  <c r="O963" i="7"/>
  <c r="R963" i="7"/>
  <c r="O964" i="7"/>
  <c r="R964" i="7"/>
  <c r="O965" i="7"/>
  <c r="R965" i="7"/>
  <c r="O966" i="7"/>
  <c r="R966" i="7"/>
  <c r="O967" i="7"/>
  <c r="R967" i="7"/>
  <c r="O968" i="7"/>
  <c r="R968" i="7"/>
  <c r="O969" i="7"/>
  <c r="R969" i="7"/>
  <c r="O970" i="7"/>
  <c r="R970" i="7"/>
  <c r="O971" i="7"/>
  <c r="R971" i="7"/>
  <c r="O972" i="7"/>
  <c r="R972" i="7"/>
  <c r="O973" i="7"/>
  <c r="R973" i="7"/>
  <c r="O974" i="7"/>
  <c r="R974" i="7"/>
  <c r="O975" i="7"/>
  <c r="R975" i="7"/>
  <c r="O976" i="7"/>
  <c r="R976" i="7"/>
  <c r="O977" i="7"/>
  <c r="R977" i="7"/>
  <c r="O978" i="7"/>
  <c r="R978" i="7"/>
  <c r="O979" i="7"/>
  <c r="R979" i="7"/>
  <c r="O980" i="7"/>
  <c r="R980" i="7"/>
  <c r="O981" i="7"/>
  <c r="R981" i="7"/>
  <c r="O982" i="7"/>
  <c r="R982" i="7"/>
  <c r="O983" i="7"/>
  <c r="R983" i="7"/>
  <c r="O984" i="7"/>
  <c r="R984" i="7"/>
  <c r="O985" i="7"/>
  <c r="R985" i="7"/>
  <c r="O986" i="7"/>
  <c r="R986" i="7"/>
  <c r="O987" i="7"/>
  <c r="R987" i="7"/>
  <c r="O988" i="7"/>
  <c r="R988" i="7"/>
  <c r="O989" i="7"/>
  <c r="R989" i="7"/>
  <c r="O990" i="7"/>
  <c r="R990" i="7"/>
  <c r="O991" i="7"/>
  <c r="R991" i="7"/>
  <c r="O992" i="7"/>
  <c r="R992" i="7"/>
  <c r="O993" i="7"/>
  <c r="R993" i="7"/>
  <c r="O994" i="7"/>
  <c r="R994" i="7"/>
  <c r="O995" i="7"/>
  <c r="R995" i="7"/>
  <c r="O996" i="7"/>
  <c r="R996" i="7"/>
  <c r="O997" i="7"/>
  <c r="R997" i="7"/>
  <c r="O998" i="7"/>
  <c r="R998" i="7"/>
  <c r="O999" i="7"/>
  <c r="R999" i="7"/>
  <c r="O1000" i="7"/>
  <c r="R1000" i="7"/>
  <c r="O1001" i="7"/>
  <c r="R1001" i="7"/>
  <c r="O1002" i="7"/>
  <c r="R1002" i="7"/>
  <c r="O1003" i="7"/>
  <c r="R1003" i="7"/>
  <c r="O1004" i="7"/>
  <c r="R1004" i="7"/>
  <c r="O1005" i="7"/>
  <c r="R1005" i="7"/>
  <c r="O1006" i="7"/>
  <c r="R1006" i="7"/>
  <c r="O1007" i="7"/>
  <c r="R1007" i="7"/>
  <c r="O1008" i="7"/>
  <c r="R1008" i="7"/>
  <c r="O1009" i="7"/>
  <c r="R1009" i="7"/>
  <c r="S254" i="7"/>
  <c r="S258" i="7"/>
  <c r="S262" i="7"/>
  <c r="S286" i="7"/>
  <c r="S294" i="7"/>
  <c r="S314" i="7"/>
  <c r="S318" i="7"/>
  <c r="S322" i="7"/>
  <c r="S326" i="7"/>
  <c r="S350" i="7"/>
  <c r="S358" i="7"/>
  <c r="S378" i="7"/>
  <c r="S382" i="7"/>
  <c r="S386" i="7"/>
  <c r="S390" i="7"/>
  <c r="S402" i="7"/>
  <c r="S410" i="7"/>
  <c r="S414" i="7"/>
  <c r="S418" i="7"/>
  <c r="S422" i="7"/>
  <c r="S430" i="7"/>
  <c r="S434" i="7"/>
  <c r="S442" i="7"/>
  <c r="S446" i="7"/>
  <c r="S450" i="7"/>
  <c r="S454" i="7"/>
  <c r="S462" i="7"/>
  <c r="S465" i="7"/>
  <c r="S468" i="7"/>
  <c r="S474" i="7"/>
  <c r="S477" i="7"/>
  <c r="S480" i="7"/>
  <c r="S481" i="7"/>
  <c r="S484" i="7"/>
  <c r="S485" i="7"/>
  <c r="S486" i="7"/>
  <c r="S488" i="7"/>
  <c r="S489" i="7"/>
  <c r="S493" i="7"/>
  <c r="S498" i="7"/>
  <c r="S502" i="7"/>
  <c r="S504" i="7"/>
  <c r="S506" i="7"/>
  <c r="S508" i="7"/>
  <c r="S509" i="7"/>
  <c r="S511" i="7"/>
  <c r="S513" i="7"/>
  <c r="S515" i="7"/>
  <c r="S516" i="7"/>
  <c r="S519" i="7"/>
  <c r="S520" i="7"/>
  <c r="S521" i="7"/>
  <c r="S523" i="7"/>
  <c r="S524" i="7"/>
  <c r="S525" i="7"/>
  <c r="S527" i="7"/>
  <c r="S529" i="7"/>
  <c r="S531" i="7"/>
  <c r="S532" i="7"/>
  <c r="S535" i="7"/>
  <c r="S536" i="7"/>
  <c r="S537" i="7"/>
  <c r="S539" i="7"/>
  <c r="S540" i="7"/>
  <c r="S541" i="7"/>
  <c r="S543" i="7"/>
  <c r="S545" i="7"/>
  <c r="S547" i="7"/>
  <c r="S548" i="7"/>
  <c r="S551" i="7"/>
  <c r="S552" i="7"/>
  <c r="S553" i="7"/>
  <c r="S556" i="7"/>
  <c r="S557" i="7"/>
  <c r="S559" i="7"/>
  <c r="S561" i="7"/>
  <c r="S563" i="7"/>
  <c r="S564" i="7"/>
  <c r="S567" i="7"/>
  <c r="S568" i="7"/>
  <c r="S569" i="7"/>
  <c r="S571" i="7"/>
  <c r="S572" i="7"/>
  <c r="S573" i="7"/>
  <c r="S575" i="7"/>
  <c r="S577" i="7"/>
  <c r="S579" i="7"/>
  <c r="S580" i="7"/>
  <c r="S583" i="7"/>
  <c r="S584" i="7"/>
  <c r="S585" i="7"/>
  <c r="S587" i="7"/>
  <c r="S588" i="7"/>
  <c r="S589" i="7"/>
  <c r="S591" i="7"/>
  <c r="S593" i="7"/>
  <c r="S595" i="7"/>
  <c r="S596" i="7"/>
  <c r="S599" i="7"/>
  <c r="S600" i="7"/>
  <c r="S601" i="7"/>
  <c r="S603" i="7"/>
  <c r="S604" i="7"/>
  <c r="S605" i="7"/>
  <c r="S607" i="7"/>
  <c r="S609" i="7"/>
  <c r="S611" i="7"/>
  <c r="S612" i="7"/>
  <c r="S615" i="7"/>
  <c r="S616" i="7"/>
  <c r="S617" i="7"/>
  <c r="S620" i="7"/>
  <c r="S621" i="7"/>
  <c r="S623" i="7"/>
  <c r="S625" i="7"/>
  <c r="S627" i="7"/>
  <c r="S628" i="7"/>
  <c r="S631" i="7"/>
  <c r="S632" i="7"/>
  <c r="S633" i="7"/>
  <c r="S635" i="7"/>
  <c r="S636" i="7"/>
  <c r="S637" i="7"/>
  <c r="S639" i="7"/>
  <c r="S641" i="7"/>
  <c r="S643" i="7"/>
  <c r="S644" i="7"/>
  <c r="S647" i="7"/>
  <c r="S648" i="7"/>
  <c r="S649" i="7"/>
  <c r="S651" i="7"/>
  <c r="S652" i="7"/>
  <c r="S653" i="7"/>
  <c r="S655" i="7"/>
  <c r="S657" i="7"/>
  <c r="S659" i="7"/>
  <c r="S660" i="7"/>
  <c r="S663" i="7"/>
  <c r="S664" i="7"/>
  <c r="S665" i="7"/>
  <c r="S667" i="7"/>
  <c r="S668" i="7"/>
  <c r="S669" i="7"/>
  <c r="S671" i="7"/>
  <c r="S673" i="7"/>
  <c r="S675" i="7"/>
  <c r="S676" i="7"/>
  <c r="S679" i="7"/>
  <c r="S680" i="7"/>
  <c r="S681" i="7"/>
  <c r="S684" i="7"/>
  <c r="S685" i="7"/>
  <c r="S687" i="7"/>
  <c r="S689" i="7"/>
  <c r="S691" i="7"/>
  <c r="S692" i="7"/>
  <c r="S695" i="7"/>
  <c r="S696" i="7"/>
  <c r="S697" i="7"/>
  <c r="S699" i="7"/>
  <c r="S700" i="7"/>
  <c r="S701" i="7"/>
  <c r="S703" i="7"/>
  <c r="S705" i="7"/>
  <c r="S707" i="7"/>
  <c r="S708" i="7"/>
  <c r="S711" i="7"/>
  <c r="S712" i="7"/>
  <c r="S713" i="7"/>
  <c r="S715" i="7"/>
  <c r="S716" i="7"/>
  <c r="S717" i="7"/>
  <c r="S719" i="7"/>
  <c r="S721" i="7"/>
  <c r="S723" i="7"/>
  <c r="S724" i="7"/>
  <c r="S727" i="7"/>
  <c r="S728" i="7"/>
  <c r="S729" i="7"/>
  <c r="S731" i="7"/>
  <c r="S732" i="7"/>
  <c r="S733" i="7"/>
  <c r="S735" i="7"/>
  <c r="S737" i="7"/>
  <c r="S739" i="7"/>
  <c r="S740" i="7"/>
  <c r="S742" i="7"/>
  <c r="S744" i="7"/>
  <c r="S745" i="7"/>
  <c r="S746" i="7"/>
  <c r="S747" i="7"/>
  <c r="S748" i="7"/>
  <c r="S749" i="7"/>
  <c r="S750" i="7"/>
  <c r="S752" i="7"/>
  <c r="S753" i="7"/>
  <c r="S754" i="7"/>
  <c r="S755" i="7"/>
  <c r="S756" i="7"/>
  <c r="S757" i="7"/>
  <c r="S758" i="7"/>
  <c r="S760" i="7"/>
  <c r="S761" i="7"/>
  <c r="S762" i="7"/>
  <c r="S763" i="7"/>
  <c r="S764" i="7"/>
  <c r="S765" i="7"/>
  <c r="S766" i="7"/>
  <c r="S768" i="7"/>
  <c r="S769" i="7"/>
  <c r="S770" i="7"/>
  <c r="S771" i="7"/>
  <c r="S772" i="7"/>
  <c r="S773" i="7"/>
  <c r="S774" i="7"/>
  <c r="S776" i="7"/>
  <c r="S777" i="7"/>
  <c r="S778" i="7"/>
  <c r="S779" i="7"/>
  <c r="S780" i="7"/>
  <c r="S781" i="7"/>
  <c r="S782" i="7"/>
  <c r="S784" i="7"/>
  <c r="S785" i="7"/>
  <c r="S786" i="7"/>
  <c r="S787" i="7"/>
  <c r="S788" i="7"/>
  <c r="S789" i="7"/>
  <c r="S790" i="7"/>
  <c r="S792" i="7"/>
  <c r="S793" i="7"/>
  <c r="S794" i="7"/>
  <c r="S795" i="7"/>
  <c r="S796" i="7"/>
  <c r="S797" i="7"/>
  <c r="S798" i="7"/>
  <c r="S800" i="7"/>
  <c r="S801" i="7"/>
  <c r="S802" i="7"/>
  <c r="S803" i="7"/>
  <c r="S804" i="7"/>
  <c r="S805" i="7"/>
  <c r="S806" i="7"/>
  <c r="S808" i="7"/>
  <c r="S809" i="7"/>
  <c r="S810" i="7"/>
  <c r="S811" i="7"/>
  <c r="S812" i="7"/>
  <c r="S813" i="7"/>
  <c r="S814" i="7"/>
  <c r="S816" i="7"/>
  <c r="S817" i="7"/>
  <c r="S818" i="7"/>
  <c r="S819" i="7"/>
  <c r="S820" i="7"/>
  <c r="S821" i="7"/>
  <c r="S822" i="7"/>
  <c r="S824" i="7"/>
  <c r="S825" i="7"/>
  <c r="S826" i="7"/>
  <c r="S827" i="7"/>
  <c r="S828" i="7"/>
  <c r="S829" i="7"/>
  <c r="S830" i="7"/>
  <c r="S832" i="7"/>
  <c r="S833" i="7"/>
  <c r="S834" i="7"/>
  <c r="S835" i="7"/>
  <c r="S836" i="7"/>
  <c r="S837" i="7"/>
  <c r="S838" i="7"/>
  <c r="S840" i="7"/>
  <c r="S841" i="7"/>
  <c r="S842" i="7"/>
  <c r="S843" i="7"/>
  <c r="S844" i="7"/>
  <c r="S845" i="7"/>
  <c r="S846" i="7"/>
  <c r="S848" i="7"/>
  <c r="S849" i="7"/>
  <c r="S850" i="7"/>
  <c r="S851" i="7"/>
  <c r="S852" i="7"/>
  <c r="S853" i="7"/>
  <c r="S854" i="7"/>
  <c r="S856" i="7"/>
  <c r="S857" i="7"/>
  <c r="S858" i="7"/>
  <c r="S859" i="7"/>
  <c r="S860" i="7"/>
  <c r="S861" i="7"/>
  <c r="S862" i="7"/>
  <c r="S864" i="7"/>
  <c r="S865" i="7"/>
  <c r="S866" i="7"/>
  <c r="S867" i="7"/>
  <c r="S868" i="7"/>
  <c r="S869" i="7"/>
  <c r="S870" i="7"/>
  <c r="S872" i="7"/>
  <c r="S873" i="7"/>
  <c r="S874" i="7"/>
  <c r="S875" i="7"/>
  <c r="S876" i="7"/>
  <c r="S877" i="7"/>
  <c r="S878" i="7"/>
  <c r="S880" i="7"/>
  <c r="S881" i="7"/>
  <c r="S882" i="7"/>
  <c r="S883" i="7"/>
  <c r="S884" i="7"/>
  <c r="S885" i="7"/>
  <c r="S886" i="7"/>
  <c r="S888" i="7"/>
  <c r="S889" i="7"/>
  <c r="S890" i="7"/>
  <c r="S891" i="7"/>
  <c r="S892" i="7"/>
  <c r="S893" i="7"/>
  <c r="S894" i="7"/>
  <c r="S896" i="7"/>
  <c r="S897" i="7"/>
  <c r="S898" i="7"/>
  <c r="S899" i="7"/>
  <c r="S900" i="7"/>
  <c r="S901" i="7"/>
  <c r="S902" i="7"/>
  <c r="S904" i="7"/>
  <c r="S905" i="7"/>
  <c r="S906" i="7"/>
  <c r="S907" i="7"/>
  <c r="S908" i="7"/>
  <c r="S909" i="7"/>
  <c r="S910" i="7"/>
  <c r="S912" i="7"/>
  <c r="S913" i="7"/>
  <c r="S914" i="7"/>
  <c r="S915" i="7"/>
  <c r="S916" i="7"/>
  <c r="S917" i="7"/>
  <c r="S918" i="7"/>
  <c r="S920" i="7"/>
  <c r="S921" i="7"/>
  <c r="S922" i="7"/>
  <c r="S923" i="7"/>
  <c r="S924" i="7"/>
  <c r="S925" i="7"/>
  <c r="S926" i="7"/>
  <c r="S928" i="7"/>
  <c r="S929" i="7"/>
  <c r="S930" i="7"/>
  <c r="S931" i="7"/>
  <c r="S932" i="7"/>
  <c r="S933" i="7"/>
  <c r="S934" i="7"/>
  <c r="S936" i="7"/>
  <c r="S937" i="7"/>
  <c r="S938" i="7"/>
  <c r="S939" i="7"/>
  <c r="S940" i="7"/>
  <c r="S941" i="7"/>
  <c r="S942" i="7"/>
  <c r="S944" i="7"/>
  <c r="S945" i="7"/>
  <c r="S946" i="7"/>
  <c r="S947" i="7"/>
  <c r="S948" i="7"/>
  <c r="S949" i="7"/>
  <c r="S950" i="7"/>
  <c r="S952" i="7"/>
  <c r="S953" i="7"/>
  <c r="S954" i="7"/>
  <c r="S955" i="7"/>
  <c r="S956" i="7"/>
  <c r="S957" i="7"/>
  <c r="S958" i="7"/>
  <c r="S960" i="7"/>
  <c r="S961" i="7"/>
  <c r="S962" i="7"/>
  <c r="S963" i="7"/>
  <c r="S964" i="7"/>
  <c r="S965" i="7"/>
  <c r="S966" i="7"/>
  <c r="S968" i="7"/>
  <c r="S969" i="7"/>
  <c r="S970" i="7"/>
  <c r="S971" i="7"/>
  <c r="S972" i="7"/>
  <c r="S973" i="7"/>
  <c r="S974" i="7"/>
  <c r="S976" i="7"/>
  <c r="S977" i="7"/>
  <c r="S978" i="7"/>
  <c r="S979" i="7"/>
  <c r="S980" i="7"/>
  <c r="S981" i="7"/>
  <c r="S982" i="7"/>
  <c r="S984" i="7"/>
  <c r="S985" i="7"/>
  <c r="S986" i="7"/>
  <c r="S987" i="7"/>
  <c r="S988" i="7"/>
  <c r="S989" i="7"/>
  <c r="S990" i="7"/>
  <c r="S992" i="7"/>
  <c r="S993" i="7"/>
  <c r="S994" i="7"/>
  <c r="S995" i="7"/>
  <c r="S996" i="7"/>
  <c r="S997" i="7"/>
  <c r="S998" i="7"/>
  <c r="S1000" i="7"/>
  <c r="S1001" i="7"/>
  <c r="S1002" i="7"/>
  <c r="S1003" i="7"/>
  <c r="S1004" i="7"/>
  <c r="S1005" i="7"/>
  <c r="S1006" i="7"/>
  <c r="S1008" i="7"/>
  <c r="S1009" i="7"/>
  <c r="H16" i="7"/>
  <c r="H17" i="7"/>
  <c r="H18" i="7"/>
  <c r="H19" i="7"/>
  <c r="E1441" i="4"/>
  <c r="E342" i="7"/>
  <c r="E1442" i="4"/>
  <c r="E343" i="7"/>
  <c r="E1443" i="4"/>
  <c r="E344" i="7"/>
  <c r="E1444" i="4"/>
  <c r="E345" i="7"/>
  <c r="E1445" i="4"/>
  <c r="E346" i="7"/>
  <c r="E1446" i="4"/>
  <c r="E347" i="7"/>
  <c r="E1447" i="4"/>
  <c r="E348" i="7"/>
  <c r="E1448" i="4"/>
  <c r="E349" i="7"/>
  <c r="E1449" i="4"/>
  <c r="E350" i="7"/>
  <c r="E1450" i="4"/>
  <c r="E351" i="7"/>
  <c r="E1451" i="4"/>
  <c r="E352" i="7"/>
  <c r="E1452" i="4"/>
  <c r="E353" i="7"/>
  <c r="E1453" i="4"/>
  <c r="E354" i="7"/>
  <c r="E1454" i="4"/>
  <c r="E355" i="7"/>
  <c r="E1455" i="4"/>
  <c r="E356" i="7"/>
  <c r="E1456" i="4"/>
  <c r="E357" i="7"/>
  <c r="E1457" i="4"/>
  <c r="E358" i="7"/>
  <c r="E1458" i="4"/>
  <c r="E359" i="7"/>
  <c r="E1459" i="4"/>
  <c r="E360" i="7"/>
  <c r="E1460" i="4"/>
  <c r="E361" i="7"/>
  <c r="E1461" i="4"/>
  <c r="E362" i="7"/>
  <c r="E1462" i="4"/>
  <c r="E363" i="7"/>
  <c r="E1463" i="4"/>
  <c r="E364" i="7"/>
  <c r="E1464" i="4"/>
  <c r="E365" i="7"/>
  <c r="E1465" i="4"/>
  <c r="E366" i="7"/>
  <c r="E1466" i="4"/>
  <c r="E367" i="7"/>
  <c r="E1467" i="4"/>
  <c r="E368" i="7"/>
  <c r="E1468" i="4"/>
  <c r="E369" i="7"/>
  <c r="E1469" i="4"/>
  <c r="E370" i="7"/>
  <c r="E1470" i="4"/>
  <c r="E371" i="7"/>
  <c r="E1471" i="4"/>
  <c r="E372" i="7"/>
  <c r="E1472" i="4"/>
  <c r="E373" i="7"/>
  <c r="E1473" i="4"/>
  <c r="E374" i="7"/>
  <c r="E1474" i="4"/>
  <c r="E375" i="7"/>
  <c r="E1475" i="4"/>
  <c r="E376" i="7"/>
  <c r="E1476" i="4"/>
  <c r="E377" i="7"/>
  <c r="E1477" i="4"/>
  <c r="E378" i="7"/>
  <c r="E1478" i="4"/>
  <c r="E379" i="7"/>
  <c r="E1479" i="4"/>
  <c r="E380" i="7"/>
  <c r="E1480" i="4"/>
  <c r="E381" i="7"/>
  <c r="E1481" i="4"/>
  <c r="E382" i="7"/>
  <c r="E1482" i="4"/>
  <c r="E383" i="7"/>
  <c r="E1483" i="4"/>
  <c r="E384" i="7"/>
  <c r="E1484" i="4"/>
  <c r="E385" i="7"/>
  <c r="E1485" i="4"/>
  <c r="E386" i="7"/>
  <c r="E1486" i="4"/>
  <c r="E387" i="7"/>
  <c r="E388" i="7"/>
  <c r="E389" i="7"/>
  <c r="E390" i="7"/>
  <c r="E391" i="7"/>
  <c r="E392" i="7"/>
  <c r="E393" i="7"/>
  <c r="E394" i="7"/>
  <c r="E395" i="7"/>
  <c r="E396" i="7"/>
  <c r="E397" i="7"/>
  <c r="E398" i="7"/>
  <c r="E399" i="7"/>
  <c r="E400" i="7"/>
  <c r="E401" i="7"/>
  <c r="E402" i="7"/>
  <c r="E403" i="7"/>
  <c r="E404" i="7"/>
  <c r="E405" i="7"/>
  <c r="E406" i="7"/>
  <c r="E407" i="7"/>
  <c r="E408" i="7"/>
  <c r="E409" i="7"/>
  <c r="E410" i="7"/>
  <c r="E411" i="7"/>
  <c r="E412" i="7"/>
  <c r="E413" i="7"/>
  <c r="E414" i="7"/>
  <c r="E415" i="7"/>
  <c r="E416" i="7"/>
  <c r="E417" i="7"/>
  <c r="E418" i="7"/>
  <c r="E419" i="7"/>
  <c r="E420" i="7"/>
  <c r="E421" i="7"/>
  <c r="E422" i="7"/>
  <c r="E423" i="7"/>
  <c r="E424" i="7"/>
  <c r="E425" i="7"/>
  <c r="E426" i="7"/>
  <c r="E427" i="7"/>
  <c r="E428" i="7"/>
  <c r="E429" i="7"/>
  <c r="E430" i="7"/>
  <c r="E431" i="7"/>
  <c r="E432" i="7"/>
  <c r="E433" i="7"/>
  <c r="E434" i="7"/>
  <c r="E435" i="7"/>
  <c r="E436" i="7"/>
  <c r="E437" i="7"/>
  <c r="E438" i="7"/>
  <c r="E439" i="7"/>
  <c r="E440" i="7"/>
  <c r="E441" i="7"/>
  <c r="E442" i="7"/>
  <c r="E443" i="7"/>
  <c r="E444" i="7"/>
  <c r="E445" i="7"/>
  <c r="E446" i="7"/>
  <c r="E447" i="7"/>
  <c r="E448" i="7"/>
  <c r="E449" i="7"/>
  <c r="E450" i="7"/>
  <c r="E451" i="7"/>
  <c r="E452" i="7"/>
  <c r="E453" i="7"/>
  <c r="E454" i="7"/>
  <c r="E455" i="7"/>
  <c r="E456" i="7"/>
  <c r="E457" i="7"/>
  <c r="E458" i="7"/>
  <c r="E459" i="7"/>
  <c r="E460" i="7"/>
  <c r="E461" i="7"/>
  <c r="E462" i="7"/>
  <c r="E463" i="7"/>
  <c r="E464" i="7"/>
  <c r="E465" i="7"/>
  <c r="E466" i="7"/>
  <c r="E467" i="7"/>
  <c r="E468" i="7"/>
  <c r="E469" i="7"/>
  <c r="E470" i="7"/>
  <c r="E471" i="7"/>
  <c r="E472" i="7"/>
  <c r="E473" i="7"/>
  <c r="E474" i="7"/>
  <c r="E475" i="7"/>
  <c r="E476" i="7"/>
  <c r="E477" i="7"/>
  <c r="E478" i="7"/>
  <c r="E479" i="7"/>
  <c r="E480" i="7"/>
  <c r="E481" i="7"/>
  <c r="E482" i="7"/>
  <c r="E483" i="7"/>
  <c r="E484" i="7"/>
  <c r="E485" i="7"/>
  <c r="E486" i="7"/>
  <c r="E487" i="7"/>
  <c r="E488" i="7"/>
  <c r="E489" i="7"/>
  <c r="E490" i="7"/>
  <c r="E491" i="7"/>
  <c r="E492" i="7"/>
  <c r="E493" i="7"/>
  <c r="E494" i="7"/>
  <c r="E495" i="7"/>
  <c r="E496" i="7"/>
  <c r="E497" i="7"/>
  <c r="E498" i="7"/>
  <c r="E499" i="7"/>
  <c r="E500" i="7"/>
  <c r="E501" i="7"/>
  <c r="E502" i="7"/>
  <c r="E503" i="7"/>
  <c r="E504" i="7"/>
  <c r="E505" i="7"/>
  <c r="E506" i="7"/>
  <c r="E507" i="7"/>
  <c r="E508" i="7"/>
  <c r="E509" i="7"/>
  <c r="E510" i="7"/>
  <c r="E511" i="7"/>
  <c r="E512" i="7"/>
  <c r="E513" i="7"/>
  <c r="E514" i="7"/>
  <c r="E515" i="7"/>
  <c r="E516" i="7"/>
  <c r="E517" i="7"/>
  <c r="E518" i="7"/>
  <c r="E519" i="7"/>
  <c r="E520" i="7"/>
  <c r="E521" i="7"/>
  <c r="E522" i="7"/>
  <c r="E523" i="7"/>
  <c r="E524" i="7"/>
  <c r="E525" i="7"/>
  <c r="E526" i="7"/>
  <c r="E527" i="7"/>
  <c r="E528" i="7"/>
  <c r="E529" i="7"/>
  <c r="E530" i="7"/>
  <c r="E531" i="7"/>
  <c r="E532" i="7"/>
  <c r="E533" i="7"/>
  <c r="E534" i="7"/>
  <c r="E535" i="7"/>
  <c r="E536" i="7"/>
  <c r="E537" i="7"/>
  <c r="E538" i="7"/>
  <c r="E539" i="7"/>
  <c r="E540" i="7"/>
  <c r="E541" i="7"/>
  <c r="E542" i="7"/>
  <c r="E543" i="7"/>
  <c r="E544" i="7"/>
  <c r="E545" i="7"/>
  <c r="E546" i="7"/>
  <c r="E547" i="7"/>
  <c r="E548" i="7"/>
  <c r="E549" i="7"/>
  <c r="E550" i="7"/>
  <c r="E551" i="7"/>
  <c r="E552" i="7"/>
  <c r="E553" i="7"/>
  <c r="E554" i="7"/>
  <c r="E555" i="7"/>
  <c r="E556" i="7"/>
  <c r="E557" i="7"/>
  <c r="E558" i="7"/>
  <c r="E559" i="7"/>
  <c r="E560" i="7"/>
  <c r="E561" i="7"/>
  <c r="E562" i="7"/>
  <c r="E563" i="7"/>
  <c r="E564" i="7"/>
  <c r="E565" i="7"/>
  <c r="E566" i="7"/>
  <c r="E567" i="7"/>
  <c r="E568" i="7"/>
  <c r="E569" i="7"/>
  <c r="E570" i="7"/>
  <c r="E571" i="7"/>
  <c r="E572" i="7"/>
  <c r="E573" i="7"/>
  <c r="E574" i="7"/>
  <c r="E575" i="7"/>
  <c r="E576" i="7"/>
  <c r="E577" i="7"/>
  <c r="E578" i="7"/>
  <c r="E579" i="7"/>
  <c r="E580" i="7"/>
  <c r="E581" i="7"/>
  <c r="E582" i="7"/>
  <c r="E583" i="7"/>
  <c r="E584" i="7"/>
  <c r="E585" i="7"/>
  <c r="E586" i="7"/>
  <c r="E587" i="7"/>
  <c r="E588" i="7"/>
  <c r="E589" i="7"/>
  <c r="E590" i="7"/>
  <c r="E591" i="7"/>
  <c r="E592" i="7"/>
  <c r="E593" i="7"/>
  <c r="E594" i="7"/>
  <c r="E595" i="7"/>
  <c r="E596" i="7"/>
  <c r="E597" i="7"/>
  <c r="E598" i="7"/>
  <c r="E599" i="7"/>
  <c r="E600" i="7"/>
  <c r="E601" i="7"/>
  <c r="E602" i="7"/>
  <c r="E603" i="7"/>
  <c r="E604" i="7"/>
  <c r="E605" i="7"/>
  <c r="E606" i="7"/>
  <c r="E607" i="7"/>
  <c r="E608" i="7"/>
  <c r="E609" i="7"/>
  <c r="E610" i="7"/>
  <c r="E611" i="7"/>
  <c r="E612" i="7"/>
  <c r="E613" i="7"/>
  <c r="E614" i="7"/>
  <c r="E615" i="7"/>
  <c r="E616" i="7"/>
  <c r="E617" i="7"/>
  <c r="E618" i="7"/>
  <c r="E619" i="7"/>
  <c r="E620" i="7"/>
  <c r="E621" i="7"/>
  <c r="E622" i="7"/>
  <c r="E623" i="7"/>
  <c r="E624" i="7"/>
  <c r="E625" i="7"/>
  <c r="E626" i="7"/>
  <c r="E627" i="7"/>
  <c r="E628" i="7"/>
  <c r="E629" i="7"/>
  <c r="E630" i="7"/>
  <c r="E631" i="7"/>
  <c r="E632" i="7"/>
  <c r="E633" i="7"/>
  <c r="E634" i="7"/>
  <c r="E635" i="7"/>
  <c r="E636" i="7"/>
  <c r="E637" i="7"/>
  <c r="E638" i="7"/>
  <c r="E639" i="7"/>
  <c r="E640" i="7"/>
  <c r="E641" i="7"/>
  <c r="E642" i="7"/>
  <c r="E643" i="7"/>
  <c r="E644" i="7"/>
  <c r="E645" i="7"/>
  <c r="E646" i="7"/>
  <c r="E647" i="7"/>
  <c r="E648" i="7"/>
  <c r="E649" i="7"/>
  <c r="E650" i="7"/>
  <c r="E651" i="7"/>
  <c r="E652" i="7"/>
  <c r="E653" i="7"/>
  <c r="E654" i="7"/>
  <c r="E655" i="7"/>
  <c r="E656" i="7"/>
  <c r="E657" i="7"/>
  <c r="E658" i="7"/>
  <c r="E659" i="7"/>
  <c r="E660" i="7"/>
  <c r="E661" i="7"/>
  <c r="E662" i="7"/>
  <c r="E663" i="7"/>
  <c r="E664" i="7"/>
  <c r="E665" i="7"/>
  <c r="E666" i="7"/>
  <c r="E667" i="7"/>
  <c r="E668" i="7"/>
  <c r="E669" i="7"/>
  <c r="E670" i="7"/>
  <c r="E671" i="7"/>
  <c r="E672" i="7"/>
  <c r="E673" i="7"/>
  <c r="E674" i="7"/>
  <c r="E675" i="7"/>
  <c r="E676" i="7"/>
  <c r="E677" i="7"/>
  <c r="E678" i="7"/>
  <c r="E679" i="7"/>
  <c r="E680" i="7"/>
  <c r="E681" i="7"/>
  <c r="E682" i="7"/>
  <c r="E683" i="7"/>
  <c r="E684" i="7"/>
  <c r="E685" i="7"/>
  <c r="E686" i="7"/>
  <c r="E687" i="7"/>
  <c r="E688" i="7"/>
  <c r="E689" i="7"/>
  <c r="E690" i="7"/>
  <c r="E691" i="7"/>
  <c r="E692" i="7"/>
  <c r="E693" i="7"/>
  <c r="E694" i="7"/>
  <c r="E695" i="7"/>
  <c r="E696" i="7"/>
  <c r="E697" i="7"/>
  <c r="E698" i="7"/>
  <c r="E699" i="7"/>
  <c r="E700" i="7"/>
  <c r="E701" i="7"/>
  <c r="E702" i="7"/>
  <c r="E703" i="7"/>
  <c r="E704" i="7"/>
  <c r="E705" i="7"/>
  <c r="E706" i="7"/>
  <c r="E707" i="7"/>
  <c r="E708" i="7"/>
  <c r="E709" i="7"/>
  <c r="E710" i="7"/>
  <c r="E711" i="7"/>
  <c r="E712" i="7"/>
  <c r="E713" i="7"/>
  <c r="E714" i="7"/>
  <c r="E715" i="7"/>
  <c r="E716" i="7"/>
  <c r="E717" i="7"/>
  <c r="E718" i="7"/>
  <c r="E719" i="7"/>
  <c r="E720" i="7"/>
  <c r="E721" i="7"/>
  <c r="E722" i="7"/>
  <c r="E723" i="7"/>
  <c r="E724" i="7"/>
  <c r="E725" i="7"/>
  <c r="E726" i="7"/>
  <c r="E727" i="7"/>
  <c r="E728" i="7"/>
  <c r="E729" i="7"/>
  <c r="E730" i="7"/>
  <c r="E731" i="7"/>
  <c r="E732" i="7"/>
  <c r="E733" i="7"/>
  <c r="E734" i="7"/>
  <c r="E735" i="7"/>
  <c r="E736" i="7"/>
  <c r="E737" i="7"/>
  <c r="E738" i="7"/>
  <c r="E739" i="7"/>
  <c r="E740" i="7"/>
  <c r="E741" i="7"/>
  <c r="E742" i="7"/>
  <c r="E743" i="7"/>
  <c r="E744" i="7"/>
  <c r="E745" i="7"/>
  <c r="E746" i="7"/>
  <c r="E747" i="7"/>
  <c r="E748" i="7"/>
  <c r="E749" i="7"/>
  <c r="E750" i="7"/>
  <c r="E751" i="7"/>
  <c r="E752" i="7"/>
  <c r="E753" i="7"/>
  <c r="E754" i="7"/>
  <c r="E755" i="7"/>
  <c r="E756" i="7"/>
  <c r="E757" i="7"/>
  <c r="E758" i="7"/>
  <c r="E759" i="7"/>
  <c r="E760" i="7"/>
  <c r="E761" i="7"/>
  <c r="E762" i="7"/>
  <c r="E763" i="7"/>
  <c r="E764" i="7"/>
  <c r="E765" i="7"/>
  <c r="E766" i="7"/>
  <c r="E767" i="7"/>
  <c r="E768" i="7"/>
  <c r="E769" i="7"/>
  <c r="E770" i="7"/>
  <c r="E771" i="7"/>
  <c r="E772" i="7"/>
  <c r="E773" i="7"/>
  <c r="E774" i="7"/>
  <c r="E775" i="7"/>
  <c r="E776" i="7"/>
  <c r="E777" i="7"/>
  <c r="E778" i="7"/>
  <c r="E779" i="7"/>
  <c r="E780" i="7"/>
  <c r="E781" i="7"/>
  <c r="E782" i="7"/>
  <c r="E783" i="7"/>
  <c r="E784" i="7"/>
  <c r="E785" i="7"/>
  <c r="E786" i="7"/>
  <c r="E787" i="7"/>
  <c r="E788" i="7"/>
  <c r="E789" i="7"/>
  <c r="E790" i="7"/>
  <c r="E791" i="7"/>
  <c r="E792" i="7"/>
  <c r="E793" i="7"/>
  <c r="E794" i="7"/>
  <c r="E795" i="7"/>
  <c r="E796" i="7"/>
  <c r="E797" i="7"/>
  <c r="E798" i="7"/>
  <c r="E799" i="7"/>
  <c r="E800" i="7"/>
  <c r="E801" i="7"/>
  <c r="E802" i="7"/>
  <c r="E803" i="7"/>
  <c r="E804" i="7"/>
  <c r="E805" i="7"/>
  <c r="E806" i="7"/>
  <c r="E807" i="7"/>
  <c r="E808" i="7"/>
  <c r="E809" i="7"/>
  <c r="E810" i="7"/>
  <c r="E811" i="7"/>
  <c r="E812" i="7"/>
  <c r="E813" i="7"/>
  <c r="E814" i="7"/>
  <c r="E815" i="7"/>
  <c r="E816" i="7"/>
  <c r="E817" i="7"/>
  <c r="E818" i="7"/>
  <c r="E819" i="7"/>
  <c r="E820" i="7"/>
  <c r="E821" i="7"/>
  <c r="E822" i="7"/>
  <c r="E823" i="7"/>
  <c r="E824" i="7"/>
  <c r="E825" i="7"/>
  <c r="E826" i="7"/>
  <c r="E827" i="7"/>
  <c r="E828" i="7"/>
  <c r="E829" i="7"/>
  <c r="E830" i="7"/>
  <c r="E831" i="7"/>
  <c r="E832" i="7"/>
  <c r="E833" i="7"/>
  <c r="E834" i="7"/>
  <c r="E835" i="7"/>
  <c r="E836" i="7"/>
  <c r="E837" i="7"/>
  <c r="E838" i="7"/>
  <c r="E839" i="7"/>
  <c r="E840" i="7"/>
  <c r="E841" i="7"/>
  <c r="E842" i="7"/>
  <c r="E843" i="7"/>
  <c r="E844" i="7"/>
  <c r="E845" i="7"/>
  <c r="E846" i="7"/>
  <c r="E847" i="7"/>
  <c r="E848" i="7"/>
  <c r="E849" i="7"/>
  <c r="E850" i="7"/>
  <c r="E851" i="7"/>
  <c r="E852" i="7"/>
  <c r="E853" i="7"/>
  <c r="E854" i="7"/>
  <c r="E855" i="7"/>
  <c r="E856" i="7"/>
  <c r="E857" i="7"/>
  <c r="E858" i="7"/>
  <c r="E859" i="7"/>
  <c r="E860" i="7"/>
  <c r="E861" i="7"/>
  <c r="E862" i="7"/>
  <c r="E863" i="7"/>
  <c r="E864" i="7"/>
  <c r="E865" i="7"/>
  <c r="E866" i="7"/>
  <c r="E867" i="7"/>
  <c r="E868" i="7"/>
  <c r="E869" i="7"/>
  <c r="E870" i="7"/>
  <c r="E871" i="7"/>
  <c r="E872" i="7"/>
  <c r="E873" i="7"/>
  <c r="E874" i="7"/>
  <c r="E875" i="7"/>
  <c r="E876" i="7"/>
  <c r="E877" i="7"/>
  <c r="E878" i="7"/>
  <c r="E879" i="7"/>
  <c r="E880" i="7"/>
  <c r="E881" i="7"/>
  <c r="E882" i="7"/>
  <c r="E883" i="7"/>
  <c r="E884" i="7"/>
  <c r="E885" i="7"/>
  <c r="E886" i="7"/>
  <c r="E887" i="7"/>
  <c r="E888" i="7"/>
  <c r="E889" i="7"/>
  <c r="E890" i="7"/>
  <c r="E891" i="7"/>
  <c r="E892" i="7"/>
  <c r="E893" i="7"/>
  <c r="E894" i="7"/>
  <c r="E895" i="7"/>
  <c r="E896" i="7"/>
  <c r="E897" i="7"/>
  <c r="E898" i="7"/>
  <c r="E899" i="7"/>
  <c r="E900" i="7"/>
  <c r="E901" i="7"/>
  <c r="E902" i="7"/>
  <c r="E903" i="7"/>
  <c r="E904" i="7"/>
  <c r="E905" i="7"/>
  <c r="E906" i="7"/>
  <c r="E907" i="7"/>
  <c r="E908" i="7"/>
  <c r="E909" i="7"/>
  <c r="E910" i="7"/>
  <c r="E911" i="7"/>
  <c r="E912" i="7"/>
  <c r="E913" i="7"/>
  <c r="E914" i="7"/>
  <c r="E915" i="7"/>
  <c r="E916" i="7"/>
  <c r="E917" i="7"/>
  <c r="E918" i="7"/>
  <c r="E919" i="7"/>
  <c r="E920" i="7"/>
  <c r="E921" i="7"/>
  <c r="E922" i="7"/>
  <c r="E923" i="7"/>
  <c r="E924" i="7"/>
  <c r="E925" i="7"/>
  <c r="E926" i="7"/>
  <c r="E927" i="7"/>
  <c r="E928" i="7"/>
  <c r="E929" i="7"/>
  <c r="E930" i="7"/>
  <c r="E931" i="7"/>
  <c r="E932" i="7"/>
  <c r="E933" i="7"/>
  <c r="E934" i="7"/>
  <c r="E935" i="7"/>
  <c r="E936" i="7"/>
  <c r="E937" i="7"/>
  <c r="E938" i="7"/>
  <c r="E939" i="7"/>
  <c r="E940" i="7"/>
  <c r="E941" i="7"/>
  <c r="E942" i="7"/>
  <c r="E943" i="7"/>
  <c r="E944" i="7"/>
  <c r="E945" i="7"/>
  <c r="E946" i="7"/>
  <c r="E947" i="7"/>
  <c r="E948" i="7"/>
  <c r="E949" i="7"/>
  <c r="E950" i="7"/>
  <c r="E951" i="7"/>
  <c r="E952" i="7"/>
  <c r="E953" i="7"/>
  <c r="E954" i="7"/>
  <c r="E955" i="7"/>
  <c r="E956" i="7"/>
  <c r="E957" i="7"/>
  <c r="E958" i="7"/>
  <c r="E959" i="7"/>
  <c r="E960" i="7"/>
  <c r="E961" i="7"/>
  <c r="E962" i="7"/>
  <c r="E963" i="7"/>
  <c r="E964" i="7"/>
  <c r="E965" i="7"/>
  <c r="E966" i="7"/>
  <c r="E967" i="7"/>
  <c r="E968" i="7"/>
  <c r="E969" i="7"/>
  <c r="E970" i="7"/>
  <c r="E971" i="7"/>
  <c r="E972" i="7"/>
  <c r="E973" i="7"/>
  <c r="E974" i="7"/>
  <c r="E975" i="7"/>
  <c r="E976" i="7"/>
  <c r="E977" i="7"/>
  <c r="E978" i="7"/>
  <c r="E979" i="7"/>
  <c r="E980" i="7"/>
  <c r="E981" i="7"/>
  <c r="E982" i="7"/>
  <c r="E983" i="7"/>
  <c r="E984" i="7"/>
  <c r="E985" i="7"/>
  <c r="E986" i="7"/>
  <c r="E987" i="7"/>
  <c r="E988" i="7"/>
  <c r="E989" i="7"/>
  <c r="E990" i="7"/>
  <c r="E991" i="7"/>
  <c r="E992" i="7"/>
  <c r="E993" i="7"/>
  <c r="E994" i="7"/>
  <c r="E995" i="7"/>
  <c r="E996" i="7"/>
  <c r="E997" i="7"/>
  <c r="E998" i="7"/>
  <c r="E999" i="7"/>
  <c r="E1000" i="7"/>
  <c r="E1001" i="7"/>
  <c r="E1002" i="7"/>
  <c r="E1003" i="7"/>
  <c r="E1004" i="7"/>
  <c r="E1005" i="7"/>
  <c r="C1106" i="4"/>
  <c r="D7" i="7"/>
  <c r="C1107" i="4"/>
  <c r="D8" i="7"/>
  <c r="C1108" i="4"/>
  <c r="D9" i="7"/>
  <c r="C1109" i="4"/>
  <c r="D10" i="7"/>
  <c r="C1110" i="4"/>
  <c r="D11" i="7"/>
  <c r="C1111" i="4"/>
  <c r="D12" i="7"/>
  <c r="C1112" i="4"/>
  <c r="D13" i="7"/>
  <c r="C1113" i="4"/>
  <c r="D14" i="7"/>
  <c r="C1114" i="4"/>
  <c r="D15" i="7"/>
  <c r="C1115" i="4"/>
  <c r="D16" i="7"/>
  <c r="C1116" i="4"/>
  <c r="D17" i="7"/>
  <c r="C1117" i="4"/>
  <c r="D18" i="7"/>
  <c r="C1118" i="4"/>
  <c r="D19" i="7"/>
  <c r="C1119" i="4"/>
  <c r="D20" i="7"/>
  <c r="C1120" i="4"/>
  <c r="D21" i="7"/>
  <c r="C1121" i="4"/>
  <c r="D22" i="7"/>
  <c r="C1122" i="4"/>
  <c r="D23" i="7"/>
  <c r="C1123" i="4"/>
  <c r="D24" i="7"/>
  <c r="C1124" i="4"/>
  <c r="D25" i="7"/>
  <c r="C1125" i="4"/>
  <c r="D26" i="7"/>
  <c r="C1126" i="4"/>
  <c r="D27" i="7"/>
  <c r="C1127" i="4"/>
  <c r="D28" i="7"/>
  <c r="C1128" i="4"/>
  <c r="D29" i="7"/>
  <c r="C1129" i="4"/>
  <c r="D30" i="7"/>
  <c r="C1130" i="4"/>
  <c r="D31" i="7"/>
  <c r="C1131" i="4"/>
  <c r="D32" i="7"/>
  <c r="C1132" i="4"/>
  <c r="D33" i="7"/>
  <c r="C1133" i="4"/>
  <c r="D34" i="7"/>
  <c r="C1134" i="4"/>
  <c r="D35" i="7"/>
  <c r="C1135" i="4"/>
  <c r="D36" i="7"/>
  <c r="C1136" i="4"/>
  <c r="D37" i="7"/>
  <c r="C1137" i="4"/>
  <c r="D38" i="7"/>
  <c r="C1138" i="4"/>
  <c r="D39" i="7"/>
  <c r="C1139" i="4"/>
  <c r="D40" i="7"/>
  <c r="C1140" i="4"/>
  <c r="D41" i="7"/>
  <c r="C1141" i="4"/>
  <c r="D42" i="7"/>
  <c r="C1142" i="4"/>
  <c r="D43" i="7"/>
  <c r="C1143" i="4"/>
  <c r="D44" i="7"/>
  <c r="C1144" i="4"/>
  <c r="D45" i="7"/>
  <c r="C1145" i="4"/>
  <c r="D46" i="7"/>
  <c r="C1146" i="4"/>
  <c r="D47" i="7"/>
  <c r="C1147" i="4"/>
  <c r="D48" i="7"/>
  <c r="C1148" i="4"/>
  <c r="D49" i="7"/>
  <c r="C1149" i="4"/>
  <c r="D50" i="7"/>
  <c r="C1150" i="4"/>
  <c r="D51" i="7"/>
  <c r="C1151" i="4"/>
  <c r="D52" i="7"/>
  <c r="C1152" i="4"/>
  <c r="D53" i="7"/>
  <c r="C1153" i="4"/>
  <c r="D54" i="7"/>
  <c r="C1154" i="4"/>
  <c r="D55" i="7"/>
  <c r="C1155" i="4"/>
  <c r="D56" i="7"/>
  <c r="C1156" i="4"/>
  <c r="D57" i="7"/>
  <c r="C1157" i="4"/>
  <c r="D58" i="7"/>
  <c r="C1158" i="4"/>
  <c r="D59" i="7"/>
  <c r="C1159" i="4"/>
  <c r="D60" i="7"/>
  <c r="C1160" i="4"/>
  <c r="D61" i="7"/>
  <c r="C1161" i="4"/>
  <c r="D62" i="7"/>
  <c r="C1162" i="4"/>
  <c r="D63" i="7"/>
  <c r="C1163" i="4"/>
  <c r="D64" i="7"/>
  <c r="C1164" i="4"/>
  <c r="D65" i="7"/>
  <c r="C1165" i="4"/>
  <c r="D66" i="7"/>
  <c r="C1166" i="4"/>
  <c r="D67" i="7"/>
  <c r="C1167" i="4"/>
  <c r="D68" i="7"/>
  <c r="C1168" i="4"/>
  <c r="D69" i="7"/>
  <c r="C1169" i="4"/>
  <c r="D70" i="7"/>
  <c r="C1170" i="4"/>
  <c r="D71" i="7"/>
  <c r="C1171" i="4"/>
  <c r="D72" i="7"/>
  <c r="C1172" i="4"/>
  <c r="D73" i="7"/>
  <c r="C1173" i="4"/>
  <c r="D74" i="7"/>
  <c r="C1174" i="4"/>
  <c r="D75" i="7"/>
  <c r="C1175" i="4"/>
  <c r="D76" i="7"/>
  <c r="C1176" i="4"/>
  <c r="D77" i="7"/>
  <c r="C1177" i="4"/>
  <c r="D78" i="7"/>
  <c r="C1178" i="4"/>
  <c r="D79" i="7"/>
  <c r="C1179" i="4"/>
  <c r="D80" i="7"/>
  <c r="C1180" i="4"/>
  <c r="D81" i="7"/>
  <c r="C1181" i="4"/>
  <c r="D82" i="7"/>
  <c r="C1182" i="4"/>
  <c r="D83" i="7"/>
  <c r="C1183" i="4"/>
  <c r="D84" i="7"/>
  <c r="C1184" i="4"/>
  <c r="D85" i="7"/>
  <c r="C1185" i="4"/>
  <c r="D86" i="7"/>
  <c r="C1186" i="4"/>
  <c r="D87" i="7"/>
  <c r="C1187" i="4"/>
  <c r="D88" i="7"/>
  <c r="C1188" i="4"/>
  <c r="D89" i="7"/>
  <c r="C1189" i="4"/>
  <c r="D90" i="7"/>
  <c r="C1190" i="4"/>
  <c r="D91" i="7"/>
  <c r="C1191" i="4"/>
  <c r="D92" i="7"/>
  <c r="C1192" i="4"/>
  <c r="D93" i="7"/>
  <c r="C1193" i="4"/>
  <c r="D94" i="7"/>
  <c r="C1194" i="4"/>
  <c r="D95" i="7"/>
  <c r="C1195" i="4"/>
  <c r="D96" i="7"/>
  <c r="C1196" i="4"/>
  <c r="D97" i="7"/>
  <c r="C1197" i="4"/>
  <c r="D98" i="7"/>
  <c r="C1198" i="4"/>
  <c r="D99" i="7"/>
  <c r="C1199" i="4"/>
  <c r="D100" i="7"/>
  <c r="C1200" i="4"/>
  <c r="D101" i="7"/>
  <c r="C1201" i="4"/>
  <c r="D102" i="7"/>
  <c r="C1202" i="4"/>
  <c r="D103" i="7"/>
  <c r="C1203" i="4"/>
  <c r="D104" i="7"/>
  <c r="C1204" i="4"/>
  <c r="D105" i="7"/>
  <c r="C1205" i="4"/>
  <c r="D106" i="7"/>
  <c r="C1206" i="4"/>
  <c r="D107" i="7"/>
  <c r="C1207" i="4"/>
  <c r="D108" i="7"/>
  <c r="C1208" i="4"/>
  <c r="D109" i="7"/>
  <c r="C1209" i="4"/>
  <c r="D110" i="7"/>
  <c r="C1210" i="4"/>
  <c r="D111" i="7"/>
  <c r="C1211" i="4"/>
  <c r="D112" i="7"/>
  <c r="C1212" i="4"/>
  <c r="D113" i="7"/>
  <c r="C1213" i="4"/>
  <c r="D114" i="7"/>
  <c r="C1214" i="4"/>
  <c r="D115" i="7"/>
  <c r="C1215" i="4"/>
  <c r="D116" i="7"/>
  <c r="C1216" i="4"/>
  <c r="D117" i="7"/>
  <c r="C1217" i="4"/>
  <c r="D118" i="7"/>
  <c r="C1218" i="4"/>
  <c r="D119" i="7"/>
  <c r="C1219" i="4"/>
  <c r="D120" i="7"/>
  <c r="C1220" i="4"/>
  <c r="D121" i="7"/>
  <c r="C1221" i="4"/>
  <c r="D122" i="7"/>
  <c r="C1222" i="4"/>
  <c r="D123" i="7"/>
  <c r="C1223" i="4"/>
  <c r="D124" i="7"/>
  <c r="C1224" i="4"/>
  <c r="D125" i="7"/>
  <c r="C1225" i="4"/>
  <c r="D126" i="7"/>
  <c r="C1226" i="4"/>
  <c r="D127" i="7"/>
  <c r="C1227" i="4"/>
  <c r="D128" i="7"/>
  <c r="C1228" i="4"/>
  <c r="D129" i="7"/>
  <c r="C1229" i="4"/>
  <c r="D130" i="7"/>
  <c r="C1230" i="4"/>
  <c r="D131" i="7"/>
  <c r="C1231" i="4"/>
  <c r="D132" i="7"/>
  <c r="C1232" i="4"/>
  <c r="D133" i="7"/>
  <c r="C1233" i="4"/>
  <c r="D134" i="7"/>
  <c r="C1234" i="4"/>
  <c r="D135" i="7"/>
  <c r="C1235" i="4"/>
  <c r="D136" i="7"/>
  <c r="C1236" i="4"/>
  <c r="D137" i="7"/>
  <c r="C1237" i="4"/>
  <c r="D138" i="7"/>
  <c r="C1238" i="4"/>
  <c r="D139" i="7"/>
  <c r="C1239" i="4"/>
  <c r="D140" i="7"/>
  <c r="C1240" i="4"/>
  <c r="D141" i="7"/>
  <c r="C1241" i="4"/>
  <c r="D142" i="7"/>
  <c r="C1242" i="4"/>
  <c r="D143" i="7"/>
  <c r="C1243" i="4"/>
  <c r="D144" i="7"/>
  <c r="C1244" i="4"/>
  <c r="D145" i="7"/>
  <c r="C1245" i="4"/>
  <c r="D146" i="7"/>
  <c r="C1246" i="4"/>
  <c r="D147" i="7"/>
  <c r="C1247" i="4"/>
  <c r="D148" i="7"/>
  <c r="C1248" i="4"/>
  <c r="D149" i="7"/>
  <c r="C1249" i="4"/>
  <c r="D150" i="7"/>
  <c r="C1250" i="4"/>
  <c r="D151" i="7"/>
  <c r="C1251" i="4"/>
  <c r="D152" i="7"/>
  <c r="C1252" i="4"/>
  <c r="D153" i="7"/>
  <c r="C1253" i="4"/>
  <c r="D154" i="7"/>
  <c r="C1254" i="4"/>
  <c r="D155" i="7"/>
  <c r="C1255" i="4"/>
  <c r="D156" i="7"/>
  <c r="C1256" i="4"/>
  <c r="D157" i="7"/>
  <c r="C1257" i="4"/>
  <c r="D158" i="7"/>
  <c r="C1258" i="4"/>
  <c r="D159" i="7"/>
  <c r="C1259" i="4"/>
  <c r="D160" i="7"/>
  <c r="C1260" i="4"/>
  <c r="D161" i="7"/>
  <c r="C1261" i="4"/>
  <c r="D162" i="7"/>
  <c r="C1262" i="4"/>
  <c r="D163" i="7"/>
  <c r="C1263" i="4"/>
  <c r="D164" i="7"/>
  <c r="C1264" i="4"/>
  <c r="D165" i="7"/>
  <c r="C1265" i="4"/>
  <c r="D166" i="7"/>
  <c r="C1266" i="4"/>
  <c r="D167" i="7"/>
  <c r="C1267" i="4"/>
  <c r="D168" i="7"/>
  <c r="C1268" i="4"/>
  <c r="D169" i="7"/>
  <c r="C1269" i="4"/>
  <c r="D170" i="7"/>
  <c r="C1270" i="4"/>
  <c r="D171" i="7"/>
  <c r="C1271" i="4"/>
  <c r="D172" i="7"/>
  <c r="C1272" i="4"/>
  <c r="D173" i="7"/>
  <c r="C1273" i="4"/>
  <c r="D174" i="7"/>
  <c r="C1274" i="4"/>
  <c r="D175" i="7"/>
  <c r="C1275" i="4"/>
  <c r="D176" i="7"/>
  <c r="C1276" i="4"/>
  <c r="D177" i="7"/>
  <c r="C1277" i="4"/>
  <c r="D178" i="7"/>
  <c r="C1278" i="4"/>
  <c r="D179" i="7"/>
  <c r="C1279" i="4"/>
  <c r="D180" i="7"/>
  <c r="C1280" i="4"/>
  <c r="D181" i="7"/>
  <c r="C1281" i="4"/>
  <c r="D182" i="7"/>
  <c r="C1282" i="4"/>
  <c r="D183" i="7"/>
  <c r="C1283" i="4"/>
  <c r="D184" i="7"/>
  <c r="C1284" i="4"/>
  <c r="D185" i="7"/>
  <c r="C1285" i="4"/>
  <c r="D186" i="7"/>
  <c r="C1286" i="4"/>
  <c r="D187" i="7"/>
  <c r="C1287" i="4"/>
  <c r="D188" i="7"/>
  <c r="C1288" i="4"/>
  <c r="D189" i="7"/>
  <c r="C1289" i="4"/>
  <c r="D190" i="7"/>
  <c r="C1290" i="4"/>
  <c r="D191" i="7"/>
  <c r="C1291" i="4"/>
  <c r="D192" i="7"/>
  <c r="C1292" i="4"/>
  <c r="D193" i="7"/>
  <c r="C1293" i="4"/>
  <c r="D194" i="7"/>
  <c r="C1294" i="4"/>
  <c r="D195" i="7"/>
  <c r="C1295" i="4"/>
  <c r="D196" i="7"/>
  <c r="C1296" i="4"/>
  <c r="D197" i="7"/>
  <c r="C1297" i="4"/>
  <c r="D198" i="7"/>
  <c r="C1298" i="4"/>
  <c r="D199" i="7"/>
  <c r="C1299" i="4"/>
  <c r="D200" i="7"/>
  <c r="C1300" i="4"/>
  <c r="D201" i="7"/>
  <c r="C1301" i="4"/>
  <c r="D202" i="7"/>
  <c r="C1302" i="4"/>
  <c r="D203" i="7"/>
  <c r="C1303" i="4"/>
  <c r="D204" i="7"/>
  <c r="C1304" i="4"/>
  <c r="D205" i="7"/>
  <c r="C1305" i="4"/>
  <c r="D206" i="7"/>
  <c r="C1306" i="4"/>
  <c r="D207" i="7"/>
  <c r="C1307" i="4"/>
  <c r="D208" i="7"/>
  <c r="C1308" i="4"/>
  <c r="D209" i="7"/>
  <c r="C1309" i="4"/>
  <c r="D210" i="7"/>
  <c r="C1310" i="4"/>
  <c r="D211" i="7"/>
  <c r="C1311" i="4"/>
  <c r="D212" i="7"/>
  <c r="C1312" i="4"/>
  <c r="D213" i="7"/>
  <c r="C1313" i="4"/>
  <c r="D214" i="7"/>
  <c r="C1314" i="4"/>
  <c r="D215" i="7"/>
  <c r="C1315" i="4"/>
  <c r="D216" i="7"/>
  <c r="C1316" i="4"/>
  <c r="D217" i="7"/>
  <c r="C1317" i="4"/>
  <c r="D218" i="7"/>
  <c r="C1318" i="4"/>
  <c r="D219" i="7"/>
  <c r="C1319" i="4"/>
  <c r="D220" i="7"/>
  <c r="C1320" i="4"/>
  <c r="D221" i="7"/>
  <c r="C1321" i="4"/>
  <c r="D222" i="7"/>
  <c r="C1322" i="4"/>
  <c r="D223" i="7"/>
  <c r="C1323" i="4"/>
  <c r="D224" i="7"/>
  <c r="C1324" i="4"/>
  <c r="D225" i="7"/>
  <c r="C1325" i="4"/>
  <c r="D226" i="7"/>
  <c r="C1326" i="4"/>
  <c r="D227" i="7"/>
  <c r="C1327" i="4"/>
  <c r="D228" i="7"/>
  <c r="C1328" i="4"/>
  <c r="D229" i="7"/>
  <c r="C1329" i="4"/>
  <c r="D230" i="7"/>
  <c r="C1330" i="4"/>
  <c r="D231" i="7"/>
  <c r="C1331" i="4"/>
  <c r="D232" i="7"/>
  <c r="C1332" i="4"/>
  <c r="D233" i="7"/>
  <c r="C1333" i="4"/>
  <c r="D234" i="7"/>
  <c r="C1334" i="4"/>
  <c r="D235" i="7"/>
  <c r="C1335" i="4"/>
  <c r="D236" i="7"/>
  <c r="C1336" i="4"/>
  <c r="D237" i="7"/>
  <c r="C1337" i="4"/>
  <c r="D238" i="7"/>
  <c r="C1338" i="4"/>
  <c r="D239" i="7"/>
  <c r="C1339" i="4"/>
  <c r="D240" i="7"/>
  <c r="C1340" i="4"/>
  <c r="D241" i="7"/>
  <c r="C1341" i="4"/>
  <c r="D242" i="7"/>
  <c r="C1342" i="4"/>
  <c r="D243" i="7"/>
  <c r="C1343" i="4"/>
  <c r="D244" i="7"/>
  <c r="C1344" i="4"/>
  <c r="D245" i="7"/>
  <c r="C1345" i="4"/>
  <c r="D246" i="7"/>
  <c r="C1346" i="4"/>
  <c r="D247" i="7"/>
  <c r="C1347" i="4"/>
  <c r="D248" i="7"/>
  <c r="C1348" i="4"/>
  <c r="D249" i="7"/>
  <c r="C1349" i="4"/>
  <c r="D250" i="7"/>
  <c r="C1350" i="4"/>
  <c r="D251" i="7"/>
  <c r="C1351" i="4"/>
  <c r="D252" i="7"/>
  <c r="C1352" i="4"/>
  <c r="D253" i="7"/>
  <c r="C1353" i="4"/>
  <c r="D254" i="7"/>
  <c r="C1354" i="4"/>
  <c r="D255" i="7"/>
  <c r="C1355" i="4"/>
  <c r="D256" i="7"/>
  <c r="C1356" i="4"/>
  <c r="D257" i="7"/>
  <c r="C1357" i="4"/>
  <c r="D258" i="7"/>
  <c r="C1358" i="4"/>
  <c r="D259" i="7"/>
  <c r="C1359" i="4"/>
  <c r="D260" i="7"/>
  <c r="C1360" i="4"/>
  <c r="D261" i="7"/>
  <c r="C1361" i="4"/>
  <c r="D262" i="7"/>
  <c r="C1362" i="4"/>
  <c r="D263" i="7"/>
  <c r="C1363" i="4"/>
  <c r="D264" i="7"/>
  <c r="C1364" i="4"/>
  <c r="D265" i="7"/>
  <c r="C1365" i="4"/>
  <c r="D266" i="7"/>
  <c r="C1366" i="4"/>
  <c r="D267" i="7"/>
  <c r="C1367" i="4"/>
  <c r="D268" i="7"/>
  <c r="C1368" i="4"/>
  <c r="D269" i="7"/>
  <c r="C1369" i="4"/>
  <c r="D270" i="7"/>
  <c r="C1370" i="4"/>
  <c r="D271" i="7"/>
  <c r="C1371" i="4"/>
  <c r="D272" i="7"/>
  <c r="C1372" i="4"/>
  <c r="D273" i="7"/>
  <c r="C1373" i="4"/>
  <c r="D274" i="7"/>
  <c r="C1374" i="4"/>
  <c r="D275" i="7"/>
  <c r="C1375" i="4"/>
  <c r="D276" i="7"/>
  <c r="C1376" i="4"/>
  <c r="D277" i="7"/>
  <c r="C1377" i="4"/>
  <c r="D278" i="7"/>
  <c r="C1378" i="4"/>
  <c r="D279" i="7"/>
  <c r="C1379" i="4"/>
  <c r="D280" i="7"/>
  <c r="C1380" i="4"/>
  <c r="D281" i="7"/>
  <c r="C1381" i="4"/>
  <c r="D282" i="7"/>
  <c r="C1382" i="4"/>
  <c r="D283" i="7"/>
  <c r="C1383" i="4"/>
  <c r="D284" i="7"/>
  <c r="C1384" i="4"/>
  <c r="D285" i="7"/>
  <c r="C1385" i="4"/>
  <c r="D286" i="7"/>
  <c r="C1386" i="4"/>
  <c r="D287" i="7"/>
  <c r="C1387" i="4"/>
  <c r="D288" i="7"/>
  <c r="C1388" i="4"/>
  <c r="D289" i="7"/>
  <c r="C1389" i="4"/>
  <c r="D290" i="7"/>
  <c r="C1390" i="4"/>
  <c r="D291" i="7"/>
  <c r="C1391" i="4"/>
  <c r="D292" i="7"/>
  <c r="C1392" i="4"/>
  <c r="D293" i="7"/>
  <c r="C1393" i="4"/>
  <c r="D294" i="7"/>
  <c r="C1394" i="4"/>
  <c r="D295" i="7"/>
  <c r="C1395" i="4"/>
  <c r="D296" i="7"/>
  <c r="C1396" i="4"/>
  <c r="D297" i="7"/>
  <c r="C1397" i="4"/>
  <c r="D298" i="7"/>
  <c r="C1398" i="4"/>
  <c r="D299" i="7"/>
  <c r="C1399" i="4"/>
  <c r="D300" i="7"/>
  <c r="C1400" i="4"/>
  <c r="D301" i="7"/>
  <c r="C1401" i="4"/>
  <c r="D302" i="7"/>
  <c r="C1402" i="4"/>
  <c r="D303" i="7"/>
  <c r="C1403" i="4"/>
  <c r="D304" i="7"/>
  <c r="C1404" i="4"/>
  <c r="D305" i="7"/>
  <c r="C1405" i="4"/>
  <c r="D306" i="7"/>
  <c r="C1406" i="4"/>
  <c r="D307" i="7"/>
  <c r="C1407" i="4"/>
  <c r="D308" i="7"/>
  <c r="C1408" i="4"/>
  <c r="D309" i="7"/>
  <c r="C1409" i="4"/>
  <c r="D310" i="7"/>
  <c r="C1410" i="4"/>
  <c r="D311" i="7"/>
  <c r="C1411" i="4"/>
  <c r="D312" i="7"/>
  <c r="C1412" i="4"/>
  <c r="D313" i="7"/>
  <c r="C1413" i="4"/>
  <c r="D314" i="7"/>
  <c r="C1414" i="4"/>
  <c r="D315" i="7"/>
  <c r="C1415" i="4"/>
  <c r="D316" i="7"/>
  <c r="C1416" i="4"/>
  <c r="D317" i="7"/>
  <c r="C1417" i="4"/>
  <c r="D318" i="7"/>
  <c r="C1418" i="4"/>
  <c r="D319" i="7"/>
  <c r="C1419" i="4"/>
  <c r="D320" i="7"/>
  <c r="C1420" i="4"/>
  <c r="D321" i="7"/>
  <c r="C1421" i="4"/>
  <c r="D322" i="7"/>
  <c r="C1422" i="4"/>
  <c r="D323" i="7"/>
  <c r="C1423" i="4"/>
  <c r="D324" i="7"/>
  <c r="C1424" i="4"/>
  <c r="D325" i="7"/>
  <c r="C1425" i="4"/>
  <c r="D326" i="7"/>
  <c r="C1426" i="4"/>
  <c r="D327" i="7"/>
  <c r="C1427" i="4"/>
  <c r="D328" i="7"/>
  <c r="C1428" i="4"/>
  <c r="D329" i="7"/>
  <c r="C1429" i="4"/>
  <c r="D330" i="7"/>
  <c r="C1430" i="4"/>
  <c r="D331" i="7"/>
  <c r="C1431" i="4"/>
  <c r="D332" i="7"/>
  <c r="C1432" i="4"/>
  <c r="D333" i="7"/>
  <c r="C1433" i="4"/>
  <c r="D334" i="7"/>
  <c r="C1434" i="4"/>
  <c r="D335" i="7"/>
  <c r="C1435" i="4"/>
  <c r="D336" i="7"/>
  <c r="C1436" i="4"/>
  <c r="D337" i="7"/>
  <c r="C1437" i="4"/>
  <c r="D338" i="7"/>
  <c r="C1438" i="4"/>
  <c r="D339" i="7"/>
  <c r="C1439" i="4"/>
  <c r="D340" i="7"/>
  <c r="C1440" i="4"/>
  <c r="D341" i="7"/>
  <c r="C1441" i="4"/>
  <c r="D342" i="7"/>
  <c r="C1442" i="4"/>
  <c r="D343" i="7"/>
  <c r="C1443" i="4"/>
  <c r="D344" i="7"/>
  <c r="C1444" i="4"/>
  <c r="D345" i="7"/>
  <c r="C1445" i="4"/>
  <c r="D346" i="7"/>
  <c r="C1446" i="4"/>
  <c r="D347" i="7"/>
  <c r="C1447" i="4"/>
  <c r="D348" i="7"/>
  <c r="C1448" i="4"/>
  <c r="D349" i="7"/>
  <c r="C1449" i="4"/>
  <c r="D350" i="7"/>
  <c r="C1450" i="4"/>
  <c r="D351" i="7"/>
  <c r="C1451" i="4"/>
  <c r="D352" i="7"/>
  <c r="C1452" i="4"/>
  <c r="D353" i="7"/>
  <c r="C1453" i="4"/>
  <c r="D354" i="7"/>
  <c r="C1454" i="4"/>
  <c r="D355" i="7"/>
  <c r="C1455" i="4"/>
  <c r="D356" i="7"/>
  <c r="C1456" i="4"/>
  <c r="D357" i="7"/>
  <c r="C1457" i="4"/>
  <c r="D358" i="7"/>
  <c r="C1458" i="4"/>
  <c r="D359" i="7"/>
  <c r="C1459" i="4"/>
  <c r="D360" i="7"/>
  <c r="C1460" i="4"/>
  <c r="D361" i="7"/>
  <c r="C1461" i="4"/>
  <c r="D362" i="7"/>
  <c r="C1462" i="4"/>
  <c r="D363" i="7"/>
  <c r="C1463" i="4"/>
  <c r="D364" i="7"/>
  <c r="C1464" i="4"/>
  <c r="D365" i="7"/>
  <c r="C1465" i="4"/>
  <c r="D366" i="7"/>
  <c r="C1466" i="4"/>
  <c r="D367" i="7"/>
  <c r="C1467" i="4"/>
  <c r="D368" i="7"/>
  <c r="C1468" i="4"/>
  <c r="D369" i="7"/>
  <c r="C1469" i="4"/>
  <c r="D370" i="7"/>
  <c r="C1470" i="4"/>
  <c r="D371" i="7"/>
  <c r="C1471" i="4"/>
  <c r="D372" i="7"/>
  <c r="C1472" i="4"/>
  <c r="D373" i="7"/>
  <c r="C1473" i="4"/>
  <c r="D374" i="7"/>
  <c r="C1474" i="4"/>
  <c r="D375" i="7"/>
  <c r="C1475" i="4"/>
  <c r="D376" i="7"/>
  <c r="C1476" i="4"/>
  <c r="D377" i="7"/>
  <c r="C1477" i="4"/>
  <c r="D378" i="7"/>
  <c r="C1478" i="4"/>
  <c r="D379" i="7"/>
  <c r="C1479" i="4"/>
  <c r="D380" i="7"/>
  <c r="C1480" i="4"/>
  <c r="D381" i="7"/>
  <c r="C1481" i="4"/>
  <c r="D382" i="7"/>
  <c r="C1482" i="4"/>
  <c r="D383" i="7"/>
  <c r="C1483" i="4"/>
  <c r="D384" i="7"/>
  <c r="C1484" i="4"/>
  <c r="D385" i="7"/>
  <c r="C1485" i="4"/>
  <c r="D386" i="7"/>
  <c r="C1486" i="4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423" i="7"/>
  <c r="C424" i="7"/>
  <c r="C425" i="7"/>
  <c r="C426" i="7"/>
  <c r="C427" i="7"/>
  <c r="C428" i="7"/>
  <c r="C429" i="7"/>
  <c r="C430" i="7"/>
  <c r="C431" i="7"/>
  <c r="C432" i="7"/>
  <c r="C433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461" i="7"/>
  <c r="C462" i="7"/>
  <c r="C463" i="7"/>
  <c r="C464" i="7"/>
  <c r="C465" i="7"/>
  <c r="C466" i="7"/>
  <c r="C467" i="7"/>
  <c r="C468" i="7"/>
  <c r="C469" i="7"/>
  <c r="C470" i="7"/>
  <c r="C471" i="7"/>
  <c r="C472" i="7"/>
  <c r="C473" i="7"/>
  <c r="C474" i="7"/>
  <c r="C475" i="7"/>
  <c r="C476" i="7"/>
  <c r="C477" i="7"/>
  <c r="C478" i="7"/>
  <c r="C479" i="7"/>
  <c r="C480" i="7"/>
  <c r="C481" i="7"/>
  <c r="C482" i="7"/>
  <c r="C483" i="7"/>
  <c r="C484" i="7"/>
  <c r="C485" i="7"/>
  <c r="C486" i="7"/>
  <c r="C487" i="7"/>
  <c r="C488" i="7"/>
  <c r="C489" i="7"/>
  <c r="C490" i="7"/>
  <c r="C491" i="7"/>
  <c r="C492" i="7"/>
  <c r="C493" i="7"/>
  <c r="C494" i="7"/>
  <c r="C495" i="7"/>
  <c r="C496" i="7"/>
  <c r="C497" i="7"/>
  <c r="C498" i="7"/>
  <c r="C499" i="7"/>
  <c r="C500" i="7"/>
  <c r="C501" i="7"/>
  <c r="C502" i="7"/>
  <c r="C503" i="7"/>
  <c r="C504" i="7"/>
  <c r="C505" i="7"/>
  <c r="C506" i="7"/>
  <c r="C507" i="7"/>
  <c r="C508" i="7"/>
  <c r="C509" i="7"/>
  <c r="C510" i="7"/>
  <c r="C511" i="7"/>
  <c r="C512" i="7"/>
  <c r="C513" i="7"/>
  <c r="C514" i="7"/>
  <c r="C515" i="7"/>
  <c r="C516" i="7"/>
  <c r="C517" i="7"/>
  <c r="C518" i="7"/>
  <c r="C519" i="7"/>
  <c r="C520" i="7"/>
  <c r="C521" i="7"/>
  <c r="C522" i="7"/>
  <c r="C523" i="7"/>
  <c r="C524" i="7"/>
  <c r="C525" i="7"/>
  <c r="C526" i="7"/>
  <c r="C527" i="7"/>
  <c r="C528" i="7"/>
  <c r="C529" i="7"/>
  <c r="C530" i="7"/>
  <c r="C531" i="7"/>
  <c r="C532" i="7"/>
  <c r="C533" i="7"/>
  <c r="C534" i="7"/>
  <c r="C535" i="7"/>
  <c r="C536" i="7"/>
  <c r="C537" i="7"/>
  <c r="C538" i="7"/>
  <c r="C539" i="7"/>
  <c r="C540" i="7"/>
  <c r="C541" i="7"/>
  <c r="C542" i="7"/>
  <c r="C543" i="7"/>
  <c r="C544" i="7"/>
  <c r="C545" i="7"/>
  <c r="C546" i="7"/>
  <c r="C547" i="7"/>
  <c r="C548" i="7"/>
  <c r="C549" i="7"/>
  <c r="C550" i="7"/>
  <c r="C551" i="7"/>
  <c r="C552" i="7"/>
  <c r="C553" i="7"/>
  <c r="C554" i="7"/>
  <c r="C555" i="7"/>
  <c r="C556" i="7"/>
  <c r="C557" i="7"/>
  <c r="C558" i="7"/>
  <c r="C559" i="7"/>
  <c r="C560" i="7"/>
  <c r="C561" i="7"/>
  <c r="C562" i="7"/>
  <c r="C563" i="7"/>
  <c r="C564" i="7"/>
  <c r="C565" i="7"/>
  <c r="C566" i="7"/>
  <c r="C567" i="7"/>
  <c r="C568" i="7"/>
  <c r="C569" i="7"/>
  <c r="C570" i="7"/>
  <c r="C571" i="7"/>
  <c r="C572" i="7"/>
  <c r="C573" i="7"/>
  <c r="C574" i="7"/>
  <c r="C575" i="7"/>
  <c r="C576" i="7"/>
  <c r="C577" i="7"/>
  <c r="C578" i="7"/>
  <c r="C579" i="7"/>
  <c r="C580" i="7"/>
  <c r="C581" i="7"/>
  <c r="C582" i="7"/>
  <c r="C583" i="7"/>
  <c r="C584" i="7"/>
  <c r="C585" i="7"/>
  <c r="C586" i="7"/>
  <c r="C587" i="7"/>
  <c r="C588" i="7"/>
  <c r="C589" i="7"/>
  <c r="C590" i="7"/>
  <c r="C591" i="7"/>
  <c r="C592" i="7"/>
  <c r="C593" i="7"/>
  <c r="C594" i="7"/>
  <c r="C595" i="7"/>
  <c r="C596" i="7"/>
  <c r="C597" i="7"/>
  <c r="C598" i="7"/>
  <c r="C599" i="7"/>
  <c r="C600" i="7"/>
  <c r="C601" i="7"/>
  <c r="C602" i="7"/>
  <c r="C603" i="7"/>
  <c r="C604" i="7"/>
  <c r="C605" i="7"/>
  <c r="C606" i="7"/>
  <c r="C607" i="7"/>
  <c r="C608" i="7"/>
  <c r="C609" i="7"/>
  <c r="C610" i="7"/>
  <c r="C611" i="7"/>
  <c r="C612" i="7"/>
  <c r="C613" i="7"/>
  <c r="C614" i="7"/>
  <c r="C615" i="7"/>
  <c r="C616" i="7"/>
  <c r="C617" i="7"/>
  <c r="C618" i="7"/>
  <c r="C619" i="7"/>
  <c r="C620" i="7"/>
  <c r="C621" i="7"/>
  <c r="C622" i="7"/>
  <c r="C623" i="7"/>
  <c r="C624" i="7"/>
  <c r="C625" i="7"/>
  <c r="C626" i="7"/>
  <c r="C627" i="7"/>
  <c r="C628" i="7"/>
  <c r="C629" i="7"/>
  <c r="C630" i="7"/>
  <c r="C631" i="7"/>
  <c r="C632" i="7"/>
  <c r="C633" i="7"/>
  <c r="C634" i="7"/>
  <c r="C635" i="7"/>
  <c r="C636" i="7"/>
  <c r="C637" i="7"/>
  <c r="C638" i="7"/>
  <c r="C639" i="7"/>
  <c r="C640" i="7"/>
  <c r="C641" i="7"/>
  <c r="C642" i="7"/>
  <c r="C643" i="7"/>
  <c r="C644" i="7"/>
  <c r="C645" i="7"/>
  <c r="C646" i="7"/>
  <c r="C647" i="7"/>
  <c r="C648" i="7"/>
  <c r="C649" i="7"/>
  <c r="C650" i="7"/>
  <c r="C651" i="7"/>
  <c r="C652" i="7"/>
  <c r="C653" i="7"/>
  <c r="C654" i="7"/>
  <c r="C655" i="7"/>
  <c r="C656" i="7"/>
  <c r="C657" i="7"/>
  <c r="C658" i="7"/>
  <c r="C659" i="7"/>
  <c r="C660" i="7"/>
  <c r="C661" i="7"/>
  <c r="C662" i="7"/>
  <c r="C663" i="7"/>
  <c r="C664" i="7"/>
  <c r="C665" i="7"/>
  <c r="C666" i="7"/>
  <c r="C667" i="7"/>
  <c r="C668" i="7"/>
  <c r="C669" i="7"/>
  <c r="C670" i="7"/>
  <c r="C671" i="7"/>
  <c r="C672" i="7"/>
  <c r="C673" i="7"/>
  <c r="C674" i="7"/>
  <c r="C675" i="7"/>
  <c r="C676" i="7"/>
  <c r="C677" i="7"/>
  <c r="C678" i="7"/>
  <c r="C679" i="7"/>
  <c r="C680" i="7"/>
  <c r="C681" i="7"/>
  <c r="C682" i="7"/>
  <c r="C683" i="7"/>
  <c r="C684" i="7"/>
  <c r="C685" i="7"/>
  <c r="C686" i="7"/>
  <c r="C687" i="7"/>
  <c r="C688" i="7"/>
  <c r="C689" i="7"/>
  <c r="C690" i="7"/>
  <c r="C691" i="7"/>
  <c r="C692" i="7"/>
  <c r="C693" i="7"/>
  <c r="C694" i="7"/>
  <c r="C695" i="7"/>
  <c r="C696" i="7"/>
  <c r="C697" i="7"/>
  <c r="C698" i="7"/>
  <c r="C699" i="7"/>
  <c r="C700" i="7"/>
  <c r="C701" i="7"/>
  <c r="C702" i="7"/>
  <c r="C703" i="7"/>
  <c r="C704" i="7"/>
  <c r="C705" i="7"/>
  <c r="C706" i="7"/>
  <c r="C707" i="7"/>
  <c r="C708" i="7"/>
  <c r="C709" i="7"/>
  <c r="C710" i="7"/>
  <c r="C711" i="7"/>
  <c r="C712" i="7"/>
  <c r="C713" i="7"/>
  <c r="C714" i="7"/>
  <c r="C715" i="7"/>
  <c r="C716" i="7"/>
  <c r="C717" i="7"/>
  <c r="C718" i="7"/>
  <c r="C719" i="7"/>
  <c r="C720" i="7"/>
  <c r="C721" i="7"/>
  <c r="C722" i="7"/>
  <c r="C723" i="7"/>
  <c r="C724" i="7"/>
  <c r="C725" i="7"/>
  <c r="C726" i="7"/>
  <c r="C727" i="7"/>
  <c r="C728" i="7"/>
  <c r="C729" i="7"/>
  <c r="C730" i="7"/>
  <c r="C731" i="7"/>
  <c r="C732" i="7"/>
  <c r="C733" i="7"/>
  <c r="C734" i="7"/>
  <c r="C735" i="7"/>
  <c r="C736" i="7"/>
  <c r="C737" i="7"/>
  <c r="C738" i="7"/>
  <c r="C739" i="7"/>
  <c r="C740" i="7"/>
  <c r="C741" i="7"/>
  <c r="C742" i="7"/>
  <c r="C743" i="7"/>
  <c r="C744" i="7"/>
  <c r="C745" i="7"/>
  <c r="C746" i="7"/>
  <c r="C747" i="7"/>
  <c r="C748" i="7"/>
  <c r="C749" i="7"/>
  <c r="C750" i="7"/>
  <c r="C751" i="7"/>
  <c r="C752" i="7"/>
  <c r="C753" i="7"/>
  <c r="C754" i="7"/>
  <c r="C755" i="7"/>
  <c r="C756" i="7"/>
  <c r="C757" i="7"/>
  <c r="C758" i="7"/>
  <c r="C759" i="7"/>
  <c r="C760" i="7"/>
  <c r="C761" i="7"/>
  <c r="C762" i="7"/>
  <c r="C763" i="7"/>
  <c r="C764" i="7"/>
  <c r="C765" i="7"/>
  <c r="C766" i="7"/>
  <c r="C767" i="7"/>
  <c r="C768" i="7"/>
  <c r="C769" i="7"/>
  <c r="C770" i="7"/>
  <c r="C771" i="7"/>
  <c r="C772" i="7"/>
  <c r="C773" i="7"/>
  <c r="C774" i="7"/>
  <c r="C775" i="7"/>
  <c r="C776" i="7"/>
  <c r="C777" i="7"/>
  <c r="C778" i="7"/>
  <c r="C779" i="7"/>
  <c r="C780" i="7"/>
  <c r="C781" i="7"/>
  <c r="C782" i="7"/>
  <c r="C783" i="7"/>
  <c r="C784" i="7"/>
  <c r="C785" i="7"/>
  <c r="C786" i="7"/>
  <c r="C787" i="7"/>
  <c r="C788" i="7"/>
  <c r="C789" i="7"/>
  <c r="C790" i="7"/>
  <c r="C791" i="7"/>
  <c r="C792" i="7"/>
  <c r="C793" i="7"/>
  <c r="C794" i="7"/>
  <c r="C795" i="7"/>
  <c r="C796" i="7"/>
  <c r="C797" i="7"/>
  <c r="C798" i="7"/>
  <c r="C799" i="7"/>
  <c r="C800" i="7"/>
  <c r="C801" i="7"/>
  <c r="C802" i="7"/>
  <c r="C803" i="7"/>
  <c r="C804" i="7"/>
  <c r="C805" i="7"/>
  <c r="C806" i="7"/>
  <c r="C807" i="7"/>
  <c r="C808" i="7"/>
  <c r="C809" i="7"/>
  <c r="C810" i="7"/>
  <c r="C811" i="7"/>
  <c r="C812" i="7"/>
  <c r="C813" i="7"/>
  <c r="C814" i="7"/>
  <c r="C815" i="7"/>
  <c r="C816" i="7"/>
  <c r="C817" i="7"/>
  <c r="C818" i="7"/>
  <c r="C819" i="7"/>
  <c r="C820" i="7"/>
  <c r="C821" i="7"/>
  <c r="C822" i="7"/>
  <c r="C823" i="7"/>
  <c r="C824" i="7"/>
  <c r="C825" i="7"/>
  <c r="C826" i="7"/>
  <c r="C827" i="7"/>
  <c r="C828" i="7"/>
  <c r="C829" i="7"/>
  <c r="C830" i="7"/>
  <c r="C831" i="7"/>
  <c r="C832" i="7"/>
  <c r="C833" i="7"/>
  <c r="C834" i="7"/>
  <c r="C835" i="7"/>
  <c r="C836" i="7"/>
  <c r="C837" i="7"/>
  <c r="C838" i="7"/>
  <c r="C839" i="7"/>
  <c r="C840" i="7"/>
  <c r="C841" i="7"/>
  <c r="C842" i="7"/>
  <c r="C843" i="7"/>
  <c r="C844" i="7"/>
  <c r="C845" i="7"/>
  <c r="C846" i="7"/>
  <c r="C847" i="7"/>
  <c r="C848" i="7"/>
  <c r="C849" i="7"/>
  <c r="C850" i="7"/>
  <c r="C851" i="7"/>
  <c r="C852" i="7"/>
  <c r="C853" i="7"/>
  <c r="C854" i="7"/>
  <c r="C855" i="7"/>
  <c r="C856" i="7"/>
  <c r="C857" i="7"/>
  <c r="C858" i="7"/>
  <c r="C859" i="7"/>
  <c r="C860" i="7"/>
  <c r="C861" i="7"/>
  <c r="C862" i="7"/>
  <c r="C863" i="7"/>
  <c r="C864" i="7"/>
  <c r="C865" i="7"/>
  <c r="C866" i="7"/>
  <c r="C867" i="7"/>
  <c r="C868" i="7"/>
  <c r="C869" i="7"/>
  <c r="C870" i="7"/>
  <c r="C871" i="7"/>
  <c r="C872" i="7"/>
  <c r="C873" i="7"/>
  <c r="C874" i="7"/>
  <c r="C875" i="7"/>
  <c r="C876" i="7"/>
  <c r="C877" i="7"/>
  <c r="C878" i="7"/>
  <c r="C879" i="7"/>
  <c r="C880" i="7"/>
  <c r="C881" i="7"/>
  <c r="C882" i="7"/>
  <c r="C883" i="7"/>
  <c r="C884" i="7"/>
  <c r="C885" i="7"/>
  <c r="C886" i="7"/>
  <c r="C887" i="7"/>
  <c r="C888" i="7"/>
  <c r="C889" i="7"/>
  <c r="C890" i="7"/>
  <c r="C891" i="7"/>
  <c r="C892" i="7"/>
  <c r="C893" i="7"/>
  <c r="C894" i="7"/>
  <c r="C895" i="7"/>
  <c r="C896" i="7"/>
  <c r="C897" i="7"/>
  <c r="C898" i="7"/>
  <c r="C899" i="7"/>
  <c r="C900" i="7"/>
  <c r="C901" i="7"/>
  <c r="C902" i="7"/>
  <c r="C903" i="7"/>
  <c r="C904" i="7"/>
  <c r="C905" i="7"/>
  <c r="C906" i="7"/>
  <c r="C907" i="7"/>
  <c r="C908" i="7"/>
  <c r="C909" i="7"/>
  <c r="C910" i="7"/>
  <c r="C911" i="7"/>
  <c r="C912" i="7"/>
  <c r="C913" i="7"/>
  <c r="C914" i="7"/>
  <c r="C915" i="7"/>
  <c r="C916" i="7"/>
  <c r="C917" i="7"/>
  <c r="C918" i="7"/>
  <c r="C919" i="7"/>
  <c r="C920" i="7"/>
  <c r="C921" i="7"/>
  <c r="C922" i="7"/>
  <c r="C923" i="7"/>
  <c r="C924" i="7"/>
  <c r="C925" i="7"/>
  <c r="C926" i="7"/>
  <c r="C927" i="7"/>
  <c r="C928" i="7"/>
  <c r="C929" i="7"/>
  <c r="C930" i="7"/>
  <c r="C931" i="7"/>
  <c r="C932" i="7"/>
  <c r="C933" i="7"/>
  <c r="C934" i="7"/>
  <c r="C935" i="7"/>
  <c r="C936" i="7"/>
  <c r="C937" i="7"/>
  <c r="C938" i="7"/>
  <c r="C939" i="7"/>
  <c r="C940" i="7"/>
  <c r="C941" i="7"/>
  <c r="C942" i="7"/>
  <c r="C943" i="7"/>
  <c r="C944" i="7"/>
  <c r="C945" i="7"/>
  <c r="C946" i="7"/>
  <c r="C947" i="7"/>
  <c r="C948" i="7"/>
  <c r="C949" i="7"/>
  <c r="C950" i="7"/>
  <c r="C951" i="7"/>
  <c r="C952" i="7"/>
  <c r="C953" i="7"/>
  <c r="C954" i="7"/>
  <c r="C955" i="7"/>
  <c r="C956" i="7"/>
  <c r="C957" i="7"/>
  <c r="C958" i="7"/>
  <c r="C959" i="7"/>
  <c r="C960" i="7"/>
  <c r="C961" i="7"/>
  <c r="C962" i="7"/>
  <c r="C963" i="7"/>
  <c r="C964" i="7"/>
  <c r="C965" i="7"/>
  <c r="C966" i="7"/>
  <c r="C967" i="7"/>
  <c r="C968" i="7"/>
  <c r="C969" i="7"/>
  <c r="C970" i="7"/>
  <c r="C971" i="7"/>
  <c r="C972" i="7"/>
  <c r="C973" i="7"/>
  <c r="C974" i="7"/>
  <c r="C975" i="7"/>
  <c r="C976" i="7"/>
  <c r="C977" i="7"/>
  <c r="C978" i="7"/>
  <c r="C979" i="7"/>
  <c r="C980" i="7"/>
  <c r="C981" i="7"/>
  <c r="C982" i="7"/>
  <c r="C983" i="7"/>
  <c r="C984" i="7"/>
  <c r="C985" i="7"/>
  <c r="C986" i="7"/>
  <c r="C987" i="7"/>
  <c r="C988" i="7"/>
  <c r="C989" i="7"/>
  <c r="C990" i="7"/>
  <c r="C991" i="7"/>
  <c r="C992" i="7"/>
  <c r="C993" i="7"/>
  <c r="C994" i="7"/>
  <c r="C995" i="7"/>
  <c r="C996" i="7"/>
  <c r="C997" i="7"/>
  <c r="C998" i="7"/>
  <c r="C999" i="7"/>
  <c r="C1000" i="7"/>
  <c r="C1001" i="7"/>
  <c r="C1002" i="7"/>
  <c r="C1003" i="7"/>
  <c r="C1004" i="7"/>
  <c r="C1005" i="7"/>
  <c r="C6" i="7"/>
  <c r="E1106" i="4"/>
  <c r="E7" i="7"/>
  <c r="E1107" i="4"/>
  <c r="E8" i="7"/>
  <c r="E1108" i="4"/>
  <c r="E9" i="7"/>
  <c r="E1109" i="4"/>
  <c r="E10" i="7"/>
  <c r="E1110" i="4"/>
  <c r="E11" i="7"/>
  <c r="E1111" i="4"/>
  <c r="E12" i="7"/>
  <c r="E1112" i="4"/>
  <c r="E13" i="7"/>
  <c r="E1113" i="4"/>
  <c r="E14" i="7"/>
  <c r="E1114" i="4"/>
  <c r="E15" i="7"/>
  <c r="E1115" i="4"/>
  <c r="E16" i="7"/>
  <c r="E1116" i="4"/>
  <c r="E17" i="7"/>
  <c r="E1117" i="4"/>
  <c r="E18" i="7"/>
  <c r="E1118" i="4"/>
  <c r="E19" i="7"/>
  <c r="E1119" i="4"/>
  <c r="E20" i="7"/>
  <c r="E1120" i="4"/>
  <c r="E21" i="7"/>
  <c r="E1121" i="4"/>
  <c r="E22" i="7"/>
  <c r="E1122" i="4"/>
  <c r="E23" i="7"/>
  <c r="E1123" i="4"/>
  <c r="E24" i="7"/>
  <c r="E1124" i="4"/>
  <c r="E25" i="7"/>
  <c r="E1125" i="4"/>
  <c r="E26" i="7"/>
  <c r="E1126" i="4"/>
  <c r="E27" i="7"/>
  <c r="E1127" i="4"/>
  <c r="E28" i="7"/>
  <c r="E1128" i="4"/>
  <c r="E29" i="7"/>
  <c r="E1129" i="4"/>
  <c r="E30" i="7"/>
  <c r="E1130" i="4"/>
  <c r="E31" i="7"/>
  <c r="E1131" i="4"/>
  <c r="E32" i="7"/>
  <c r="E1132" i="4"/>
  <c r="E33" i="7"/>
  <c r="E1133" i="4"/>
  <c r="E34" i="7"/>
  <c r="E1134" i="4"/>
  <c r="E35" i="7"/>
  <c r="E1135" i="4"/>
  <c r="E36" i="7"/>
  <c r="E1136" i="4"/>
  <c r="E37" i="7"/>
  <c r="E1137" i="4"/>
  <c r="E38" i="7"/>
  <c r="E6" i="7"/>
  <c r="D6" i="7"/>
  <c r="N6" i="8"/>
  <c r="J7" i="4"/>
  <c r="E66" i="8"/>
  <c r="E1544" i="4"/>
  <c r="E64" i="8"/>
  <c r="E1588" i="4"/>
  <c r="E1589" i="4"/>
  <c r="E1545" i="4"/>
  <c r="E1590" i="4"/>
  <c r="E1546" i="4"/>
  <c r="E1591" i="4"/>
  <c r="E1547" i="4"/>
  <c r="E1592" i="4"/>
  <c r="E1548" i="4"/>
  <c r="E1593" i="4"/>
  <c r="E1549" i="4"/>
  <c r="E69" i="8"/>
  <c r="E1594" i="4"/>
  <c r="E1550" i="4"/>
  <c r="E1595" i="4"/>
  <c r="E1551" i="4"/>
  <c r="E71" i="8"/>
  <c r="E1596" i="4"/>
  <c r="E1552" i="4"/>
  <c r="E1597" i="4"/>
  <c r="E1553" i="4"/>
  <c r="E1598" i="4"/>
  <c r="E1554" i="4"/>
  <c r="E1599" i="4"/>
  <c r="E1555" i="4"/>
  <c r="E1600" i="4"/>
  <c r="E1556" i="4"/>
  <c r="E1601" i="4"/>
  <c r="E1557" i="4"/>
  <c r="E77" i="8"/>
  <c r="E1602" i="4"/>
  <c r="E1558" i="4"/>
  <c r="E1603" i="4"/>
  <c r="E1559" i="4"/>
  <c r="E79" i="8"/>
  <c r="E1604" i="4"/>
  <c r="E1560" i="4"/>
  <c r="E1605" i="4"/>
  <c r="E1561" i="4"/>
  <c r="E1606" i="4"/>
  <c r="E1562" i="4"/>
  <c r="E1607" i="4"/>
  <c r="E1563" i="4"/>
  <c r="E1608" i="4"/>
  <c r="E1564" i="4"/>
  <c r="E1609" i="4"/>
  <c r="E1565" i="4"/>
  <c r="E85" i="8"/>
  <c r="E1610" i="4"/>
  <c r="E1566" i="4"/>
  <c r="E1611" i="4"/>
  <c r="E1567" i="4"/>
  <c r="E87" i="8"/>
  <c r="E1612" i="4"/>
  <c r="E1568" i="4"/>
  <c r="E1613" i="4"/>
  <c r="E1569" i="4"/>
  <c r="E1614" i="4"/>
  <c r="E1570" i="4"/>
  <c r="E1615" i="4"/>
  <c r="E1571" i="4"/>
  <c r="E1616" i="4"/>
  <c r="E1572" i="4"/>
  <c r="E1617" i="4"/>
  <c r="E1573" i="4"/>
  <c r="E93" i="8"/>
  <c r="E1618" i="4"/>
  <c r="E1574" i="4"/>
  <c r="E1619" i="4"/>
  <c r="E1575" i="4"/>
  <c r="E95" i="8"/>
  <c r="E1620" i="4"/>
  <c r="E1576" i="4"/>
  <c r="E1621" i="4"/>
  <c r="E1577" i="4"/>
  <c r="E1622" i="4"/>
  <c r="E1578" i="4"/>
  <c r="E1623" i="4"/>
  <c r="E1579" i="4"/>
  <c r="E1624" i="4"/>
  <c r="E1580" i="4"/>
  <c r="E1625" i="4"/>
  <c r="E1581" i="4"/>
  <c r="E101" i="8"/>
  <c r="E1626" i="4"/>
  <c r="E1582" i="4"/>
  <c r="E1627" i="4"/>
  <c r="E1583" i="4"/>
  <c r="E103" i="8"/>
  <c r="E1628" i="4"/>
  <c r="E1584" i="4"/>
  <c r="E1629" i="4"/>
  <c r="E1585" i="4"/>
  <c r="E1630" i="4"/>
  <c r="E1586" i="4"/>
  <c r="E1631" i="4"/>
  <c r="E1587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E1677" i="4"/>
  <c r="E197" i="8"/>
  <c r="N144" i="8"/>
  <c r="E1678" i="4"/>
  <c r="N145" i="8"/>
  <c r="E1679" i="4"/>
  <c r="N146" i="8"/>
  <c r="E1680" i="4"/>
  <c r="N147" i="8"/>
  <c r="E1681" i="4"/>
  <c r="E201" i="8"/>
  <c r="N148" i="8"/>
  <c r="E1682" i="4"/>
  <c r="N149" i="8"/>
  <c r="E1683" i="4"/>
  <c r="E203" i="8"/>
  <c r="N150" i="8"/>
  <c r="E1684" i="4"/>
  <c r="E204" i="8"/>
  <c r="N151" i="8"/>
  <c r="E1685" i="4"/>
  <c r="E205" i="8"/>
  <c r="N152" i="8"/>
  <c r="E1686" i="4"/>
  <c r="N153" i="8"/>
  <c r="E1687" i="4"/>
  <c r="N154" i="8"/>
  <c r="E1688" i="4"/>
  <c r="N155" i="8"/>
  <c r="E1689" i="4"/>
  <c r="E209" i="8"/>
  <c r="N156" i="8"/>
  <c r="E1690" i="4"/>
  <c r="N157" i="8"/>
  <c r="E1691" i="4"/>
  <c r="E211" i="8"/>
  <c r="N158" i="8"/>
  <c r="E1692" i="4"/>
  <c r="E212" i="8"/>
  <c r="N159" i="8"/>
  <c r="E1693" i="4"/>
  <c r="E213" i="8"/>
  <c r="N160" i="8"/>
  <c r="E1694" i="4"/>
  <c r="N161" i="8"/>
  <c r="E1695" i="4"/>
  <c r="N162" i="8"/>
  <c r="E1696" i="4"/>
  <c r="N163" i="8"/>
  <c r="E1697" i="4"/>
  <c r="E217" i="8"/>
  <c r="N164" i="8"/>
  <c r="E1698" i="4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N233" i="8"/>
  <c r="N234" i="8"/>
  <c r="N235" i="8"/>
  <c r="N236" i="8"/>
  <c r="N237" i="8"/>
  <c r="N238" i="8"/>
  <c r="N239" i="8"/>
  <c r="N240" i="8"/>
  <c r="N241" i="8"/>
  <c r="N242" i="8"/>
  <c r="N243" i="8"/>
  <c r="N244" i="8"/>
  <c r="N245" i="8"/>
  <c r="N246" i="8"/>
  <c r="N247" i="8"/>
  <c r="N248" i="8"/>
  <c r="N249" i="8"/>
  <c r="N250" i="8"/>
  <c r="N251" i="8"/>
  <c r="N252" i="8"/>
  <c r="N253" i="8"/>
  <c r="N254" i="8"/>
  <c r="N255" i="8"/>
  <c r="N256" i="8"/>
  <c r="N257" i="8"/>
  <c r="N258" i="8"/>
  <c r="N259" i="8"/>
  <c r="N260" i="8"/>
  <c r="N261" i="8"/>
  <c r="N262" i="8"/>
  <c r="N263" i="8"/>
  <c r="N264" i="8"/>
  <c r="N265" i="8"/>
  <c r="N266" i="8"/>
  <c r="N267" i="8"/>
  <c r="N268" i="8"/>
  <c r="N269" i="8"/>
  <c r="N270" i="8"/>
  <c r="N271" i="8"/>
  <c r="N272" i="8"/>
  <c r="N273" i="8"/>
  <c r="N274" i="8"/>
  <c r="N275" i="8"/>
  <c r="N276" i="8"/>
  <c r="N277" i="8"/>
  <c r="N278" i="8"/>
  <c r="N279" i="8"/>
  <c r="N280" i="8"/>
  <c r="N281" i="8"/>
  <c r="N282" i="8"/>
  <c r="N283" i="8"/>
  <c r="N284" i="8"/>
  <c r="N285" i="8"/>
  <c r="N286" i="8"/>
  <c r="N287" i="8"/>
  <c r="N288" i="8"/>
  <c r="N289" i="8"/>
  <c r="N290" i="8"/>
  <c r="N291" i="8"/>
  <c r="N292" i="8"/>
  <c r="N293" i="8"/>
  <c r="N294" i="8"/>
  <c r="N295" i="8"/>
  <c r="N296" i="8"/>
  <c r="N297" i="8"/>
  <c r="N298" i="8"/>
  <c r="N299" i="8"/>
  <c r="N300" i="8"/>
  <c r="N301" i="8"/>
  <c r="N302" i="8"/>
  <c r="N303" i="8"/>
  <c r="N304" i="8"/>
  <c r="N305" i="8"/>
  <c r="N306" i="8"/>
  <c r="N307" i="8"/>
  <c r="N308" i="8"/>
  <c r="N309" i="8"/>
  <c r="N310" i="8"/>
  <c r="N311" i="8"/>
  <c r="N312" i="8"/>
  <c r="N313" i="8"/>
  <c r="N314" i="8"/>
  <c r="N315" i="8"/>
  <c r="N316" i="8"/>
  <c r="N317" i="8"/>
  <c r="N318" i="8"/>
  <c r="N319" i="8"/>
  <c r="N320" i="8"/>
  <c r="N321" i="8"/>
  <c r="N322" i="8"/>
  <c r="N323" i="8"/>
  <c r="N324" i="8"/>
  <c r="N325" i="8"/>
  <c r="N326" i="8"/>
  <c r="N327" i="8"/>
  <c r="N328" i="8"/>
  <c r="N329" i="8"/>
  <c r="N330" i="8"/>
  <c r="N331" i="8"/>
  <c r="N332" i="8"/>
  <c r="N333" i="8"/>
  <c r="N334" i="8"/>
  <c r="N335" i="8"/>
  <c r="N336" i="8"/>
  <c r="N337" i="8"/>
  <c r="N338" i="8"/>
  <c r="N339" i="8"/>
  <c r="N340" i="8"/>
  <c r="N341" i="8"/>
  <c r="N342" i="8"/>
  <c r="N343" i="8"/>
  <c r="N344" i="8"/>
  <c r="N345" i="8"/>
  <c r="N346" i="8"/>
  <c r="N347" i="8"/>
  <c r="N348" i="8"/>
  <c r="N349" i="8"/>
  <c r="N350" i="8"/>
  <c r="N351" i="8"/>
  <c r="N352" i="8"/>
  <c r="N353" i="8"/>
  <c r="N354" i="8"/>
  <c r="N355" i="8"/>
  <c r="N356" i="8"/>
  <c r="N357" i="8"/>
  <c r="N358" i="8"/>
  <c r="N359" i="8"/>
  <c r="N360" i="8"/>
  <c r="N361" i="8"/>
  <c r="N362" i="8"/>
  <c r="N363" i="8"/>
  <c r="N364" i="8"/>
  <c r="N365" i="8"/>
  <c r="N366" i="8"/>
  <c r="N367" i="8"/>
  <c r="N368" i="8"/>
  <c r="N369" i="8"/>
  <c r="N370" i="8"/>
  <c r="N371" i="8"/>
  <c r="N372" i="8"/>
  <c r="N373" i="8"/>
  <c r="N374" i="8"/>
  <c r="N375" i="8"/>
  <c r="N376" i="8"/>
  <c r="N377" i="8"/>
  <c r="N378" i="8"/>
  <c r="N379" i="8"/>
  <c r="N380" i="8"/>
  <c r="N381" i="8"/>
  <c r="N382" i="8"/>
  <c r="N383" i="8"/>
  <c r="N384" i="8"/>
  <c r="N385" i="8"/>
  <c r="N386" i="8"/>
  <c r="N387" i="8"/>
  <c r="N388" i="8"/>
  <c r="N389" i="8"/>
  <c r="N390" i="8"/>
  <c r="N391" i="8"/>
  <c r="N392" i="8"/>
  <c r="N393" i="8"/>
  <c r="N394" i="8"/>
  <c r="N395" i="8"/>
  <c r="N396" i="8"/>
  <c r="N397" i="8"/>
  <c r="N398" i="8"/>
  <c r="N399" i="8"/>
  <c r="N400" i="8"/>
  <c r="N401" i="8"/>
  <c r="N402" i="8"/>
  <c r="N403" i="8"/>
  <c r="N404" i="8"/>
  <c r="N405" i="8"/>
  <c r="N406" i="8"/>
  <c r="N407" i="8"/>
  <c r="N408" i="8"/>
  <c r="N409" i="8"/>
  <c r="N410" i="8"/>
  <c r="N411" i="8"/>
  <c r="N412" i="8"/>
  <c r="N413" i="8"/>
  <c r="N414" i="8"/>
  <c r="N415" i="8"/>
  <c r="N416" i="8"/>
  <c r="N417" i="8"/>
  <c r="N418" i="8"/>
  <c r="N419" i="8"/>
  <c r="N420" i="8"/>
  <c r="N421" i="8"/>
  <c r="N422" i="8"/>
  <c r="N423" i="8"/>
  <c r="N424" i="8"/>
  <c r="N425" i="8"/>
  <c r="N426" i="8"/>
  <c r="N427" i="8"/>
  <c r="N428" i="8"/>
  <c r="N429" i="8"/>
  <c r="N430" i="8"/>
  <c r="N431" i="8"/>
  <c r="N432" i="8"/>
  <c r="N433" i="8"/>
  <c r="N434" i="8"/>
  <c r="N435" i="8"/>
  <c r="N436" i="8"/>
  <c r="N437" i="8"/>
  <c r="N438" i="8"/>
  <c r="N439" i="8"/>
  <c r="N440" i="8"/>
  <c r="N441" i="8"/>
  <c r="N442" i="8"/>
  <c r="N443" i="8"/>
  <c r="N444" i="8"/>
  <c r="N445" i="8"/>
  <c r="N446" i="8"/>
  <c r="N447" i="8"/>
  <c r="N448" i="8"/>
  <c r="N449" i="8"/>
  <c r="N450" i="8"/>
  <c r="N451" i="8"/>
  <c r="N452" i="8"/>
  <c r="N453" i="8"/>
  <c r="N454" i="8"/>
  <c r="N455" i="8"/>
  <c r="N456" i="8"/>
  <c r="N457" i="8"/>
  <c r="N458" i="8"/>
  <c r="N459" i="8"/>
  <c r="N460" i="8"/>
  <c r="N461" i="8"/>
  <c r="N462" i="8"/>
  <c r="N463" i="8"/>
  <c r="N464" i="8"/>
  <c r="N465" i="8"/>
  <c r="N466" i="8"/>
  <c r="N467" i="8"/>
  <c r="N468" i="8"/>
  <c r="N469" i="8"/>
  <c r="N470" i="8"/>
  <c r="N471" i="8"/>
  <c r="N472" i="8"/>
  <c r="N473" i="8"/>
  <c r="N474" i="8"/>
  <c r="N475" i="8"/>
  <c r="N476" i="8"/>
  <c r="N477" i="8"/>
  <c r="N478" i="8"/>
  <c r="N479" i="8"/>
  <c r="N480" i="8"/>
  <c r="N481" i="8"/>
  <c r="N482" i="8"/>
  <c r="N483" i="8"/>
  <c r="N484" i="8"/>
  <c r="N485" i="8"/>
  <c r="N486" i="8"/>
  <c r="N487" i="8"/>
  <c r="N488" i="8"/>
  <c r="N489" i="8"/>
  <c r="N490" i="8"/>
  <c r="N491" i="8"/>
  <c r="N492" i="8"/>
  <c r="N493" i="8"/>
  <c r="N494" i="8"/>
  <c r="N495" i="8"/>
  <c r="N496" i="8"/>
  <c r="N497" i="8"/>
  <c r="N498" i="8"/>
  <c r="N499" i="8"/>
  <c r="N500" i="8"/>
  <c r="N501" i="8"/>
  <c r="N502" i="8"/>
  <c r="N503" i="8"/>
  <c r="N504" i="8"/>
  <c r="N505" i="8"/>
  <c r="N506" i="8"/>
  <c r="N507" i="8"/>
  <c r="N508" i="8"/>
  <c r="N509" i="8"/>
  <c r="N510" i="8"/>
  <c r="N511" i="8"/>
  <c r="N512" i="8"/>
  <c r="N513" i="8"/>
  <c r="N514" i="8"/>
  <c r="N515" i="8"/>
  <c r="N516" i="8"/>
  <c r="N517" i="8"/>
  <c r="N518" i="8"/>
  <c r="N519" i="8"/>
  <c r="N520" i="8"/>
  <c r="N521" i="8"/>
  <c r="N522" i="8"/>
  <c r="N523" i="8"/>
  <c r="N524" i="8"/>
  <c r="N525" i="8"/>
  <c r="N526" i="8"/>
  <c r="N527" i="8"/>
  <c r="N528" i="8"/>
  <c r="N529" i="8"/>
  <c r="N530" i="8"/>
  <c r="N531" i="8"/>
  <c r="N532" i="8"/>
  <c r="N533" i="8"/>
  <c r="N534" i="8"/>
  <c r="N535" i="8"/>
  <c r="N536" i="8"/>
  <c r="N537" i="8"/>
  <c r="N538" i="8"/>
  <c r="N539" i="8"/>
  <c r="N540" i="8"/>
  <c r="N541" i="8"/>
  <c r="N542" i="8"/>
  <c r="N543" i="8"/>
  <c r="N544" i="8"/>
  <c r="N545" i="8"/>
  <c r="N546" i="8"/>
  <c r="N547" i="8"/>
  <c r="N548" i="8"/>
  <c r="N549" i="8"/>
  <c r="N550" i="8"/>
  <c r="N551" i="8"/>
  <c r="N552" i="8"/>
  <c r="N553" i="8"/>
  <c r="N554" i="8"/>
  <c r="N555" i="8"/>
  <c r="N556" i="8"/>
  <c r="N557" i="8"/>
  <c r="N558" i="8"/>
  <c r="N559" i="8"/>
  <c r="N560" i="8"/>
  <c r="N561" i="8"/>
  <c r="N562" i="8"/>
  <c r="N563" i="8"/>
  <c r="N564" i="8"/>
  <c r="N565" i="8"/>
  <c r="N566" i="8"/>
  <c r="N567" i="8"/>
  <c r="N568" i="8"/>
  <c r="N569" i="8"/>
  <c r="N570" i="8"/>
  <c r="N571" i="8"/>
  <c r="N572" i="8"/>
  <c r="N573" i="8"/>
  <c r="N574" i="8"/>
  <c r="N575" i="8"/>
  <c r="N576" i="8"/>
  <c r="N577" i="8"/>
  <c r="N578" i="8"/>
  <c r="N579" i="8"/>
  <c r="N580" i="8"/>
  <c r="N581" i="8"/>
  <c r="N582" i="8"/>
  <c r="N583" i="8"/>
  <c r="N584" i="8"/>
  <c r="N585" i="8"/>
  <c r="N586" i="8"/>
  <c r="N587" i="8"/>
  <c r="N588" i="8"/>
  <c r="N589" i="8"/>
  <c r="N590" i="8"/>
  <c r="N591" i="8"/>
  <c r="N592" i="8"/>
  <c r="N593" i="8"/>
  <c r="N594" i="8"/>
  <c r="N595" i="8"/>
  <c r="N596" i="8"/>
  <c r="N597" i="8"/>
  <c r="N598" i="8"/>
  <c r="N599" i="8"/>
  <c r="N600" i="8"/>
  <c r="N601" i="8"/>
  <c r="N602" i="8"/>
  <c r="N603" i="8"/>
  <c r="N604" i="8"/>
  <c r="N605" i="8"/>
  <c r="N606" i="8"/>
  <c r="N607" i="8"/>
  <c r="N608" i="8"/>
  <c r="N609" i="8"/>
  <c r="N610" i="8"/>
  <c r="N611" i="8"/>
  <c r="N612" i="8"/>
  <c r="N613" i="8"/>
  <c r="N614" i="8"/>
  <c r="N615" i="8"/>
  <c r="N616" i="8"/>
  <c r="N617" i="8"/>
  <c r="N618" i="8"/>
  <c r="N619" i="8"/>
  <c r="N620" i="8"/>
  <c r="N621" i="8"/>
  <c r="N622" i="8"/>
  <c r="N623" i="8"/>
  <c r="N624" i="8"/>
  <c r="N625" i="8"/>
  <c r="N626" i="8"/>
  <c r="N627" i="8"/>
  <c r="N628" i="8"/>
  <c r="N629" i="8"/>
  <c r="N630" i="8"/>
  <c r="N631" i="8"/>
  <c r="N632" i="8"/>
  <c r="N633" i="8"/>
  <c r="N634" i="8"/>
  <c r="N635" i="8"/>
  <c r="N636" i="8"/>
  <c r="N637" i="8"/>
  <c r="N638" i="8"/>
  <c r="N639" i="8"/>
  <c r="N640" i="8"/>
  <c r="N641" i="8"/>
  <c r="N642" i="8"/>
  <c r="N643" i="8"/>
  <c r="N644" i="8"/>
  <c r="N645" i="8"/>
  <c r="N646" i="8"/>
  <c r="N647" i="8"/>
  <c r="N648" i="8"/>
  <c r="N649" i="8"/>
  <c r="N650" i="8"/>
  <c r="N651" i="8"/>
  <c r="N652" i="8"/>
  <c r="N653" i="8"/>
  <c r="N654" i="8"/>
  <c r="N655" i="8"/>
  <c r="N656" i="8"/>
  <c r="N657" i="8"/>
  <c r="N658" i="8"/>
  <c r="N659" i="8"/>
  <c r="N660" i="8"/>
  <c r="N661" i="8"/>
  <c r="N662" i="8"/>
  <c r="N663" i="8"/>
  <c r="N664" i="8"/>
  <c r="N665" i="8"/>
  <c r="N666" i="8"/>
  <c r="N667" i="8"/>
  <c r="N668" i="8"/>
  <c r="N669" i="8"/>
  <c r="N670" i="8"/>
  <c r="N671" i="8"/>
  <c r="N672" i="8"/>
  <c r="N673" i="8"/>
  <c r="N674" i="8"/>
  <c r="N675" i="8"/>
  <c r="N676" i="8"/>
  <c r="N677" i="8"/>
  <c r="N678" i="8"/>
  <c r="N679" i="8"/>
  <c r="N680" i="8"/>
  <c r="N681" i="8"/>
  <c r="N682" i="8"/>
  <c r="N683" i="8"/>
  <c r="N684" i="8"/>
  <c r="N685" i="8"/>
  <c r="N686" i="8"/>
  <c r="N687" i="8"/>
  <c r="N688" i="8"/>
  <c r="N689" i="8"/>
  <c r="N690" i="8"/>
  <c r="N691" i="8"/>
  <c r="N692" i="8"/>
  <c r="N693" i="8"/>
  <c r="N694" i="8"/>
  <c r="N695" i="8"/>
  <c r="N696" i="8"/>
  <c r="N697" i="8"/>
  <c r="N698" i="8"/>
  <c r="N699" i="8"/>
  <c r="N700" i="8"/>
  <c r="N701" i="8"/>
  <c r="N702" i="8"/>
  <c r="N703" i="8"/>
  <c r="N704" i="8"/>
  <c r="N705" i="8"/>
  <c r="N706" i="8"/>
  <c r="N707" i="8"/>
  <c r="N708" i="8"/>
  <c r="N709" i="8"/>
  <c r="N710" i="8"/>
  <c r="N711" i="8"/>
  <c r="N712" i="8"/>
  <c r="N713" i="8"/>
  <c r="N714" i="8"/>
  <c r="N715" i="8"/>
  <c r="N716" i="8"/>
  <c r="N717" i="8"/>
  <c r="N718" i="8"/>
  <c r="N719" i="8"/>
  <c r="N720" i="8"/>
  <c r="N721" i="8"/>
  <c r="N722" i="8"/>
  <c r="N723" i="8"/>
  <c r="N724" i="8"/>
  <c r="N725" i="8"/>
  <c r="N726" i="8"/>
  <c r="N727" i="8"/>
  <c r="N728" i="8"/>
  <c r="N729" i="8"/>
  <c r="N730" i="8"/>
  <c r="N731" i="8"/>
  <c r="N732" i="8"/>
  <c r="N733" i="8"/>
  <c r="N734" i="8"/>
  <c r="N735" i="8"/>
  <c r="N736" i="8"/>
  <c r="N737" i="8"/>
  <c r="N738" i="8"/>
  <c r="N739" i="8"/>
  <c r="N740" i="8"/>
  <c r="N741" i="8"/>
  <c r="N742" i="8"/>
  <c r="N743" i="8"/>
  <c r="N744" i="8"/>
  <c r="N745" i="8"/>
  <c r="N746" i="8"/>
  <c r="N747" i="8"/>
  <c r="N748" i="8"/>
  <c r="N749" i="8"/>
  <c r="N750" i="8"/>
  <c r="N751" i="8"/>
  <c r="N752" i="8"/>
  <c r="N753" i="8"/>
  <c r="N754" i="8"/>
  <c r="N755" i="8"/>
  <c r="N756" i="8"/>
  <c r="N757" i="8"/>
  <c r="N758" i="8"/>
  <c r="N759" i="8"/>
  <c r="N760" i="8"/>
  <c r="N761" i="8"/>
  <c r="N762" i="8"/>
  <c r="N763" i="8"/>
  <c r="N764" i="8"/>
  <c r="N765" i="8"/>
  <c r="N766" i="8"/>
  <c r="N767" i="8"/>
  <c r="N768" i="8"/>
  <c r="N769" i="8"/>
  <c r="N770" i="8"/>
  <c r="N771" i="8"/>
  <c r="N772" i="8"/>
  <c r="N773" i="8"/>
  <c r="N774" i="8"/>
  <c r="N775" i="8"/>
  <c r="N776" i="8"/>
  <c r="N777" i="8"/>
  <c r="N778" i="8"/>
  <c r="N779" i="8"/>
  <c r="N780" i="8"/>
  <c r="N781" i="8"/>
  <c r="N782" i="8"/>
  <c r="N783" i="8"/>
  <c r="N784" i="8"/>
  <c r="N785" i="8"/>
  <c r="N786" i="8"/>
  <c r="N787" i="8"/>
  <c r="N788" i="8"/>
  <c r="N789" i="8"/>
  <c r="N790" i="8"/>
  <c r="N791" i="8"/>
  <c r="N792" i="8"/>
  <c r="N793" i="8"/>
  <c r="N794" i="8"/>
  <c r="N795" i="8"/>
  <c r="N796" i="8"/>
  <c r="N797" i="8"/>
  <c r="N798" i="8"/>
  <c r="N799" i="8"/>
  <c r="N800" i="8"/>
  <c r="N801" i="8"/>
  <c r="N802" i="8"/>
  <c r="N803" i="8"/>
  <c r="N804" i="8"/>
  <c r="N805" i="8"/>
  <c r="N806" i="8"/>
  <c r="N807" i="8"/>
  <c r="N808" i="8"/>
  <c r="N809" i="8"/>
  <c r="N810" i="8"/>
  <c r="N811" i="8"/>
  <c r="N812" i="8"/>
  <c r="N813" i="8"/>
  <c r="N814" i="8"/>
  <c r="N815" i="8"/>
  <c r="N816" i="8"/>
  <c r="N817" i="8"/>
  <c r="N818" i="8"/>
  <c r="N819" i="8"/>
  <c r="N820" i="8"/>
  <c r="N821" i="8"/>
  <c r="N822" i="8"/>
  <c r="N823" i="8"/>
  <c r="N824" i="8"/>
  <c r="N825" i="8"/>
  <c r="N826" i="8"/>
  <c r="N827" i="8"/>
  <c r="N828" i="8"/>
  <c r="N829" i="8"/>
  <c r="N830" i="8"/>
  <c r="N831" i="8"/>
  <c r="N832" i="8"/>
  <c r="N833" i="8"/>
  <c r="N834" i="8"/>
  <c r="N835" i="8"/>
  <c r="N836" i="8"/>
  <c r="N837" i="8"/>
  <c r="N838" i="8"/>
  <c r="N839" i="8"/>
  <c r="N840" i="8"/>
  <c r="N841" i="8"/>
  <c r="N842" i="8"/>
  <c r="N843" i="8"/>
  <c r="N844" i="8"/>
  <c r="N845" i="8"/>
  <c r="N846" i="8"/>
  <c r="N847" i="8"/>
  <c r="N848" i="8"/>
  <c r="N849" i="8"/>
  <c r="N850" i="8"/>
  <c r="N851" i="8"/>
  <c r="N852" i="8"/>
  <c r="N853" i="8"/>
  <c r="N854" i="8"/>
  <c r="N855" i="8"/>
  <c r="N856" i="8"/>
  <c r="N857" i="8"/>
  <c r="N858" i="8"/>
  <c r="N859" i="8"/>
  <c r="N860" i="8"/>
  <c r="N861" i="8"/>
  <c r="N862" i="8"/>
  <c r="N863" i="8"/>
  <c r="N864" i="8"/>
  <c r="N865" i="8"/>
  <c r="N866" i="8"/>
  <c r="N867" i="8"/>
  <c r="N868" i="8"/>
  <c r="N869" i="8"/>
  <c r="N870" i="8"/>
  <c r="N871" i="8"/>
  <c r="N872" i="8"/>
  <c r="N873" i="8"/>
  <c r="N874" i="8"/>
  <c r="N875" i="8"/>
  <c r="N876" i="8"/>
  <c r="N877" i="8"/>
  <c r="N878" i="8"/>
  <c r="N879" i="8"/>
  <c r="N880" i="8"/>
  <c r="N881" i="8"/>
  <c r="N882" i="8"/>
  <c r="N883" i="8"/>
  <c r="N884" i="8"/>
  <c r="N885" i="8"/>
  <c r="N886" i="8"/>
  <c r="N887" i="8"/>
  <c r="N888" i="8"/>
  <c r="N889" i="8"/>
  <c r="N890" i="8"/>
  <c r="N891" i="8"/>
  <c r="N892" i="8"/>
  <c r="N893" i="8"/>
  <c r="N894" i="8"/>
  <c r="N895" i="8"/>
  <c r="N896" i="8"/>
  <c r="N897" i="8"/>
  <c r="N898" i="8"/>
  <c r="N899" i="8"/>
  <c r="N900" i="8"/>
  <c r="N901" i="8"/>
  <c r="N902" i="8"/>
  <c r="N903" i="8"/>
  <c r="N904" i="8"/>
  <c r="N905" i="8"/>
  <c r="N906" i="8"/>
  <c r="N907" i="8"/>
  <c r="N908" i="8"/>
  <c r="N909" i="8"/>
  <c r="N910" i="8"/>
  <c r="N911" i="8"/>
  <c r="N912" i="8"/>
  <c r="N913" i="8"/>
  <c r="N914" i="8"/>
  <c r="N915" i="8"/>
  <c r="N916" i="8"/>
  <c r="N917" i="8"/>
  <c r="N918" i="8"/>
  <c r="N919" i="8"/>
  <c r="N920" i="8"/>
  <c r="N921" i="8"/>
  <c r="N922" i="8"/>
  <c r="N923" i="8"/>
  <c r="N924" i="8"/>
  <c r="N925" i="8"/>
  <c r="N926" i="8"/>
  <c r="N927" i="8"/>
  <c r="N928" i="8"/>
  <c r="N929" i="8"/>
  <c r="N930" i="8"/>
  <c r="N931" i="8"/>
  <c r="N932" i="8"/>
  <c r="N933" i="8"/>
  <c r="N934" i="8"/>
  <c r="N935" i="8"/>
  <c r="N936" i="8"/>
  <c r="N937" i="8"/>
  <c r="N938" i="8"/>
  <c r="N939" i="8"/>
  <c r="N940" i="8"/>
  <c r="N941" i="8"/>
  <c r="N942" i="8"/>
  <c r="N943" i="8"/>
  <c r="N944" i="8"/>
  <c r="N945" i="8"/>
  <c r="N946" i="8"/>
  <c r="N947" i="8"/>
  <c r="N948" i="8"/>
  <c r="N949" i="8"/>
  <c r="N950" i="8"/>
  <c r="N951" i="8"/>
  <c r="N952" i="8"/>
  <c r="N953" i="8"/>
  <c r="N954" i="8"/>
  <c r="N955" i="8"/>
  <c r="N956" i="8"/>
  <c r="N957" i="8"/>
  <c r="N958" i="8"/>
  <c r="N959" i="8"/>
  <c r="N960" i="8"/>
  <c r="N961" i="8"/>
  <c r="N962" i="8"/>
  <c r="N963" i="8"/>
  <c r="N964" i="8"/>
  <c r="N965" i="8"/>
  <c r="N966" i="8"/>
  <c r="N967" i="8"/>
  <c r="N968" i="8"/>
  <c r="N969" i="8"/>
  <c r="N970" i="8"/>
  <c r="N971" i="8"/>
  <c r="N972" i="8"/>
  <c r="N973" i="8"/>
  <c r="N974" i="8"/>
  <c r="N975" i="8"/>
  <c r="N976" i="8"/>
  <c r="N977" i="8"/>
  <c r="N978" i="8"/>
  <c r="N979" i="8"/>
  <c r="N980" i="8"/>
  <c r="N981" i="8"/>
  <c r="N982" i="8"/>
  <c r="N983" i="8"/>
  <c r="N984" i="8"/>
  <c r="N985" i="8"/>
  <c r="N986" i="8"/>
  <c r="N987" i="8"/>
  <c r="N988" i="8"/>
  <c r="N989" i="8"/>
  <c r="N990" i="8"/>
  <c r="N991" i="8"/>
  <c r="N992" i="8"/>
  <c r="N993" i="8"/>
  <c r="N994" i="8"/>
  <c r="N995" i="8"/>
  <c r="N996" i="8"/>
  <c r="N997" i="8"/>
  <c r="N998" i="8"/>
  <c r="N999" i="8"/>
  <c r="N1000" i="8"/>
  <c r="N1001" i="8"/>
  <c r="N1002" i="8"/>
  <c r="N1003" i="8"/>
  <c r="N1004" i="8"/>
  <c r="N1005" i="8"/>
  <c r="N1006" i="8"/>
  <c r="N1007" i="8"/>
  <c r="N1008" i="8"/>
  <c r="N1009" i="8"/>
  <c r="E1543" i="4"/>
  <c r="E63" i="8"/>
  <c r="A6" i="8"/>
  <c r="O99" i="8"/>
  <c r="O100" i="8"/>
  <c r="R100" i="8"/>
  <c r="O101" i="8"/>
  <c r="R101" i="8"/>
  <c r="O102" i="8"/>
  <c r="R102" i="8"/>
  <c r="O103" i="8"/>
  <c r="R103" i="8"/>
  <c r="O104" i="8"/>
  <c r="R104" i="8"/>
  <c r="O105" i="8"/>
  <c r="S105" i="8"/>
  <c r="R105" i="8"/>
  <c r="O106" i="8"/>
  <c r="R106" i="8"/>
  <c r="O107" i="8"/>
  <c r="R107" i="8"/>
  <c r="O108" i="8"/>
  <c r="R108" i="8"/>
  <c r="O109" i="8"/>
  <c r="R109" i="8"/>
  <c r="O110" i="8"/>
  <c r="R110" i="8"/>
  <c r="O111" i="8"/>
  <c r="R111" i="8"/>
  <c r="O112" i="8"/>
  <c r="R112" i="8"/>
  <c r="O113" i="8"/>
  <c r="R113" i="8"/>
  <c r="O114" i="8"/>
  <c r="R114" i="8"/>
  <c r="O115" i="8"/>
  <c r="R115" i="8"/>
  <c r="O116" i="8"/>
  <c r="R116" i="8"/>
  <c r="O117" i="8"/>
  <c r="R117" i="8"/>
  <c r="O118" i="8"/>
  <c r="R118" i="8"/>
  <c r="O119" i="8"/>
  <c r="R119" i="8"/>
  <c r="O120" i="8"/>
  <c r="R120" i="8"/>
  <c r="O121" i="8"/>
  <c r="S121" i="8"/>
  <c r="R121" i="8"/>
  <c r="O122" i="8"/>
  <c r="R122" i="8"/>
  <c r="O123" i="8"/>
  <c r="R123" i="8"/>
  <c r="O124" i="8"/>
  <c r="R124" i="8"/>
  <c r="O125" i="8"/>
  <c r="R125" i="8"/>
  <c r="O126" i="8"/>
  <c r="R126" i="8"/>
  <c r="O127" i="8"/>
  <c r="O128" i="8"/>
  <c r="R128" i="8"/>
  <c r="O129" i="8"/>
  <c r="R129" i="8"/>
  <c r="O130" i="8"/>
  <c r="R130" i="8"/>
  <c r="O131" i="8"/>
  <c r="R131" i="8"/>
  <c r="O132" i="8"/>
  <c r="R132" i="8"/>
  <c r="O133" i="8"/>
  <c r="R133" i="8"/>
  <c r="O134" i="8"/>
  <c r="R134" i="8"/>
  <c r="O135" i="8"/>
  <c r="R135" i="8"/>
  <c r="O136" i="8"/>
  <c r="R136" i="8"/>
  <c r="O137" i="8"/>
  <c r="S137" i="8"/>
  <c r="R137" i="8"/>
  <c r="O138" i="8"/>
  <c r="R138" i="8"/>
  <c r="O139" i="8"/>
  <c r="R139" i="8"/>
  <c r="O140" i="8"/>
  <c r="R140" i="8"/>
  <c r="O141" i="8"/>
  <c r="R141" i="8"/>
  <c r="O142" i="8"/>
  <c r="R142" i="8"/>
  <c r="O143" i="8"/>
  <c r="R143" i="8"/>
  <c r="O144" i="8"/>
  <c r="R144" i="8"/>
  <c r="O145" i="8"/>
  <c r="R145" i="8"/>
  <c r="O146" i="8"/>
  <c r="R146" i="8"/>
  <c r="O147" i="8"/>
  <c r="R147" i="8"/>
  <c r="O148" i="8"/>
  <c r="R148" i="8"/>
  <c r="O149" i="8"/>
  <c r="R149" i="8"/>
  <c r="O150" i="8"/>
  <c r="R150" i="8"/>
  <c r="O151" i="8"/>
  <c r="R151" i="8"/>
  <c r="O152" i="8"/>
  <c r="R152" i="8"/>
  <c r="O153" i="8"/>
  <c r="S153" i="8"/>
  <c r="R153" i="8"/>
  <c r="O154" i="8"/>
  <c r="R154" i="8"/>
  <c r="O155" i="8"/>
  <c r="R155" i="8"/>
  <c r="O156" i="8"/>
  <c r="R156" i="8"/>
  <c r="O157" i="8"/>
  <c r="R157" i="8"/>
  <c r="O158" i="8"/>
  <c r="R158" i="8"/>
  <c r="O159" i="8"/>
  <c r="O160" i="8"/>
  <c r="R160" i="8"/>
  <c r="O161" i="8"/>
  <c r="R161" i="8"/>
  <c r="O162" i="8"/>
  <c r="R162" i="8"/>
  <c r="O163" i="8"/>
  <c r="R163" i="8"/>
  <c r="O164" i="8"/>
  <c r="R164" i="8"/>
  <c r="O165" i="8"/>
  <c r="R165" i="8"/>
  <c r="O166" i="8"/>
  <c r="R166" i="8"/>
  <c r="O167" i="8"/>
  <c r="R167" i="8"/>
  <c r="O168" i="8"/>
  <c r="R168" i="8"/>
  <c r="O169" i="8"/>
  <c r="S169" i="8"/>
  <c r="R169" i="8"/>
  <c r="O170" i="8"/>
  <c r="R170" i="8"/>
  <c r="O171" i="8"/>
  <c r="R171" i="8"/>
  <c r="O172" i="8"/>
  <c r="R172" i="8"/>
  <c r="O173" i="8"/>
  <c r="R173" i="8"/>
  <c r="O174" i="8"/>
  <c r="R174" i="8"/>
  <c r="O175" i="8"/>
  <c r="R175" i="8"/>
  <c r="O176" i="8"/>
  <c r="R176" i="8"/>
  <c r="O177" i="8"/>
  <c r="R177" i="8"/>
  <c r="O178" i="8"/>
  <c r="R178" i="8"/>
  <c r="O179" i="8"/>
  <c r="R179" i="8"/>
  <c r="O180" i="8"/>
  <c r="R180" i="8"/>
  <c r="O181" i="8"/>
  <c r="R181" i="8"/>
  <c r="O182" i="8"/>
  <c r="R182" i="8"/>
  <c r="O183" i="8"/>
  <c r="R183" i="8"/>
  <c r="O184" i="8"/>
  <c r="R184" i="8"/>
  <c r="O185" i="8"/>
  <c r="S185" i="8"/>
  <c r="R185" i="8"/>
  <c r="O186" i="8"/>
  <c r="R186" i="8"/>
  <c r="O187" i="8"/>
  <c r="R187" i="8"/>
  <c r="O188" i="8"/>
  <c r="R188" i="8"/>
  <c r="O189" i="8"/>
  <c r="R189" i="8"/>
  <c r="O190" i="8"/>
  <c r="R190" i="8"/>
  <c r="O191" i="8"/>
  <c r="O192" i="8"/>
  <c r="R192" i="8"/>
  <c r="O193" i="8"/>
  <c r="R193" i="8"/>
  <c r="O194" i="8"/>
  <c r="R194" i="8"/>
  <c r="O195" i="8"/>
  <c r="R195" i="8"/>
  <c r="O196" i="8"/>
  <c r="R196" i="8"/>
  <c r="O197" i="8"/>
  <c r="R197" i="8"/>
  <c r="O198" i="8"/>
  <c r="R198" i="8"/>
  <c r="O199" i="8"/>
  <c r="R199" i="8"/>
  <c r="O200" i="8"/>
  <c r="R200" i="8"/>
  <c r="O201" i="8"/>
  <c r="S201" i="8"/>
  <c r="R201" i="8"/>
  <c r="O202" i="8"/>
  <c r="R202" i="8"/>
  <c r="O203" i="8"/>
  <c r="R203" i="8"/>
  <c r="O204" i="8"/>
  <c r="R204" i="8"/>
  <c r="O205" i="8"/>
  <c r="R205" i="8"/>
  <c r="O206" i="8"/>
  <c r="R206" i="8"/>
  <c r="O207" i="8"/>
  <c r="R207" i="8"/>
  <c r="O208" i="8"/>
  <c r="R208" i="8"/>
  <c r="O209" i="8"/>
  <c r="R209" i="8"/>
  <c r="O210" i="8"/>
  <c r="R210" i="8"/>
  <c r="O211" i="8"/>
  <c r="R211" i="8"/>
  <c r="O212" i="8"/>
  <c r="R212" i="8"/>
  <c r="O213" i="8"/>
  <c r="R213" i="8"/>
  <c r="O214" i="8"/>
  <c r="R214" i="8"/>
  <c r="O215" i="8"/>
  <c r="R215" i="8"/>
  <c r="O216" i="8"/>
  <c r="R216" i="8"/>
  <c r="O217" i="8"/>
  <c r="S217" i="8"/>
  <c r="R217" i="8"/>
  <c r="O218" i="8"/>
  <c r="R218" i="8"/>
  <c r="O219" i="8"/>
  <c r="R219" i="8"/>
  <c r="O220" i="8"/>
  <c r="R220" i="8"/>
  <c r="O221" i="8"/>
  <c r="R221" i="8"/>
  <c r="O222" i="8"/>
  <c r="R222" i="8"/>
  <c r="O223" i="8"/>
  <c r="O224" i="8"/>
  <c r="R224" i="8"/>
  <c r="O225" i="8"/>
  <c r="R225" i="8"/>
  <c r="O226" i="8"/>
  <c r="R226" i="8"/>
  <c r="O227" i="8"/>
  <c r="R227" i="8"/>
  <c r="O228" i="8"/>
  <c r="R228" i="8"/>
  <c r="O229" i="8"/>
  <c r="R229" i="8"/>
  <c r="O230" i="8"/>
  <c r="R230" i="8"/>
  <c r="O231" i="8"/>
  <c r="R231" i="8"/>
  <c r="O232" i="8"/>
  <c r="R232" i="8"/>
  <c r="O233" i="8"/>
  <c r="S233" i="8"/>
  <c r="R233" i="8"/>
  <c r="O234" i="8"/>
  <c r="R234" i="8"/>
  <c r="O235" i="8"/>
  <c r="R235" i="8"/>
  <c r="O236" i="8"/>
  <c r="R236" i="8"/>
  <c r="O237" i="8"/>
  <c r="R237" i="8"/>
  <c r="O238" i="8"/>
  <c r="R238" i="8"/>
  <c r="O239" i="8"/>
  <c r="R239" i="8"/>
  <c r="O240" i="8"/>
  <c r="R240" i="8"/>
  <c r="O241" i="8"/>
  <c r="R241" i="8"/>
  <c r="O242" i="8"/>
  <c r="R242" i="8"/>
  <c r="O243" i="8"/>
  <c r="R243" i="8"/>
  <c r="O244" i="8"/>
  <c r="R244" i="8"/>
  <c r="O245" i="8"/>
  <c r="R245" i="8"/>
  <c r="O246" i="8"/>
  <c r="R246" i="8"/>
  <c r="O247" i="8"/>
  <c r="R247" i="8"/>
  <c r="O248" i="8"/>
  <c r="R248" i="8"/>
  <c r="O249" i="8"/>
  <c r="S249" i="8"/>
  <c r="R249" i="8"/>
  <c r="O250" i="8"/>
  <c r="R250" i="8"/>
  <c r="O251" i="8"/>
  <c r="R251" i="8"/>
  <c r="O252" i="8"/>
  <c r="R252" i="8"/>
  <c r="O253" i="8"/>
  <c r="R253" i="8"/>
  <c r="O254" i="8"/>
  <c r="R254" i="8"/>
  <c r="O255" i="8"/>
  <c r="O256" i="8"/>
  <c r="R256" i="8"/>
  <c r="O257" i="8"/>
  <c r="R257" i="8"/>
  <c r="O258" i="8"/>
  <c r="R258" i="8"/>
  <c r="O259" i="8"/>
  <c r="R259" i="8"/>
  <c r="O260" i="8"/>
  <c r="R260" i="8"/>
  <c r="O261" i="8"/>
  <c r="R261" i="8"/>
  <c r="O262" i="8"/>
  <c r="R262" i="8"/>
  <c r="O263" i="8"/>
  <c r="R263" i="8"/>
  <c r="O264" i="8"/>
  <c r="R264" i="8"/>
  <c r="O265" i="8"/>
  <c r="S265" i="8"/>
  <c r="R265" i="8"/>
  <c r="O266" i="8"/>
  <c r="R266" i="8"/>
  <c r="O267" i="8"/>
  <c r="R267" i="8"/>
  <c r="O268" i="8"/>
  <c r="R268" i="8"/>
  <c r="O269" i="8"/>
  <c r="R269" i="8"/>
  <c r="O270" i="8"/>
  <c r="R270" i="8"/>
  <c r="O271" i="8"/>
  <c r="R271" i="8"/>
  <c r="O272" i="8"/>
  <c r="R272" i="8"/>
  <c r="O273" i="8"/>
  <c r="R273" i="8"/>
  <c r="O274" i="8"/>
  <c r="R274" i="8"/>
  <c r="O275" i="8"/>
  <c r="R275" i="8"/>
  <c r="O276" i="8"/>
  <c r="R276" i="8"/>
  <c r="O277" i="8"/>
  <c r="R277" i="8"/>
  <c r="O278" i="8"/>
  <c r="R278" i="8"/>
  <c r="O279" i="8"/>
  <c r="R279" i="8"/>
  <c r="O280" i="8"/>
  <c r="R280" i="8"/>
  <c r="O281" i="8"/>
  <c r="S281" i="8"/>
  <c r="R281" i="8"/>
  <c r="O282" i="8"/>
  <c r="R282" i="8"/>
  <c r="O283" i="8"/>
  <c r="R283" i="8"/>
  <c r="O284" i="8"/>
  <c r="R284" i="8"/>
  <c r="O285" i="8"/>
  <c r="R285" i="8"/>
  <c r="O286" i="8"/>
  <c r="R286" i="8"/>
  <c r="O287" i="8"/>
  <c r="O288" i="8"/>
  <c r="R288" i="8"/>
  <c r="O289" i="8"/>
  <c r="R289" i="8"/>
  <c r="O290" i="8"/>
  <c r="R290" i="8"/>
  <c r="O291" i="8"/>
  <c r="R291" i="8"/>
  <c r="O292" i="8"/>
  <c r="R292" i="8"/>
  <c r="O293" i="8"/>
  <c r="R293" i="8"/>
  <c r="O294" i="8"/>
  <c r="R294" i="8"/>
  <c r="O295" i="8"/>
  <c r="R295" i="8"/>
  <c r="O296" i="8"/>
  <c r="R296" i="8"/>
  <c r="O297" i="8"/>
  <c r="S297" i="8"/>
  <c r="R297" i="8"/>
  <c r="O298" i="8"/>
  <c r="R298" i="8"/>
  <c r="O299" i="8"/>
  <c r="R299" i="8"/>
  <c r="O300" i="8"/>
  <c r="R300" i="8"/>
  <c r="O301" i="8"/>
  <c r="R301" i="8"/>
  <c r="O302" i="8"/>
  <c r="R302" i="8"/>
  <c r="O303" i="8"/>
  <c r="R303" i="8"/>
  <c r="O304" i="8"/>
  <c r="R304" i="8"/>
  <c r="O305" i="8"/>
  <c r="R305" i="8"/>
  <c r="O306" i="8"/>
  <c r="R306" i="8"/>
  <c r="O307" i="8"/>
  <c r="R307" i="8"/>
  <c r="O308" i="8"/>
  <c r="R308" i="8"/>
  <c r="O309" i="8"/>
  <c r="R309" i="8"/>
  <c r="O310" i="8"/>
  <c r="R310" i="8"/>
  <c r="O311" i="8"/>
  <c r="R311" i="8"/>
  <c r="O312" i="8"/>
  <c r="R312" i="8"/>
  <c r="O313" i="8"/>
  <c r="S313" i="8"/>
  <c r="R313" i="8"/>
  <c r="O314" i="8"/>
  <c r="R314" i="8"/>
  <c r="O315" i="8"/>
  <c r="R315" i="8"/>
  <c r="O316" i="8"/>
  <c r="R316" i="8"/>
  <c r="O317" i="8"/>
  <c r="R317" i="8"/>
  <c r="O318" i="8"/>
  <c r="O319" i="8"/>
  <c r="R319" i="8"/>
  <c r="O320" i="8"/>
  <c r="R320" i="8"/>
  <c r="O321" i="8"/>
  <c r="R321" i="8"/>
  <c r="O322" i="8"/>
  <c r="R322" i="8"/>
  <c r="O323" i="8"/>
  <c r="R323" i="8"/>
  <c r="O324" i="8"/>
  <c r="R324" i="8"/>
  <c r="O325" i="8"/>
  <c r="R325" i="8"/>
  <c r="O326" i="8"/>
  <c r="R326" i="8"/>
  <c r="O327" i="8"/>
  <c r="R327" i="8"/>
  <c r="O328" i="8"/>
  <c r="R328" i="8"/>
  <c r="O329" i="8"/>
  <c r="R329" i="8"/>
  <c r="O330" i="8"/>
  <c r="R330" i="8"/>
  <c r="O331" i="8"/>
  <c r="R331" i="8"/>
  <c r="O332" i="8"/>
  <c r="O333" i="8"/>
  <c r="R333" i="8"/>
  <c r="O334" i="8"/>
  <c r="R334" i="8"/>
  <c r="O335" i="8"/>
  <c r="R335" i="8"/>
  <c r="O336" i="8"/>
  <c r="O337" i="8"/>
  <c r="R337" i="8"/>
  <c r="O338" i="8"/>
  <c r="R338" i="8"/>
  <c r="O339" i="8"/>
  <c r="S339" i="8"/>
  <c r="O340" i="8"/>
  <c r="O341" i="8"/>
  <c r="R341" i="8"/>
  <c r="O342" i="8"/>
  <c r="R342" i="8"/>
  <c r="O343" i="8"/>
  <c r="R343" i="8"/>
  <c r="O344" i="8"/>
  <c r="O345" i="8"/>
  <c r="R345" i="8"/>
  <c r="O346" i="8"/>
  <c r="R346" i="8"/>
  <c r="O347" i="8"/>
  <c r="S347" i="8"/>
  <c r="O348" i="8"/>
  <c r="O349" i="8"/>
  <c r="R349" i="8"/>
  <c r="O350" i="8"/>
  <c r="R350" i="8"/>
  <c r="O351" i="8"/>
  <c r="R351" i="8"/>
  <c r="O352" i="8"/>
  <c r="O353" i="8"/>
  <c r="R353" i="8"/>
  <c r="O354" i="8"/>
  <c r="R354" i="8"/>
  <c r="O355" i="8"/>
  <c r="S355" i="8"/>
  <c r="O356" i="8"/>
  <c r="O357" i="8"/>
  <c r="R357" i="8"/>
  <c r="O358" i="8"/>
  <c r="R358" i="8"/>
  <c r="O359" i="8"/>
  <c r="R359" i="8"/>
  <c r="O360" i="8"/>
  <c r="O361" i="8"/>
  <c r="R361" i="8"/>
  <c r="O362" i="8"/>
  <c r="R362" i="8"/>
  <c r="O363" i="8"/>
  <c r="S363" i="8"/>
  <c r="O364" i="8"/>
  <c r="O365" i="8"/>
  <c r="R365" i="8"/>
  <c r="O366" i="8"/>
  <c r="R366" i="8"/>
  <c r="O367" i="8"/>
  <c r="R367" i="8"/>
  <c r="O368" i="8"/>
  <c r="O369" i="8"/>
  <c r="R369" i="8"/>
  <c r="O370" i="8"/>
  <c r="R370" i="8"/>
  <c r="O371" i="8"/>
  <c r="S371" i="8"/>
  <c r="O372" i="8"/>
  <c r="O373" i="8"/>
  <c r="R373" i="8"/>
  <c r="O374" i="8"/>
  <c r="R374" i="8"/>
  <c r="O375" i="8"/>
  <c r="R375" i="8"/>
  <c r="O376" i="8"/>
  <c r="O377" i="8"/>
  <c r="R377" i="8"/>
  <c r="O378" i="8"/>
  <c r="R378" i="8"/>
  <c r="O379" i="8"/>
  <c r="S379" i="8"/>
  <c r="O380" i="8"/>
  <c r="O381" i="8"/>
  <c r="R381" i="8"/>
  <c r="O382" i="8"/>
  <c r="R382" i="8"/>
  <c r="O383" i="8"/>
  <c r="R383" i="8"/>
  <c r="O384" i="8"/>
  <c r="O385" i="8"/>
  <c r="R385" i="8"/>
  <c r="O386" i="8"/>
  <c r="R386" i="8"/>
  <c r="O387" i="8"/>
  <c r="S387" i="8"/>
  <c r="O388" i="8"/>
  <c r="O389" i="8"/>
  <c r="R389" i="8"/>
  <c r="O390" i="8"/>
  <c r="R390" i="8"/>
  <c r="O391" i="8"/>
  <c r="R391" i="8"/>
  <c r="O392" i="8"/>
  <c r="O393" i="8"/>
  <c r="R393" i="8"/>
  <c r="O394" i="8"/>
  <c r="R394" i="8"/>
  <c r="O395" i="8"/>
  <c r="S395" i="8"/>
  <c r="O396" i="8"/>
  <c r="O397" i="8"/>
  <c r="R397" i="8"/>
  <c r="O398" i="8"/>
  <c r="R398" i="8"/>
  <c r="O399" i="8"/>
  <c r="R399" i="8"/>
  <c r="O400" i="8"/>
  <c r="O401" i="8"/>
  <c r="R401" i="8"/>
  <c r="O402" i="8"/>
  <c r="R402" i="8"/>
  <c r="O403" i="8"/>
  <c r="S403" i="8"/>
  <c r="O404" i="8"/>
  <c r="O405" i="8"/>
  <c r="R405" i="8"/>
  <c r="O406" i="8"/>
  <c r="R406" i="8"/>
  <c r="O407" i="8"/>
  <c r="R407" i="8"/>
  <c r="O408" i="8"/>
  <c r="O409" i="8"/>
  <c r="R409" i="8"/>
  <c r="O410" i="8"/>
  <c r="R410" i="8"/>
  <c r="O411" i="8"/>
  <c r="S411" i="8"/>
  <c r="O412" i="8"/>
  <c r="O413" i="8"/>
  <c r="R413" i="8"/>
  <c r="O414" i="8"/>
  <c r="R414" i="8"/>
  <c r="O415" i="8"/>
  <c r="R415" i="8"/>
  <c r="O416" i="8"/>
  <c r="O417" i="8"/>
  <c r="R417" i="8"/>
  <c r="O418" i="8"/>
  <c r="R418" i="8"/>
  <c r="O419" i="8"/>
  <c r="S419" i="8"/>
  <c r="O420" i="8"/>
  <c r="O421" i="8"/>
  <c r="R421" i="8"/>
  <c r="O422" i="8"/>
  <c r="R422" i="8"/>
  <c r="O423" i="8"/>
  <c r="R423" i="8"/>
  <c r="O424" i="8"/>
  <c r="O425" i="8"/>
  <c r="R425" i="8"/>
  <c r="O426" i="8"/>
  <c r="R426" i="8"/>
  <c r="O427" i="8"/>
  <c r="S427" i="8"/>
  <c r="O428" i="8"/>
  <c r="O429" i="8"/>
  <c r="R429" i="8"/>
  <c r="O430" i="8"/>
  <c r="R430" i="8"/>
  <c r="O431" i="8"/>
  <c r="R431" i="8"/>
  <c r="O432" i="8"/>
  <c r="O433" i="8"/>
  <c r="R433" i="8"/>
  <c r="O434" i="8"/>
  <c r="R434" i="8"/>
  <c r="O435" i="8"/>
  <c r="S435" i="8"/>
  <c r="O436" i="8"/>
  <c r="O437" i="8"/>
  <c r="R437" i="8"/>
  <c r="O438" i="8"/>
  <c r="R438" i="8"/>
  <c r="O439" i="8"/>
  <c r="R439" i="8"/>
  <c r="O440" i="8"/>
  <c r="O441" i="8"/>
  <c r="R441" i="8"/>
  <c r="O442" i="8"/>
  <c r="R442" i="8"/>
  <c r="O443" i="8"/>
  <c r="S443" i="8"/>
  <c r="O444" i="8"/>
  <c r="O445" i="8"/>
  <c r="R445" i="8"/>
  <c r="O446" i="8"/>
  <c r="R446" i="8"/>
  <c r="O447" i="8"/>
  <c r="R447" i="8"/>
  <c r="O448" i="8"/>
  <c r="O449" i="8"/>
  <c r="R449" i="8"/>
  <c r="O450" i="8"/>
  <c r="R450" i="8"/>
  <c r="O451" i="8"/>
  <c r="S451" i="8"/>
  <c r="O452" i="8"/>
  <c r="O453" i="8"/>
  <c r="R453" i="8"/>
  <c r="O454" i="8"/>
  <c r="R454" i="8"/>
  <c r="O455" i="8"/>
  <c r="R455" i="8"/>
  <c r="O456" i="8"/>
  <c r="O457" i="8"/>
  <c r="R457" i="8"/>
  <c r="O458" i="8"/>
  <c r="R458" i="8"/>
  <c r="O459" i="8"/>
  <c r="S459" i="8"/>
  <c r="O460" i="8"/>
  <c r="O461" i="8"/>
  <c r="R461" i="8"/>
  <c r="O462" i="8"/>
  <c r="R462" i="8"/>
  <c r="O463" i="8"/>
  <c r="R463" i="8"/>
  <c r="O464" i="8"/>
  <c r="O465" i="8"/>
  <c r="R465" i="8"/>
  <c r="O466" i="8"/>
  <c r="R466" i="8"/>
  <c r="O467" i="8"/>
  <c r="S467" i="8"/>
  <c r="O468" i="8"/>
  <c r="O469" i="8"/>
  <c r="R469" i="8"/>
  <c r="O470" i="8"/>
  <c r="R470" i="8"/>
  <c r="O471" i="8"/>
  <c r="R471" i="8"/>
  <c r="O472" i="8"/>
  <c r="O473" i="8"/>
  <c r="R473" i="8"/>
  <c r="O474" i="8"/>
  <c r="R474" i="8"/>
  <c r="O475" i="8"/>
  <c r="S475" i="8"/>
  <c r="O476" i="8"/>
  <c r="O477" i="8"/>
  <c r="R477" i="8"/>
  <c r="O478" i="8"/>
  <c r="R478" i="8"/>
  <c r="O479" i="8"/>
  <c r="R479" i="8"/>
  <c r="O480" i="8"/>
  <c r="O481" i="8"/>
  <c r="R481" i="8"/>
  <c r="O482" i="8"/>
  <c r="R482" i="8"/>
  <c r="O483" i="8"/>
  <c r="S483" i="8"/>
  <c r="O484" i="8"/>
  <c r="O485" i="8"/>
  <c r="R485" i="8"/>
  <c r="O486" i="8"/>
  <c r="R486" i="8"/>
  <c r="O487" i="8"/>
  <c r="R487" i="8"/>
  <c r="O488" i="8"/>
  <c r="O489" i="8"/>
  <c r="R489" i="8"/>
  <c r="O490" i="8"/>
  <c r="R490" i="8"/>
  <c r="O491" i="8"/>
  <c r="S491" i="8"/>
  <c r="O492" i="8"/>
  <c r="O493" i="8"/>
  <c r="R493" i="8"/>
  <c r="O494" i="8"/>
  <c r="R494" i="8"/>
  <c r="O495" i="8"/>
  <c r="R495" i="8"/>
  <c r="O496" i="8"/>
  <c r="O497" i="8"/>
  <c r="R497" i="8"/>
  <c r="O498" i="8"/>
  <c r="R498" i="8"/>
  <c r="O499" i="8"/>
  <c r="S499" i="8"/>
  <c r="O500" i="8"/>
  <c r="O501" i="8"/>
  <c r="R501" i="8"/>
  <c r="O502" i="8"/>
  <c r="R502" i="8"/>
  <c r="O503" i="8"/>
  <c r="R503" i="8"/>
  <c r="O504" i="8"/>
  <c r="O505" i="8"/>
  <c r="R505" i="8"/>
  <c r="O506" i="8"/>
  <c r="R506" i="8"/>
  <c r="O507" i="8"/>
  <c r="S507" i="8"/>
  <c r="O508" i="8"/>
  <c r="O509" i="8"/>
  <c r="R509" i="8"/>
  <c r="O510" i="8"/>
  <c r="R510" i="8"/>
  <c r="O511" i="8"/>
  <c r="R511" i="8"/>
  <c r="O512" i="8"/>
  <c r="O513" i="8"/>
  <c r="R513" i="8"/>
  <c r="O514" i="8"/>
  <c r="R514" i="8"/>
  <c r="O515" i="8"/>
  <c r="S515" i="8"/>
  <c r="O516" i="8"/>
  <c r="O517" i="8"/>
  <c r="R517" i="8"/>
  <c r="O518" i="8"/>
  <c r="R518" i="8"/>
  <c r="O519" i="8"/>
  <c r="R519" i="8"/>
  <c r="O520" i="8"/>
  <c r="O521" i="8"/>
  <c r="R521" i="8"/>
  <c r="O522" i="8"/>
  <c r="R522" i="8"/>
  <c r="O523" i="8"/>
  <c r="S523" i="8"/>
  <c r="O524" i="8"/>
  <c r="O525" i="8"/>
  <c r="R525" i="8"/>
  <c r="O526" i="8"/>
  <c r="R526" i="8"/>
  <c r="O527" i="8"/>
  <c r="R527" i="8"/>
  <c r="O528" i="8"/>
  <c r="O529" i="8"/>
  <c r="R529" i="8"/>
  <c r="O530" i="8"/>
  <c r="R530" i="8"/>
  <c r="O531" i="8"/>
  <c r="S531" i="8"/>
  <c r="O532" i="8"/>
  <c r="O533" i="8"/>
  <c r="R533" i="8"/>
  <c r="O534" i="8"/>
  <c r="R534" i="8"/>
  <c r="O535" i="8"/>
  <c r="R535" i="8"/>
  <c r="O536" i="8"/>
  <c r="O537" i="8"/>
  <c r="R537" i="8"/>
  <c r="O538" i="8"/>
  <c r="R538" i="8"/>
  <c r="O539" i="8"/>
  <c r="S539" i="8"/>
  <c r="O540" i="8"/>
  <c r="O541" i="8"/>
  <c r="R541" i="8"/>
  <c r="O542" i="8"/>
  <c r="R542" i="8"/>
  <c r="O543" i="8"/>
  <c r="R543" i="8"/>
  <c r="O544" i="8"/>
  <c r="O545" i="8"/>
  <c r="R545" i="8"/>
  <c r="O546" i="8"/>
  <c r="R546" i="8"/>
  <c r="O547" i="8"/>
  <c r="S547" i="8"/>
  <c r="O548" i="8"/>
  <c r="O549" i="8"/>
  <c r="R549" i="8"/>
  <c r="O550" i="8"/>
  <c r="R550" i="8"/>
  <c r="O551" i="8"/>
  <c r="R551" i="8"/>
  <c r="O552" i="8"/>
  <c r="O553" i="8"/>
  <c r="R553" i="8"/>
  <c r="O554" i="8"/>
  <c r="R554" i="8"/>
  <c r="O555" i="8"/>
  <c r="S555" i="8"/>
  <c r="O556" i="8"/>
  <c r="O557" i="8"/>
  <c r="R557" i="8"/>
  <c r="O558" i="8"/>
  <c r="R558" i="8"/>
  <c r="O559" i="8"/>
  <c r="R559" i="8"/>
  <c r="O560" i="8"/>
  <c r="O561" i="8"/>
  <c r="R561" i="8"/>
  <c r="O562" i="8"/>
  <c r="R562" i="8"/>
  <c r="O563" i="8"/>
  <c r="S563" i="8"/>
  <c r="O564" i="8"/>
  <c r="O565" i="8"/>
  <c r="R565" i="8"/>
  <c r="O566" i="8"/>
  <c r="R566" i="8"/>
  <c r="O567" i="8"/>
  <c r="R567" i="8"/>
  <c r="O568" i="8"/>
  <c r="O569" i="8"/>
  <c r="R569" i="8"/>
  <c r="O570" i="8"/>
  <c r="R570" i="8"/>
  <c r="O571" i="8"/>
  <c r="S571" i="8"/>
  <c r="O572" i="8"/>
  <c r="O573" i="8"/>
  <c r="R573" i="8"/>
  <c r="O574" i="8"/>
  <c r="R574" i="8"/>
  <c r="O575" i="8"/>
  <c r="R575" i="8"/>
  <c r="O576" i="8"/>
  <c r="O577" i="8"/>
  <c r="R577" i="8"/>
  <c r="O578" i="8"/>
  <c r="R578" i="8"/>
  <c r="O579" i="8"/>
  <c r="S579" i="8"/>
  <c r="O580" i="8"/>
  <c r="O581" i="8"/>
  <c r="R581" i="8"/>
  <c r="O582" i="8"/>
  <c r="R582" i="8"/>
  <c r="O583" i="8"/>
  <c r="R583" i="8"/>
  <c r="O584" i="8"/>
  <c r="O585" i="8"/>
  <c r="R585" i="8"/>
  <c r="O586" i="8"/>
  <c r="R586" i="8"/>
  <c r="O587" i="8"/>
  <c r="S587" i="8"/>
  <c r="O588" i="8"/>
  <c r="O589" i="8"/>
  <c r="R589" i="8"/>
  <c r="O590" i="8"/>
  <c r="R590" i="8"/>
  <c r="O591" i="8"/>
  <c r="R591" i="8"/>
  <c r="O592" i="8"/>
  <c r="O593" i="8"/>
  <c r="R593" i="8"/>
  <c r="O594" i="8"/>
  <c r="R594" i="8"/>
  <c r="O595" i="8"/>
  <c r="S595" i="8"/>
  <c r="O596" i="8"/>
  <c r="O597" i="8"/>
  <c r="R597" i="8"/>
  <c r="O598" i="8"/>
  <c r="R598" i="8"/>
  <c r="O599" i="8"/>
  <c r="R599" i="8"/>
  <c r="O600" i="8"/>
  <c r="O601" i="8"/>
  <c r="R601" i="8"/>
  <c r="O602" i="8"/>
  <c r="R602" i="8"/>
  <c r="O603" i="8"/>
  <c r="S603" i="8"/>
  <c r="O604" i="8"/>
  <c r="O605" i="8"/>
  <c r="R605" i="8"/>
  <c r="O606" i="8"/>
  <c r="R606" i="8"/>
  <c r="O607" i="8"/>
  <c r="R607" i="8"/>
  <c r="O608" i="8"/>
  <c r="O609" i="8"/>
  <c r="R609" i="8"/>
  <c r="O610" i="8"/>
  <c r="R610" i="8"/>
  <c r="O611" i="8"/>
  <c r="S611" i="8"/>
  <c r="O612" i="8"/>
  <c r="O613" i="8"/>
  <c r="R613" i="8"/>
  <c r="O614" i="8"/>
  <c r="R614" i="8"/>
  <c r="O615" i="8"/>
  <c r="R615" i="8"/>
  <c r="O616" i="8"/>
  <c r="O617" i="8"/>
  <c r="R617" i="8"/>
  <c r="O618" i="8"/>
  <c r="R618" i="8"/>
  <c r="O619" i="8"/>
  <c r="S619" i="8"/>
  <c r="O620" i="8"/>
  <c r="O621" i="8"/>
  <c r="R621" i="8"/>
  <c r="O622" i="8"/>
  <c r="R622" i="8"/>
  <c r="O623" i="8"/>
  <c r="R623" i="8"/>
  <c r="O624" i="8"/>
  <c r="O625" i="8"/>
  <c r="R625" i="8"/>
  <c r="O626" i="8"/>
  <c r="R626" i="8"/>
  <c r="O627" i="8"/>
  <c r="S627" i="8"/>
  <c r="O628" i="8"/>
  <c r="O629" i="8"/>
  <c r="R629" i="8"/>
  <c r="O630" i="8"/>
  <c r="R630" i="8"/>
  <c r="O631" i="8"/>
  <c r="R631" i="8"/>
  <c r="O632" i="8"/>
  <c r="O633" i="8"/>
  <c r="R633" i="8"/>
  <c r="O634" i="8"/>
  <c r="R634" i="8"/>
  <c r="O635" i="8"/>
  <c r="S635" i="8"/>
  <c r="O636" i="8"/>
  <c r="O637" i="8"/>
  <c r="R637" i="8"/>
  <c r="O638" i="8"/>
  <c r="R638" i="8"/>
  <c r="O639" i="8"/>
  <c r="R639" i="8"/>
  <c r="O640" i="8"/>
  <c r="O641" i="8"/>
  <c r="R641" i="8"/>
  <c r="O642" i="8"/>
  <c r="R642" i="8"/>
  <c r="O643" i="8"/>
  <c r="S643" i="8"/>
  <c r="O644" i="8"/>
  <c r="O645" i="8"/>
  <c r="R645" i="8"/>
  <c r="O646" i="8"/>
  <c r="R646" i="8"/>
  <c r="O647" i="8"/>
  <c r="R647" i="8"/>
  <c r="O648" i="8"/>
  <c r="O649" i="8"/>
  <c r="R649" i="8"/>
  <c r="O650" i="8"/>
  <c r="R650" i="8"/>
  <c r="O651" i="8"/>
  <c r="S651" i="8"/>
  <c r="O652" i="8"/>
  <c r="O653" i="8"/>
  <c r="R653" i="8"/>
  <c r="O654" i="8"/>
  <c r="R654" i="8"/>
  <c r="O655" i="8"/>
  <c r="R655" i="8"/>
  <c r="O656" i="8"/>
  <c r="O657" i="8"/>
  <c r="R657" i="8"/>
  <c r="O658" i="8"/>
  <c r="R658" i="8"/>
  <c r="O659" i="8"/>
  <c r="S659" i="8"/>
  <c r="O660" i="8"/>
  <c r="O661" i="8"/>
  <c r="R661" i="8"/>
  <c r="O662" i="8"/>
  <c r="R662" i="8"/>
  <c r="O663" i="8"/>
  <c r="R663" i="8"/>
  <c r="O664" i="8"/>
  <c r="O665" i="8"/>
  <c r="R665" i="8"/>
  <c r="O666" i="8"/>
  <c r="R666" i="8"/>
  <c r="O667" i="8"/>
  <c r="S667" i="8"/>
  <c r="O668" i="8"/>
  <c r="O669" i="8"/>
  <c r="R669" i="8"/>
  <c r="O670" i="8"/>
  <c r="R670" i="8"/>
  <c r="O671" i="8"/>
  <c r="R671" i="8"/>
  <c r="O672" i="8"/>
  <c r="O673" i="8"/>
  <c r="R673" i="8"/>
  <c r="O674" i="8"/>
  <c r="R674" i="8"/>
  <c r="O675" i="8"/>
  <c r="S675" i="8"/>
  <c r="O676" i="8"/>
  <c r="O677" i="8"/>
  <c r="R677" i="8"/>
  <c r="O678" i="8"/>
  <c r="R678" i="8"/>
  <c r="O679" i="8"/>
  <c r="R679" i="8"/>
  <c r="O680" i="8"/>
  <c r="O681" i="8"/>
  <c r="R681" i="8"/>
  <c r="O682" i="8"/>
  <c r="R682" i="8"/>
  <c r="O683" i="8"/>
  <c r="S683" i="8"/>
  <c r="O684" i="8"/>
  <c r="O685" i="8"/>
  <c r="R685" i="8"/>
  <c r="O686" i="8"/>
  <c r="R686" i="8"/>
  <c r="O687" i="8"/>
  <c r="R687" i="8"/>
  <c r="O688" i="8"/>
  <c r="O689" i="8"/>
  <c r="R689" i="8"/>
  <c r="O690" i="8"/>
  <c r="R690" i="8"/>
  <c r="O691" i="8"/>
  <c r="S691" i="8"/>
  <c r="O692" i="8"/>
  <c r="O693" i="8"/>
  <c r="R693" i="8"/>
  <c r="O694" i="8"/>
  <c r="R694" i="8"/>
  <c r="O695" i="8"/>
  <c r="R695" i="8"/>
  <c r="O696" i="8"/>
  <c r="O697" i="8"/>
  <c r="R697" i="8"/>
  <c r="O698" i="8"/>
  <c r="R698" i="8"/>
  <c r="O699" i="8"/>
  <c r="S699" i="8"/>
  <c r="O700" i="8"/>
  <c r="O701" i="8"/>
  <c r="R701" i="8"/>
  <c r="O702" i="8"/>
  <c r="R702" i="8"/>
  <c r="O703" i="8"/>
  <c r="R703" i="8"/>
  <c r="O704" i="8"/>
  <c r="O705" i="8"/>
  <c r="R705" i="8"/>
  <c r="O706" i="8"/>
  <c r="R706" i="8"/>
  <c r="O707" i="8"/>
  <c r="S707" i="8"/>
  <c r="O708" i="8"/>
  <c r="O709" i="8"/>
  <c r="R709" i="8"/>
  <c r="O710" i="8"/>
  <c r="R710" i="8"/>
  <c r="O711" i="8"/>
  <c r="R711" i="8"/>
  <c r="O712" i="8"/>
  <c r="O713" i="8"/>
  <c r="R713" i="8"/>
  <c r="O714" i="8"/>
  <c r="R714" i="8"/>
  <c r="O715" i="8"/>
  <c r="S715" i="8"/>
  <c r="O716" i="8"/>
  <c r="O717" i="8"/>
  <c r="R717" i="8"/>
  <c r="O718" i="8"/>
  <c r="R718" i="8"/>
  <c r="O719" i="8"/>
  <c r="R719" i="8"/>
  <c r="O720" i="8"/>
  <c r="O721" i="8"/>
  <c r="R721" i="8"/>
  <c r="O722" i="8"/>
  <c r="R722" i="8"/>
  <c r="O723" i="8"/>
  <c r="S723" i="8"/>
  <c r="O724" i="8"/>
  <c r="O725" i="8"/>
  <c r="R725" i="8"/>
  <c r="O726" i="8"/>
  <c r="R726" i="8"/>
  <c r="O727" i="8"/>
  <c r="R727" i="8"/>
  <c r="O728" i="8"/>
  <c r="O729" i="8"/>
  <c r="R729" i="8"/>
  <c r="O730" i="8"/>
  <c r="R730" i="8"/>
  <c r="O731" i="8"/>
  <c r="S731" i="8"/>
  <c r="O732" i="8"/>
  <c r="O733" i="8"/>
  <c r="R733" i="8"/>
  <c r="O734" i="8"/>
  <c r="R734" i="8"/>
  <c r="O735" i="8"/>
  <c r="R735" i="8"/>
  <c r="O736" i="8"/>
  <c r="O737" i="8"/>
  <c r="R737" i="8"/>
  <c r="O738" i="8"/>
  <c r="R738" i="8"/>
  <c r="O739" i="8"/>
  <c r="S739" i="8"/>
  <c r="O740" i="8"/>
  <c r="O741" i="8"/>
  <c r="R741" i="8"/>
  <c r="O742" i="8"/>
  <c r="R742" i="8"/>
  <c r="O743" i="8"/>
  <c r="R743" i="8"/>
  <c r="O744" i="8"/>
  <c r="O745" i="8"/>
  <c r="R745" i="8"/>
  <c r="O746" i="8"/>
  <c r="R746" i="8"/>
  <c r="O747" i="8"/>
  <c r="S747" i="8"/>
  <c r="O748" i="8"/>
  <c r="O749" i="8"/>
  <c r="R749" i="8"/>
  <c r="O750" i="8"/>
  <c r="R750" i="8"/>
  <c r="O751" i="8"/>
  <c r="R751" i="8"/>
  <c r="O752" i="8"/>
  <c r="O753" i="8"/>
  <c r="R753" i="8"/>
  <c r="O754" i="8"/>
  <c r="R754" i="8"/>
  <c r="O755" i="8"/>
  <c r="S755" i="8"/>
  <c r="O756" i="8"/>
  <c r="O757" i="8"/>
  <c r="R757" i="8"/>
  <c r="O758" i="8"/>
  <c r="R758" i="8"/>
  <c r="O759" i="8"/>
  <c r="R759" i="8"/>
  <c r="O760" i="8"/>
  <c r="O761" i="8"/>
  <c r="R761" i="8"/>
  <c r="O762" i="8"/>
  <c r="R762" i="8"/>
  <c r="O763" i="8"/>
  <c r="S763" i="8"/>
  <c r="O764" i="8"/>
  <c r="O765" i="8"/>
  <c r="R765" i="8"/>
  <c r="O766" i="8"/>
  <c r="R766" i="8"/>
  <c r="O767" i="8"/>
  <c r="R767" i="8"/>
  <c r="O768" i="8"/>
  <c r="O769" i="8"/>
  <c r="R769" i="8"/>
  <c r="O770" i="8"/>
  <c r="R770" i="8"/>
  <c r="O771" i="8"/>
  <c r="S771" i="8"/>
  <c r="O772" i="8"/>
  <c r="O773" i="8"/>
  <c r="R773" i="8"/>
  <c r="O774" i="8"/>
  <c r="R774" i="8"/>
  <c r="O775" i="8"/>
  <c r="R775" i="8"/>
  <c r="O776" i="8"/>
  <c r="O777" i="8"/>
  <c r="R777" i="8"/>
  <c r="O778" i="8"/>
  <c r="R778" i="8"/>
  <c r="O779" i="8"/>
  <c r="S779" i="8"/>
  <c r="O780" i="8"/>
  <c r="O781" i="8"/>
  <c r="R781" i="8"/>
  <c r="O782" i="8"/>
  <c r="R782" i="8"/>
  <c r="O783" i="8"/>
  <c r="R783" i="8"/>
  <c r="O784" i="8"/>
  <c r="O785" i="8"/>
  <c r="R785" i="8"/>
  <c r="O786" i="8"/>
  <c r="R786" i="8"/>
  <c r="O787" i="8"/>
  <c r="S787" i="8"/>
  <c r="O788" i="8"/>
  <c r="O789" i="8"/>
  <c r="R789" i="8"/>
  <c r="O790" i="8"/>
  <c r="R790" i="8"/>
  <c r="O791" i="8"/>
  <c r="R791" i="8"/>
  <c r="O792" i="8"/>
  <c r="O793" i="8"/>
  <c r="R793" i="8"/>
  <c r="O794" i="8"/>
  <c r="R794" i="8"/>
  <c r="O795" i="8"/>
  <c r="S795" i="8"/>
  <c r="O796" i="8"/>
  <c r="O797" i="8"/>
  <c r="R797" i="8"/>
  <c r="O798" i="8"/>
  <c r="R798" i="8"/>
  <c r="O799" i="8"/>
  <c r="R799" i="8"/>
  <c r="O800" i="8"/>
  <c r="O801" i="8"/>
  <c r="R801" i="8"/>
  <c r="O802" i="8"/>
  <c r="R802" i="8"/>
  <c r="O803" i="8"/>
  <c r="S803" i="8"/>
  <c r="O804" i="8"/>
  <c r="O805" i="8"/>
  <c r="R805" i="8"/>
  <c r="O806" i="8"/>
  <c r="R806" i="8"/>
  <c r="O807" i="8"/>
  <c r="R807" i="8"/>
  <c r="O808" i="8"/>
  <c r="O809" i="8"/>
  <c r="R809" i="8"/>
  <c r="O810" i="8"/>
  <c r="R810" i="8"/>
  <c r="O811" i="8"/>
  <c r="S811" i="8"/>
  <c r="O812" i="8"/>
  <c r="O813" i="8"/>
  <c r="R813" i="8"/>
  <c r="O814" i="8"/>
  <c r="R814" i="8"/>
  <c r="O815" i="8"/>
  <c r="R815" i="8"/>
  <c r="O816" i="8"/>
  <c r="O817" i="8"/>
  <c r="R817" i="8"/>
  <c r="O818" i="8"/>
  <c r="R818" i="8"/>
  <c r="O819" i="8"/>
  <c r="S819" i="8"/>
  <c r="O820" i="8"/>
  <c r="O821" i="8"/>
  <c r="R821" i="8"/>
  <c r="O822" i="8"/>
  <c r="R822" i="8"/>
  <c r="O823" i="8"/>
  <c r="R823" i="8"/>
  <c r="O824" i="8"/>
  <c r="O825" i="8"/>
  <c r="R825" i="8"/>
  <c r="O826" i="8"/>
  <c r="R826" i="8"/>
  <c r="O827" i="8"/>
  <c r="S827" i="8"/>
  <c r="O828" i="8"/>
  <c r="O829" i="8"/>
  <c r="R829" i="8"/>
  <c r="O830" i="8"/>
  <c r="R830" i="8"/>
  <c r="O831" i="8"/>
  <c r="R831" i="8"/>
  <c r="O832" i="8"/>
  <c r="O833" i="8"/>
  <c r="R833" i="8"/>
  <c r="O834" i="8"/>
  <c r="R834" i="8"/>
  <c r="O835" i="8"/>
  <c r="S835" i="8"/>
  <c r="O836" i="8"/>
  <c r="O837" i="8"/>
  <c r="R837" i="8"/>
  <c r="O838" i="8"/>
  <c r="R838" i="8"/>
  <c r="O839" i="8"/>
  <c r="R839" i="8"/>
  <c r="O840" i="8"/>
  <c r="O841" i="8"/>
  <c r="R841" i="8"/>
  <c r="O842" i="8"/>
  <c r="R842" i="8"/>
  <c r="O843" i="8"/>
  <c r="S843" i="8"/>
  <c r="O844" i="8"/>
  <c r="O845" i="8"/>
  <c r="R845" i="8"/>
  <c r="O846" i="8"/>
  <c r="R846" i="8"/>
  <c r="O847" i="8"/>
  <c r="R847" i="8"/>
  <c r="O848" i="8"/>
  <c r="O849" i="8"/>
  <c r="R849" i="8"/>
  <c r="O850" i="8"/>
  <c r="R850" i="8"/>
  <c r="O851" i="8"/>
  <c r="S851" i="8"/>
  <c r="O852" i="8"/>
  <c r="O853" i="8"/>
  <c r="R853" i="8"/>
  <c r="O854" i="8"/>
  <c r="R854" i="8"/>
  <c r="O855" i="8"/>
  <c r="R855" i="8"/>
  <c r="O856" i="8"/>
  <c r="O857" i="8"/>
  <c r="R857" i="8"/>
  <c r="O858" i="8"/>
  <c r="R858" i="8"/>
  <c r="O859" i="8"/>
  <c r="S859" i="8"/>
  <c r="O860" i="8"/>
  <c r="O861" i="8"/>
  <c r="R861" i="8"/>
  <c r="O862" i="8"/>
  <c r="R862" i="8"/>
  <c r="O863" i="8"/>
  <c r="R863" i="8"/>
  <c r="O864" i="8"/>
  <c r="O865" i="8"/>
  <c r="R865" i="8"/>
  <c r="O866" i="8"/>
  <c r="R866" i="8"/>
  <c r="O867" i="8"/>
  <c r="S867" i="8"/>
  <c r="O868" i="8"/>
  <c r="O869" i="8"/>
  <c r="R869" i="8"/>
  <c r="O870" i="8"/>
  <c r="R870" i="8"/>
  <c r="O871" i="8"/>
  <c r="R871" i="8"/>
  <c r="O872" i="8"/>
  <c r="O873" i="8"/>
  <c r="R873" i="8"/>
  <c r="O874" i="8"/>
  <c r="R874" i="8"/>
  <c r="O875" i="8"/>
  <c r="S875" i="8"/>
  <c r="O876" i="8"/>
  <c r="O877" i="8"/>
  <c r="R877" i="8"/>
  <c r="O878" i="8"/>
  <c r="R878" i="8"/>
  <c r="O879" i="8"/>
  <c r="R879" i="8"/>
  <c r="O880" i="8"/>
  <c r="O881" i="8"/>
  <c r="R881" i="8"/>
  <c r="O882" i="8"/>
  <c r="R882" i="8"/>
  <c r="O883" i="8"/>
  <c r="S883" i="8"/>
  <c r="O884" i="8"/>
  <c r="O885" i="8"/>
  <c r="R885" i="8"/>
  <c r="O886" i="8"/>
  <c r="R886" i="8"/>
  <c r="O887" i="8"/>
  <c r="R887" i="8"/>
  <c r="O888" i="8"/>
  <c r="O889" i="8"/>
  <c r="R889" i="8"/>
  <c r="O890" i="8"/>
  <c r="R890" i="8"/>
  <c r="O891" i="8"/>
  <c r="S891" i="8"/>
  <c r="O892" i="8"/>
  <c r="O893" i="8"/>
  <c r="R893" i="8"/>
  <c r="O894" i="8"/>
  <c r="R894" i="8"/>
  <c r="O895" i="8"/>
  <c r="R895" i="8"/>
  <c r="O896" i="8"/>
  <c r="O897" i="8"/>
  <c r="R897" i="8"/>
  <c r="O898" i="8"/>
  <c r="R898" i="8"/>
  <c r="O899" i="8"/>
  <c r="S899" i="8"/>
  <c r="O900" i="8"/>
  <c r="O901" i="8"/>
  <c r="R901" i="8"/>
  <c r="O902" i="8"/>
  <c r="R902" i="8"/>
  <c r="O903" i="8"/>
  <c r="R903" i="8"/>
  <c r="O904" i="8"/>
  <c r="O905" i="8"/>
  <c r="R905" i="8"/>
  <c r="O906" i="8"/>
  <c r="R906" i="8"/>
  <c r="O907" i="8"/>
  <c r="S907" i="8"/>
  <c r="O908" i="8"/>
  <c r="O909" i="8"/>
  <c r="R909" i="8"/>
  <c r="O910" i="8"/>
  <c r="R910" i="8"/>
  <c r="O911" i="8"/>
  <c r="R911" i="8"/>
  <c r="O912" i="8"/>
  <c r="O913" i="8"/>
  <c r="R913" i="8"/>
  <c r="O914" i="8"/>
  <c r="R914" i="8"/>
  <c r="O915" i="8"/>
  <c r="S915" i="8"/>
  <c r="O916" i="8"/>
  <c r="O917" i="8"/>
  <c r="R917" i="8"/>
  <c r="O918" i="8"/>
  <c r="R918" i="8"/>
  <c r="O919" i="8"/>
  <c r="R919" i="8"/>
  <c r="O920" i="8"/>
  <c r="O921" i="8"/>
  <c r="R921" i="8"/>
  <c r="O922" i="8"/>
  <c r="R922" i="8"/>
  <c r="O923" i="8"/>
  <c r="S923" i="8"/>
  <c r="O924" i="8"/>
  <c r="O925" i="8"/>
  <c r="R925" i="8"/>
  <c r="O926" i="8"/>
  <c r="R926" i="8"/>
  <c r="O927" i="8"/>
  <c r="R927" i="8"/>
  <c r="O928" i="8"/>
  <c r="O929" i="8"/>
  <c r="R929" i="8"/>
  <c r="O930" i="8"/>
  <c r="R930" i="8"/>
  <c r="O931" i="8"/>
  <c r="S931" i="8"/>
  <c r="O932" i="8"/>
  <c r="O933" i="8"/>
  <c r="R933" i="8"/>
  <c r="O934" i="8"/>
  <c r="R934" i="8"/>
  <c r="O935" i="8"/>
  <c r="R935" i="8"/>
  <c r="O936" i="8"/>
  <c r="O937" i="8"/>
  <c r="R937" i="8"/>
  <c r="O938" i="8"/>
  <c r="R938" i="8"/>
  <c r="O939" i="8"/>
  <c r="S939" i="8"/>
  <c r="O940" i="8"/>
  <c r="O941" i="8"/>
  <c r="R941" i="8"/>
  <c r="O942" i="8"/>
  <c r="R942" i="8"/>
  <c r="O943" i="8"/>
  <c r="R943" i="8"/>
  <c r="O944" i="8"/>
  <c r="O945" i="8"/>
  <c r="R945" i="8"/>
  <c r="O946" i="8"/>
  <c r="R946" i="8"/>
  <c r="O947" i="8"/>
  <c r="S947" i="8"/>
  <c r="O948" i="8"/>
  <c r="O949" i="8"/>
  <c r="R949" i="8"/>
  <c r="O950" i="8"/>
  <c r="R950" i="8"/>
  <c r="O951" i="8"/>
  <c r="R951" i="8"/>
  <c r="O952" i="8"/>
  <c r="O953" i="8"/>
  <c r="R953" i="8"/>
  <c r="O954" i="8"/>
  <c r="R954" i="8"/>
  <c r="O955" i="8"/>
  <c r="S955" i="8"/>
  <c r="O956" i="8"/>
  <c r="O957" i="8"/>
  <c r="R957" i="8"/>
  <c r="O958" i="8"/>
  <c r="R958" i="8"/>
  <c r="O959" i="8"/>
  <c r="R959" i="8"/>
  <c r="O960" i="8"/>
  <c r="O961" i="8"/>
  <c r="R961" i="8"/>
  <c r="O962" i="8"/>
  <c r="R962" i="8"/>
  <c r="O963" i="8"/>
  <c r="S963" i="8"/>
  <c r="O964" i="8"/>
  <c r="O965" i="8"/>
  <c r="R965" i="8"/>
  <c r="O966" i="8"/>
  <c r="R966" i="8"/>
  <c r="O967" i="8"/>
  <c r="R967" i="8"/>
  <c r="O968" i="8"/>
  <c r="O969" i="8"/>
  <c r="R969" i="8"/>
  <c r="O970" i="8"/>
  <c r="R970" i="8"/>
  <c r="O971" i="8"/>
  <c r="S971" i="8"/>
  <c r="O972" i="8"/>
  <c r="O973" i="8"/>
  <c r="R973" i="8"/>
  <c r="O974" i="8"/>
  <c r="R974" i="8"/>
  <c r="O975" i="8"/>
  <c r="R975" i="8"/>
  <c r="O976" i="8"/>
  <c r="O977" i="8"/>
  <c r="R977" i="8"/>
  <c r="O978" i="8"/>
  <c r="R978" i="8"/>
  <c r="O979" i="8"/>
  <c r="S979" i="8"/>
  <c r="O980" i="8"/>
  <c r="O981" i="8"/>
  <c r="R981" i="8"/>
  <c r="O982" i="8"/>
  <c r="R982" i="8"/>
  <c r="O983" i="8"/>
  <c r="R983" i="8"/>
  <c r="O984" i="8"/>
  <c r="O985" i="8"/>
  <c r="R985" i="8"/>
  <c r="O986" i="8"/>
  <c r="R986" i="8"/>
  <c r="O987" i="8"/>
  <c r="S987" i="8"/>
  <c r="O988" i="8"/>
  <c r="O989" i="8"/>
  <c r="R989" i="8"/>
  <c r="O990" i="8"/>
  <c r="R990" i="8"/>
  <c r="O991" i="8"/>
  <c r="R991" i="8"/>
  <c r="O992" i="8"/>
  <c r="O993" i="8"/>
  <c r="R993" i="8"/>
  <c r="O994" i="8"/>
  <c r="R994" i="8"/>
  <c r="O995" i="8"/>
  <c r="S995" i="8"/>
  <c r="O996" i="8"/>
  <c r="O997" i="8"/>
  <c r="R997" i="8"/>
  <c r="O998" i="8"/>
  <c r="R998" i="8"/>
  <c r="O999" i="8"/>
  <c r="R999" i="8"/>
  <c r="O1000" i="8"/>
  <c r="O1001" i="8"/>
  <c r="R1001" i="8"/>
  <c r="O1002" i="8"/>
  <c r="R1002" i="8"/>
  <c r="O1003" i="8"/>
  <c r="S1003" i="8"/>
  <c r="O1004" i="8"/>
  <c r="O1005" i="8"/>
  <c r="R1005" i="8"/>
  <c r="O1006" i="8"/>
  <c r="R1006" i="8"/>
  <c r="O1007" i="8"/>
  <c r="R1007" i="8"/>
  <c r="O1008" i="8"/>
  <c r="O1009" i="8"/>
  <c r="R1009" i="8"/>
  <c r="S100" i="8"/>
  <c r="S101" i="8"/>
  <c r="S102" i="8"/>
  <c r="S103" i="8"/>
  <c r="S104" i="8"/>
  <c r="S106" i="8"/>
  <c r="S107" i="8"/>
  <c r="S108" i="8"/>
  <c r="S109" i="8"/>
  <c r="S110" i="8"/>
  <c r="S111" i="8"/>
  <c r="S112" i="8"/>
  <c r="S113" i="8"/>
  <c r="S114" i="8"/>
  <c r="S116" i="8"/>
  <c r="S117" i="8"/>
  <c r="S118" i="8"/>
  <c r="S119" i="8"/>
  <c r="S120" i="8"/>
  <c r="S122" i="8"/>
  <c r="S123" i="8"/>
  <c r="S124" i="8"/>
  <c r="S125" i="8"/>
  <c r="S126" i="8"/>
  <c r="S128" i="8"/>
  <c r="S129" i="8"/>
  <c r="S130" i="8"/>
  <c r="S132" i="8"/>
  <c r="S133" i="8"/>
  <c r="S134" i="8"/>
  <c r="S135" i="8"/>
  <c r="S136" i="8"/>
  <c r="S138" i="8"/>
  <c r="S139" i="8"/>
  <c r="S140" i="8"/>
  <c r="S141" i="8"/>
  <c r="S142" i="8"/>
  <c r="S144" i="8"/>
  <c r="S145" i="8"/>
  <c r="S146" i="8"/>
  <c r="S148" i="8"/>
  <c r="S149" i="8"/>
  <c r="S150" i="8"/>
  <c r="S151" i="8"/>
  <c r="S152" i="8"/>
  <c r="S154" i="8"/>
  <c r="S155" i="8"/>
  <c r="S156" i="8"/>
  <c r="S157" i="8"/>
  <c r="S158" i="8"/>
  <c r="S160" i="8"/>
  <c r="S161" i="8"/>
  <c r="S162" i="8"/>
  <c r="S164" i="8"/>
  <c r="S165" i="8"/>
  <c r="S166" i="8"/>
  <c r="S167" i="8"/>
  <c r="S168" i="8"/>
  <c r="S170" i="8"/>
  <c r="S171" i="8"/>
  <c r="S172" i="8"/>
  <c r="S173" i="8"/>
  <c r="S174" i="8"/>
  <c r="S175" i="8"/>
  <c r="S176" i="8"/>
  <c r="S177" i="8"/>
  <c r="S178" i="8"/>
  <c r="S180" i="8"/>
  <c r="S181" i="8"/>
  <c r="S182" i="8"/>
  <c r="S183" i="8"/>
  <c r="S184" i="8"/>
  <c r="S186" i="8"/>
  <c r="S187" i="8"/>
  <c r="S188" i="8"/>
  <c r="S189" i="8"/>
  <c r="S190" i="8"/>
  <c r="S192" i="8"/>
  <c r="S193" i="8"/>
  <c r="S194" i="8"/>
  <c r="S196" i="8"/>
  <c r="S197" i="8"/>
  <c r="S198" i="8"/>
  <c r="S199" i="8"/>
  <c r="S200" i="8"/>
  <c r="S202" i="8"/>
  <c r="S203" i="8"/>
  <c r="S204" i="8"/>
  <c r="S205" i="8"/>
  <c r="S206" i="8"/>
  <c r="S208" i="8"/>
  <c r="S209" i="8"/>
  <c r="S210" i="8"/>
  <c r="S212" i="8"/>
  <c r="S213" i="8"/>
  <c r="S214" i="8"/>
  <c r="S215" i="8"/>
  <c r="S216" i="8"/>
  <c r="S218" i="8"/>
  <c r="S219" i="8"/>
  <c r="S220" i="8"/>
  <c r="S221" i="8"/>
  <c r="S222" i="8"/>
  <c r="S224" i="8"/>
  <c r="S225" i="8"/>
  <c r="S226" i="8"/>
  <c r="S228" i="8"/>
  <c r="S229" i="8"/>
  <c r="S230" i="8"/>
  <c r="S231" i="8"/>
  <c r="S232" i="8"/>
  <c r="S234" i="8"/>
  <c r="S235" i="8"/>
  <c r="S236" i="8"/>
  <c r="S237" i="8"/>
  <c r="S238" i="8"/>
  <c r="S239" i="8"/>
  <c r="S240" i="8"/>
  <c r="S241" i="8"/>
  <c r="S242" i="8"/>
  <c r="S244" i="8"/>
  <c r="S245" i="8"/>
  <c r="S246" i="8"/>
  <c r="S247" i="8"/>
  <c r="S248" i="8"/>
  <c r="S250" i="8"/>
  <c r="S251" i="8"/>
  <c r="S252" i="8"/>
  <c r="S253" i="8"/>
  <c r="S254" i="8"/>
  <c r="S256" i="8"/>
  <c r="S257" i="8"/>
  <c r="S258" i="8"/>
  <c r="S260" i="8"/>
  <c r="S261" i="8"/>
  <c r="S262" i="8"/>
  <c r="S263" i="8"/>
  <c r="S264" i="8"/>
  <c r="S266" i="8"/>
  <c r="S267" i="8"/>
  <c r="S268" i="8"/>
  <c r="S269" i="8"/>
  <c r="S270" i="8"/>
  <c r="S272" i="8"/>
  <c r="S273" i="8"/>
  <c r="S274" i="8"/>
  <c r="S276" i="8"/>
  <c r="S277" i="8"/>
  <c r="S278" i="8"/>
  <c r="S279" i="8"/>
  <c r="S280" i="8"/>
  <c r="S282" i="8"/>
  <c r="S283" i="8"/>
  <c r="S284" i="8"/>
  <c r="S285" i="8"/>
  <c r="S286" i="8"/>
  <c r="S288" i="8"/>
  <c r="S289" i="8"/>
  <c r="S290" i="8"/>
  <c r="S292" i="8"/>
  <c r="S293" i="8"/>
  <c r="S294" i="8"/>
  <c r="S295" i="8"/>
  <c r="S296" i="8"/>
  <c r="S298" i="8"/>
  <c r="S299" i="8"/>
  <c r="S300" i="8"/>
  <c r="S301" i="8"/>
  <c r="S302" i="8"/>
  <c r="S303" i="8"/>
  <c r="S304" i="8"/>
  <c r="S305" i="8"/>
  <c r="S306" i="8"/>
  <c r="S308" i="8"/>
  <c r="S309" i="8"/>
  <c r="S310" i="8"/>
  <c r="S311" i="8"/>
  <c r="S312" i="8"/>
  <c r="S314" i="8"/>
  <c r="S315" i="8"/>
  <c r="S316" i="8"/>
  <c r="S317" i="8"/>
  <c r="S319" i="8"/>
  <c r="S320" i="8"/>
  <c r="S321" i="8"/>
  <c r="S322" i="8"/>
  <c r="S323" i="8"/>
  <c r="S324" i="8"/>
  <c r="S325" i="8"/>
  <c r="S326" i="8"/>
  <c r="S328" i="8"/>
  <c r="S329" i="8"/>
  <c r="S330" i="8"/>
  <c r="S333" i="8"/>
  <c r="S334" i="8"/>
  <c r="S335" i="8"/>
  <c r="S337" i="8"/>
  <c r="S338" i="8"/>
  <c r="S341" i="8"/>
  <c r="S342" i="8"/>
  <c r="S343" i="8"/>
  <c r="S345" i="8"/>
  <c r="S346" i="8"/>
  <c r="S349" i="8"/>
  <c r="S350" i="8"/>
  <c r="S351" i="8"/>
  <c r="S353" i="8"/>
  <c r="S354" i="8"/>
  <c r="S357" i="8"/>
  <c r="S358" i="8"/>
  <c r="S359" i="8"/>
  <c r="S361" i="8"/>
  <c r="S362" i="8"/>
  <c r="S365" i="8"/>
  <c r="S366" i="8"/>
  <c r="S367" i="8"/>
  <c r="S369" i="8"/>
  <c r="S370" i="8"/>
  <c r="S373" i="8"/>
  <c r="S374" i="8"/>
  <c r="S375" i="8"/>
  <c r="S377" i="8"/>
  <c r="S378" i="8"/>
  <c r="S381" i="8"/>
  <c r="S382" i="8"/>
  <c r="S383" i="8"/>
  <c r="S385" i="8"/>
  <c r="S386" i="8"/>
  <c r="S389" i="8"/>
  <c r="S390" i="8"/>
  <c r="S391" i="8"/>
  <c r="S393" i="8"/>
  <c r="S394" i="8"/>
  <c r="S397" i="8"/>
  <c r="S398" i="8"/>
  <c r="S399" i="8"/>
  <c r="S401" i="8"/>
  <c r="S402" i="8"/>
  <c r="S405" i="8"/>
  <c r="S406" i="8"/>
  <c r="S407" i="8"/>
  <c r="S409" i="8"/>
  <c r="S410" i="8"/>
  <c r="S413" i="8"/>
  <c r="S414" i="8"/>
  <c r="S415" i="8"/>
  <c r="S417" i="8"/>
  <c r="S418" i="8"/>
  <c r="S421" i="8"/>
  <c r="S422" i="8"/>
  <c r="S423" i="8"/>
  <c r="S425" i="8"/>
  <c r="S426" i="8"/>
  <c r="S429" i="8"/>
  <c r="S430" i="8"/>
  <c r="S431" i="8"/>
  <c r="S433" i="8"/>
  <c r="S434" i="8"/>
  <c r="S437" i="8"/>
  <c r="S438" i="8"/>
  <c r="S439" i="8"/>
  <c r="S441" i="8"/>
  <c r="S442" i="8"/>
  <c r="S445" i="8"/>
  <c r="S446" i="8"/>
  <c r="S447" i="8"/>
  <c r="S449" i="8"/>
  <c r="S450" i="8"/>
  <c r="S453" i="8"/>
  <c r="S454" i="8"/>
  <c r="S455" i="8"/>
  <c r="S457" i="8"/>
  <c r="S458" i="8"/>
  <c r="S461" i="8"/>
  <c r="S462" i="8"/>
  <c r="S463" i="8"/>
  <c r="S465" i="8"/>
  <c r="S466" i="8"/>
  <c r="S469" i="8"/>
  <c r="S470" i="8"/>
  <c r="S471" i="8"/>
  <c r="S473" i="8"/>
  <c r="S474" i="8"/>
  <c r="S477" i="8"/>
  <c r="S478" i="8"/>
  <c r="S479" i="8"/>
  <c r="S481" i="8"/>
  <c r="S482" i="8"/>
  <c r="S485" i="8"/>
  <c r="S486" i="8"/>
  <c r="S487" i="8"/>
  <c r="S489" i="8"/>
  <c r="S490" i="8"/>
  <c r="S493" i="8"/>
  <c r="S494" i="8"/>
  <c r="S495" i="8"/>
  <c r="S497" i="8"/>
  <c r="S498" i="8"/>
  <c r="S501" i="8"/>
  <c r="S502" i="8"/>
  <c r="S503" i="8"/>
  <c r="S505" i="8"/>
  <c r="S506" i="8"/>
  <c r="S509" i="8"/>
  <c r="S510" i="8"/>
  <c r="S511" i="8"/>
  <c r="S513" i="8"/>
  <c r="S514" i="8"/>
  <c r="S517" i="8"/>
  <c r="S518" i="8"/>
  <c r="S519" i="8"/>
  <c r="S521" i="8"/>
  <c r="S522" i="8"/>
  <c r="S525" i="8"/>
  <c r="S526" i="8"/>
  <c r="S527" i="8"/>
  <c r="S529" i="8"/>
  <c r="S530" i="8"/>
  <c r="S533" i="8"/>
  <c r="S534" i="8"/>
  <c r="S535" i="8"/>
  <c r="S537" i="8"/>
  <c r="S538" i="8"/>
  <c r="S541" i="8"/>
  <c r="S542" i="8"/>
  <c r="S543" i="8"/>
  <c r="S545" i="8"/>
  <c r="S546" i="8"/>
  <c r="S549" i="8"/>
  <c r="S550" i="8"/>
  <c r="S551" i="8"/>
  <c r="S553" i="8"/>
  <c r="S554" i="8"/>
  <c r="S557" i="8"/>
  <c r="S558" i="8"/>
  <c r="S559" i="8"/>
  <c r="S561" i="8"/>
  <c r="S562" i="8"/>
  <c r="S565" i="8"/>
  <c r="S566" i="8"/>
  <c r="S567" i="8"/>
  <c r="S569" i="8"/>
  <c r="S570" i="8"/>
  <c r="S573" i="8"/>
  <c r="S574" i="8"/>
  <c r="S575" i="8"/>
  <c r="S577" i="8"/>
  <c r="S578" i="8"/>
  <c r="S581" i="8"/>
  <c r="S582" i="8"/>
  <c r="S583" i="8"/>
  <c r="S585" i="8"/>
  <c r="S586" i="8"/>
  <c r="S589" i="8"/>
  <c r="S590" i="8"/>
  <c r="S591" i="8"/>
  <c r="S593" i="8"/>
  <c r="S594" i="8"/>
  <c r="S597" i="8"/>
  <c r="S598" i="8"/>
  <c r="S599" i="8"/>
  <c r="S601" i="8"/>
  <c r="S602" i="8"/>
  <c r="S605" i="8"/>
  <c r="S606" i="8"/>
  <c r="S607" i="8"/>
  <c r="S609" i="8"/>
  <c r="S610" i="8"/>
  <c r="S613" i="8"/>
  <c r="S614" i="8"/>
  <c r="S615" i="8"/>
  <c r="S617" i="8"/>
  <c r="S618" i="8"/>
  <c r="S621" i="8"/>
  <c r="S622" i="8"/>
  <c r="S623" i="8"/>
  <c r="S625" i="8"/>
  <c r="S626" i="8"/>
  <c r="S629" i="8"/>
  <c r="S630" i="8"/>
  <c r="S631" i="8"/>
  <c r="S633" i="8"/>
  <c r="S634" i="8"/>
  <c r="S637" i="8"/>
  <c r="S638" i="8"/>
  <c r="S639" i="8"/>
  <c r="S641" i="8"/>
  <c r="S642" i="8"/>
  <c r="S645" i="8"/>
  <c r="S646" i="8"/>
  <c r="S647" i="8"/>
  <c r="S649" i="8"/>
  <c r="S650" i="8"/>
  <c r="S653" i="8"/>
  <c r="S654" i="8"/>
  <c r="S655" i="8"/>
  <c r="S657" i="8"/>
  <c r="S658" i="8"/>
  <c r="S661" i="8"/>
  <c r="S662" i="8"/>
  <c r="S663" i="8"/>
  <c r="S665" i="8"/>
  <c r="S666" i="8"/>
  <c r="S669" i="8"/>
  <c r="S670" i="8"/>
  <c r="S671" i="8"/>
  <c r="S673" i="8"/>
  <c r="S674" i="8"/>
  <c r="S677" i="8"/>
  <c r="S678" i="8"/>
  <c r="S679" i="8"/>
  <c r="S681" i="8"/>
  <c r="S682" i="8"/>
  <c r="S685" i="8"/>
  <c r="S686" i="8"/>
  <c r="S687" i="8"/>
  <c r="S689" i="8"/>
  <c r="S690" i="8"/>
  <c r="S693" i="8"/>
  <c r="S694" i="8"/>
  <c r="S695" i="8"/>
  <c r="S697" i="8"/>
  <c r="S698" i="8"/>
  <c r="S701" i="8"/>
  <c r="S702" i="8"/>
  <c r="S703" i="8"/>
  <c r="S705" i="8"/>
  <c r="S706" i="8"/>
  <c r="S709" i="8"/>
  <c r="S710" i="8"/>
  <c r="S711" i="8"/>
  <c r="S713" i="8"/>
  <c r="S714" i="8"/>
  <c r="S717" i="8"/>
  <c r="S718" i="8"/>
  <c r="S719" i="8"/>
  <c r="S721" i="8"/>
  <c r="S722" i="8"/>
  <c r="S725" i="8"/>
  <c r="S726" i="8"/>
  <c r="S727" i="8"/>
  <c r="S729" i="8"/>
  <c r="S730" i="8"/>
  <c r="S733" i="8"/>
  <c r="S734" i="8"/>
  <c r="S735" i="8"/>
  <c r="S737" i="8"/>
  <c r="S738" i="8"/>
  <c r="S741" i="8"/>
  <c r="S742" i="8"/>
  <c r="S743" i="8"/>
  <c r="S745" i="8"/>
  <c r="S746" i="8"/>
  <c r="S749" i="8"/>
  <c r="S750" i="8"/>
  <c r="S751" i="8"/>
  <c r="S753" i="8"/>
  <c r="S754" i="8"/>
  <c r="S757" i="8"/>
  <c r="S758" i="8"/>
  <c r="S759" i="8"/>
  <c r="S761" i="8"/>
  <c r="S762" i="8"/>
  <c r="S765" i="8"/>
  <c r="S766" i="8"/>
  <c r="S767" i="8"/>
  <c r="S769" i="8"/>
  <c r="S770" i="8"/>
  <c r="S773" i="8"/>
  <c r="S774" i="8"/>
  <c r="S775" i="8"/>
  <c r="S777" i="8"/>
  <c r="S778" i="8"/>
  <c r="S781" i="8"/>
  <c r="S782" i="8"/>
  <c r="S783" i="8"/>
  <c r="S785" i="8"/>
  <c r="S786" i="8"/>
  <c r="S789" i="8"/>
  <c r="S790" i="8"/>
  <c r="S791" i="8"/>
  <c r="S793" i="8"/>
  <c r="S794" i="8"/>
  <c r="S797" i="8"/>
  <c r="S798" i="8"/>
  <c r="S799" i="8"/>
  <c r="S801" i="8"/>
  <c r="S802" i="8"/>
  <c r="S805" i="8"/>
  <c r="S806" i="8"/>
  <c r="S807" i="8"/>
  <c r="S809" i="8"/>
  <c r="S810" i="8"/>
  <c r="S813" i="8"/>
  <c r="S814" i="8"/>
  <c r="S815" i="8"/>
  <c r="S817" i="8"/>
  <c r="S818" i="8"/>
  <c r="S821" i="8"/>
  <c r="S822" i="8"/>
  <c r="S823" i="8"/>
  <c r="S825" i="8"/>
  <c r="S826" i="8"/>
  <c r="S829" i="8"/>
  <c r="S830" i="8"/>
  <c r="S831" i="8"/>
  <c r="S833" i="8"/>
  <c r="S834" i="8"/>
  <c r="S837" i="8"/>
  <c r="S838" i="8"/>
  <c r="S839" i="8"/>
  <c r="S841" i="8"/>
  <c r="S842" i="8"/>
  <c r="S845" i="8"/>
  <c r="S846" i="8"/>
  <c r="S847" i="8"/>
  <c r="S849" i="8"/>
  <c r="S850" i="8"/>
  <c r="S853" i="8"/>
  <c r="S854" i="8"/>
  <c r="S855" i="8"/>
  <c r="S857" i="8"/>
  <c r="S858" i="8"/>
  <c r="S861" i="8"/>
  <c r="S862" i="8"/>
  <c r="S863" i="8"/>
  <c r="S865" i="8"/>
  <c r="S866" i="8"/>
  <c r="S869" i="8"/>
  <c r="S870" i="8"/>
  <c r="S871" i="8"/>
  <c r="S873" i="8"/>
  <c r="S874" i="8"/>
  <c r="S877" i="8"/>
  <c r="S878" i="8"/>
  <c r="S879" i="8"/>
  <c r="S881" i="8"/>
  <c r="S882" i="8"/>
  <c r="S885" i="8"/>
  <c r="S886" i="8"/>
  <c r="S887" i="8"/>
  <c r="S889" i="8"/>
  <c r="S890" i="8"/>
  <c r="S893" i="8"/>
  <c r="S894" i="8"/>
  <c r="S895" i="8"/>
  <c r="S897" i="8"/>
  <c r="S898" i="8"/>
  <c r="S901" i="8"/>
  <c r="S902" i="8"/>
  <c r="S903" i="8"/>
  <c r="S905" i="8"/>
  <c r="S906" i="8"/>
  <c r="S909" i="8"/>
  <c r="S910" i="8"/>
  <c r="S911" i="8"/>
  <c r="S913" i="8"/>
  <c r="S914" i="8"/>
  <c r="S917" i="8"/>
  <c r="S918" i="8"/>
  <c r="S919" i="8"/>
  <c r="S921" i="8"/>
  <c r="S922" i="8"/>
  <c r="S925" i="8"/>
  <c r="S926" i="8"/>
  <c r="S927" i="8"/>
  <c r="S929" i="8"/>
  <c r="S930" i="8"/>
  <c r="S933" i="8"/>
  <c r="S934" i="8"/>
  <c r="S935" i="8"/>
  <c r="S937" i="8"/>
  <c r="S938" i="8"/>
  <c r="S941" i="8"/>
  <c r="S942" i="8"/>
  <c r="S943" i="8"/>
  <c r="S945" i="8"/>
  <c r="S946" i="8"/>
  <c r="S949" i="8"/>
  <c r="S950" i="8"/>
  <c r="S951" i="8"/>
  <c r="S953" i="8"/>
  <c r="S954" i="8"/>
  <c r="S957" i="8"/>
  <c r="S958" i="8"/>
  <c r="S959" i="8"/>
  <c r="S961" i="8"/>
  <c r="S962" i="8"/>
  <c r="S965" i="8"/>
  <c r="S966" i="8"/>
  <c r="S967" i="8"/>
  <c r="S969" i="8"/>
  <c r="S970" i="8"/>
  <c r="S973" i="8"/>
  <c r="S974" i="8"/>
  <c r="S975" i="8"/>
  <c r="S977" i="8"/>
  <c r="S978" i="8"/>
  <c r="S981" i="8"/>
  <c r="S982" i="8"/>
  <c r="S983" i="8"/>
  <c r="S985" i="8"/>
  <c r="S986" i="8"/>
  <c r="S989" i="8"/>
  <c r="S990" i="8"/>
  <c r="S991" i="8"/>
  <c r="S993" i="8"/>
  <c r="S994" i="8"/>
  <c r="S997" i="8"/>
  <c r="S998" i="8"/>
  <c r="S999" i="8"/>
  <c r="S1001" i="8"/>
  <c r="S1002" i="8"/>
  <c r="S1005" i="8"/>
  <c r="S1006" i="8"/>
  <c r="S1007" i="8"/>
  <c r="S1009" i="8"/>
  <c r="H16" i="8"/>
  <c r="H17" i="8"/>
  <c r="H18" i="8"/>
  <c r="H19" i="8"/>
  <c r="C1487" i="4"/>
  <c r="D7" i="8"/>
  <c r="C1488" i="4"/>
  <c r="D8" i="8"/>
  <c r="C1489" i="4"/>
  <c r="D9" i="8"/>
  <c r="C1490" i="4"/>
  <c r="D10" i="8"/>
  <c r="C1491" i="4"/>
  <c r="D11" i="8"/>
  <c r="C1492" i="4"/>
  <c r="D12" i="8"/>
  <c r="C1493" i="4"/>
  <c r="D13" i="8"/>
  <c r="C1494" i="4"/>
  <c r="D14" i="8"/>
  <c r="C1495" i="4"/>
  <c r="D15" i="8"/>
  <c r="C1496" i="4"/>
  <c r="D16" i="8"/>
  <c r="C1497" i="4"/>
  <c r="D17" i="8"/>
  <c r="C1498" i="4"/>
  <c r="D18" i="8"/>
  <c r="C1499" i="4"/>
  <c r="D19" i="8"/>
  <c r="C1500" i="4"/>
  <c r="D20" i="8"/>
  <c r="C1501" i="4"/>
  <c r="D21" i="8"/>
  <c r="C1502" i="4"/>
  <c r="D22" i="8"/>
  <c r="C1503" i="4"/>
  <c r="D23" i="8"/>
  <c r="C1504" i="4"/>
  <c r="D24" i="8"/>
  <c r="C1505" i="4"/>
  <c r="D25" i="8"/>
  <c r="C1506" i="4"/>
  <c r="D26" i="8"/>
  <c r="C1507" i="4"/>
  <c r="D27" i="8"/>
  <c r="C1508" i="4"/>
  <c r="D28" i="8"/>
  <c r="C1509" i="4"/>
  <c r="D29" i="8"/>
  <c r="C1510" i="4"/>
  <c r="D30" i="8"/>
  <c r="C1511" i="4"/>
  <c r="D31" i="8"/>
  <c r="C1512" i="4"/>
  <c r="D32" i="8"/>
  <c r="C1513" i="4"/>
  <c r="D33" i="8"/>
  <c r="C1514" i="4"/>
  <c r="D34" i="8"/>
  <c r="C1515" i="4"/>
  <c r="D35" i="8"/>
  <c r="C1516" i="4"/>
  <c r="D36" i="8"/>
  <c r="C1517" i="4"/>
  <c r="D37" i="8"/>
  <c r="C1518" i="4"/>
  <c r="D38" i="8"/>
  <c r="C1519" i="4"/>
  <c r="D39" i="8"/>
  <c r="C1520" i="4"/>
  <c r="D40" i="8"/>
  <c r="C1521" i="4"/>
  <c r="D41" i="8"/>
  <c r="C1522" i="4"/>
  <c r="D42" i="8"/>
  <c r="C1523" i="4"/>
  <c r="D43" i="8"/>
  <c r="C1524" i="4"/>
  <c r="D44" i="8"/>
  <c r="C1525" i="4"/>
  <c r="D45" i="8"/>
  <c r="C1526" i="4"/>
  <c r="D46" i="8"/>
  <c r="C1527" i="4"/>
  <c r="D47" i="8"/>
  <c r="C1528" i="4"/>
  <c r="D48" i="8"/>
  <c r="C1529" i="4"/>
  <c r="D49" i="8"/>
  <c r="C1530" i="4"/>
  <c r="D50" i="8"/>
  <c r="C1531" i="4"/>
  <c r="D51" i="8"/>
  <c r="C1532" i="4"/>
  <c r="D52" i="8"/>
  <c r="C1533" i="4"/>
  <c r="D53" i="8"/>
  <c r="C1534" i="4"/>
  <c r="D54" i="8"/>
  <c r="C1535" i="4"/>
  <c r="D55" i="8"/>
  <c r="C1536" i="4"/>
  <c r="D56" i="8"/>
  <c r="C1537" i="4"/>
  <c r="D57" i="8"/>
  <c r="C1538" i="4"/>
  <c r="D58" i="8"/>
  <c r="C1539" i="4"/>
  <c r="D59" i="8"/>
  <c r="C1540" i="4"/>
  <c r="D60" i="8"/>
  <c r="C1541" i="4"/>
  <c r="D61" i="8"/>
  <c r="C1542" i="4"/>
  <c r="D62" i="8"/>
  <c r="C1543" i="4"/>
  <c r="D63" i="8"/>
  <c r="C1544" i="4"/>
  <c r="D64" i="8"/>
  <c r="C1545" i="4"/>
  <c r="D65" i="8"/>
  <c r="C1546" i="4"/>
  <c r="D66" i="8"/>
  <c r="C1547" i="4"/>
  <c r="D67" i="8"/>
  <c r="C1548" i="4"/>
  <c r="D68" i="8"/>
  <c r="C1549" i="4"/>
  <c r="D69" i="8"/>
  <c r="C1550" i="4"/>
  <c r="D70" i="8"/>
  <c r="C1551" i="4"/>
  <c r="D71" i="8"/>
  <c r="C1552" i="4"/>
  <c r="D72" i="8"/>
  <c r="C1553" i="4"/>
  <c r="D73" i="8"/>
  <c r="C1554" i="4"/>
  <c r="D74" i="8"/>
  <c r="C1555" i="4"/>
  <c r="D75" i="8"/>
  <c r="C1556" i="4"/>
  <c r="D76" i="8"/>
  <c r="C1557" i="4"/>
  <c r="D77" i="8"/>
  <c r="C1558" i="4"/>
  <c r="D78" i="8"/>
  <c r="C1559" i="4"/>
  <c r="D79" i="8"/>
  <c r="C1560" i="4"/>
  <c r="D80" i="8"/>
  <c r="C1561" i="4"/>
  <c r="D81" i="8"/>
  <c r="C1562" i="4"/>
  <c r="D82" i="8"/>
  <c r="C1563" i="4"/>
  <c r="D83" i="8"/>
  <c r="C1564" i="4"/>
  <c r="D84" i="8"/>
  <c r="C1565" i="4"/>
  <c r="D85" i="8"/>
  <c r="C1566" i="4"/>
  <c r="D86" i="8"/>
  <c r="C1567" i="4"/>
  <c r="D87" i="8"/>
  <c r="C1568" i="4"/>
  <c r="D88" i="8"/>
  <c r="C1569" i="4"/>
  <c r="D89" i="8"/>
  <c r="C1570" i="4"/>
  <c r="D90" i="8"/>
  <c r="C1571" i="4"/>
  <c r="D91" i="8"/>
  <c r="C1572" i="4"/>
  <c r="D92" i="8"/>
  <c r="C1573" i="4"/>
  <c r="D93" i="8"/>
  <c r="C1574" i="4"/>
  <c r="D94" i="8"/>
  <c r="C1575" i="4"/>
  <c r="D95" i="8"/>
  <c r="C1576" i="4"/>
  <c r="D96" i="8"/>
  <c r="C1577" i="4"/>
  <c r="D97" i="8"/>
  <c r="C1578" i="4"/>
  <c r="D98" i="8"/>
  <c r="C1579" i="4"/>
  <c r="D99" i="8"/>
  <c r="C1580" i="4"/>
  <c r="D100" i="8"/>
  <c r="C1581" i="4"/>
  <c r="D101" i="8"/>
  <c r="C1582" i="4"/>
  <c r="D102" i="8"/>
  <c r="C1583" i="4"/>
  <c r="D103" i="8"/>
  <c r="C1584" i="4"/>
  <c r="D104" i="8"/>
  <c r="C1585" i="4"/>
  <c r="D105" i="8"/>
  <c r="C1586" i="4"/>
  <c r="D106" i="8"/>
  <c r="C1587" i="4"/>
  <c r="D107" i="8"/>
  <c r="C1588" i="4"/>
  <c r="D108" i="8"/>
  <c r="C1589" i="4"/>
  <c r="D109" i="8"/>
  <c r="C1590" i="4"/>
  <c r="D110" i="8"/>
  <c r="C1591" i="4"/>
  <c r="D111" i="8"/>
  <c r="C1592" i="4"/>
  <c r="D112" i="8"/>
  <c r="C1593" i="4"/>
  <c r="D113" i="8"/>
  <c r="C1594" i="4"/>
  <c r="D114" i="8"/>
  <c r="C1595" i="4"/>
  <c r="D115" i="8"/>
  <c r="C1596" i="4"/>
  <c r="D116" i="8"/>
  <c r="C1597" i="4"/>
  <c r="D117" i="8"/>
  <c r="C1598" i="4"/>
  <c r="D118" i="8"/>
  <c r="C1599" i="4"/>
  <c r="D119" i="8"/>
  <c r="C1600" i="4"/>
  <c r="D120" i="8"/>
  <c r="C1601" i="4"/>
  <c r="D121" i="8"/>
  <c r="C1602" i="4"/>
  <c r="D122" i="8"/>
  <c r="C1603" i="4"/>
  <c r="D123" i="8"/>
  <c r="C1604" i="4"/>
  <c r="D124" i="8"/>
  <c r="C1605" i="4"/>
  <c r="D125" i="8"/>
  <c r="C1606" i="4"/>
  <c r="D126" i="8"/>
  <c r="C1607" i="4"/>
  <c r="D127" i="8"/>
  <c r="C1608" i="4"/>
  <c r="D128" i="8"/>
  <c r="C1609" i="4"/>
  <c r="D129" i="8"/>
  <c r="C1610" i="4"/>
  <c r="D130" i="8"/>
  <c r="C1611" i="4"/>
  <c r="D131" i="8"/>
  <c r="C1612" i="4"/>
  <c r="D132" i="8"/>
  <c r="C1613" i="4"/>
  <c r="D133" i="8"/>
  <c r="C1614" i="4"/>
  <c r="D134" i="8"/>
  <c r="C1615" i="4"/>
  <c r="D135" i="8"/>
  <c r="C1616" i="4"/>
  <c r="D136" i="8"/>
  <c r="C1617" i="4"/>
  <c r="D137" i="8"/>
  <c r="C1618" i="4"/>
  <c r="D138" i="8"/>
  <c r="C1619" i="4"/>
  <c r="D139" i="8"/>
  <c r="C1620" i="4"/>
  <c r="D140" i="8"/>
  <c r="C1621" i="4"/>
  <c r="D141" i="8"/>
  <c r="C1622" i="4"/>
  <c r="D142" i="8"/>
  <c r="C1623" i="4"/>
  <c r="D143" i="8"/>
  <c r="C1624" i="4"/>
  <c r="D144" i="8"/>
  <c r="C1625" i="4"/>
  <c r="D145" i="8"/>
  <c r="C1626" i="4"/>
  <c r="D146" i="8"/>
  <c r="C1627" i="4"/>
  <c r="D147" i="8"/>
  <c r="C1628" i="4"/>
  <c r="D148" i="8"/>
  <c r="C1629" i="4"/>
  <c r="D149" i="8"/>
  <c r="C1630" i="4"/>
  <c r="D150" i="8"/>
  <c r="C1631" i="4"/>
  <c r="D151" i="8"/>
  <c r="C1632" i="4"/>
  <c r="D152" i="8"/>
  <c r="C1633" i="4"/>
  <c r="D153" i="8"/>
  <c r="C1634" i="4"/>
  <c r="D154" i="8"/>
  <c r="C1635" i="4"/>
  <c r="D155" i="8"/>
  <c r="C1636" i="4"/>
  <c r="D156" i="8"/>
  <c r="C1637" i="4"/>
  <c r="D157" i="8"/>
  <c r="C1638" i="4"/>
  <c r="D158" i="8"/>
  <c r="C1639" i="4"/>
  <c r="D159" i="8"/>
  <c r="C1640" i="4"/>
  <c r="D160" i="8"/>
  <c r="C1641" i="4"/>
  <c r="D161" i="8"/>
  <c r="C1642" i="4"/>
  <c r="D162" i="8"/>
  <c r="C1643" i="4"/>
  <c r="D163" i="8"/>
  <c r="C1644" i="4"/>
  <c r="D164" i="8"/>
  <c r="C1645" i="4"/>
  <c r="D165" i="8"/>
  <c r="C1646" i="4"/>
  <c r="D166" i="8"/>
  <c r="C1647" i="4"/>
  <c r="D167" i="8"/>
  <c r="C1648" i="4"/>
  <c r="D168" i="8"/>
  <c r="C1649" i="4"/>
  <c r="D169" i="8"/>
  <c r="C1650" i="4"/>
  <c r="D170" i="8"/>
  <c r="C1651" i="4"/>
  <c r="D171" i="8"/>
  <c r="C1652" i="4"/>
  <c r="D172" i="8"/>
  <c r="C1653" i="4"/>
  <c r="D173" i="8"/>
  <c r="C1654" i="4"/>
  <c r="D174" i="8"/>
  <c r="C1655" i="4"/>
  <c r="D175" i="8"/>
  <c r="C1656" i="4"/>
  <c r="D176" i="8"/>
  <c r="C1657" i="4"/>
  <c r="D177" i="8"/>
  <c r="C1658" i="4"/>
  <c r="D178" i="8"/>
  <c r="C1659" i="4"/>
  <c r="D179" i="8"/>
  <c r="C1660" i="4"/>
  <c r="D180" i="8"/>
  <c r="C1661" i="4"/>
  <c r="D181" i="8"/>
  <c r="C1662" i="4"/>
  <c r="D182" i="8"/>
  <c r="C1663" i="4"/>
  <c r="D183" i="8"/>
  <c r="C1664" i="4"/>
  <c r="D184" i="8"/>
  <c r="C1665" i="4"/>
  <c r="D185" i="8"/>
  <c r="C1666" i="4"/>
  <c r="D186" i="8"/>
  <c r="C1667" i="4"/>
  <c r="D187" i="8"/>
  <c r="C1668" i="4"/>
  <c r="D188" i="8"/>
  <c r="C1669" i="4"/>
  <c r="D189" i="8"/>
  <c r="C1670" i="4"/>
  <c r="D190" i="8"/>
  <c r="C1671" i="4"/>
  <c r="D191" i="8"/>
  <c r="C1672" i="4"/>
  <c r="D192" i="8"/>
  <c r="C1673" i="4"/>
  <c r="D193" i="8"/>
  <c r="C1674" i="4"/>
  <c r="D194" i="8"/>
  <c r="C1675" i="4"/>
  <c r="D195" i="8"/>
  <c r="C1676" i="4"/>
  <c r="D196" i="8"/>
  <c r="C1677" i="4"/>
  <c r="D197" i="8"/>
  <c r="C1678" i="4"/>
  <c r="D198" i="8"/>
  <c r="C1679" i="4"/>
  <c r="D199" i="8"/>
  <c r="C1680" i="4"/>
  <c r="D200" i="8"/>
  <c r="C1681" i="4"/>
  <c r="D201" i="8"/>
  <c r="C1682" i="4"/>
  <c r="D202" i="8"/>
  <c r="C1683" i="4"/>
  <c r="D203" i="8"/>
  <c r="C1684" i="4"/>
  <c r="D204" i="8"/>
  <c r="C1685" i="4"/>
  <c r="D205" i="8"/>
  <c r="C1686" i="4"/>
  <c r="D206" i="8"/>
  <c r="C1687" i="4"/>
  <c r="D207" i="8"/>
  <c r="C1688" i="4"/>
  <c r="D208" i="8"/>
  <c r="C1689" i="4"/>
  <c r="D209" i="8"/>
  <c r="C1690" i="4"/>
  <c r="D210" i="8"/>
  <c r="C1691" i="4"/>
  <c r="D211" i="8"/>
  <c r="C1692" i="4"/>
  <c r="D212" i="8"/>
  <c r="C1693" i="4"/>
  <c r="D213" i="8"/>
  <c r="C1694" i="4"/>
  <c r="D214" i="8"/>
  <c r="C1695" i="4"/>
  <c r="D215" i="8"/>
  <c r="C1696" i="4"/>
  <c r="D216" i="8"/>
  <c r="C1697" i="4"/>
  <c r="D217" i="8"/>
  <c r="C1698" i="4"/>
  <c r="D218" i="8"/>
  <c r="C1699" i="4"/>
  <c r="D219" i="8"/>
  <c r="C1700" i="4"/>
  <c r="D220" i="8"/>
  <c r="C1701" i="4"/>
  <c r="D221" i="8"/>
  <c r="C1702" i="4"/>
  <c r="D222" i="8"/>
  <c r="C1703" i="4"/>
  <c r="D223" i="8"/>
  <c r="C1704" i="4"/>
  <c r="D224" i="8"/>
  <c r="C1705" i="4"/>
  <c r="D225" i="8"/>
  <c r="C1706" i="4"/>
  <c r="D226" i="8"/>
  <c r="C1707" i="4"/>
  <c r="D227" i="8"/>
  <c r="C1708" i="4"/>
  <c r="D228" i="8"/>
  <c r="C1709" i="4"/>
  <c r="D229" i="8"/>
  <c r="C1710" i="4"/>
  <c r="D230" i="8"/>
  <c r="C1711" i="4"/>
  <c r="D231" i="8"/>
  <c r="C1712" i="4"/>
  <c r="D232" i="8"/>
  <c r="C1713" i="4"/>
  <c r="D233" i="8"/>
  <c r="C1714" i="4"/>
  <c r="D234" i="8"/>
  <c r="C1715" i="4"/>
  <c r="D235" i="8"/>
  <c r="C1716" i="4"/>
  <c r="D236" i="8"/>
  <c r="C1717" i="4"/>
  <c r="D237" i="8"/>
  <c r="C1718" i="4"/>
  <c r="D238" i="8"/>
  <c r="C1719" i="4"/>
  <c r="D239" i="8"/>
  <c r="C1720" i="4"/>
  <c r="D240" i="8"/>
  <c r="C1721" i="4"/>
  <c r="D241" i="8"/>
  <c r="C1722" i="4"/>
  <c r="D242" i="8"/>
  <c r="C1723" i="4"/>
  <c r="D243" i="8"/>
  <c r="C1724" i="4"/>
  <c r="D244" i="8"/>
  <c r="C1725" i="4"/>
  <c r="D245" i="8"/>
  <c r="C1726" i="4"/>
  <c r="D246" i="8"/>
  <c r="C1727" i="4"/>
  <c r="D247" i="8"/>
  <c r="C1728" i="4"/>
  <c r="D248" i="8"/>
  <c r="C1729" i="4"/>
  <c r="D249" i="8"/>
  <c r="C1730" i="4"/>
  <c r="D250" i="8"/>
  <c r="C1731" i="4"/>
  <c r="D251" i="8"/>
  <c r="C1732" i="4"/>
  <c r="D252" i="8"/>
  <c r="C1733" i="4"/>
  <c r="D253" i="8"/>
  <c r="C1734" i="4"/>
  <c r="D254" i="8"/>
  <c r="C1735" i="4"/>
  <c r="D255" i="8"/>
  <c r="C1736" i="4"/>
  <c r="D256" i="8"/>
  <c r="C1737" i="4"/>
  <c r="D257" i="8"/>
  <c r="C1738" i="4"/>
  <c r="D258" i="8"/>
  <c r="C1739" i="4"/>
  <c r="D259" i="8"/>
  <c r="C1740" i="4"/>
  <c r="D260" i="8"/>
  <c r="C1741" i="4"/>
  <c r="D261" i="8"/>
  <c r="C1742" i="4"/>
  <c r="D262" i="8"/>
  <c r="C1743" i="4"/>
  <c r="D263" i="8"/>
  <c r="C1744" i="4"/>
  <c r="D264" i="8"/>
  <c r="C1745" i="4"/>
  <c r="D265" i="8"/>
  <c r="C1746" i="4"/>
  <c r="D266" i="8"/>
  <c r="C1747" i="4"/>
  <c r="D267" i="8"/>
  <c r="C1748" i="4"/>
  <c r="D268" i="8"/>
  <c r="C1749" i="4"/>
  <c r="D269" i="8"/>
  <c r="C1750" i="4"/>
  <c r="D270" i="8"/>
  <c r="C1751" i="4"/>
  <c r="D271" i="8"/>
  <c r="C1752" i="4"/>
  <c r="D272" i="8"/>
  <c r="C1753" i="4"/>
  <c r="D273" i="8"/>
  <c r="C1754" i="4"/>
  <c r="D274" i="8"/>
  <c r="C1755" i="4"/>
  <c r="D275" i="8"/>
  <c r="C1756" i="4"/>
  <c r="D276" i="8"/>
  <c r="C1757" i="4"/>
  <c r="D277" i="8"/>
  <c r="C1758" i="4"/>
  <c r="D278" i="8"/>
  <c r="C1759" i="4"/>
  <c r="D279" i="8"/>
  <c r="C1760" i="4"/>
  <c r="D280" i="8"/>
  <c r="C1761" i="4"/>
  <c r="D281" i="8"/>
  <c r="C1762" i="4"/>
  <c r="D282" i="8"/>
  <c r="C1763" i="4"/>
  <c r="D283" i="8"/>
  <c r="C1764" i="4"/>
  <c r="D284" i="8"/>
  <c r="C1765" i="4"/>
  <c r="D285" i="8"/>
  <c r="C1766" i="4"/>
  <c r="D286" i="8"/>
  <c r="C1767" i="4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E1706" i="4"/>
  <c r="E226" i="8"/>
  <c r="E1707" i="4"/>
  <c r="E227" i="8"/>
  <c r="E1708" i="4"/>
  <c r="E228" i="8"/>
  <c r="E1709" i="4"/>
  <c r="E229" i="8"/>
  <c r="E1710" i="4"/>
  <c r="E230" i="8"/>
  <c r="E1711" i="4"/>
  <c r="E231" i="8"/>
  <c r="E1712" i="4"/>
  <c r="E232" i="8"/>
  <c r="E1713" i="4"/>
  <c r="E233" i="8"/>
  <c r="E1714" i="4"/>
  <c r="E234" i="8"/>
  <c r="E1715" i="4"/>
  <c r="E235" i="8"/>
  <c r="E1716" i="4"/>
  <c r="E236" i="8"/>
  <c r="E1717" i="4"/>
  <c r="E237" i="8"/>
  <c r="E1718" i="4"/>
  <c r="E238" i="8"/>
  <c r="E1719" i="4"/>
  <c r="E239" i="8"/>
  <c r="E1720" i="4"/>
  <c r="E240" i="8"/>
  <c r="E1721" i="4"/>
  <c r="E241" i="8"/>
  <c r="E1722" i="4"/>
  <c r="E242" i="8"/>
  <c r="E1723" i="4"/>
  <c r="E243" i="8"/>
  <c r="E1724" i="4"/>
  <c r="E244" i="8"/>
  <c r="E1725" i="4"/>
  <c r="E245" i="8"/>
  <c r="E1726" i="4"/>
  <c r="E246" i="8"/>
  <c r="E1727" i="4"/>
  <c r="E247" i="8"/>
  <c r="E1728" i="4"/>
  <c r="E248" i="8"/>
  <c r="E1729" i="4"/>
  <c r="E249" i="8"/>
  <c r="E1730" i="4"/>
  <c r="E250" i="8"/>
  <c r="E1731" i="4"/>
  <c r="E251" i="8"/>
  <c r="E1732" i="4"/>
  <c r="E252" i="8"/>
  <c r="E1733" i="4"/>
  <c r="E253" i="8"/>
  <c r="E1734" i="4"/>
  <c r="E254" i="8"/>
  <c r="E1735" i="4"/>
  <c r="E255" i="8"/>
  <c r="E1736" i="4"/>
  <c r="E256" i="8"/>
  <c r="E1737" i="4"/>
  <c r="E257" i="8"/>
  <c r="E1738" i="4"/>
  <c r="E258" i="8"/>
  <c r="E1739" i="4"/>
  <c r="E259" i="8"/>
  <c r="E1740" i="4"/>
  <c r="E260" i="8"/>
  <c r="E1741" i="4"/>
  <c r="E261" i="8"/>
  <c r="E1742" i="4"/>
  <c r="E262" i="8"/>
  <c r="E1743" i="4"/>
  <c r="E263" i="8"/>
  <c r="E1744" i="4"/>
  <c r="E264" i="8"/>
  <c r="E1745" i="4"/>
  <c r="E265" i="8"/>
  <c r="E1746" i="4"/>
  <c r="E266" i="8"/>
  <c r="E1747" i="4"/>
  <c r="E267" i="8"/>
  <c r="E1748" i="4"/>
  <c r="E268" i="8"/>
  <c r="E1749" i="4"/>
  <c r="E269" i="8"/>
  <c r="E1750" i="4"/>
  <c r="E270" i="8"/>
  <c r="E1751" i="4"/>
  <c r="E271" i="8"/>
  <c r="E1752" i="4"/>
  <c r="E272" i="8"/>
  <c r="E1753" i="4"/>
  <c r="E273" i="8"/>
  <c r="E1754" i="4"/>
  <c r="E274" i="8"/>
  <c r="E1755" i="4"/>
  <c r="E275" i="8"/>
  <c r="E1756" i="4"/>
  <c r="E276" i="8"/>
  <c r="E1757" i="4"/>
  <c r="E277" i="8"/>
  <c r="E1758" i="4"/>
  <c r="E278" i="8"/>
  <c r="E1759" i="4"/>
  <c r="E279" i="8"/>
  <c r="E1760" i="4"/>
  <c r="E280" i="8"/>
  <c r="E1761" i="4"/>
  <c r="E281" i="8"/>
  <c r="E1762" i="4"/>
  <c r="E282" i="8"/>
  <c r="E1763" i="4"/>
  <c r="E283" i="8"/>
  <c r="E1764" i="4"/>
  <c r="E284" i="8"/>
  <c r="E1765" i="4"/>
  <c r="E285" i="8"/>
  <c r="E1766" i="4"/>
  <c r="E286" i="8"/>
  <c r="E1767" i="4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E971" i="8"/>
  <c r="E972" i="8"/>
  <c r="E973" i="8"/>
  <c r="E974" i="8"/>
  <c r="E975" i="8"/>
  <c r="E976" i="8"/>
  <c r="E977" i="8"/>
  <c r="E978" i="8"/>
  <c r="E979" i="8"/>
  <c r="E980" i="8"/>
  <c r="E981" i="8"/>
  <c r="E982" i="8"/>
  <c r="E983" i="8"/>
  <c r="E984" i="8"/>
  <c r="E985" i="8"/>
  <c r="E986" i="8"/>
  <c r="E987" i="8"/>
  <c r="E988" i="8"/>
  <c r="E989" i="8"/>
  <c r="E990" i="8"/>
  <c r="E991" i="8"/>
  <c r="E992" i="8"/>
  <c r="E993" i="8"/>
  <c r="E994" i="8"/>
  <c r="E995" i="8"/>
  <c r="E996" i="8"/>
  <c r="E997" i="8"/>
  <c r="E998" i="8"/>
  <c r="E999" i="8"/>
  <c r="E1000" i="8"/>
  <c r="E1001" i="8"/>
  <c r="E1002" i="8"/>
  <c r="E1003" i="8"/>
  <c r="E1004" i="8"/>
  <c r="E1005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205" i="8"/>
  <c r="C206" i="8"/>
  <c r="C207" i="8"/>
  <c r="C208" i="8"/>
  <c r="C209" i="8"/>
  <c r="C210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232" i="8"/>
  <c r="C233" i="8"/>
  <c r="C234" i="8"/>
  <c r="C235" i="8"/>
  <c r="C236" i="8"/>
  <c r="C237" i="8"/>
  <c r="C238" i="8"/>
  <c r="C239" i="8"/>
  <c r="C240" i="8"/>
  <c r="C241" i="8"/>
  <c r="C242" i="8"/>
  <c r="C243" i="8"/>
  <c r="C244" i="8"/>
  <c r="C245" i="8"/>
  <c r="C246" i="8"/>
  <c r="C247" i="8"/>
  <c r="C248" i="8"/>
  <c r="C249" i="8"/>
  <c r="C250" i="8"/>
  <c r="C251" i="8"/>
  <c r="C252" i="8"/>
  <c r="C253" i="8"/>
  <c r="C254" i="8"/>
  <c r="C255" i="8"/>
  <c r="C256" i="8"/>
  <c r="C257" i="8"/>
  <c r="C258" i="8"/>
  <c r="C259" i="8"/>
  <c r="C260" i="8"/>
  <c r="C261" i="8"/>
  <c r="C262" i="8"/>
  <c r="C263" i="8"/>
  <c r="C264" i="8"/>
  <c r="C265" i="8"/>
  <c r="C266" i="8"/>
  <c r="C267" i="8"/>
  <c r="C268" i="8"/>
  <c r="C269" i="8"/>
  <c r="C270" i="8"/>
  <c r="C271" i="8"/>
  <c r="C272" i="8"/>
  <c r="C273" i="8"/>
  <c r="C274" i="8"/>
  <c r="C275" i="8"/>
  <c r="C276" i="8"/>
  <c r="C277" i="8"/>
  <c r="C278" i="8"/>
  <c r="C279" i="8"/>
  <c r="C280" i="8"/>
  <c r="C281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C299" i="8"/>
  <c r="C300" i="8"/>
  <c r="C301" i="8"/>
  <c r="C302" i="8"/>
  <c r="C303" i="8"/>
  <c r="C304" i="8"/>
  <c r="C305" i="8"/>
  <c r="C306" i="8"/>
  <c r="C307" i="8"/>
  <c r="C308" i="8"/>
  <c r="C309" i="8"/>
  <c r="C310" i="8"/>
  <c r="C311" i="8"/>
  <c r="C312" i="8"/>
  <c r="C313" i="8"/>
  <c r="C314" i="8"/>
  <c r="C315" i="8"/>
  <c r="C316" i="8"/>
  <c r="C317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69" i="8"/>
  <c r="C370" i="8"/>
  <c r="C371" i="8"/>
  <c r="C372" i="8"/>
  <c r="C373" i="8"/>
  <c r="C374" i="8"/>
  <c r="C375" i="8"/>
  <c r="C376" i="8"/>
  <c r="C377" i="8"/>
  <c r="C378" i="8"/>
  <c r="C379" i="8"/>
  <c r="C380" i="8"/>
  <c r="C381" i="8"/>
  <c r="C382" i="8"/>
  <c r="C383" i="8"/>
  <c r="C384" i="8"/>
  <c r="C385" i="8"/>
  <c r="C386" i="8"/>
  <c r="C387" i="8"/>
  <c r="C388" i="8"/>
  <c r="C389" i="8"/>
  <c r="C390" i="8"/>
  <c r="C391" i="8"/>
  <c r="C392" i="8"/>
  <c r="C393" i="8"/>
  <c r="C394" i="8"/>
  <c r="C395" i="8"/>
  <c r="C396" i="8"/>
  <c r="C397" i="8"/>
  <c r="C398" i="8"/>
  <c r="C399" i="8"/>
  <c r="C400" i="8"/>
  <c r="C401" i="8"/>
  <c r="C402" i="8"/>
  <c r="C403" i="8"/>
  <c r="C404" i="8"/>
  <c r="C405" i="8"/>
  <c r="C406" i="8"/>
  <c r="C407" i="8"/>
  <c r="C408" i="8"/>
  <c r="C409" i="8"/>
  <c r="C410" i="8"/>
  <c r="C411" i="8"/>
  <c r="C412" i="8"/>
  <c r="C413" i="8"/>
  <c r="C414" i="8"/>
  <c r="C415" i="8"/>
  <c r="C416" i="8"/>
  <c r="C417" i="8"/>
  <c r="C418" i="8"/>
  <c r="C419" i="8"/>
  <c r="C420" i="8"/>
  <c r="C421" i="8"/>
  <c r="C422" i="8"/>
  <c r="C423" i="8"/>
  <c r="C424" i="8"/>
  <c r="C425" i="8"/>
  <c r="C426" i="8"/>
  <c r="C427" i="8"/>
  <c r="C428" i="8"/>
  <c r="C429" i="8"/>
  <c r="C430" i="8"/>
  <c r="C431" i="8"/>
  <c r="C432" i="8"/>
  <c r="C433" i="8"/>
  <c r="C434" i="8"/>
  <c r="C435" i="8"/>
  <c r="C436" i="8"/>
  <c r="C437" i="8"/>
  <c r="C438" i="8"/>
  <c r="C439" i="8"/>
  <c r="C440" i="8"/>
  <c r="C441" i="8"/>
  <c r="C442" i="8"/>
  <c r="C44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C971" i="8"/>
  <c r="C972" i="8"/>
  <c r="C973" i="8"/>
  <c r="C974" i="8"/>
  <c r="C975" i="8"/>
  <c r="C976" i="8"/>
  <c r="C977" i="8"/>
  <c r="C978" i="8"/>
  <c r="C979" i="8"/>
  <c r="C980" i="8"/>
  <c r="C981" i="8"/>
  <c r="C982" i="8"/>
  <c r="C983" i="8"/>
  <c r="C984" i="8"/>
  <c r="C985" i="8"/>
  <c r="C986" i="8"/>
  <c r="C987" i="8"/>
  <c r="C988" i="8"/>
  <c r="C989" i="8"/>
  <c r="C990" i="8"/>
  <c r="C991" i="8"/>
  <c r="C992" i="8"/>
  <c r="C993" i="8"/>
  <c r="C994" i="8"/>
  <c r="C995" i="8"/>
  <c r="C996" i="8"/>
  <c r="C997" i="8"/>
  <c r="C998" i="8"/>
  <c r="C999" i="8"/>
  <c r="C1000" i="8"/>
  <c r="C1001" i="8"/>
  <c r="C1002" i="8"/>
  <c r="C1003" i="8"/>
  <c r="C1004" i="8"/>
  <c r="C1005" i="8"/>
  <c r="C6" i="8"/>
  <c r="E1542" i="4"/>
  <c r="E62" i="8"/>
  <c r="E1487" i="4"/>
  <c r="E7" i="8"/>
  <c r="E1488" i="4"/>
  <c r="E8" i="8"/>
  <c r="E1489" i="4"/>
  <c r="E9" i="8"/>
  <c r="E1490" i="4"/>
  <c r="E10" i="8"/>
  <c r="E1491" i="4"/>
  <c r="E11" i="8"/>
  <c r="E1492" i="4"/>
  <c r="E12" i="8"/>
  <c r="E1493" i="4"/>
  <c r="E13" i="8"/>
  <c r="E1494" i="4"/>
  <c r="E14" i="8"/>
  <c r="E1495" i="4"/>
  <c r="E15" i="8"/>
  <c r="E1496" i="4"/>
  <c r="E16" i="8"/>
  <c r="E1497" i="4"/>
  <c r="E17" i="8"/>
  <c r="E1498" i="4"/>
  <c r="E18" i="8"/>
  <c r="E1499" i="4"/>
  <c r="E19" i="8"/>
  <c r="E1500" i="4"/>
  <c r="E20" i="8"/>
  <c r="E1501" i="4"/>
  <c r="E21" i="8"/>
  <c r="E1502" i="4"/>
  <c r="E22" i="8"/>
  <c r="E1503" i="4"/>
  <c r="E23" i="8"/>
  <c r="E1504" i="4"/>
  <c r="E24" i="8"/>
  <c r="E1505" i="4"/>
  <c r="E25" i="8"/>
  <c r="E1506" i="4"/>
  <c r="E26" i="8"/>
  <c r="E1507" i="4"/>
  <c r="E27" i="8"/>
  <c r="E1508" i="4"/>
  <c r="E28" i="8"/>
  <c r="E1509" i="4"/>
  <c r="E29" i="8"/>
  <c r="E1510" i="4"/>
  <c r="E30" i="8"/>
  <c r="E1511" i="4"/>
  <c r="E31" i="8"/>
  <c r="E1512" i="4"/>
  <c r="E32" i="8"/>
  <c r="E1513" i="4"/>
  <c r="E33" i="8"/>
  <c r="E1514" i="4"/>
  <c r="E34" i="8"/>
  <c r="E1515" i="4"/>
  <c r="E35" i="8"/>
  <c r="E1516" i="4"/>
  <c r="E36" i="8"/>
  <c r="E1517" i="4"/>
  <c r="E37" i="8"/>
  <c r="E1518" i="4"/>
  <c r="E38" i="8"/>
  <c r="E1519" i="4"/>
  <c r="E39" i="8"/>
  <c r="E1520" i="4"/>
  <c r="E40" i="8"/>
  <c r="E1521" i="4"/>
  <c r="E41" i="8"/>
  <c r="E1522" i="4"/>
  <c r="E42" i="8"/>
  <c r="E1523" i="4"/>
  <c r="E43" i="8"/>
  <c r="E1524" i="4"/>
  <c r="E44" i="8"/>
  <c r="E1525" i="4"/>
  <c r="E45" i="8"/>
  <c r="E1526" i="4"/>
  <c r="E46" i="8"/>
  <c r="E1527" i="4"/>
  <c r="E47" i="8"/>
  <c r="E1528" i="4"/>
  <c r="E48" i="8"/>
  <c r="E1529" i="4"/>
  <c r="E49" i="8"/>
  <c r="E1530" i="4"/>
  <c r="E50" i="8"/>
  <c r="E1531" i="4"/>
  <c r="E51" i="8"/>
  <c r="E1532" i="4"/>
  <c r="E52" i="8"/>
  <c r="E1533" i="4"/>
  <c r="E53" i="8"/>
  <c r="E1534" i="4"/>
  <c r="E54" i="8"/>
  <c r="E1535" i="4"/>
  <c r="E55" i="8"/>
  <c r="E1536" i="4"/>
  <c r="E56" i="8"/>
  <c r="E1537" i="4"/>
  <c r="E57" i="8"/>
  <c r="E1538" i="4"/>
  <c r="E58" i="8"/>
  <c r="E1539" i="4"/>
  <c r="E59" i="8"/>
  <c r="E1540" i="4"/>
  <c r="E60" i="8"/>
  <c r="E1699" i="4"/>
  <c r="E219" i="8"/>
  <c r="E1700" i="4"/>
  <c r="E220" i="8"/>
  <c r="E1701" i="4"/>
  <c r="E221" i="8"/>
  <c r="E1702" i="4"/>
  <c r="E222" i="8"/>
  <c r="E1703" i="4"/>
  <c r="E223" i="8"/>
  <c r="E1704" i="4"/>
  <c r="E224" i="8"/>
  <c r="E1705" i="4"/>
  <c r="E225" i="8"/>
  <c r="E1541" i="4"/>
  <c r="E61" i="8"/>
  <c r="E6" i="8"/>
  <c r="D6" i="8"/>
  <c r="N6" i="16"/>
  <c r="J15" i="4"/>
  <c r="E2904" i="4"/>
  <c r="E2905" i="4"/>
  <c r="E2906" i="4"/>
  <c r="N16" i="16"/>
  <c r="N17" i="16"/>
  <c r="N18" i="16"/>
  <c r="N19" i="16"/>
  <c r="N21" i="16"/>
  <c r="N24" i="16"/>
  <c r="N25" i="16"/>
  <c r="N26" i="16"/>
  <c r="N27" i="16"/>
  <c r="N29" i="16"/>
  <c r="N32" i="16"/>
  <c r="N33" i="16"/>
  <c r="N34" i="16"/>
  <c r="N35" i="16"/>
  <c r="N37" i="16"/>
  <c r="N40" i="16"/>
  <c r="N41" i="16"/>
  <c r="N42" i="16"/>
  <c r="N43" i="16"/>
  <c r="N45" i="16"/>
  <c r="N48" i="16"/>
  <c r="N49" i="16"/>
  <c r="N50" i="16"/>
  <c r="N51" i="16"/>
  <c r="N53" i="16"/>
  <c r="N56" i="16"/>
  <c r="N57" i="16"/>
  <c r="N58" i="16"/>
  <c r="N59" i="16"/>
  <c r="N61" i="16"/>
  <c r="N64" i="16"/>
  <c r="N65" i="16"/>
  <c r="N66" i="16"/>
  <c r="N67" i="16"/>
  <c r="N69" i="16"/>
  <c r="N72" i="16"/>
  <c r="N73" i="16"/>
  <c r="N74" i="16"/>
  <c r="N75" i="16"/>
  <c r="N77" i="16"/>
  <c r="N80" i="16"/>
  <c r="N81" i="16"/>
  <c r="N82" i="16"/>
  <c r="N83" i="16"/>
  <c r="N85" i="16"/>
  <c r="N88" i="16"/>
  <c r="N89" i="16"/>
  <c r="N90" i="16"/>
  <c r="N91" i="16"/>
  <c r="N93" i="16"/>
  <c r="N96" i="16"/>
  <c r="N97" i="16"/>
  <c r="N98" i="16"/>
  <c r="N99" i="16"/>
  <c r="N101" i="16"/>
  <c r="N104" i="16"/>
  <c r="N105" i="16"/>
  <c r="N106" i="16"/>
  <c r="N107" i="16"/>
  <c r="N109" i="16"/>
  <c r="N112" i="16"/>
  <c r="N113" i="16"/>
  <c r="N114" i="16"/>
  <c r="N115" i="16"/>
  <c r="N117" i="16"/>
  <c r="N120" i="16"/>
  <c r="N121" i="16"/>
  <c r="N122" i="16"/>
  <c r="N123" i="16"/>
  <c r="N125" i="16"/>
  <c r="N128" i="16"/>
  <c r="N129" i="16"/>
  <c r="N130" i="16"/>
  <c r="N131" i="16"/>
  <c r="N133" i="16"/>
  <c r="N136" i="16"/>
  <c r="N137" i="16"/>
  <c r="N138" i="16"/>
  <c r="N139" i="16"/>
  <c r="N141" i="16"/>
  <c r="N144" i="16"/>
  <c r="N145" i="16"/>
  <c r="N146" i="16"/>
  <c r="N147" i="16"/>
  <c r="N149" i="16"/>
  <c r="N152" i="16"/>
  <c r="N153" i="16"/>
  <c r="N154" i="16"/>
  <c r="N155" i="16"/>
  <c r="N157" i="16"/>
  <c r="N160" i="16"/>
  <c r="N161" i="16"/>
  <c r="N162" i="16"/>
  <c r="N163" i="16"/>
  <c r="N165" i="16"/>
  <c r="N168" i="16"/>
  <c r="N169" i="16"/>
  <c r="N170" i="16"/>
  <c r="N171" i="16"/>
  <c r="N173" i="16"/>
  <c r="N176" i="16"/>
  <c r="N177" i="16"/>
  <c r="N178" i="16"/>
  <c r="N179" i="16"/>
  <c r="N181" i="16"/>
  <c r="N184" i="16"/>
  <c r="N185" i="16"/>
  <c r="N186" i="16"/>
  <c r="N187" i="16"/>
  <c r="N189" i="16"/>
  <c r="N192" i="16"/>
  <c r="N193" i="16"/>
  <c r="N194" i="16"/>
  <c r="N195" i="16"/>
  <c r="N197" i="16"/>
  <c r="N200" i="16"/>
  <c r="N201" i="16"/>
  <c r="N202" i="16"/>
  <c r="N203" i="16"/>
  <c r="N205" i="16"/>
  <c r="N208" i="16"/>
  <c r="N209" i="16"/>
  <c r="N210" i="16"/>
  <c r="N211" i="16"/>
  <c r="N213" i="16"/>
  <c r="N216" i="16"/>
  <c r="N217" i="16"/>
  <c r="N218" i="16"/>
  <c r="N219" i="16"/>
  <c r="N221" i="16"/>
  <c r="N224" i="16"/>
  <c r="N225" i="16"/>
  <c r="N226" i="16"/>
  <c r="N227" i="16"/>
  <c r="N229" i="16"/>
  <c r="N232" i="16"/>
  <c r="N233" i="16"/>
  <c r="N234" i="16"/>
  <c r="N235" i="16"/>
  <c r="N237" i="16"/>
  <c r="N240" i="16"/>
  <c r="N241" i="16"/>
  <c r="N242" i="16"/>
  <c r="N243" i="16"/>
  <c r="N245" i="16"/>
  <c r="N248" i="16"/>
  <c r="N249" i="16"/>
  <c r="N250" i="16"/>
  <c r="N251" i="16"/>
  <c r="N253" i="16"/>
  <c r="N256" i="16"/>
  <c r="N257" i="16"/>
  <c r="N258" i="16"/>
  <c r="N259" i="16"/>
  <c r="N261" i="16"/>
  <c r="N264" i="16"/>
  <c r="N265" i="16"/>
  <c r="N266" i="16"/>
  <c r="N267" i="16"/>
  <c r="N269" i="16"/>
  <c r="N272" i="16"/>
  <c r="N273" i="16"/>
  <c r="N274" i="16"/>
  <c r="N275" i="16"/>
  <c r="N277" i="16"/>
  <c r="N280" i="16"/>
  <c r="N281" i="16"/>
  <c r="N282" i="16"/>
  <c r="N283" i="16"/>
  <c r="N285" i="16"/>
  <c r="N288" i="16"/>
  <c r="N289" i="16"/>
  <c r="N290" i="16"/>
  <c r="N291" i="16"/>
  <c r="N293" i="16"/>
  <c r="N296" i="16"/>
  <c r="N297" i="16"/>
  <c r="N298" i="16"/>
  <c r="N299" i="16"/>
  <c r="N301" i="16"/>
  <c r="N304" i="16"/>
  <c r="N305" i="16"/>
  <c r="N306" i="16"/>
  <c r="N307" i="16"/>
  <c r="N308" i="16"/>
  <c r="N309" i="16"/>
  <c r="N312" i="16"/>
  <c r="N313" i="16"/>
  <c r="N314" i="16"/>
  <c r="N315" i="16"/>
  <c r="N316" i="16"/>
  <c r="N317" i="16"/>
  <c r="N320" i="16"/>
  <c r="N321" i="16"/>
  <c r="N322" i="16"/>
  <c r="N323" i="16"/>
  <c r="N324" i="16"/>
  <c r="N325" i="16"/>
  <c r="N328" i="16"/>
  <c r="N329" i="16"/>
  <c r="N330" i="16"/>
  <c r="N331" i="16"/>
  <c r="N332" i="16"/>
  <c r="N333" i="16"/>
  <c r="N336" i="16"/>
  <c r="N337" i="16"/>
  <c r="N338" i="16"/>
  <c r="N339" i="16"/>
  <c r="N340" i="16"/>
  <c r="N341" i="16"/>
  <c r="N344" i="16"/>
  <c r="N345" i="16"/>
  <c r="N346" i="16"/>
  <c r="N347" i="16"/>
  <c r="N348" i="16"/>
  <c r="N349" i="16"/>
  <c r="N352" i="16"/>
  <c r="N353" i="16"/>
  <c r="N354" i="16"/>
  <c r="N355" i="16"/>
  <c r="N356" i="16"/>
  <c r="N357" i="16"/>
  <c r="N360" i="16"/>
  <c r="N361" i="16"/>
  <c r="N362" i="16"/>
  <c r="N363" i="16"/>
  <c r="N364" i="16"/>
  <c r="N365" i="16"/>
  <c r="N368" i="16"/>
  <c r="N369" i="16"/>
  <c r="N370" i="16"/>
  <c r="N371" i="16"/>
  <c r="N372" i="16"/>
  <c r="N373" i="16"/>
  <c r="N376" i="16"/>
  <c r="N377" i="16"/>
  <c r="N378" i="16"/>
  <c r="N379" i="16"/>
  <c r="N380" i="16"/>
  <c r="N381" i="16"/>
  <c r="N384" i="16"/>
  <c r="N385" i="16"/>
  <c r="N386" i="16"/>
  <c r="N387" i="16"/>
  <c r="N388" i="16"/>
  <c r="N389" i="16"/>
  <c r="N392" i="16"/>
  <c r="N393" i="16"/>
  <c r="N394" i="16"/>
  <c r="N395" i="16"/>
  <c r="N396" i="16"/>
  <c r="N397" i="16"/>
  <c r="N400" i="16"/>
  <c r="N401" i="16"/>
  <c r="N402" i="16"/>
  <c r="N403" i="16"/>
  <c r="N404" i="16"/>
  <c r="N405" i="16"/>
  <c r="N408" i="16"/>
  <c r="N409" i="16"/>
  <c r="N410" i="16"/>
  <c r="N411" i="16"/>
  <c r="N412" i="16"/>
  <c r="N413" i="16"/>
  <c r="N416" i="16"/>
  <c r="N417" i="16"/>
  <c r="N418" i="16"/>
  <c r="N419" i="16"/>
  <c r="N420" i="16"/>
  <c r="N421" i="16"/>
  <c r="N424" i="16"/>
  <c r="N425" i="16"/>
  <c r="N426" i="16"/>
  <c r="N427" i="16"/>
  <c r="N428" i="16"/>
  <c r="N429" i="16"/>
  <c r="N432" i="16"/>
  <c r="N433" i="16"/>
  <c r="N434" i="16"/>
  <c r="N435" i="16"/>
  <c r="N436" i="16"/>
  <c r="N437" i="16"/>
  <c r="N440" i="16"/>
  <c r="N441" i="16"/>
  <c r="N442" i="16"/>
  <c r="N443" i="16"/>
  <c r="N444" i="16"/>
  <c r="N445" i="16"/>
  <c r="N448" i="16"/>
  <c r="N449" i="16"/>
  <c r="N450" i="16"/>
  <c r="N451" i="16"/>
  <c r="N452" i="16"/>
  <c r="N453" i="16"/>
  <c r="N456" i="16"/>
  <c r="N457" i="16"/>
  <c r="N458" i="16"/>
  <c r="N459" i="16"/>
  <c r="N460" i="16"/>
  <c r="N461" i="16"/>
  <c r="N464" i="16"/>
  <c r="N465" i="16"/>
  <c r="N466" i="16"/>
  <c r="N467" i="16"/>
  <c r="N468" i="16"/>
  <c r="N469" i="16"/>
  <c r="N472" i="16"/>
  <c r="N473" i="16"/>
  <c r="N474" i="16"/>
  <c r="N475" i="16"/>
  <c r="N476" i="16"/>
  <c r="N477" i="16"/>
  <c r="N480" i="16"/>
  <c r="N481" i="16"/>
  <c r="N482" i="16"/>
  <c r="N483" i="16"/>
  <c r="N484" i="16"/>
  <c r="N485" i="16"/>
  <c r="N488" i="16"/>
  <c r="N489" i="16"/>
  <c r="N490" i="16"/>
  <c r="N491" i="16"/>
  <c r="N492" i="16"/>
  <c r="N493" i="16"/>
  <c r="N496" i="16"/>
  <c r="N497" i="16"/>
  <c r="N498" i="16"/>
  <c r="N499" i="16"/>
  <c r="N500" i="16"/>
  <c r="N501" i="16"/>
  <c r="N504" i="16"/>
  <c r="N505" i="16"/>
  <c r="N506" i="16"/>
  <c r="N507" i="16"/>
  <c r="N508" i="16"/>
  <c r="N509" i="16"/>
  <c r="N512" i="16"/>
  <c r="N513" i="16"/>
  <c r="N514" i="16"/>
  <c r="N515" i="16"/>
  <c r="N516" i="16"/>
  <c r="N517" i="16"/>
  <c r="N520" i="16"/>
  <c r="N521" i="16"/>
  <c r="N522" i="16"/>
  <c r="N523" i="16"/>
  <c r="N524" i="16"/>
  <c r="N525" i="16"/>
  <c r="N528" i="16"/>
  <c r="N529" i="16"/>
  <c r="N530" i="16"/>
  <c r="N531" i="16"/>
  <c r="N532" i="16"/>
  <c r="N533" i="16"/>
  <c r="N536" i="16"/>
  <c r="N537" i="16"/>
  <c r="N538" i="16"/>
  <c r="N539" i="16"/>
  <c r="N540" i="16"/>
  <c r="N541" i="16"/>
  <c r="N544" i="16"/>
  <c r="N545" i="16"/>
  <c r="N546" i="16"/>
  <c r="N547" i="16"/>
  <c r="N548" i="16"/>
  <c r="N549" i="16"/>
  <c r="N552" i="16"/>
  <c r="N553" i="16"/>
  <c r="N554" i="16"/>
  <c r="N555" i="16"/>
  <c r="N556" i="16"/>
  <c r="N557" i="16"/>
  <c r="N560" i="16"/>
  <c r="N561" i="16"/>
  <c r="N562" i="16"/>
  <c r="N563" i="16"/>
  <c r="N564" i="16"/>
  <c r="N565" i="16"/>
  <c r="N568" i="16"/>
  <c r="N569" i="16"/>
  <c r="N570" i="16"/>
  <c r="N571" i="16"/>
  <c r="N572" i="16"/>
  <c r="N573" i="16"/>
  <c r="N576" i="16"/>
  <c r="N577" i="16"/>
  <c r="N578" i="16"/>
  <c r="N579" i="16"/>
  <c r="N580" i="16"/>
  <c r="N581" i="16"/>
  <c r="N584" i="16"/>
  <c r="N585" i="16"/>
  <c r="N586" i="16"/>
  <c r="N587" i="16"/>
  <c r="N588" i="16"/>
  <c r="N589" i="16"/>
  <c r="N592" i="16"/>
  <c r="N593" i="16"/>
  <c r="N594" i="16"/>
  <c r="N595" i="16"/>
  <c r="N596" i="16"/>
  <c r="N597" i="16"/>
  <c r="N600" i="16"/>
  <c r="N601" i="16"/>
  <c r="N602" i="16"/>
  <c r="N603" i="16"/>
  <c r="N604" i="16"/>
  <c r="N605" i="16"/>
  <c r="N606" i="16"/>
  <c r="N608" i="16"/>
  <c r="N609" i="16"/>
  <c r="N610" i="16"/>
  <c r="N611" i="16"/>
  <c r="N612" i="16"/>
  <c r="N613" i="16"/>
  <c r="N614" i="16"/>
  <c r="N616" i="16"/>
  <c r="N617" i="16"/>
  <c r="N618" i="16"/>
  <c r="N619" i="16"/>
  <c r="N620" i="16"/>
  <c r="N621" i="16"/>
  <c r="N622" i="16"/>
  <c r="N624" i="16"/>
  <c r="N625" i="16"/>
  <c r="N626" i="16"/>
  <c r="N627" i="16"/>
  <c r="N628" i="16"/>
  <c r="N629" i="16"/>
  <c r="N630" i="16"/>
  <c r="N631" i="16"/>
  <c r="N632" i="16"/>
  <c r="N633" i="16"/>
  <c r="N634" i="16"/>
  <c r="N635" i="16"/>
  <c r="N636" i="16"/>
  <c r="N637" i="16"/>
  <c r="N638" i="16"/>
  <c r="N639" i="16"/>
  <c r="N640" i="16"/>
  <c r="N641" i="16"/>
  <c r="N642" i="16"/>
  <c r="N643" i="16"/>
  <c r="N644" i="16"/>
  <c r="N645" i="16"/>
  <c r="N646" i="16"/>
  <c r="N647" i="16"/>
  <c r="N648" i="16"/>
  <c r="N649" i="16"/>
  <c r="N650" i="16"/>
  <c r="N651" i="16"/>
  <c r="N652" i="16"/>
  <c r="N653" i="16"/>
  <c r="N654" i="16"/>
  <c r="N655" i="16"/>
  <c r="N656" i="16"/>
  <c r="N657" i="16"/>
  <c r="N658" i="16"/>
  <c r="N659" i="16"/>
  <c r="N660" i="16"/>
  <c r="N661" i="16"/>
  <c r="N662" i="16"/>
  <c r="N663" i="16"/>
  <c r="N664" i="16"/>
  <c r="N665" i="16"/>
  <c r="N666" i="16"/>
  <c r="N667" i="16"/>
  <c r="N668" i="16"/>
  <c r="N669" i="16"/>
  <c r="N670" i="16"/>
  <c r="N671" i="16"/>
  <c r="N672" i="16"/>
  <c r="N673" i="16"/>
  <c r="N674" i="16"/>
  <c r="N675" i="16"/>
  <c r="N676" i="16"/>
  <c r="N677" i="16"/>
  <c r="N678" i="16"/>
  <c r="N679" i="16"/>
  <c r="N680" i="16"/>
  <c r="N681" i="16"/>
  <c r="N682" i="16"/>
  <c r="N683" i="16"/>
  <c r="N684" i="16"/>
  <c r="N685" i="16"/>
  <c r="N686" i="16"/>
  <c r="N687" i="16"/>
  <c r="N688" i="16"/>
  <c r="N689" i="16"/>
  <c r="N690" i="16"/>
  <c r="N691" i="16"/>
  <c r="N692" i="16"/>
  <c r="N693" i="16"/>
  <c r="N694" i="16"/>
  <c r="N695" i="16"/>
  <c r="N696" i="16"/>
  <c r="N697" i="16"/>
  <c r="N698" i="16"/>
  <c r="N699" i="16"/>
  <c r="N700" i="16"/>
  <c r="N701" i="16"/>
  <c r="N702" i="16"/>
  <c r="N703" i="16"/>
  <c r="N704" i="16"/>
  <c r="N705" i="16"/>
  <c r="N706" i="16"/>
  <c r="N707" i="16"/>
  <c r="N708" i="16"/>
  <c r="N709" i="16"/>
  <c r="N710" i="16"/>
  <c r="N711" i="16"/>
  <c r="N712" i="16"/>
  <c r="N713" i="16"/>
  <c r="N714" i="16"/>
  <c r="N715" i="16"/>
  <c r="N716" i="16"/>
  <c r="N717" i="16"/>
  <c r="N718" i="16"/>
  <c r="N719" i="16"/>
  <c r="N720" i="16"/>
  <c r="N721" i="16"/>
  <c r="N722" i="16"/>
  <c r="N723" i="16"/>
  <c r="N724" i="16"/>
  <c r="N725" i="16"/>
  <c r="N726" i="16"/>
  <c r="N727" i="16"/>
  <c r="N728" i="16"/>
  <c r="N729" i="16"/>
  <c r="N730" i="16"/>
  <c r="N731" i="16"/>
  <c r="N732" i="16"/>
  <c r="N733" i="16"/>
  <c r="N734" i="16"/>
  <c r="N735" i="16"/>
  <c r="N736" i="16"/>
  <c r="N737" i="16"/>
  <c r="N738" i="16"/>
  <c r="N739" i="16"/>
  <c r="N740" i="16"/>
  <c r="N741" i="16"/>
  <c r="N742" i="16"/>
  <c r="N743" i="16"/>
  <c r="N744" i="16"/>
  <c r="N745" i="16"/>
  <c r="N746" i="16"/>
  <c r="N747" i="16"/>
  <c r="N748" i="16"/>
  <c r="N749" i="16"/>
  <c r="N750" i="16"/>
  <c r="N751" i="16"/>
  <c r="N752" i="16"/>
  <c r="N753" i="16"/>
  <c r="N754" i="16"/>
  <c r="N755" i="16"/>
  <c r="N756" i="16"/>
  <c r="N757" i="16"/>
  <c r="N758" i="16"/>
  <c r="N759" i="16"/>
  <c r="N760" i="16"/>
  <c r="N761" i="16"/>
  <c r="N762" i="16"/>
  <c r="N763" i="16"/>
  <c r="N764" i="16"/>
  <c r="N765" i="16"/>
  <c r="N766" i="16"/>
  <c r="N767" i="16"/>
  <c r="N768" i="16"/>
  <c r="N769" i="16"/>
  <c r="N770" i="16"/>
  <c r="N771" i="16"/>
  <c r="N772" i="16"/>
  <c r="N773" i="16"/>
  <c r="N774" i="16"/>
  <c r="N775" i="16"/>
  <c r="N776" i="16"/>
  <c r="N777" i="16"/>
  <c r="N778" i="16"/>
  <c r="N779" i="16"/>
  <c r="N780" i="16"/>
  <c r="N781" i="16"/>
  <c r="N782" i="16"/>
  <c r="N783" i="16"/>
  <c r="N784" i="16"/>
  <c r="N785" i="16"/>
  <c r="N786" i="16"/>
  <c r="N787" i="16"/>
  <c r="N788" i="16"/>
  <c r="N789" i="16"/>
  <c r="N790" i="16"/>
  <c r="N791" i="16"/>
  <c r="N792" i="16"/>
  <c r="N793" i="16"/>
  <c r="N794" i="16"/>
  <c r="N795" i="16"/>
  <c r="N796" i="16"/>
  <c r="N797" i="16"/>
  <c r="N798" i="16"/>
  <c r="N799" i="16"/>
  <c r="N800" i="16"/>
  <c r="N801" i="16"/>
  <c r="N802" i="16"/>
  <c r="N803" i="16"/>
  <c r="N804" i="16"/>
  <c r="N805" i="16"/>
  <c r="N806" i="16"/>
  <c r="N807" i="16"/>
  <c r="N808" i="16"/>
  <c r="N809" i="16"/>
  <c r="N810" i="16"/>
  <c r="N811" i="16"/>
  <c r="N812" i="16"/>
  <c r="N813" i="16"/>
  <c r="N814" i="16"/>
  <c r="N815" i="16"/>
  <c r="N816" i="16"/>
  <c r="N817" i="16"/>
  <c r="N818" i="16"/>
  <c r="N819" i="16"/>
  <c r="N820" i="16"/>
  <c r="N821" i="16"/>
  <c r="N822" i="16"/>
  <c r="N823" i="16"/>
  <c r="N824" i="16"/>
  <c r="N825" i="16"/>
  <c r="N826" i="16"/>
  <c r="N827" i="16"/>
  <c r="N828" i="16"/>
  <c r="N829" i="16"/>
  <c r="N830" i="16"/>
  <c r="N831" i="16"/>
  <c r="N832" i="16"/>
  <c r="N833" i="16"/>
  <c r="N834" i="16"/>
  <c r="N835" i="16"/>
  <c r="N836" i="16"/>
  <c r="N837" i="16"/>
  <c r="N838" i="16"/>
  <c r="N839" i="16"/>
  <c r="N840" i="16"/>
  <c r="N841" i="16"/>
  <c r="N842" i="16"/>
  <c r="N843" i="16"/>
  <c r="N844" i="16"/>
  <c r="N845" i="16"/>
  <c r="N846" i="16"/>
  <c r="N847" i="16"/>
  <c r="N848" i="16"/>
  <c r="N849" i="16"/>
  <c r="N850" i="16"/>
  <c r="N851" i="16"/>
  <c r="N852" i="16"/>
  <c r="N853" i="16"/>
  <c r="N854" i="16"/>
  <c r="N855" i="16"/>
  <c r="N856" i="16"/>
  <c r="N857" i="16"/>
  <c r="N858" i="16"/>
  <c r="N859" i="16"/>
  <c r="N860" i="16"/>
  <c r="N861" i="16"/>
  <c r="N862" i="16"/>
  <c r="N863" i="16"/>
  <c r="N864" i="16"/>
  <c r="N865" i="16"/>
  <c r="N866" i="16"/>
  <c r="N867" i="16"/>
  <c r="N868" i="16"/>
  <c r="N869" i="16"/>
  <c r="N870" i="16"/>
  <c r="N871" i="16"/>
  <c r="N872" i="16"/>
  <c r="N873" i="16"/>
  <c r="N874" i="16"/>
  <c r="N875" i="16"/>
  <c r="N876" i="16"/>
  <c r="N877" i="16"/>
  <c r="N878" i="16"/>
  <c r="N879" i="16"/>
  <c r="N880" i="16"/>
  <c r="N881" i="16"/>
  <c r="N882" i="16"/>
  <c r="N883" i="16"/>
  <c r="N884" i="16"/>
  <c r="N885" i="16"/>
  <c r="N886" i="16"/>
  <c r="N887" i="16"/>
  <c r="N888" i="16"/>
  <c r="N889" i="16"/>
  <c r="N890" i="16"/>
  <c r="N891" i="16"/>
  <c r="N892" i="16"/>
  <c r="N893" i="16"/>
  <c r="N894" i="16"/>
  <c r="N895" i="16"/>
  <c r="N896" i="16"/>
  <c r="N897" i="16"/>
  <c r="N898" i="16"/>
  <c r="N899" i="16"/>
  <c r="N900" i="16"/>
  <c r="N901" i="16"/>
  <c r="N902" i="16"/>
  <c r="N903" i="16"/>
  <c r="N904" i="16"/>
  <c r="N905" i="16"/>
  <c r="N906" i="16"/>
  <c r="N907" i="16"/>
  <c r="N908" i="16"/>
  <c r="N909" i="16"/>
  <c r="N910" i="16"/>
  <c r="N911" i="16"/>
  <c r="N912" i="16"/>
  <c r="N913" i="16"/>
  <c r="N914" i="16"/>
  <c r="N915" i="16"/>
  <c r="N916" i="16"/>
  <c r="N917" i="16"/>
  <c r="N918" i="16"/>
  <c r="N919" i="16"/>
  <c r="N920" i="16"/>
  <c r="N921" i="16"/>
  <c r="N922" i="16"/>
  <c r="N923" i="16"/>
  <c r="N924" i="16"/>
  <c r="N925" i="16"/>
  <c r="N926" i="16"/>
  <c r="N927" i="16"/>
  <c r="N928" i="16"/>
  <c r="N929" i="16"/>
  <c r="N930" i="16"/>
  <c r="N931" i="16"/>
  <c r="N932" i="16"/>
  <c r="N933" i="16"/>
  <c r="N934" i="16"/>
  <c r="N935" i="16"/>
  <c r="N936" i="16"/>
  <c r="N937" i="16"/>
  <c r="N938" i="16"/>
  <c r="N939" i="16"/>
  <c r="N940" i="16"/>
  <c r="N941" i="16"/>
  <c r="N942" i="16"/>
  <c r="N943" i="16"/>
  <c r="N944" i="16"/>
  <c r="N945" i="16"/>
  <c r="N946" i="16"/>
  <c r="N947" i="16"/>
  <c r="N948" i="16"/>
  <c r="N949" i="16"/>
  <c r="N950" i="16"/>
  <c r="N951" i="16"/>
  <c r="N952" i="16"/>
  <c r="N953" i="16"/>
  <c r="N954" i="16"/>
  <c r="N955" i="16"/>
  <c r="N956" i="16"/>
  <c r="N957" i="16"/>
  <c r="N958" i="16"/>
  <c r="N959" i="16"/>
  <c r="N960" i="16"/>
  <c r="N961" i="16"/>
  <c r="N962" i="16"/>
  <c r="N963" i="16"/>
  <c r="N964" i="16"/>
  <c r="N965" i="16"/>
  <c r="N966" i="16"/>
  <c r="N967" i="16"/>
  <c r="N968" i="16"/>
  <c r="N969" i="16"/>
  <c r="N970" i="16"/>
  <c r="N971" i="16"/>
  <c r="N972" i="16"/>
  <c r="N973" i="16"/>
  <c r="N974" i="16"/>
  <c r="N975" i="16"/>
  <c r="N976" i="16"/>
  <c r="N977" i="16"/>
  <c r="N978" i="16"/>
  <c r="N979" i="16"/>
  <c r="N980" i="16"/>
  <c r="N981" i="16"/>
  <c r="N982" i="16"/>
  <c r="N983" i="16"/>
  <c r="N984" i="16"/>
  <c r="N985" i="16"/>
  <c r="N986" i="16"/>
  <c r="N987" i="16"/>
  <c r="N988" i="16"/>
  <c r="N989" i="16"/>
  <c r="N990" i="16"/>
  <c r="N991" i="16"/>
  <c r="N992" i="16"/>
  <c r="N993" i="16"/>
  <c r="N994" i="16"/>
  <c r="N995" i="16"/>
  <c r="N996" i="16"/>
  <c r="N997" i="16"/>
  <c r="N998" i="16"/>
  <c r="N999" i="16"/>
  <c r="N1000" i="16"/>
  <c r="N1001" i="16"/>
  <c r="N1002" i="16"/>
  <c r="N1003" i="16"/>
  <c r="N1004" i="16"/>
  <c r="N1005" i="16"/>
  <c r="N1006" i="16"/>
  <c r="N1007" i="16"/>
  <c r="N1008" i="16"/>
  <c r="N1009" i="16"/>
  <c r="E2903" i="4"/>
  <c r="E2860" i="4"/>
  <c r="E7" i="16"/>
  <c r="E2861" i="4"/>
  <c r="E2862" i="4"/>
  <c r="E9" i="16"/>
  <c r="E2863" i="4"/>
  <c r="E10" i="16"/>
  <c r="E2864" i="4"/>
  <c r="E11" i="16"/>
  <c r="E2865" i="4"/>
  <c r="E2866" i="4"/>
  <c r="E13" i="16"/>
  <c r="E2867" i="4"/>
  <c r="E14" i="16"/>
  <c r="E2868" i="4"/>
  <c r="E15" i="16"/>
  <c r="E2869" i="4"/>
  <c r="E2870" i="4"/>
  <c r="E17" i="16"/>
  <c r="E2871" i="4"/>
  <c r="E18" i="16"/>
  <c r="E2872" i="4"/>
  <c r="E19" i="16"/>
  <c r="E2873" i="4"/>
  <c r="E2874" i="4"/>
  <c r="E21" i="16"/>
  <c r="E2875" i="4"/>
  <c r="E22" i="16"/>
  <c r="E2876" i="4"/>
  <c r="E23" i="16"/>
  <c r="E2877" i="4"/>
  <c r="E2878" i="4"/>
  <c r="E25" i="16"/>
  <c r="E2879" i="4"/>
  <c r="E26" i="16"/>
  <c r="E2880" i="4"/>
  <c r="E27" i="16"/>
  <c r="E2881" i="4"/>
  <c r="E2882" i="4"/>
  <c r="E29" i="16"/>
  <c r="E2883" i="4"/>
  <c r="E30" i="16"/>
  <c r="E2884" i="4"/>
  <c r="E31" i="16"/>
  <c r="E2885" i="4"/>
  <c r="E2886" i="4"/>
  <c r="E33" i="16"/>
  <c r="E2887" i="4"/>
  <c r="E34" i="16"/>
  <c r="E2888" i="4"/>
  <c r="E35" i="16"/>
  <c r="E2889" i="4"/>
  <c r="E2890" i="4"/>
  <c r="E37" i="16"/>
  <c r="E2891" i="4"/>
  <c r="E38" i="16"/>
  <c r="E2892" i="4"/>
  <c r="E39" i="16"/>
  <c r="E2893" i="4"/>
  <c r="E2894" i="4"/>
  <c r="E41" i="16"/>
  <c r="E2895" i="4"/>
  <c r="E42" i="16"/>
  <c r="E2896" i="4"/>
  <c r="E43" i="16"/>
  <c r="E2897" i="4"/>
  <c r="E2898" i="4"/>
  <c r="E45" i="16"/>
  <c r="E2899" i="4"/>
  <c r="E46" i="16"/>
  <c r="E2900" i="4"/>
  <c r="E47" i="16"/>
  <c r="E2901" i="4"/>
  <c r="E2902" i="4"/>
  <c r="E49" i="16"/>
  <c r="E2907" i="4"/>
  <c r="E54" i="16"/>
  <c r="E2908" i="4"/>
  <c r="E55" i="16"/>
  <c r="E2909" i="4"/>
  <c r="E2910" i="4"/>
  <c r="E57" i="16"/>
  <c r="E2911" i="4"/>
  <c r="E58" i="16"/>
  <c r="E2912" i="4"/>
  <c r="E59" i="16"/>
  <c r="E2913" i="4"/>
  <c r="E2914" i="4"/>
  <c r="E61" i="16"/>
  <c r="E2915" i="4"/>
  <c r="E62" i="16"/>
  <c r="E2916" i="4"/>
  <c r="E63" i="16"/>
  <c r="E2917" i="4"/>
  <c r="E2918" i="4"/>
  <c r="E65" i="16"/>
  <c r="E2919" i="4"/>
  <c r="E66" i="16"/>
  <c r="E2920" i="4"/>
  <c r="E67" i="16"/>
  <c r="E2921" i="4"/>
  <c r="E2922" i="4"/>
  <c r="E69" i="16"/>
  <c r="E2923" i="4"/>
  <c r="E70" i="16"/>
  <c r="E2924" i="4"/>
  <c r="E71" i="16"/>
  <c r="E2925" i="4"/>
  <c r="E2926" i="4"/>
  <c r="E73" i="16"/>
  <c r="E2927" i="4"/>
  <c r="E74" i="16"/>
  <c r="E2928" i="4"/>
  <c r="E75" i="16"/>
  <c r="E2929" i="4"/>
  <c r="E2930" i="4"/>
  <c r="E77" i="16"/>
  <c r="E2931" i="4"/>
  <c r="E78" i="16"/>
  <c r="E2932" i="4"/>
  <c r="E79" i="16"/>
  <c r="E2933" i="4"/>
  <c r="E2934" i="4"/>
  <c r="E81" i="16"/>
  <c r="E2935" i="4"/>
  <c r="E82" i="16"/>
  <c r="E2936" i="4"/>
  <c r="E83" i="16"/>
  <c r="E2937" i="4"/>
  <c r="E2938" i="4"/>
  <c r="E85" i="16"/>
  <c r="E2939" i="4"/>
  <c r="E86" i="16"/>
  <c r="E2940" i="4"/>
  <c r="E87" i="16"/>
  <c r="E2941" i="4"/>
  <c r="E2942" i="4"/>
  <c r="E89" i="16"/>
  <c r="E2943" i="4"/>
  <c r="E90" i="16"/>
  <c r="E2944" i="4"/>
  <c r="E91" i="16"/>
  <c r="E2945" i="4"/>
  <c r="E2946" i="4"/>
  <c r="E93" i="16"/>
  <c r="E2947" i="4"/>
  <c r="E94" i="16"/>
  <c r="E2948" i="4"/>
  <c r="E95" i="16"/>
  <c r="E2949" i="4"/>
  <c r="E2950" i="4"/>
  <c r="E97" i="16"/>
  <c r="E2951" i="4"/>
  <c r="E98" i="16"/>
  <c r="E2952" i="4"/>
  <c r="E99" i="16"/>
  <c r="E2953" i="4"/>
  <c r="E2954" i="4"/>
  <c r="E101" i="16"/>
  <c r="E102" i="16"/>
  <c r="E103" i="16"/>
  <c r="E104" i="16"/>
  <c r="E105" i="16"/>
  <c r="E106" i="16"/>
  <c r="E109" i="16"/>
  <c r="E110" i="16"/>
  <c r="E111" i="16"/>
  <c r="E112" i="16"/>
  <c r="E113" i="16"/>
  <c r="E114" i="16"/>
  <c r="E117" i="16"/>
  <c r="E118" i="16"/>
  <c r="E119" i="16"/>
  <c r="E120" i="16"/>
  <c r="E121" i="16"/>
  <c r="E122" i="16"/>
  <c r="E125" i="16"/>
  <c r="E126" i="16"/>
  <c r="E127" i="16"/>
  <c r="E128" i="16"/>
  <c r="E129" i="16"/>
  <c r="E130" i="16"/>
  <c r="E133" i="16"/>
  <c r="E134" i="16"/>
  <c r="E135" i="16"/>
  <c r="E136" i="16"/>
  <c r="E137" i="16"/>
  <c r="E138" i="16"/>
  <c r="E141" i="16"/>
  <c r="E142" i="16"/>
  <c r="E143" i="16"/>
  <c r="E144" i="16"/>
  <c r="E145" i="16"/>
  <c r="E146" i="16"/>
  <c r="E149" i="16"/>
  <c r="E150" i="16"/>
  <c r="E151" i="16"/>
  <c r="E152" i="16"/>
  <c r="E153" i="16"/>
  <c r="E154" i="16"/>
  <c r="E157" i="16"/>
  <c r="E158" i="16"/>
  <c r="E159" i="16"/>
  <c r="E160" i="16"/>
  <c r="E161" i="16"/>
  <c r="E162" i="16"/>
  <c r="E165" i="16"/>
  <c r="E166" i="16"/>
  <c r="E167" i="16"/>
  <c r="E168" i="16"/>
  <c r="E169" i="16"/>
  <c r="E170" i="16"/>
  <c r="E171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204" i="16"/>
  <c r="E205" i="16"/>
  <c r="E206" i="16"/>
  <c r="E207" i="16"/>
  <c r="E208" i="16"/>
  <c r="E209" i="16"/>
  <c r="E210" i="16"/>
  <c r="E211" i="16"/>
  <c r="E212" i="16"/>
  <c r="E213" i="16"/>
  <c r="E214" i="16"/>
  <c r="E215" i="16"/>
  <c r="E216" i="16"/>
  <c r="E217" i="16"/>
  <c r="E218" i="16"/>
  <c r="E219" i="16"/>
  <c r="E220" i="16"/>
  <c r="E221" i="16"/>
  <c r="E222" i="16"/>
  <c r="E223" i="16"/>
  <c r="E224" i="16"/>
  <c r="E225" i="16"/>
  <c r="E226" i="16"/>
  <c r="E227" i="16"/>
  <c r="E228" i="16"/>
  <c r="E229" i="16"/>
  <c r="E230" i="16"/>
  <c r="E231" i="16"/>
  <c r="E232" i="16"/>
  <c r="E233" i="16"/>
  <c r="E234" i="16"/>
  <c r="E235" i="16"/>
  <c r="E236" i="16"/>
  <c r="E237" i="16"/>
  <c r="E238" i="16"/>
  <c r="E239" i="16"/>
  <c r="E240" i="16"/>
  <c r="E241" i="16"/>
  <c r="E242" i="16"/>
  <c r="E243" i="16"/>
  <c r="E244" i="16"/>
  <c r="E245" i="16"/>
  <c r="E246" i="16"/>
  <c r="E247" i="16"/>
  <c r="E248" i="16"/>
  <c r="E249" i="16"/>
  <c r="E250" i="16"/>
  <c r="E251" i="16"/>
  <c r="E252" i="16"/>
  <c r="E253" i="16"/>
  <c r="E254" i="16"/>
  <c r="E255" i="16"/>
  <c r="E256" i="16"/>
  <c r="E257" i="16"/>
  <c r="E258" i="16"/>
  <c r="E259" i="16"/>
  <c r="E260" i="16"/>
  <c r="E261" i="16"/>
  <c r="E262" i="16"/>
  <c r="E263" i="16"/>
  <c r="E264" i="16"/>
  <c r="E265" i="16"/>
  <c r="E266" i="16"/>
  <c r="E267" i="16"/>
  <c r="E268" i="16"/>
  <c r="E269" i="16"/>
  <c r="E270" i="16"/>
  <c r="E271" i="16"/>
  <c r="E272" i="16"/>
  <c r="E273" i="16"/>
  <c r="E274" i="16"/>
  <c r="E275" i="16"/>
  <c r="E276" i="16"/>
  <c r="E277" i="16"/>
  <c r="E278" i="16"/>
  <c r="E279" i="16"/>
  <c r="E280" i="16"/>
  <c r="E281" i="16"/>
  <c r="E282" i="16"/>
  <c r="E283" i="16"/>
  <c r="E284" i="16"/>
  <c r="E285" i="16"/>
  <c r="E286" i="16"/>
  <c r="E287" i="16"/>
  <c r="E288" i="16"/>
  <c r="E289" i="16"/>
  <c r="E290" i="16"/>
  <c r="E291" i="16"/>
  <c r="E292" i="16"/>
  <c r="E293" i="16"/>
  <c r="E294" i="16"/>
  <c r="E295" i="16"/>
  <c r="E296" i="16"/>
  <c r="E297" i="16"/>
  <c r="E298" i="16"/>
  <c r="E299" i="16"/>
  <c r="E300" i="16"/>
  <c r="E301" i="16"/>
  <c r="E302" i="16"/>
  <c r="E303" i="16"/>
  <c r="E304" i="16"/>
  <c r="E305" i="16"/>
  <c r="E306" i="16"/>
  <c r="E307" i="16"/>
  <c r="E308" i="16"/>
  <c r="E309" i="16"/>
  <c r="E310" i="16"/>
  <c r="E311" i="16"/>
  <c r="E312" i="16"/>
  <c r="E313" i="16"/>
  <c r="E314" i="16"/>
  <c r="E315" i="16"/>
  <c r="E316" i="16"/>
  <c r="E317" i="16"/>
  <c r="E318" i="16"/>
  <c r="E319" i="16"/>
  <c r="E320" i="16"/>
  <c r="E321" i="16"/>
  <c r="E322" i="16"/>
  <c r="E323" i="16"/>
  <c r="E324" i="16"/>
  <c r="E325" i="16"/>
  <c r="E326" i="16"/>
  <c r="E327" i="16"/>
  <c r="E328" i="16"/>
  <c r="E329" i="16"/>
  <c r="E330" i="16"/>
  <c r="E331" i="16"/>
  <c r="E332" i="16"/>
  <c r="E333" i="16"/>
  <c r="E334" i="16"/>
  <c r="E335" i="16"/>
  <c r="E336" i="16"/>
  <c r="E337" i="16"/>
  <c r="E338" i="16"/>
  <c r="E339" i="16"/>
  <c r="E340" i="16"/>
  <c r="E341" i="16"/>
  <c r="E342" i="16"/>
  <c r="E343" i="16"/>
  <c r="E344" i="16"/>
  <c r="E345" i="16"/>
  <c r="E346" i="16"/>
  <c r="E347" i="16"/>
  <c r="E348" i="16"/>
  <c r="E349" i="16"/>
  <c r="E350" i="16"/>
  <c r="E351" i="16"/>
  <c r="E352" i="16"/>
  <c r="E353" i="16"/>
  <c r="E354" i="16"/>
  <c r="E355" i="16"/>
  <c r="E356" i="16"/>
  <c r="E357" i="16"/>
  <c r="E358" i="16"/>
  <c r="E359" i="16"/>
  <c r="E360" i="16"/>
  <c r="E361" i="16"/>
  <c r="E362" i="16"/>
  <c r="E363" i="16"/>
  <c r="E364" i="16"/>
  <c r="E365" i="16"/>
  <c r="E366" i="16"/>
  <c r="E367" i="16"/>
  <c r="E368" i="16"/>
  <c r="E369" i="16"/>
  <c r="E370" i="16"/>
  <c r="E371" i="16"/>
  <c r="E372" i="16"/>
  <c r="E373" i="16"/>
  <c r="E374" i="16"/>
  <c r="E375" i="16"/>
  <c r="E376" i="16"/>
  <c r="E377" i="16"/>
  <c r="E378" i="16"/>
  <c r="E379" i="16"/>
  <c r="E380" i="16"/>
  <c r="E381" i="16"/>
  <c r="E382" i="16"/>
  <c r="E383" i="16"/>
  <c r="E384" i="16"/>
  <c r="E385" i="16"/>
  <c r="E386" i="16"/>
  <c r="E387" i="16"/>
  <c r="E388" i="16"/>
  <c r="E389" i="16"/>
  <c r="E390" i="16"/>
  <c r="E391" i="16"/>
  <c r="E392" i="16"/>
  <c r="E393" i="16"/>
  <c r="E394" i="16"/>
  <c r="E395" i="16"/>
  <c r="E396" i="16"/>
  <c r="E397" i="16"/>
  <c r="E398" i="16"/>
  <c r="E399" i="16"/>
  <c r="E400" i="16"/>
  <c r="E401" i="16"/>
  <c r="E402" i="16"/>
  <c r="E403" i="16"/>
  <c r="E404" i="16"/>
  <c r="E405" i="16"/>
  <c r="E406" i="16"/>
  <c r="E407" i="16"/>
  <c r="E408" i="16"/>
  <c r="E409" i="16"/>
  <c r="E410" i="16"/>
  <c r="E411" i="16"/>
  <c r="E412" i="16"/>
  <c r="E413" i="16"/>
  <c r="E414" i="16"/>
  <c r="E415" i="16"/>
  <c r="E416" i="16"/>
  <c r="E417" i="16"/>
  <c r="E418" i="16"/>
  <c r="E419" i="16"/>
  <c r="E420" i="16"/>
  <c r="E421" i="16"/>
  <c r="E422" i="16"/>
  <c r="E423" i="16"/>
  <c r="E424" i="16"/>
  <c r="E425" i="16"/>
  <c r="E426" i="16"/>
  <c r="E427" i="16"/>
  <c r="E428" i="16"/>
  <c r="E429" i="16"/>
  <c r="E430" i="16"/>
  <c r="E431" i="16"/>
  <c r="E432" i="16"/>
  <c r="E433" i="16"/>
  <c r="E434" i="16"/>
  <c r="E435" i="16"/>
  <c r="E436" i="16"/>
  <c r="E437" i="16"/>
  <c r="E438" i="16"/>
  <c r="E439" i="16"/>
  <c r="E440" i="16"/>
  <c r="E441" i="16"/>
  <c r="E442" i="16"/>
  <c r="E443" i="16"/>
  <c r="E444" i="16"/>
  <c r="E445" i="16"/>
  <c r="E446" i="16"/>
  <c r="E447" i="16"/>
  <c r="E448" i="16"/>
  <c r="E449" i="16"/>
  <c r="E450" i="16"/>
  <c r="E451" i="16"/>
  <c r="E452" i="16"/>
  <c r="E453" i="16"/>
  <c r="E454" i="16"/>
  <c r="E455" i="16"/>
  <c r="E456" i="16"/>
  <c r="E457" i="16"/>
  <c r="E458" i="16"/>
  <c r="E459" i="16"/>
  <c r="E460" i="16"/>
  <c r="E461" i="16"/>
  <c r="E462" i="16"/>
  <c r="E463" i="16"/>
  <c r="E464" i="16"/>
  <c r="E465" i="16"/>
  <c r="E466" i="16"/>
  <c r="E467" i="16"/>
  <c r="E468" i="16"/>
  <c r="E469" i="16"/>
  <c r="E470" i="16"/>
  <c r="E471" i="16"/>
  <c r="E472" i="16"/>
  <c r="E473" i="16"/>
  <c r="E474" i="16"/>
  <c r="E475" i="16"/>
  <c r="E476" i="16"/>
  <c r="E477" i="16"/>
  <c r="E478" i="16"/>
  <c r="E479" i="16"/>
  <c r="E480" i="16"/>
  <c r="E481" i="16"/>
  <c r="E482" i="16"/>
  <c r="E483" i="16"/>
  <c r="E484" i="16"/>
  <c r="E485" i="16"/>
  <c r="E486" i="16"/>
  <c r="E487" i="16"/>
  <c r="E488" i="16"/>
  <c r="E489" i="16"/>
  <c r="E490" i="16"/>
  <c r="E491" i="16"/>
  <c r="E492" i="16"/>
  <c r="E493" i="16"/>
  <c r="E494" i="16"/>
  <c r="E495" i="16"/>
  <c r="E496" i="16"/>
  <c r="E497" i="16"/>
  <c r="E498" i="16"/>
  <c r="E499" i="16"/>
  <c r="E500" i="16"/>
  <c r="E501" i="16"/>
  <c r="E502" i="16"/>
  <c r="E503" i="16"/>
  <c r="E504" i="16"/>
  <c r="E505" i="16"/>
  <c r="E506" i="16"/>
  <c r="E507" i="16"/>
  <c r="E508" i="16"/>
  <c r="E509" i="16"/>
  <c r="E510" i="16"/>
  <c r="E511" i="16"/>
  <c r="E512" i="16"/>
  <c r="E513" i="16"/>
  <c r="E514" i="16"/>
  <c r="E515" i="16"/>
  <c r="E516" i="16"/>
  <c r="E517" i="16"/>
  <c r="E518" i="16"/>
  <c r="E519" i="16"/>
  <c r="E520" i="16"/>
  <c r="E521" i="16"/>
  <c r="E522" i="16"/>
  <c r="E523" i="16"/>
  <c r="E524" i="16"/>
  <c r="E525" i="16"/>
  <c r="E526" i="16"/>
  <c r="E527" i="16"/>
  <c r="E528" i="16"/>
  <c r="E529" i="16"/>
  <c r="E530" i="16"/>
  <c r="E531" i="16"/>
  <c r="E532" i="16"/>
  <c r="E533" i="16"/>
  <c r="E534" i="16"/>
  <c r="E535" i="16"/>
  <c r="E536" i="16"/>
  <c r="E537" i="16"/>
  <c r="E538" i="16"/>
  <c r="E539" i="16"/>
  <c r="E540" i="16"/>
  <c r="E541" i="16"/>
  <c r="E542" i="16"/>
  <c r="E543" i="16"/>
  <c r="E544" i="16"/>
  <c r="E545" i="16"/>
  <c r="E546" i="16"/>
  <c r="E547" i="16"/>
  <c r="E548" i="16"/>
  <c r="E549" i="16"/>
  <c r="E550" i="16"/>
  <c r="E551" i="16"/>
  <c r="E552" i="16"/>
  <c r="E553" i="16"/>
  <c r="E554" i="16"/>
  <c r="E555" i="16"/>
  <c r="E556" i="16"/>
  <c r="E557" i="16"/>
  <c r="E558" i="16"/>
  <c r="E559" i="16"/>
  <c r="E560" i="16"/>
  <c r="E561" i="16"/>
  <c r="E562" i="16"/>
  <c r="E563" i="16"/>
  <c r="E564" i="16"/>
  <c r="E565" i="16"/>
  <c r="E566" i="16"/>
  <c r="E567" i="16"/>
  <c r="E568" i="16"/>
  <c r="E569" i="16"/>
  <c r="E570" i="16"/>
  <c r="E571" i="16"/>
  <c r="E572" i="16"/>
  <c r="E573" i="16"/>
  <c r="E574" i="16"/>
  <c r="E575" i="16"/>
  <c r="E576" i="16"/>
  <c r="E577" i="16"/>
  <c r="E578" i="16"/>
  <c r="E579" i="16"/>
  <c r="E580" i="16"/>
  <c r="E581" i="16"/>
  <c r="E582" i="16"/>
  <c r="E583" i="16"/>
  <c r="E584" i="16"/>
  <c r="E585" i="16"/>
  <c r="E586" i="16"/>
  <c r="E587" i="16"/>
  <c r="E588" i="16"/>
  <c r="E589" i="16"/>
  <c r="E590" i="16"/>
  <c r="E591" i="16"/>
  <c r="E592" i="16"/>
  <c r="E593" i="16"/>
  <c r="E594" i="16"/>
  <c r="E595" i="16"/>
  <c r="E596" i="16"/>
  <c r="E597" i="16"/>
  <c r="E598" i="16"/>
  <c r="E599" i="16"/>
  <c r="E600" i="16"/>
  <c r="E601" i="16"/>
  <c r="E602" i="16"/>
  <c r="E603" i="16"/>
  <c r="E604" i="16"/>
  <c r="E605" i="16"/>
  <c r="E606" i="16"/>
  <c r="E607" i="16"/>
  <c r="E608" i="16"/>
  <c r="E609" i="16"/>
  <c r="E610" i="16"/>
  <c r="E611" i="16"/>
  <c r="E612" i="16"/>
  <c r="E613" i="16"/>
  <c r="E614" i="16"/>
  <c r="E615" i="16"/>
  <c r="E616" i="16"/>
  <c r="E617" i="16"/>
  <c r="E618" i="16"/>
  <c r="E619" i="16"/>
  <c r="E620" i="16"/>
  <c r="E621" i="16"/>
  <c r="E622" i="16"/>
  <c r="E623" i="16"/>
  <c r="E624" i="16"/>
  <c r="E625" i="16"/>
  <c r="E626" i="16"/>
  <c r="E627" i="16"/>
  <c r="E628" i="16"/>
  <c r="E629" i="16"/>
  <c r="E630" i="16"/>
  <c r="E631" i="16"/>
  <c r="E632" i="16"/>
  <c r="E633" i="16"/>
  <c r="E634" i="16"/>
  <c r="E635" i="16"/>
  <c r="E636" i="16"/>
  <c r="E637" i="16"/>
  <c r="E638" i="16"/>
  <c r="E639" i="16"/>
  <c r="E640" i="16"/>
  <c r="E641" i="16"/>
  <c r="E642" i="16"/>
  <c r="E643" i="16"/>
  <c r="E644" i="16"/>
  <c r="E645" i="16"/>
  <c r="E646" i="16"/>
  <c r="E647" i="16"/>
  <c r="E648" i="16"/>
  <c r="E649" i="16"/>
  <c r="E650" i="16"/>
  <c r="E651" i="16"/>
  <c r="E652" i="16"/>
  <c r="E653" i="16"/>
  <c r="E654" i="16"/>
  <c r="E655" i="16"/>
  <c r="E656" i="16"/>
  <c r="E657" i="16"/>
  <c r="E658" i="16"/>
  <c r="E659" i="16"/>
  <c r="E660" i="16"/>
  <c r="E661" i="16"/>
  <c r="E662" i="16"/>
  <c r="E663" i="16"/>
  <c r="E664" i="16"/>
  <c r="E665" i="16"/>
  <c r="E666" i="16"/>
  <c r="E667" i="16"/>
  <c r="E668" i="16"/>
  <c r="E669" i="16"/>
  <c r="E670" i="16"/>
  <c r="E671" i="16"/>
  <c r="E672" i="16"/>
  <c r="E673" i="16"/>
  <c r="E674" i="16"/>
  <c r="E675" i="16"/>
  <c r="E676" i="16"/>
  <c r="E677" i="16"/>
  <c r="E678" i="16"/>
  <c r="E679" i="16"/>
  <c r="E680" i="16"/>
  <c r="E681" i="16"/>
  <c r="E682" i="16"/>
  <c r="E683" i="16"/>
  <c r="E684" i="16"/>
  <c r="E685" i="16"/>
  <c r="E686" i="16"/>
  <c r="E687" i="16"/>
  <c r="E688" i="16"/>
  <c r="E689" i="16"/>
  <c r="E690" i="16"/>
  <c r="E691" i="16"/>
  <c r="E692" i="16"/>
  <c r="E693" i="16"/>
  <c r="E694" i="16"/>
  <c r="E695" i="16"/>
  <c r="E696" i="16"/>
  <c r="E697" i="16"/>
  <c r="E698" i="16"/>
  <c r="E699" i="16"/>
  <c r="E700" i="16"/>
  <c r="E701" i="16"/>
  <c r="E702" i="16"/>
  <c r="E703" i="16"/>
  <c r="E704" i="16"/>
  <c r="E705" i="16"/>
  <c r="E706" i="16"/>
  <c r="E707" i="16"/>
  <c r="E708" i="16"/>
  <c r="E709" i="16"/>
  <c r="E710" i="16"/>
  <c r="E711" i="16"/>
  <c r="E712" i="16"/>
  <c r="E713" i="16"/>
  <c r="E714" i="16"/>
  <c r="E715" i="16"/>
  <c r="E716" i="16"/>
  <c r="E717" i="16"/>
  <c r="E718" i="16"/>
  <c r="E719" i="16"/>
  <c r="E720" i="16"/>
  <c r="E721" i="16"/>
  <c r="E722" i="16"/>
  <c r="E723" i="16"/>
  <c r="E724" i="16"/>
  <c r="E725" i="16"/>
  <c r="E726" i="16"/>
  <c r="E727" i="16"/>
  <c r="E728" i="16"/>
  <c r="E729" i="16"/>
  <c r="E730" i="16"/>
  <c r="E731" i="16"/>
  <c r="E732" i="16"/>
  <c r="E733" i="16"/>
  <c r="E734" i="16"/>
  <c r="E735" i="16"/>
  <c r="E736" i="16"/>
  <c r="E737" i="16"/>
  <c r="E738" i="16"/>
  <c r="E739" i="16"/>
  <c r="E740" i="16"/>
  <c r="E741" i="16"/>
  <c r="E742" i="16"/>
  <c r="E743" i="16"/>
  <c r="E744" i="16"/>
  <c r="E745" i="16"/>
  <c r="E746" i="16"/>
  <c r="E747" i="16"/>
  <c r="E748" i="16"/>
  <c r="E749" i="16"/>
  <c r="E750" i="16"/>
  <c r="E751" i="16"/>
  <c r="E752" i="16"/>
  <c r="E753" i="16"/>
  <c r="E754" i="16"/>
  <c r="E755" i="16"/>
  <c r="E756" i="16"/>
  <c r="E757" i="16"/>
  <c r="E758" i="16"/>
  <c r="E759" i="16"/>
  <c r="E760" i="16"/>
  <c r="E761" i="16"/>
  <c r="E762" i="16"/>
  <c r="E763" i="16"/>
  <c r="E764" i="16"/>
  <c r="E765" i="16"/>
  <c r="E766" i="16"/>
  <c r="E767" i="16"/>
  <c r="E768" i="16"/>
  <c r="E769" i="16"/>
  <c r="E770" i="16"/>
  <c r="E771" i="16"/>
  <c r="E772" i="16"/>
  <c r="E773" i="16"/>
  <c r="E774" i="16"/>
  <c r="E775" i="16"/>
  <c r="E776" i="16"/>
  <c r="E777" i="16"/>
  <c r="E778" i="16"/>
  <c r="E779" i="16"/>
  <c r="E780" i="16"/>
  <c r="E781" i="16"/>
  <c r="E782" i="16"/>
  <c r="E783" i="16"/>
  <c r="E784" i="16"/>
  <c r="E785" i="16"/>
  <c r="E786" i="16"/>
  <c r="E787" i="16"/>
  <c r="E788" i="16"/>
  <c r="E789" i="16"/>
  <c r="E790" i="16"/>
  <c r="E791" i="16"/>
  <c r="E792" i="16"/>
  <c r="E793" i="16"/>
  <c r="E794" i="16"/>
  <c r="E795" i="16"/>
  <c r="E796" i="16"/>
  <c r="E797" i="16"/>
  <c r="E798" i="16"/>
  <c r="E799" i="16"/>
  <c r="E800" i="16"/>
  <c r="E801" i="16"/>
  <c r="E802" i="16"/>
  <c r="E803" i="16"/>
  <c r="E804" i="16"/>
  <c r="E805" i="16"/>
  <c r="E806" i="16"/>
  <c r="E807" i="16"/>
  <c r="E808" i="16"/>
  <c r="E809" i="16"/>
  <c r="E810" i="16"/>
  <c r="E811" i="16"/>
  <c r="E812" i="16"/>
  <c r="E813" i="16"/>
  <c r="E814" i="16"/>
  <c r="E815" i="16"/>
  <c r="E816" i="16"/>
  <c r="E817" i="16"/>
  <c r="E818" i="16"/>
  <c r="E819" i="16"/>
  <c r="E820" i="16"/>
  <c r="E821" i="16"/>
  <c r="E822" i="16"/>
  <c r="E823" i="16"/>
  <c r="E824" i="16"/>
  <c r="E825" i="16"/>
  <c r="E826" i="16"/>
  <c r="E827" i="16"/>
  <c r="E828" i="16"/>
  <c r="E829" i="16"/>
  <c r="E830" i="16"/>
  <c r="E831" i="16"/>
  <c r="E832" i="16"/>
  <c r="E833" i="16"/>
  <c r="E834" i="16"/>
  <c r="E835" i="16"/>
  <c r="E836" i="16"/>
  <c r="E837" i="16"/>
  <c r="E838" i="16"/>
  <c r="E839" i="16"/>
  <c r="E840" i="16"/>
  <c r="E841" i="16"/>
  <c r="E842" i="16"/>
  <c r="E843" i="16"/>
  <c r="E844" i="16"/>
  <c r="E845" i="16"/>
  <c r="E846" i="16"/>
  <c r="E847" i="16"/>
  <c r="E848" i="16"/>
  <c r="E849" i="16"/>
  <c r="E850" i="16"/>
  <c r="E851" i="16"/>
  <c r="E852" i="16"/>
  <c r="E853" i="16"/>
  <c r="E854" i="16"/>
  <c r="E855" i="16"/>
  <c r="E856" i="16"/>
  <c r="E857" i="16"/>
  <c r="E858" i="16"/>
  <c r="E859" i="16"/>
  <c r="E860" i="16"/>
  <c r="E861" i="16"/>
  <c r="E862" i="16"/>
  <c r="E863" i="16"/>
  <c r="E864" i="16"/>
  <c r="E865" i="16"/>
  <c r="E866" i="16"/>
  <c r="E867" i="16"/>
  <c r="E868" i="16"/>
  <c r="E869" i="16"/>
  <c r="E870" i="16"/>
  <c r="E871" i="16"/>
  <c r="E872" i="16"/>
  <c r="E873" i="16"/>
  <c r="E874" i="16"/>
  <c r="E875" i="16"/>
  <c r="E876" i="16"/>
  <c r="E877" i="16"/>
  <c r="E878" i="16"/>
  <c r="E879" i="16"/>
  <c r="E880" i="16"/>
  <c r="E881" i="16"/>
  <c r="E882" i="16"/>
  <c r="E883" i="16"/>
  <c r="E884" i="16"/>
  <c r="E885" i="16"/>
  <c r="E886" i="16"/>
  <c r="E887" i="16"/>
  <c r="E888" i="16"/>
  <c r="E889" i="16"/>
  <c r="E890" i="16"/>
  <c r="E891" i="16"/>
  <c r="E892" i="16"/>
  <c r="E893" i="16"/>
  <c r="E894" i="16"/>
  <c r="E895" i="16"/>
  <c r="E896" i="16"/>
  <c r="E897" i="16"/>
  <c r="E898" i="16"/>
  <c r="E899" i="16"/>
  <c r="E900" i="16"/>
  <c r="E901" i="16"/>
  <c r="E902" i="16"/>
  <c r="E903" i="16"/>
  <c r="E904" i="16"/>
  <c r="E905" i="16"/>
  <c r="E906" i="16"/>
  <c r="E907" i="16"/>
  <c r="E908" i="16"/>
  <c r="E909" i="16"/>
  <c r="E910" i="16"/>
  <c r="E911" i="16"/>
  <c r="E912" i="16"/>
  <c r="E913" i="16"/>
  <c r="E914" i="16"/>
  <c r="E915" i="16"/>
  <c r="E916" i="16"/>
  <c r="E917" i="16"/>
  <c r="E918" i="16"/>
  <c r="E919" i="16"/>
  <c r="E920" i="16"/>
  <c r="E921" i="16"/>
  <c r="E922" i="16"/>
  <c r="E923" i="16"/>
  <c r="E924" i="16"/>
  <c r="E925" i="16"/>
  <c r="E926" i="16"/>
  <c r="E927" i="16"/>
  <c r="E928" i="16"/>
  <c r="E929" i="16"/>
  <c r="E930" i="16"/>
  <c r="E931" i="16"/>
  <c r="E932" i="16"/>
  <c r="E933" i="16"/>
  <c r="E934" i="16"/>
  <c r="E935" i="16"/>
  <c r="E936" i="16"/>
  <c r="E937" i="16"/>
  <c r="E938" i="16"/>
  <c r="E939" i="16"/>
  <c r="E940" i="16"/>
  <c r="E941" i="16"/>
  <c r="E942" i="16"/>
  <c r="E943" i="16"/>
  <c r="E944" i="16"/>
  <c r="E945" i="16"/>
  <c r="E946" i="16"/>
  <c r="E947" i="16"/>
  <c r="E948" i="16"/>
  <c r="E949" i="16"/>
  <c r="E950" i="16"/>
  <c r="E951" i="16"/>
  <c r="E952" i="16"/>
  <c r="E953" i="16"/>
  <c r="E954" i="16"/>
  <c r="E955" i="16"/>
  <c r="E956" i="16"/>
  <c r="E957" i="16"/>
  <c r="E958" i="16"/>
  <c r="E959" i="16"/>
  <c r="E960" i="16"/>
  <c r="E961" i="16"/>
  <c r="E962" i="16"/>
  <c r="E963" i="16"/>
  <c r="E964" i="16"/>
  <c r="E965" i="16"/>
  <c r="E966" i="16"/>
  <c r="E967" i="16"/>
  <c r="E968" i="16"/>
  <c r="E969" i="16"/>
  <c r="E970" i="16"/>
  <c r="E971" i="16"/>
  <c r="E972" i="16"/>
  <c r="E973" i="16"/>
  <c r="E974" i="16"/>
  <c r="E975" i="16"/>
  <c r="E976" i="16"/>
  <c r="E977" i="16"/>
  <c r="E978" i="16"/>
  <c r="E979" i="16"/>
  <c r="E980" i="16"/>
  <c r="E981" i="16"/>
  <c r="E982" i="16"/>
  <c r="E983" i="16"/>
  <c r="E984" i="16"/>
  <c r="E985" i="16"/>
  <c r="E986" i="16"/>
  <c r="E987" i="16"/>
  <c r="E988" i="16"/>
  <c r="E989" i="16"/>
  <c r="E990" i="16"/>
  <c r="E991" i="16"/>
  <c r="E992" i="16"/>
  <c r="E993" i="16"/>
  <c r="E994" i="16"/>
  <c r="E995" i="16"/>
  <c r="E996" i="16"/>
  <c r="E997" i="16"/>
  <c r="E998" i="16"/>
  <c r="E999" i="16"/>
  <c r="E1000" i="16"/>
  <c r="E1001" i="16"/>
  <c r="E1002" i="16"/>
  <c r="E1003" i="16"/>
  <c r="E1004" i="16"/>
  <c r="E1005" i="16"/>
  <c r="C2860" i="4"/>
  <c r="D7" i="16"/>
  <c r="C2861" i="4"/>
  <c r="D8" i="16"/>
  <c r="C2862" i="4"/>
  <c r="D9" i="16"/>
  <c r="C2863" i="4"/>
  <c r="D10" i="16"/>
  <c r="C2864" i="4"/>
  <c r="D11" i="16"/>
  <c r="C2865" i="4"/>
  <c r="D12" i="16"/>
  <c r="C2866" i="4"/>
  <c r="D13" i="16"/>
  <c r="C2867" i="4"/>
  <c r="D14" i="16"/>
  <c r="C2868" i="4"/>
  <c r="D15" i="16"/>
  <c r="C2869" i="4"/>
  <c r="D16" i="16"/>
  <c r="C2870" i="4"/>
  <c r="D17" i="16"/>
  <c r="C2871" i="4"/>
  <c r="D18" i="16"/>
  <c r="C2872" i="4"/>
  <c r="D19" i="16"/>
  <c r="C2873" i="4"/>
  <c r="D20" i="16"/>
  <c r="C2874" i="4"/>
  <c r="D21" i="16"/>
  <c r="C2875" i="4"/>
  <c r="D22" i="16"/>
  <c r="C2876" i="4"/>
  <c r="D23" i="16"/>
  <c r="C2877" i="4"/>
  <c r="D24" i="16"/>
  <c r="C2878" i="4"/>
  <c r="D25" i="16"/>
  <c r="C2879" i="4"/>
  <c r="D26" i="16"/>
  <c r="C2880" i="4"/>
  <c r="D27" i="16"/>
  <c r="C2881" i="4"/>
  <c r="D28" i="16"/>
  <c r="C2882" i="4"/>
  <c r="D29" i="16"/>
  <c r="C2883" i="4"/>
  <c r="D30" i="16"/>
  <c r="C2884" i="4"/>
  <c r="D31" i="16"/>
  <c r="C2885" i="4"/>
  <c r="D32" i="16"/>
  <c r="C2886" i="4"/>
  <c r="D33" i="16"/>
  <c r="C2887" i="4"/>
  <c r="D34" i="16"/>
  <c r="C2888" i="4"/>
  <c r="D35" i="16"/>
  <c r="C2889" i="4"/>
  <c r="D36" i="16"/>
  <c r="C2890" i="4"/>
  <c r="D37" i="16"/>
  <c r="C2891" i="4"/>
  <c r="D38" i="16"/>
  <c r="C2892" i="4"/>
  <c r="D39" i="16"/>
  <c r="C2893" i="4"/>
  <c r="D40" i="16"/>
  <c r="C2894" i="4"/>
  <c r="D41" i="16"/>
  <c r="C2895" i="4"/>
  <c r="D42" i="16"/>
  <c r="C2896" i="4"/>
  <c r="D43" i="16"/>
  <c r="C2897" i="4"/>
  <c r="D44" i="16"/>
  <c r="C2898" i="4"/>
  <c r="D45" i="16"/>
  <c r="C2899" i="4"/>
  <c r="D46" i="16"/>
  <c r="C2900" i="4"/>
  <c r="D47" i="16"/>
  <c r="C2901" i="4"/>
  <c r="D48" i="16"/>
  <c r="C2902" i="4"/>
  <c r="D49" i="16"/>
  <c r="C2903" i="4"/>
  <c r="D50" i="16"/>
  <c r="C2904" i="4"/>
  <c r="D51" i="16"/>
  <c r="C2905" i="4"/>
  <c r="D52" i="16"/>
  <c r="C2906" i="4"/>
  <c r="D53" i="16"/>
  <c r="C2907" i="4"/>
  <c r="D54" i="16"/>
  <c r="C2908" i="4"/>
  <c r="D55" i="16"/>
  <c r="C2909" i="4"/>
  <c r="D56" i="16"/>
  <c r="C2910" i="4"/>
  <c r="D57" i="16"/>
  <c r="C2911" i="4"/>
  <c r="D58" i="16"/>
  <c r="C2912" i="4"/>
  <c r="D59" i="16"/>
  <c r="C2913" i="4"/>
  <c r="D60" i="16"/>
  <c r="C2914" i="4"/>
  <c r="D61" i="16"/>
  <c r="C2915" i="4"/>
  <c r="D62" i="16"/>
  <c r="C2916" i="4"/>
  <c r="D63" i="16"/>
  <c r="C2917" i="4"/>
  <c r="D64" i="16"/>
  <c r="C2918" i="4"/>
  <c r="D65" i="16"/>
  <c r="C2919" i="4"/>
  <c r="D66" i="16"/>
  <c r="C2920" i="4"/>
  <c r="D67" i="16"/>
  <c r="C2921" i="4"/>
  <c r="D68" i="16"/>
  <c r="C2922" i="4"/>
  <c r="D69" i="16"/>
  <c r="C2923" i="4"/>
  <c r="D70" i="16"/>
  <c r="C2924" i="4"/>
  <c r="D71" i="16"/>
  <c r="C2925" i="4"/>
  <c r="D72" i="16"/>
  <c r="C2926" i="4"/>
  <c r="D73" i="16"/>
  <c r="C2927" i="4"/>
  <c r="D74" i="16"/>
  <c r="C2928" i="4"/>
  <c r="D75" i="16"/>
  <c r="C2929" i="4"/>
  <c r="D76" i="16"/>
  <c r="C2930" i="4"/>
  <c r="D77" i="16"/>
  <c r="C2931" i="4"/>
  <c r="D78" i="16"/>
  <c r="C2932" i="4"/>
  <c r="D79" i="16"/>
  <c r="C2933" i="4"/>
  <c r="D80" i="16"/>
  <c r="C2934" i="4"/>
  <c r="D81" i="16"/>
  <c r="C2935" i="4"/>
  <c r="D82" i="16"/>
  <c r="C2936" i="4"/>
  <c r="D83" i="16"/>
  <c r="C2937" i="4"/>
  <c r="D84" i="16"/>
  <c r="C2938" i="4"/>
  <c r="D85" i="16"/>
  <c r="C2939" i="4"/>
  <c r="D86" i="16"/>
  <c r="C2940" i="4"/>
  <c r="D87" i="16"/>
  <c r="C2941" i="4"/>
  <c r="D88" i="16"/>
  <c r="C2942" i="4"/>
  <c r="D89" i="16"/>
  <c r="C2943" i="4"/>
  <c r="D90" i="16"/>
  <c r="C2944" i="4"/>
  <c r="D91" i="16"/>
  <c r="C2945" i="4"/>
  <c r="D92" i="16"/>
  <c r="C2946" i="4"/>
  <c r="D93" i="16"/>
  <c r="C2947" i="4"/>
  <c r="D94" i="16"/>
  <c r="C2948" i="4"/>
  <c r="D95" i="16"/>
  <c r="C2949" i="4"/>
  <c r="D96" i="16"/>
  <c r="C2950" i="4"/>
  <c r="D97" i="16"/>
  <c r="C2951" i="4"/>
  <c r="D98" i="16"/>
  <c r="C2952" i="4"/>
  <c r="D99" i="16"/>
  <c r="C2953" i="4"/>
  <c r="D100" i="16"/>
  <c r="C2954" i="4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D115" i="16"/>
  <c r="D116" i="16"/>
  <c r="D117" i="16"/>
  <c r="D118" i="16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47" i="16"/>
  <c r="D148" i="16"/>
  <c r="D149" i="16"/>
  <c r="D150" i="16"/>
  <c r="D151" i="16"/>
  <c r="D152" i="16"/>
  <c r="D153" i="16"/>
  <c r="D154" i="16"/>
  <c r="D155" i="16"/>
  <c r="D156" i="16"/>
  <c r="D157" i="16"/>
  <c r="D158" i="16"/>
  <c r="D159" i="16"/>
  <c r="D160" i="16"/>
  <c r="D161" i="16"/>
  <c r="D162" i="16"/>
  <c r="D163" i="16"/>
  <c r="D164" i="16"/>
  <c r="D165" i="16"/>
  <c r="D166" i="16"/>
  <c r="D167" i="16"/>
  <c r="D168" i="16"/>
  <c r="D169" i="16"/>
  <c r="D170" i="16"/>
  <c r="D171" i="16"/>
  <c r="D172" i="16"/>
  <c r="D173" i="16"/>
  <c r="D174" i="16"/>
  <c r="D175" i="16"/>
  <c r="D176" i="16"/>
  <c r="D177" i="16"/>
  <c r="D178" i="16"/>
  <c r="D179" i="16"/>
  <c r="D180" i="16"/>
  <c r="D181" i="16"/>
  <c r="D182" i="16"/>
  <c r="D183" i="16"/>
  <c r="D184" i="16"/>
  <c r="D185" i="16"/>
  <c r="D186" i="16"/>
  <c r="D187" i="16"/>
  <c r="D188" i="16"/>
  <c r="D189" i="16"/>
  <c r="D190" i="16"/>
  <c r="D191" i="16"/>
  <c r="D192" i="16"/>
  <c r="D193" i="16"/>
  <c r="D194" i="16"/>
  <c r="D195" i="16"/>
  <c r="D196" i="16"/>
  <c r="D197" i="16"/>
  <c r="D198" i="16"/>
  <c r="D199" i="16"/>
  <c r="D200" i="16"/>
  <c r="D201" i="16"/>
  <c r="D202" i="16"/>
  <c r="D203" i="16"/>
  <c r="D204" i="16"/>
  <c r="D205" i="16"/>
  <c r="D206" i="16"/>
  <c r="D207" i="16"/>
  <c r="D208" i="16"/>
  <c r="D209" i="16"/>
  <c r="D210" i="16"/>
  <c r="D211" i="16"/>
  <c r="D212" i="16"/>
  <c r="D213" i="16"/>
  <c r="D214" i="16"/>
  <c r="D215" i="16"/>
  <c r="D216" i="16"/>
  <c r="D217" i="16"/>
  <c r="D218" i="16"/>
  <c r="D219" i="16"/>
  <c r="D220" i="16"/>
  <c r="D221" i="16"/>
  <c r="D222" i="16"/>
  <c r="D223" i="16"/>
  <c r="D224" i="16"/>
  <c r="D225" i="16"/>
  <c r="D226" i="16"/>
  <c r="D227" i="16"/>
  <c r="D228" i="16"/>
  <c r="D229" i="16"/>
  <c r="D230" i="16"/>
  <c r="D231" i="16"/>
  <c r="D232" i="16"/>
  <c r="D233" i="16"/>
  <c r="D234" i="16"/>
  <c r="D235" i="16"/>
  <c r="D236" i="16"/>
  <c r="D237" i="16"/>
  <c r="D238" i="16"/>
  <c r="D239" i="16"/>
  <c r="D240" i="16"/>
  <c r="D241" i="16"/>
  <c r="D242" i="16"/>
  <c r="D243" i="16"/>
  <c r="D244" i="16"/>
  <c r="D245" i="16"/>
  <c r="D246" i="16"/>
  <c r="D247" i="16"/>
  <c r="D248" i="16"/>
  <c r="D249" i="16"/>
  <c r="D250" i="16"/>
  <c r="D251" i="16"/>
  <c r="D252" i="16"/>
  <c r="D253" i="16"/>
  <c r="D254" i="16"/>
  <c r="D255" i="16"/>
  <c r="D256" i="16"/>
  <c r="D257" i="16"/>
  <c r="D258" i="16"/>
  <c r="D259" i="16"/>
  <c r="D260" i="16"/>
  <c r="D261" i="16"/>
  <c r="D262" i="16"/>
  <c r="D263" i="16"/>
  <c r="D264" i="16"/>
  <c r="D265" i="16"/>
  <c r="D266" i="16"/>
  <c r="D267" i="16"/>
  <c r="D268" i="16"/>
  <c r="D269" i="16"/>
  <c r="D270" i="16"/>
  <c r="D271" i="16"/>
  <c r="D272" i="16"/>
  <c r="D273" i="16"/>
  <c r="D274" i="16"/>
  <c r="D275" i="16"/>
  <c r="D276" i="16"/>
  <c r="D277" i="16"/>
  <c r="D278" i="16"/>
  <c r="D279" i="16"/>
  <c r="D280" i="16"/>
  <c r="D281" i="16"/>
  <c r="D282" i="16"/>
  <c r="D283" i="16"/>
  <c r="D284" i="16"/>
  <c r="D285" i="16"/>
  <c r="D286" i="16"/>
  <c r="D287" i="16"/>
  <c r="D288" i="16"/>
  <c r="D289" i="16"/>
  <c r="D290" i="16"/>
  <c r="D291" i="16"/>
  <c r="D292" i="16"/>
  <c r="D293" i="16"/>
  <c r="D294" i="16"/>
  <c r="D295" i="16"/>
  <c r="D296" i="16"/>
  <c r="D297" i="16"/>
  <c r="D298" i="16"/>
  <c r="D299" i="16"/>
  <c r="D300" i="16"/>
  <c r="D301" i="16"/>
  <c r="D302" i="16"/>
  <c r="D303" i="16"/>
  <c r="D304" i="16"/>
  <c r="D305" i="16"/>
  <c r="D306" i="16"/>
  <c r="D307" i="16"/>
  <c r="D308" i="16"/>
  <c r="D309" i="16"/>
  <c r="D310" i="16"/>
  <c r="D311" i="16"/>
  <c r="D312" i="16"/>
  <c r="D313" i="16"/>
  <c r="D314" i="16"/>
  <c r="D315" i="16"/>
  <c r="D316" i="16"/>
  <c r="D317" i="16"/>
  <c r="D318" i="16"/>
  <c r="D319" i="16"/>
  <c r="D320" i="16"/>
  <c r="D321" i="16"/>
  <c r="D322" i="16"/>
  <c r="D323" i="16"/>
  <c r="D324" i="16"/>
  <c r="D325" i="16"/>
  <c r="D326" i="16"/>
  <c r="D327" i="16"/>
  <c r="D328" i="16"/>
  <c r="D329" i="16"/>
  <c r="D330" i="16"/>
  <c r="D331" i="16"/>
  <c r="D332" i="16"/>
  <c r="D333" i="16"/>
  <c r="D334" i="16"/>
  <c r="D335" i="16"/>
  <c r="D336" i="16"/>
  <c r="D337" i="16"/>
  <c r="D338" i="16"/>
  <c r="D339" i="16"/>
  <c r="D340" i="16"/>
  <c r="D341" i="16"/>
  <c r="D342" i="16"/>
  <c r="D343" i="16"/>
  <c r="D344" i="16"/>
  <c r="D345" i="16"/>
  <c r="D346" i="16"/>
  <c r="D347" i="16"/>
  <c r="D348" i="16"/>
  <c r="D349" i="16"/>
  <c r="D350" i="16"/>
  <c r="D351" i="16"/>
  <c r="D352" i="16"/>
  <c r="D353" i="16"/>
  <c r="D354" i="16"/>
  <c r="D355" i="16"/>
  <c r="D356" i="16"/>
  <c r="D357" i="16"/>
  <c r="D358" i="16"/>
  <c r="D359" i="16"/>
  <c r="D360" i="16"/>
  <c r="D361" i="16"/>
  <c r="D362" i="16"/>
  <c r="D363" i="16"/>
  <c r="D364" i="16"/>
  <c r="D365" i="16"/>
  <c r="D366" i="16"/>
  <c r="D367" i="16"/>
  <c r="D368" i="16"/>
  <c r="D369" i="16"/>
  <c r="D370" i="16"/>
  <c r="D371" i="16"/>
  <c r="D372" i="16"/>
  <c r="D373" i="16"/>
  <c r="D374" i="16"/>
  <c r="D375" i="16"/>
  <c r="D376" i="16"/>
  <c r="D377" i="16"/>
  <c r="D378" i="16"/>
  <c r="D379" i="16"/>
  <c r="D380" i="16"/>
  <c r="D381" i="16"/>
  <c r="D382" i="16"/>
  <c r="D383" i="16"/>
  <c r="D384" i="16"/>
  <c r="D385" i="16"/>
  <c r="D386" i="16"/>
  <c r="D387" i="16"/>
  <c r="D388" i="16"/>
  <c r="D389" i="16"/>
  <c r="D390" i="16"/>
  <c r="D391" i="16"/>
  <c r="D392" i="16"/>
  <c r="D393" i="16"/>
  <c r="D394" i="16"/>
  <c r="D395" i="16"/>
  <c r="D396" i="16"/>
  <c r="D397" i="16"/>
  <c r="D398" i="16"/>
  <c r="D399" i="16"/>
  <c r="D400" i="16"/>
  <c r="D401" i="16"/>
  <c r="D402" i="16"/>
  <c r="D403" i="16"/>
  <c r="D404" i="16"/>
  <c r="D405" i="16"/>
  <c r="D406" i="16"/>
  <c r="D407" i="16"/>
  <c r="D408" i="16"/>
  <c r="D409" i="16"/>
  <c r="D410" i="16"/>
  <c r="D411" i="16"/>
  <c r="D412" i="16"/>
  <c r="D413" i="16"/>
  <c r="D414" i="16"/>
  <c r="D415" i="16"/>
  <c r="D416" i="16"/>
  <c r="D417" i="16"/>
  <c r="D418" i="16"/>
  <c r="D419" i="16"/>
  <c r="D420" i="16"/>
  <c r="D421" i="16"/>
  <c r="D422" i="16"/>
  <c r="D423" i="16"/>
  <c r="D424" i="16"/>
  <c r="D425" i="16"/>
  <c r="D426" i="16"/>
  <c r="D427" i="16"/>
  <c r="D428" i="16"/>
  <c r="D429" i="16"/>
  <c r="D430" i="16"/>
  <c r="D431" i="16"/>
  <c r="D432" i="16"/>
  <c r="D433" i="16"/>
  <c r="D434" i="16"/>
  <c r="D435" i="16"/>
  <c r="D436" i="16"/>
  <c r="D437" i="16"/>
  <c r="D438" i="16"/>
  <c r="D439" i="16"/>
  <c r="D440" i="16"/>
  <c r="D441" i="16"/>
  <c r="D442" i="16"/>
  <c r="D443" i="16"/>
  <c r="D444" i="16"/>
  <c r="D445" i="16"/>
  <c r="D446" i="16"/>
  <c r="D447" i="16"/>
  <c r="D448" i="16"/>
  <c r="D449" i="16"/>
  <c r="D450" i="16"/>
  <c r="D451" i="16"/>
  <c r="D452" i="16"/>
  <c r="D453" i="16"/>
  <c r="D454" i="16"/>
  <c r="D455" i="16"/>
  <c r="D456" i="16"/>
  <c r="D457" i="16"/>
  <c r="D458" i="16"/>
  <c r="D459" i="16"/>
  <c r="D460" i="16"/>
  <c r="D461" i="16"/>
  <c r="D462" i="16"/>
  <c r="D463" i="16"/>
  <c r="D464" i="16"/>
  <c r="D465" i="16"/>
  <c r="D466" i="16"/>
  <c r="D467" i="16"/>
  <c r="D468" i="16"/>
  <c r="D469" i="16"/>
  <c r="D470" i="16"/>
  <c r="D471" i="16"/>
  <c r="D472" i="16"/>
  <c r="D473" i="16"/>
  <c r="D474" i="16"/>
  <c r="D475" i="16"/>
  <c r="D476" i="16"/>
  <c r="D477" i="16"/>
  <c r="D478" i="16"/>
  <c r="D479" i="16"/>
  <c r="D480" i="16"/>
  <c r="D481" i="16"/>
  <c r="D482" i="16"/>
  <c r="D483" i="16"/>
  <c r="D484" i="16"/>
  <c r="D485" i="16"/>
  <c r="D486" i="16"/>
  <c r="D487" i="16"/>
  <c r="D488" i="16"/>
  <c r="D489" i="16"/>
  <c r="D490" i="16"/>
  <c r="D491" i="16"/>
  <c r="D492" i="16"/>
  <c r="D493" i="16"/>
  <c r="D494" i="16"/>
  <c r="D495" i="16"/>
  <c r="D496" i="16"/>
  <c r="D497" i="16"/>
  <c r="D498" i="16"/>
  <c r="D499" i="16"/>
  <c r="D500" i="16"/>
  <c r="D501" i="16"/>
  <c r="D502" i="16"/>
  <c r="D503" i="16"/>
  <c r="D504" i="16"/>
  <c r="D505" i="16"/>
  <c r="D506" i="16"/>
  <c r="D507" i="16"/>
  <c r="D508" i="16"/>
  <c r="D509" i="16"/>
  <c r="D510" i="16"/>
  <c r="D511" i="16"/>
  <c r="D512" i="16"/>
  <c r="D513" i="16"/>
  <c r="D514" i="16"/>
  <c r="D515" i="16"/>
  <c r="D516" i="16"/>
  <c r="D517" i="16"/>
  <c r="D518" i="16"/>
  <c r="D519" i="16"/>
  <c r="D520" i="16"/>
  <c r="D521" i="16"/>
  <c r="D522" i="16"/>
  <c r="D523" i="16"/>
  <c r="D524" i="16"/>
  <c r="D525" i="16"/>
  <c r="D526" i="16"/>
  <c r="D527" i="16"/>
  <c r="D528" i="16"/>
  <c r="D529" i="16"/>
  <c r="D530" i="16"/>
  <c r="D531" i="16"/>
  <c r="D532" i="16"/>
  <c r="D533" i="16"/>
  <c r="D534" i="16"/>
  <c r="D535" i="16"/>
  <c r="D536" i="16"/>
  <c r="D537" i="16"/>
  <c r="D538" i="16"/>
  <c r="D539" i="16"/>
  <c r="D540" i="16"/>
  <c r="D541" i="16"/>
  <c r="D542" i="16"/>
  <c r="D543" i="16"/>
  <c r="D544" i="16"/>
  <c r="D545" i="16"/>
  <c r="D546" i="16"/>
  <c r="D547" i="16"/>
  <c r="D548" i="16"/>
  <c r="D549" i="16"/>
  <c r="D550" i="16"/>
  <c r="D551" i="16"/>
  <c r="D552" i="16"/>
  <c r="D553" i="16"/>
  <c r="D554" i="16"/>
  <c r="D555" i="16"/>
  <c r="D556" i="16"/>
  <c r="D557" i="16"/>
  <c r="D558" i="16"/>
  <c r="D559" i="16"/>
  <c r="D560" i="16"/>
  <c r="D561" i="16"/>
  <c r="D562" i="16"/>
  <c r="D563" i="16"/>
  <c r="D564" i="16"/>
  <c r="D565" i="16"/>
  <c r="D566" i="16"/>
  <c r="D567" i="16"/>
  <c r="D568" i="16"/>
  <c r="D569" i="16"/>
  <c r="D570" i="16"/>
  <c r="D571" i="16"/>
  <c r="D572" i="16"/>
  <c r="D573" i="16"/>
  <c r="D574" i="16"/>
  <c r="D575" i="16"/>
  <c r="D576" i="16"/>
  <c r="D577" i="16"/>
  <c r="D578" i="16"/>
  <c r="D579" i="16"/>
  <c r="D580" i="16"/>
  <c r="D581" i="16"/>
  <c r="D582" i="16"/>
  <c r="D583" i="16"/>
  <c r="D584" i="16"/>
  <c r="D585" i="16"/>
  <c r="D586" i="16"/>
  <c r="D587" i="16"/>
  <c r="D588" i="16"/>
  <c r="D589" i="16"/>
  <c r="D590" i="16"/>
  <c r="D591" i="16"/>
  <c r="D592" i="16"/>
  <c r="D593" i="16"/>
  <c r="D594" i="16"/>
  <c r="D595" i="16"/>
  <c r="D596" i="16"/>
  <c r="D597" i="16"/>
  <c r="D598" i="16"/>
  <c r="D599" i="16"/>
  <c r="D600" i="16"/>
  <c r="D601" i="16"/>
  <c r="D602" i="16"/>
  <c r="D603" i="16"/>
  <c r="D604" i="16"/>
  <c r="D605" i="16"/>
  <c r="D606" i="16"/>
  <c r="D607" i="16"/>
  <c r="D608" i="16"/>
  <c r="D609" i="16"/>
  <c r="D610" i="16"/>
  <c r="D611" i="16"/>
  <c r="D612" i="16"/>
  <c r="D613" i="16"/>
  <c r="D614" i="16"/>
  <c r="D615" i="16"/>
  <c r="D616" i="16"/>
  <c r="D617" i="16"/>
  <c r="D618" i="16"/>
  <c r="D619" i="16"/>
  <c r="D620" i="16"/>
  <c r="D621" i="16"/>
  <c r="D622" i="16"/>
  <c r="D623" i="16"/>
  <c r="D624" i="16"/>
  <c r="D625" i="16"/>
  <c r="D626" i="16"/>
  <c r="D627" i="16"/>
  <c r="D628" i="16"/>
  <c r="D629" i="16"/>
  <c r="D630" i="16"/>
  <c r="D631" i="16"/>
  <c r="D632" i="16"/>
  <c r="D633" i="16"/>
  <c r="D634" i="16"/>
  <c r="D635" i="16"/>
  <c r="D636" i="16"/>
  <c r="D637" i="16"/>
  <c r="D638" i="16"/>
  <c r="D639" i="16"/>
  <c r="D640" i="16"/>
  <c r="D641" i="16"/>
  <c r="D642" i="16"/>
  <c r="D643" i="16"/>
  <c r="D644" i="16"/>
  <c r="D645" i="16"/>
  <c r="D646" i="16"/>
  <c r="D647" i="16"/>
  <c r="D648" i="16"/>
  <c r="D649" i="16"/>
  <c r="D650" i="16"/>
  <c r="D651" i="16"/>
  <c r="D652" i="16"/>
  <c r="D653" i="16"/>
  <c r="D654" i="16"/>
  <c r="D655" i="16"/>
  <c r="D656" i="16"/>
  <c r="D657" i="16"/>
  <c r="D658" i="16"/>
  <c r="D659" i="16"/>
  <c r="D660" i="16"/>
  <c r="D661" i="16"/>
  <c r="D662" i="16"/>
  <c r="D663" i="16"/>
  <c r="D664" i="16"/>
  <c r="D665" i="16"/>
  <c r="D666" i="16"/>
  <c r="D667" i="16"/>
  <c r="D668" i="16"/>
  <c r="D669" i="16"/>
  <c r="D670" i="16"/>
  <c r="D671" i="16"/>
  <c r="D672" i="16"/>
  <c r="D673" i="16"/>
  <c r="D674" i="16"/>
  <c r="D675" i="16"/>
  <c r="D676" i="16"/>
  <c r="D677" i="16"/>
  <c r="D678" i="16"/>
  <c r="D679" i="16"/>
  <c r="D680" i="16"/>
  <c r="D681" i="16"/>
  <c r="D682" i="16"/>
  <c r="D683" i="16"/>
  <c r="D684" i="16"/>
  <c r="D685" i="16"/>
  <c r="D686" i="16"/>
  <c r="D687" i="16"/>
  <c r="D688" i="16"/>
  <c r="D689" i="16"/>
  <c r="D690" i="16"/>
  <c r="D691" i="16"/>
  <c r="D692" i="16"/>
  <c r="D693" i="16"/>
  <c r="D694" i="16"/>
  <c r="D695" i="16"/>
  <c r="D696" i="16"/>
  <c r="D697" i="16"/>
  <c r="D698" i="16"/>
  <c r="D699" i="16"/>
  <c r="D700" i="16"/>
  <c r="D701" i="16"/>
  <c r="D702" i="16"/>
  <c r="D703" i="16"/>
  <c r="D704" i="16"/>
  <c r="D705" i="16"/>
  <c r="D706" i="16"/>
  <c r="D707" i="16"/>
  <c r="D708" i="16"/>
  <c r="D709" i="16"/>
  <c r="D710" i="16"/>
  <c r="D711" i="16"/>
  <c r="D712" i="16"/>
  <c r="D713" i="16"/>
  <c r="D714" i="16"/>
  <c r="D715" i="16"/>
  <c r="D716" i="16"/>
  <c r="D717" i="16"/>
  <c r="D718" i="16"/>
  <c r="D719" i="16"/>
  <c r="D720" i="16"/>
  <c r="D721" i="16"/>
  <c r="D722" i="16"/>
  <c r="D723" i="16"/>
  <c r="D724" i="16"/>
  <c r="D725" i="16"/>
  <c r="D726" i="16"/>
  <c r="D727" i="16"/>
  <c r="D728" i="16"/>
  <c r="D729" i="16"/>
  <c r="D730" i="16"/>
  <c r="D731" i="16"/>
  <c r="D732" i="16"/>
  <c r="D733" i="16"/>
  <c r="D734" i="16"/>
  <c r="D735" i="16"/>
  <c r="D736" i="16"/>
  <c r="D737" i="16"/>
  <c r="D738" i="16"/>
  <c r="D739" i="16"/>
  <c r="D740" i="16"/>
  <c r="D741" i="16"/>
  <c r="D742" i="16"/>
  <c r="D743" i="16"/>
  <c r="D744" i="16"/>
  <c r="D745" i="16"/>
  <c r="D746" i="16"/>
  <c r="D747" i="16"/>
  <c r="D748" i="16"/>
  <c r="D749" i="16"/>
  <c r="D750" i="16"/>
  <c r="D751" i="16"/>
  <c r="D752" i="16"/>
  <c r="D753" i="16"/>
  <c r="D754" i="16"/>
  <c r="D755" i="16"/>
  <c r="D756" i="16"/>
  <c r="D757" i="16"/>
  <c r="D758" i="16"/>
  <c r="D759" i="16"/>
  <c r="D760" i="16"/>
  <c r="D761" i="16"/>
  <c r="D762" i="16"/>
  <c r="D763" i="16"/>
  <c r="D764" i="16"/>
  <c r="D765" i="16"/>
  <c r="D766" i="16"/>
  <c r="D767" i="16"/>
  <c r="D768" i="16"/>
  <c r="D769" i="16"/>
  <c r="D770" i="16"/>
  <c r="D771" i="16"/>
  <c r="D772" i="16"/>
  <c r="D773" i="16"/>
  <c r="D774" i="16"/>
  <c r="D775" i="16"/>
  <c r="D776" i="16"/>
  <c r="D777" i="16"/>
  <c r="D778" i="16"/>
  <c r="D779" i="16"/>
  <c r="D780" i="16"/>
  <c r="D781" i="16"/>
  <c r="D782" i="16"/>
  <c r="D783" i="16"/>
  <c r="D784" i="16"/>
  <c r="D785" i="16"/>
  <c r="D786" i="16"/>
  <c r="D787" i="16"/>
  <c r="D788" i="16"/>
  <c r="D789" i="16"/>
  <c r="D790" i="16"/>
  <c r="D791" i="16"/>
  <c r="D792" i="16"/>
  <c r="D793" i="16"/>
  <c r="D794" i="16"/>
  <c r="D795" i="16"/>
  <c r="D796" i="16"/>
  <c r="D797" i="16"/>
  <c r="D798" i="16"/>
  <c r="D799" i="16"/>
  <c r="D800" i="16"/>
  <c r="D801" i="16"/>
  <c r="D802" i="16"/>
  <c r="D803" i="16"/>
  <c r="D804" i="16"/>
  <c r="D805" i="16"/>
  <c r="D806" i="16"/>
  <c r="D807" i="16"/>
  <c r="D808" i="16"/>
  <c r="D809" i="16"/>
  <c r="D810" i="16"/>
  <c r="D811" i="16"/>
  <c r="D812" i="16"/>
  <c r="D813" i="16"/>
  <c r="D814" i="16"/>
  <c r="D815" i="16"/>
  <c r="D816" i="16"/>
  <c r="D817" i="16"/>
  <c r="D818" i="16"/>
  <c r="D819" i="16"/>
  <c r="D820" i="16"/>
  <c r="D821" i="16"/>
  <c r="D822" i="16"/>
  <c r="D823" i="16"/>
  <c r="D824" i="16"/>
  <c r="D825" i="16"/>
  <c r="D826" i="16"/>
  <c r="D827" i="16"/>
  <c r="D828" i="16"/>
  <c r="D829" i="16"/>
  <c r="D830" i="16"/>
  <c r="D831" i="16"/>
  <c r="D832" i="16"/>
  <c r="D833" i="16"/>
  <c r="D834" i="16"/>
  <c r="D835" i="16"/>
  <c r="D836" i="16"/>
  <c r="D837" i="16"/>
  <c r="D838" i="16"/>
  <c r="D839" i="16"/>
  <c r="D840" i="16"/>
  <c r="D841" i="16"/>
  <c r="D842" i="16"/>
  <c r="D843" i="16"/>
  <c r="D844" i="16"/>
  <c r="D845" i="16"/>
  <c r="D846" i="16"/>
  <c r="D847" i="16"/>
  <c r="D848" i="16"/>
  <c r="D849" i="16"/>
  <c r="D850" i="16"/>
  <c r="D851" i="16"/>
  <c r="D852" i="16"/>
  <c r="D853" i="16"/>
  <c r="D854" i="16"/>
  <c r="D855" i="16"/>
  <c r="D856" i="16"/>
  <c r="D857" i="16"/>
  <c r="D858" i="16"/>
  <c r="D859" i="16"/>
  <c r="D860" i="16"/>
  <c r="D861" i="16"/>
  <c r="D862" i="16"/>
  <c r="D863" i="16"/>
  <c r="D864" i="16"/>
  <c r="D865" i="16"/>
  <c r="D866" i="16"/>
  <c r="D867" i="16"/>
  <c r="D868" i="16"/>
  <c r="D869" i="16"/>
  <c r="D870" i="16"/>
  <c r="D871" i="16"/>
  <c r="D872" i="16"/>
  <c r="D873" i="16"/>
  <c r="D874" i="16"/>
  <c r="D875" i="16"/>
  <c r="D876" i="16"/>
  <c r="D877" i="16"/>
  <c r="D878" i="16"/>
  <c r="D879" i="16"/>
  <c r="D880" i="16"/>
  <c r="D881" i="16"/>
  <c r="D882" i="16"/>
  <c r="D883" i="16"/>
  <c r="D884" i="16"/>
  <c r="D885" i="16"/>
  <c r="D886" i="16"/>
  <c r="D887" i="16"/>
  <c r="D888" i="16"/>
  <c r="D889" i="16"/>
  <c r="D890" i="16"/>
  <c r="D891" i="16"/>
  <c r="D892" i="16"/>
  <c r="D893" i="16"/>
  <c r="D894" i="16"/>
  <c r="D895" i="16"/>
  <c r="D896" i="16"/>
  <c r="D897" i="16"/>
  <c r="D898" i="16"/>
  <c r="D899" i="16"/>
  <c r="D900" i="16"/>
  <c r="D901" i="16"/>
  <c r="D902" i="16"/>
  <c r="D903" i="16"/>
  <c r="D904" i="16"/>
  <c r="D905" i="16"/>
  <c r="D906" i="16"/>
  <c r="D907" i="16"/>
  <c r="D908" i="16"/>
  <c r="D909" i="16"/>
  <c r="D910" i="16"/>
  <c r="D911" i="16"/>
  <c r="D912" i="16"/>
  <c r="D913" i="16"/>
  <c r="D914" i="16"/>
  <c r="D915" i="16"/>
  <c r="D916" i="16"/>
  <c r="D917" i="16"/>
  <c r="D918" i="16"/>
  <c r="D919" i="16"/>
  <c r="D920" i="16"/>
  <c r="D921" i="16"/>
  <c r="D922" i="16"/>
  <c r="D923" i="16"/>
  <c r="D924" i="16"/>
  <c r="D925" i="16"/>
  <c r="D926" i="16"/>
  <c r="D927" i="16"/>
  <c r="D928" i="16"/>
  <c r="D929" i="16"/>
  <c r="D930" i="16"/>
  <c r="D931" i="16"/>
  <c r="D932" i="16"/>
  <c r="D933" i="16"/>
  <c r="D934" i="16"/>
  <c r="D935" i="16"/>
  <c r="D936" i="16"/>
  <c r="D937" i="16"/>
  <c r="D938" i="16"/>
  <c r="D939" i="16"/>
  <c r="D940" i="16"/>
  <c r="D941" i="16"/>
  <c r="D942" i="16"/>
  <c r="D943" i="16"/>
  <c r="D944" i="16"/>
  <c r="D945" i="16"/>
  <c r="D946" i="16"/>
  <c r="D947" i="16"/>
  <c r="D948" i="16"/>
  <c r="D949" i="16"/>
  <c r="D950" i="16"/>
  <c r="D951" i="16"/>
  <c r="D952" i="16"/>
  <c r="D953" i="16"/>
  <c r="D954" i="16"/>
  <c r="D955" i="16"/>
  <c r="D956" i="16"/>
  <c r="D957" i="16"/>
  <c r="D958" i="16"/>
  <c r="D959" i="16"/>
  <c r="D960" i="16"/>
  <c r="D961" i="16"/>
  <c r="D962" i="16"/>
  <c r="D963" i="16"/>
  <c r="D964" i="16"/>
  <c r="D965" i="16"/>
  <c r="D966" i="16"/>
  <c r="D967" i="16"/>
  <c r="D968" i="16"/>
  <c r="D969" i="16"/>
  <c r="D970" i="16"/>
  <c r="D971" i="16"/>
  <c r="D972" i="16"/>
  <c r="D973" i="16"/>
  <c r="D974" i="16"/>
  <c r="D975" i="16"/>
  <c r="D976" i="16"/>
  <c r="D977" i="16"/>
  <c r="D978" i="16"/>
  <c r="D979" i="16"/>
  <c r="D980" i="16"/>
  <c r="D981" i="16"/>
  <c r="D982" i="16"/>
  <c r="D983" i="16"/>
  <c r="D984" i="16"/>
  <c r="D985" i="16"/>
  <c r="D986" i="16"/>
  <c r="D987" i="16"/>
  <c r="D988" i="16"/>
  <c r="D989" i="16"/>
  <c r="D990" i="16"/>
  <c r="D991" i="16"/>
  <c r="D992" i="16"/>
  <c r="D993" i="16"/>
  <c r="D994" i="16"/>
  <c r="D995" i="16"/>
  <c r="D996" i="16"/>
  <c r="D997" i="16"/>
  <c r="D998" i="16"/>
  <c r="D999" i="16"/>
  <c r="D1000" i="16"/>
  <c r="D1001" i="16"/>
  <c r="D1002" i="16"/>
  <c r="D1003" i="16"/>
  <c r="D1004" i="16"/>
  <c r="D1005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C105" i="16"/>
  <c r="C106" i="16"/>
  <c r="C107" i="16"/>
  <c r="C108" i="16"/>
  <c r="C109" i="16"/>
  <c r="C110" i="16"/>
  <c r="C111" i="16"/>
  <c r="C112" i="16"/>
  <c r="C113" i="16"/>
  <c r="C114" i="16"/>
  <c r="C115" i="16"/>
  <c r="C116" i="16"/>
  <c r="C117" i="16"/>
  <c r="C118" i="16"/>
  <c r="C119" i="16"/>
  <c r="C120" i="16"/>
  <c r="C121" i="16"/>
  <c r="C122" i="16"/>
  <c r="C123" i="16"/>
  <c r="C124" i="16"/>
  <c r="C125" i="16"/>
  <c r="C126" i="16"/>
  <c r="C127" i="16"/>
  <c r="C128" i="16"/>
  <c r="C129" i="16"/>
  <c r="C130" i="16"/>
  <c r="C131" i="16"/>
  <c r="C132" i="16"/>
  <c r="C133" i="16"/>
  <c r="C134" i="16"/>
  <c r="C135" i="16"/>
  <c r="C136" i="16"/>
  <c r="C137" i="16"/>
  <c r="C138" i="16"/>
  <c r="C139" i="16"/>
  <c r="C140" i="16"/>
  <c r="C141" i="16"/>
  <c r="C142" i="16"/>
  <c r="C143" i="16"/>
  <c r="C144" i="16"/>
  <c r="C145" i="16"/>
  <c r="C146" i="16"/>
  <c r="C147" i="16"/>
  <c r="C148" i="16"/>
  <c r="C149" i="16"/>
  <c r="C150" i="16"/>
  <c r="C151" i="16"/>
  <c r="C152" i="16"/>
  <c r="C153" i="16"/>
  <c r="C154" i="16"/>
  <c r="C155" i="16"/>
  <c r="C156" i="16"/>
  <c r="C157" i="16"/>
  <c r="C158" i="16"/>
  <c r="C159" i="16"/>
  <c r="C160" i="16"/>
  <c r="C161" i="16"/>
  <c r="C162" i="16"/>
  <c r="C163" i="16"/>
  <c r="C164" i="16"/>
  <c r="C165" i="16"/>
  <c r="C166" i="16"/>
  <c r="C167" i="16"/>
  <c r="C168" i="16"/>
  <c r="C169" i="16"/>
  <c r="C170" i="16"/>
  <c r="C171" i="16"/>
  <c r="C172" i="16"/>
  <c r="C173" i="16"/>
  <c r="C174" i="16"/>
  <c r="C175" i="16"/>
  <c r="C176" i="16"/>
  <c r="C177" i="16"/>
  <c r="C178" i="16"/>
  <c r="C179" i="16"/>
  <c r="C180" i="16"/>
  <c r="C181" i="16"/>
  <c r="C182" i="16"/>
  <c r="C183" i="16"/>
  <c r="C184" i="16"/>
  <c r="C185" i="16"/>
  <c r="C186" i="16"/>
  <c r="C187" i="16"/>
  <c r="C188" i="16"/>
  <c r="C189" i="16"/>
  <c r="C190" i="16"/>
  <c r="C191" i="16"/>
  <c r="C192" i="16"/>
  <c r="C193" i="16"/>
  <c r="C194" i="16"/>
  <c r="C195" i="16"/>
  <c r="C196" i="16"/>
  <c r="C197" i="16"/>
  <c r="C198" i="16"/>
  <c r="C199" i="16"/>
  <c r="C200" i="16"/>
  <c r="C201" i="16"/>
  <c r="C202" i="16"/>
  <c r="C203" i="16"/>
  <c r="C204" i="16"/>
  <c r="C205" i="16"/>
  <c r="C206" i="16"/>
  <c r="C207" i="16"/>
  <c r="C208" i="16"/>
  <c r="C209" i="16"/>
  <c r="C210" i="16"/>
  <c r="C211" i="16"/>
  <c r="C212" i="16"/>
  <c r="C213" i="16"/>
  <c r="C214" i="16"/>
  <c r="C215" i="16"/>
  <c r="C216" i="16"/>
  <c r="C217" i="16"/>
  <c r="C218" i="16"/>
  <c r="C219" i="16"/>
  <c r="C220" i="16"/>
  <c r="C221" i="16"/>
  <c r="C222" i="16"/>
  <c r="C223" i="16"/>
  <c r="C224" i="16"/>
  <c r="C225" i="16"/>
  <c r="C226" i="16"/>
  <c r="C227" i="16"/>
  <c r="C228" i="16"/>
  <c r="C229" i="16"/>
  <c r="C230" i="16"/>
  <c r="C231" i="16"/>
  <c r="C232" i="16"/>
  <c r="C233" i="16"/>
  <c r="C234" i="16"/>
  <c r="C235" i="16"/>
  <c r="C236" i="16"/>
  <c r="C237" i="16"/>
  <c r="C238" i="16"/>
  <c r="C239" i="16"/>
  <c r="C240" i="16"/>
  <c r="C241" i="16"/>
  <c r="C242" i="16"/>
  <c r="C243" i="16"/>
  <c r="C244" i="16"/>
  <c r="C245" i="16"/>
  <c r="C246" i="16"/>
  <c r="C247" i="16"/>
  <c r="C248" i="16"/>
  <c r="C249" i="16"/>
  <c r="C250" i="16"/>
  <c r="C251" i="16"/>
  <c r="C252" i="16"/>
  <c r="C253" i="16"/>
  <c r="C254" i="16"/>
  <c r="C255" i="16"/>
  <c r="C256" i="16"/>
  <c r="C257" i="16"/>
  <c r="C258" i="16"/>
  <c r="C259" i="16"/>
  <c r="C260" i="16"/>
  <c r="C261" i="16"/>
  <c r="C262" i="16"/>
  <c r="C263" i="16"/>
  <c r="C264" i="16"/>
  <c r="C265" i="16"/>
  <c r="C266" i="16"/>
  <c r="C267" i="16"/>
  <c r="C268" i="16"/>
  <c r="C269" i="16"/>
  <c r="C270" i="16"/>
  <c r="C271" i="16"/>
  <c r="C272" i="16"/>
  <c r="C273" i="16"/>
  <c r="C274" i="16"/>
  <c r="C275" i="16"/>
  <c r="C276" i="16"/>
  <c r="C277" i="16"/>
  <c r="C278" i="16"/>
  <c r="C279" i="16"/>
  <c r="C280" i="16"/>
  <c r="C281" i="16"/>
  <c r="C282" i="16"/>
  <c r="C283" i="16"/>
  <c r="C284" i="16"/>
  <c r="C285" i="16"/>
  <c r="C286" i="16"/>
  <c r="C287" i="16"/>
  <c r="C288" i="16"/>
  <c r="C289" i="16"/>
  <c r="C290" i="16"/>
  <c r="C291" i="16"/>
  <c r="C292" i="16"/>
  <c r="C293" i="16"/>
  <c r="C294" i="16"/>
  <c r="C295" i="16"/>
  <c r="C296" i="16"/>
  <c r="C297" i="16"/>
  <c r="C298" i="16"/>
  <c r="C299" i="16"/>
  <c r="C300" i="16"/>
  <c r="C301" i="16"/>
  <c r="C302" i="16"/>
  <c r="C303" i="16"/>
  <c r="C304" i="16"/>
  <c r="C305" i="16"/>
  <c r="C306" i="16"/>
  <c r="C307" i="16"/>
  <c r="C308" i="16"/>
  <c r="C309" i="16"/>
  <c r="C310" i="16"/>
  <c r="C311" i="16"/>
  <c r="C312" i="16"/>
  <c r="C313" i="16"/>
  <c r="C314" i="16"/>
  <c r="C315" i="16"/>
  <c r="C316" i="16"/>
  <c r="C317" i="16"/>
  <c r="C318" i="16"/>
  <c r="C319" i="16"/>
  <c r="C320" i="16"/>
  <c r="C321" i="16"/>
  <c r="C322" i="16"/>
  <c r="C323" i="16"/>
  <c r="C324" i="16"/>
  <c r="C325" i="16"/>
  <c r="C326" i="16"/>
  <c r="C327" i="16"/>
  <c r="C328" i="16"/>
  <c r="C329" i="16"/>
  <c r="C330" i="16"/>
  <c r="C331" i="16"/>
  <c r="C332" i="16"/>
  <c r="C333" i="16"/>
  <c r="C334" i="16"/>
  <c r="C335" i="16"/>
  <c r="C336" i="16"/>
  <c r="C337" i="16"/>
  <c r="C338" i="16"/>
  <c r="C339" i="16"/>
  <c r="C340" i="16"/>
  <c r="C341" i="16"/>
  <c r="C342" i="16"/>
  <c r="C343" i="16"/>
  <c r="C344" i="16"/>
  <c r="C345" i="16"/>
  <c r="C346" i="16"/>
  <c r="C347" i="16"/>
  <c r="C348" i="16"/>
  <c r="C349" i="16"/>
  <c r="C350" i="16"/>
  <c r="C351" i="16"/>
  <c r="C352" i="16"/>
  <c r="C353" i="16"/>
  <c r="C354" i="16"/>
  <c r="C355" i="16"/>
  <c r="C356" i="16"/>
  <c r="C357" i="16"/>
  <c r="C358" i="16"/>
  <c r="C359" i="16"/>
  <c r="C360" i="16"/>
  <c r="C361" i="16"/>
  <c r="C362" i="16"/>
  <c r="C363" i="16"/>
  <c r="C364" i="16"/>
  <c r="C365" i="16"/>
  <c r="C366" i="16"/>
  <c r="C367" i="16"/>
  <c r="C368" i="16"/>
  <c r="C369" i="16"/>
  <c r="C370" i="16"/>
  <c r="C371" i="16"/>
  <c r="C372" i="16"/>
  <c r="C373" i="16"/>
  <c r="C374" i="16"/>
  <c r="C375" i="16"/>
  <c r="C376" i="16"/>
  <c r="C377" i="16"/>
  <c r="C378" i="16"/>
  <c r="C379" i="16"/>
  <c r="C380" i="16"/>
  <c r="C381" i="16"/>
  <c r="C382" i="16"/>
  <c r="C383" i="16"/>
  <c r="C384" i="16"/>
  <c r="C385" i="16"/>
  <c r="C386" i="16"/>
  <c r="C387" i="16"/>
  <c r="C388" i="16"/>
  <c r="C389" i="16"/>
  <c r="C390" i="16"/>
  <c r="C391" i="16"/>
  <c r="C392" i="16"/>
  <c r="C393" i="16"/>
  <c r="C394" i="16"/>
  <c r="C395" i="16"/>
  <c r="C396" i="16"/>
  <c r="C397" i="16"/>
  <c r="C398" i="16"/>
  <c r="C399" i="16"/>
  <c r="C400" i="16"/>
  <c r="C401" i="16"/>
  <c r="C402" i="16"/>
  <c r="C403" i="16"/>
  <c r="C404" i="16"/>
  <c r="C405" i="16"/>
  <c r="C406" i="16"/>
  <c r="C407" i="16"/>
  <c r="C408" i="16"/>
  <c r="C409" i="16"/>
  <c r="C410" i="16"/>
  <c r="C411" i="16"/>
  <c r="C412" i="16"/>
  <c r="C413" i="16"/>
  <c r="C414" i="16"/>
  <c r="C415" i="16"/>
  <c r="C416" i="16"/>
  <c r="C417" i="16"/>
  <c r="C418" i="16"/>
  <c r="C419" i="16"/>
  <c r="C420" i="16"/>
  <c r="C421" i="16"/>
  <c r="C422" i="16"/>
  <c r="C423" i="16"/>
  <c r="C424" i="16"/>
  <c r="C425" i="16"/>
  <c r="C426" i="16"/>
  <c r="C427" i="16"/>
  <c r="C428" i="16"/>
  <c r="C429" i="16"/>
  <c r="C430" i="16"/>
  <c r="C431" i="16"/>
  <c r="C432" i="16"/>
  <c r="C433" i="16"/>
  <c r="C434" i="16"/>
  <c r="C435" i="16"/>
  <c r="C436" i="16"/>
  <c r="C437" i="16"/>
  <c r="C438" i="16"/>
  <c r="C439" i="16"/>
  <c r="C440" i="16"/>
  <c r="C441" i="16"/>
  <c r="C442" i="16"/>
  <c r="C443" i="16"/>
  <c r="C444" i="16"/>
  <c r="C445" i="16"/>
  <c r="C446" i="16"/>
  <c r="C447" i="16"/>
  <c r="C448" i="16"/>
  <c r="C449" i="16"/>
  <c r="C450" i="16"/>
  <c r="C451" i="16"/>
  <c r="C452" i="16"/>
  <c r="C453" i="16"/>
  <c r="C454" i="16"/>
  <c r="C455" i="16"/>
  <c r="C456" i="16"/>
  <c r="C457" i="16"/>
  <c r="C458" i="16"/>
  <c r="C459" i="16"/>
  <c r="C460" i="16"/>
  <c r="C461" i="16"/>
  <c r="C462" i="16"/>
  <c r="C463" i="16"/>
  <c r="C464" i="16"/>
  <c r="C465" i="16"/>
  <c r="C466" i="16"/>
  <c r="C467" i="16"/>
  <c r="C468" i="16"/>
  <c r="C469" i="16"/>
  <c r="C470" i="16"/>
  <c r="C471" i="16"/>
  <c r="C472" i="16"/>
  <c r="C473" i="16"/>
  <c r="C474" i="16"/>
  <c r="C475" i="16"/>
  <c r="C476" i="16"/>
  <c r="C477" i="16"/>
  <c r="C478" i="16"/>
  <c r="C479" i="16"/>
  <c r="C480" i="16"/>
  <c r="C481" i="16"/>
  <c r="C482" i="16"/>
  <c r="C483" i="16"/>
  <c r="C484" i="16"/>
  <c r="C485" i="16"/>
  <c r="C486" i="16"/>
  <c r="C487" i="16"/>
  <c r="C488" i="16"/>
  <c r="C489" i="16"/>
  <c r="C490" i="16"/>
  <c r="C491" i="16"/>
  <c r="C492" i="16"/>
  <c r="C493" i="16"/>
  <c r="C494" i="16"/>
  <c r="C495" i="16"/>
  <c r="C496" i="16"/>
  <c r="C497" i="16"/>
  <c r="C498" i="16"/>
  <c r="C499" i="16"/>
  <c r="C500" i="16"/>
  <c r="C501" i="16"/>
  <c r="C502" i="16"/>
  <c r="C503" i="16"/>
  <c r="C504" i="16"/>
  <c r="C505" i="16"/>
  <c r="C506" i="16"/>
  <c r="C507" i="16"/>
  <c r="C508" i="16"/>
  <c r="C509" i="16"/>
  <c r="C510" i="16"/>
  <c r="C511" i="16"/>
  <c r="C512" i="16"/>
  <c r="C513" i="16"/>
  <c r="C514" i="16"/>
  <c r="C515" i="16"/>
  <c r="C516" i="16"/>
  <c r="C517" i="16"/>
  <c r="C518" i="16"/>
  <c r="C519" i="16"/>
  <c r="C520" i="16"/>
  <c r="C521" i="16"/>
  <c r="C522" i="16"/>
  <c r="C523" i="16"/>
  <c r="C524" i="16"/>
  <c r="C525" i="16"/>
  <c r="C526" i="16"/>
  <c r="C527" i="16"/>
  <c r="C528" i="16"/>
  <c r="C529" i="16"/>
  <c r="C530" i="16"/>
  <c r="C531" i="16"/>
  <c r="C532" i="16"/>
  <c r="C533" i="16"/>
  <c r="C534" i="16"/>
  <c r="C535" i="16"/>
  <c r="C536" i="16"/>
  <c r="C537" i="16"/>
  <c r="C538" i="16"/>
  <c r="C539" i="16"/>
  <c r="C540" i="16"/>
  <c r="C541" i="16"/>
  <c r="C542" i="16"/>
  <c r="C543" i="16"/>
  <c r="C544" i="16"/>
  <c r="C545" i="16"/>
  <c r="C546" i="16"/>
  <c r="C547" i="16"/>
  <c r="C548" i="16"/>
  <c r="C549" i="16"/>
  <c r="C550" i="16"/>
  <c r="C551" i="16"/>
  <c r="C552" i="16"/>
  <c r="C553" i="16"/>
  <c r="C554" i="16"/>
  <c r="C555" i="16"/>
  <c r="C556" i="16"/>
  <c r="C557" i="16"/>
  <c r="C558" i="16"/>
  <c r="C559" i="16"/>
  <c r="C560" i="16"/>
  <c r="C561" i="16"/>
  <c r="C562" i="16"/>
  <c r="C563" i="16"/>
  <c r="C564" i="16"/>
  <c r="C565" i="16"/>
  <c r="C566" i="16"/>
  <c r="C567" i="16"/>
  <c r="C568" i="16"/>
  <c r="C569" i="16"/>
  <c r="C570" i="16"/>
  <c r="C571" i="16"/>
  <c r="C572" i="16"/>
  <c r="C573" i="16"/>
  <c r="C574" i="16"/>
  <c r="C575" i="16"/>
  <c r="C576" i="16"/>
  <c r="C577" i="16"/>
  <c r="C578" i="16"/>
  <c r="C579" i="16"/>
  <c r="C580" i="16"/>
  <c r="C581" i="16"/>
  <c r="C582" i="16"/>
  <c r="C583" i="16"/>
  <c r="C584" i="16"/>
  <c r="C585" i="16"/>
  <c r="C586" i="16"/>
  <c r="C587" i="16"/>
  <c r="C588" i="16"/>
  <c r="C589" i="16"/>
  <c r="C590" i="16"/>
  <c r="C591" i="16"/>
  <c r="C592" i="16"/>
  <c r="C593" i="16"/>
  <c r="C594" i="16"/>
  <c r="C595" i="16"/>
  <c r="C596" i="16"/>
  <c r="C597" i="16"/>
  <c r="C598" i="16"/>
  <c r="C599" i="16"/>
  <c r="C600" i="16"/>
  <c r="C601" i="16"/>
  <c r="C602" i="16"/>
  <c r="C603" i="16"/>
  <c r="C604" i="16"/>
  <c r="C605" i="16"/>
  <c r="C606" i="16"/>
  <c r="C607" i="16"/>
  <c r="C608" i="16"/>
  <c r="C609" i="16"/>
  <c r="C610" i="16"/>
  <c r="C611" i="16"/>
  <c r="C612" i="16"/>
  <c r="C613" i="16"/>
  <c r="C614" i="16"/>
  <c r="C615" i="16"/>
  <c r="C616" i="16"/>
  <c r="C617" i="16"/>
  <c r="C618" i="16"/>
  <c r="C619" i="16"/>
  <c r="C620" i="16"/>
  <c r="C621" i="16"/>
  <c r="C622" i="16"/>
  <c r="C623" i="16"/>
  <c r="C624" i="16"/>
  <c r="C625" i="16"/>
  <c r="C626" i="16"/>
  <c r="C627" i="16"/>
  <c r="C628" i="16"/>
  <c r="C629" i="16"/>
  <c r="C630" i="16"/>
  <c r="C631" i="16"/>
  <c r="C632" i="16"/>
  <c r="C633" i="16"/>
  <c r="C634" i="16"/>
  <c r="C635" i="16"/>
  <c r="C636" i="16"/>
  <c r="C637" i="16"/>
  <c r="C638" i="16"/>
  <c r="C639" i="16"/>
  <c r="C640" i="16"/>
  <c r="C641" i="16"/>
  <c r="C642" i="16"/>
  <c r="C643" i="16"/>
  <c r="C644" i="16"/>
  <c r="C645" i="16"/>
  <c r="C646" i="16"/>
  <c r="C647" i="16"/>
  <c r="C648" i="16"/>
  <c r="C649" i="16"/>
  <c r="C650" i="16"/>
  <c r="C651" i="16"/>
  <c r="C652" i="16"/>
  <c r="C653" i="16"/>
  <c r="C654" i="16"/>
  <c r="C655" i="16"/>
  <c r="C656" i="16"/>
  <c r="C657" i="16"/>
  <c r="C658" i="16"/>
  <c r="C659" i="16"/>
  <c r="C660" i="16"/>
  <c r="C661" i="16"/>
  <c r="C662" i="16"/>
  <c r="C663" i="16"/>
  <c r="C664" i="16"/>
  <c r="C665" i="16"/>
  <c r="C666" i="16"/>
  <c r="C667" i="16"/>
  <c r="C668" i="16"/>
  <c r="C669" i="16"/>
  <c r="C670" i="16"/>
  <c r="C671" i="16"/>
  <c r="C672" i="16"/>
  <c r="C673" i="16"/>
  <c r="C674" i="16"/>
  <c r="C675" i="16"/>
  <c r="C676" i="16"/>
  <c r="C677" i="16"/>
  <c r="C678" i="16"/>
  <c r="C679" i="16"/>
  <c r="C680" i="16"/>
  <c r="C681" i="16"/>
  <c r="C682" i="16"/>
  <c r="C683" i="16"/>
  <c r="C684" i="16"/>
  <c r="C685" i="16"/>
  <c r="C686" i="16"/>
  <c r="C687" i="16"/>
  <c r="C688" i="16"/>
  <c r="C689" i="16"/>
  <c r="C690" i="16"/>
  <c r="C691" i="16"/>
  <c r="C692" i="16"/>
  <c r="C693" i="16"/>
  <c r="C694" i="16"/>
  <c r="C695" i="16"/>
  <c r="C696" i="16"/>
  <c r="C697" i="16"/>
  <c r="C698" i="16"/>
  <c r="C699" i="16"/>
  <c r="C700" i="16"/>
  <c r="C701" i="16"/>
  <c r="C702" i="16"/>
  <c r="C703" i="16"/>
  <c r="C704" i="16"/>
  <c r="C705" i="16"/>
  <c r="C706" i="16"/>
  <c r="C707" i="16"/>
  <c r="C708" i="16"/>
  <c r="C709" i="16"/>
  <c r="C710" i="16"/>
  <c r="C711" i="16"/>
  <c r="C712" i="16"/>
  <c r="C713" i="16"/>
  <c r="C714" i="16"/>
  <c r="C715" i="16"/>
  <c r="C716" i="16"/>
  <c r="C717" i="16"/>
  <c r="C718" i="16"/>
  <c r="C719" i="16"/>
  <c r="C720" i="16"/>
  <c r="C721" i="16"/>
  <c r="C722" i="16"/>
  <c r="C723" i="16"/>
  <c r="C724" i="16"/>
  <c r="C725" i="16"/>
  <c r="C726" i="16"/>
  <c r="C727" i="16"/>
  <c r="C728" i="16"/>
  <c r="C729" i="16"/>
  <c r="C730" i="16"/>
  <c r="C731" i="16"/>
  <c r="C732" i="16"/>
  <c r="C733" i="16"/>
  <c r="C734" i="16"/>
  <c r="C735" i="16"/>
  <c r="C736" i="16"/>
  <c r="C737" i="16"/>
  <c r="C738" i="16"/>
  <c r="C739" i="16"/>
  <c r="C740" i="16"/>
  <c r="C741" i="16"/>
  <c r="C742" i="16"/>
  <c r="C743" i="16"/>
  <c r="C744" i="16"/>
  <c r="C745" i="16"/>
  <c r="C746" i="16"/>
  <c r="C747" i="16"/>
  <c r="C748" i="16"/>
  <c r="C749" i="16"/>
  <c r="C750" i="16"/>
  <c r="C751" i="16"/>
  <c r="C752" i="16"/>
  <c r="C753" i="16"/>
  <c r="C754" i="16"/>
  <c r="C755" i="16"/>
  <c r="C756" i="16"/>
  <c r="C757" i="16"/>
  <c r="C758" i="16"/>
  <c r="C759" i="16"/>
  <c r="C760" i="16"/>
  <c r="C761" i="16"/>
  <c r="C762" i="16"/>
  <c r="C763" i="16"/>
  <c r="C764" i="16"/>
  <c r="C765" i="16"/>
  <c r="C766" i="16"/>
  <c r="C767" i="16"/>
  <c r="C768" i="16"/>
  <c r="C769" i="16"/>
  <c r="C770" i="16"/>
  <c r="C771" i="16"/>
  <c r="C772" i="16"/>
  <c r="C773" i="16"/>
  <c r="C774" i="16"/>
  <c r="C775" i="16"/>
  <c r="C776" i="16"/>
  <c r="C777" i="16"/>
  <c r="C778" i="16"/>
  <c r="C779" i="16"/>
  <c r="C780" i="16"/>
  <c r="C781" i="16"/>
  <c r="C782" i="16"/>
  <c r="C783" i="16"/>
  <c r="C784" i="16"/>
  <c r="C785" i="16"/>
  <c r="C786" i="16"/>
  <c r="C787" i="16"/>
  <c r="C788" i="16"/>
  <c r="C789" i="16"/>
  <c r="C790" i="16"/>
  <c r="C791" i="16"/>
  <c r="C792" i="16"/>
  <c r="C793" i="16"/>
  <c r="C794" i="16"/>
  <c r="C795" i="16"/>
  <c r="C796" i="16"/>
  <c r="C797" i="16"/>
  <c r="C798" i="16"/>
  <c r="C799" i="16"/>
  <c r="C800" i="16"/>
  <c r="C801" i="16"/>
  <c r="C802" i="16"/>
  <c r="C803" i="16"/>
  <c r="C804" i="16"/>
  <c r="C805" i="16"/>
  <c r="C806" i="16"/>
  <c r="C807" i="16"/>
  <c r="C808" i="16"/>
  <c r="C809" i="16"/>
  <c r="C810" i="16"/>
  <c r="C811" i="16"/>
  <c r="C812" i="16"/>
  <c r="C813" i="16"/>
  <c r="C814" i="16"/>
  <c r="C815" i="16"/>
  <c r="C816" i="16"/>
  <c r="C817" i="16"/>
  <c r="C818" i="16"/>
  <c r="C819" i="16"/>
  <c r="C820" i="16"/>
  <c r="C821" i="16"/>
  <c r="C822" i="16"/>
  <c r="C823" i="16"/>
  <c r="C824" i="16"/>
  <c r="C825" i="16"/>
  <c r="C826" i="16"/>
  <c r="C827" i="16"/>
  <c r="C828" i="16"/>
  <c r="C829" i="16"/>
  <c r="C830" i="16"/>
  <c r="C831" i="16"/>
  <c r="C832" i="16"/>
  <c r="C833" i="16"/>
  <c r="C834" i="16"/>
  <c r="C835" i="16"/>
  <c r="C836" i="16"/>
  <c r="C837" i="16"/>
  <c r="C838" i="16"/>
  <c r="C839" i="16"/>
  <c r="C840" i="16"/>
  <c r="C841" i="16"/>
  <c r="C842" i="16"/>
  <c r="C843" i="16"/>
  <c r="C844" i="16"/>
  <c r="C845" i="16"/>
  <c r="C846" i="16"/>
  <c r="C847" i="16"/>
  <c r="C848" i="16"/>
  <c r="C849" i="16"/>
  <c r="C850" i="16"/>
  <c r="C851" i="16"/>
  <c r="C852" i="16"/>
  <c r="C853" i="16"/>
  <c r="C854" i="16"/>
  <c r="C855" i="16"/>
  <c r="C856" i="16"/>
  <c r="C857" i="16"/>
  <c r="C858" i="16"/>
  <c r="C859" i="16"/>
  <c r="C860" i="16"/>
  <c r="C861" i="16"/>
  <c r="C862" i="16"/>
  <c r="C863" i="16"/>
  <c r="C864" i="16"/>
  <c r="C865" i="16"/>
  <c r="C866" i="16"/>
  <c r="C867" i="16"/>
  <c r="C868" i="16"/>
  <c r="C869" i="16"/>
  <c r="C870" i="16"/>
  <c r="C871" i="16"/>
  <c r="C872" i="16"/>
  <c r="C873" i="16"/>
  <c r="C874" i="16"/>
  <c r="C875" i="16"/>
  <c r="C876" i="16"/>
  <c r="C877" i="16"/>
  <c r="C878" i="16"/>
  <c r="C879" i="16"/>
  <c r="C880" i="16"/>
  <c r="C881" i="16"/>
  <c r="C882" i="16"/>
  <c r="C883" i="16"/>
  <c r="C884" i="16"/>
  <c r="C885" i="16"/>
  <c r="C886" i="16"/>
  <c r="C887" i="16"/>
  <c r="C888" i="16"/>
  <c r="C889" i="16"/>
  <c r="C890" i="16"/>
  <c r="C891" i="16"/>
  <c r="C892" i="16"/>
  <c r="C893" i="16"/>
  <c r="C894" i="16"/>
  <c r="C895" i="16"/>
  <c r="C896" i="16"/>
  <c r="C897" i="16"/>
  <c r="C898" i="16"/>
  <c r="C899" i="16"/>
  <c r="C900" i="16"/>
  <c r="C901" i="16"/>
  <c r="C902" i="16"/>
  <c r="C903" i="16"/>
  <c r="C904" i="16"/>
  <c r="C905" i="16"/>
  <c r="C906" i="16"/>
  <c r="C907" i="16"/>
  <c r="C908" i="16"/>
  <c r="C909" i="16"/>
  <c r="C910" i="16"/>
  <c r="C911" i="16"/>
  <c r="C912" i="16"/>
  <c r="C913" i="16"/>
  <c r="C914" i="16"/>
  <c r="C915" i="16"/>
  <c r="C916" i="16"/>
  <c r="C917" i="16"/>
  <c r="C918" i="16"/>
  <c r="C919" i="16"/>
  <c r="C920" i="16"/>
  <c r="C921" i="16"/>
  <c r="C922" i="16"/>
  <c r="C923" i="16"/>
  <c r="C924" i="16"/>
  <c r="C925" i="16"/>
  <c r="C926" i="16"/>
  <c r="C927" i="16"/>
  <c r="C928" i="16"/>
  <c r="C929" i="16"/>
  <c r="C930" i="16"/>
  <c r="C931" i="16"/>
  <c r="C932" i="16"/>
  <c r="C933" i="16"/>
  <c r="C934" i="16"/>
  <c r="C935" i="16"/>
  <c r="C936" i="16"/>
  <c r="C937" i="16"/>
  <c r="C938" i="16"/>
  <c r="C939" i="16"/>
  <c r="C940" i="16"/>
  <c r="C941" i="16"/>
  <c r="C942" i="16"/>
  <c r="C943" i="16"/>
  <c r="C944" i="16"/>
  <c r="C945" i="16"/>
  <c r="C946" i="16"/>
  <c r="C947" i="16"/>
  <c r="C948" i="16"/>
  <c r="C949" i="16"/>
  <c r="C950" i="16"/>
  <c r="C951" i="16"/>
  <c r="C952" i="16"/>
  <c r="C953" i="16"/>
  <c r="C954" i="16"/>
  <c r="C955" i="16"/>
  <c r="C956" i="16"/>
  <c r="C957" i="16"/>
  <c r="C958" i="16"/>
  <c r="C959" i="16"/>
  <c r="C960" i="16"/>
  <c r="C961" i="16"/>
  <c r="C962" i="16"/>
  <c r="C963" i="16"/>
  <c r="C964" i="16"/>
  <c r="C965" i="16"/>
  <c r="C966" i="16"/>
  <c r="C967" i="16"/>
  <c r="C968" i="16"/>
  <c r="C969" i="16"/>
  <c r="C970" i="16"/>
  <c r="C971" i="16"/>
  <c r="C972" i="16"/>
  <c r="C973" i="16"/>
  <c r="C974" i="16"/>
  <c r="C975" i="16"/>
  <c r="C976" i="16"/>
  <c r="C977" i="16"/>
  <c r="C978" i="16"/>
  <c r="C979" i="16"/>
  <c r="C980" i="16"/>
  <c r="C981" i="16"/>
  <c r="C982" i="16"/>
  <c r="C983" i="16"/>
  <c r="C984" i="16"/>
  <c r="C985" i="16"/>
  <c r="C986" i="16"/>
  <c r="C987" i="16"/>
  <c r="C988" i="16"/>
  <c r="C989" i="16"/>
  <c r="C990" i="16"/>
  <c r="C991" i="16"/>
  <c r="C992" i="16"/>
  <c r="C993" i="16"/>
  <c r="C994" i="16"/>
  <c r="C995" i="16"/>
  <c r="C996" i="16"/>
  <c r="C997" i="16"/>
  <c r="C998" i="16"/>
  <c r="C999" i="16"/>
  <c r="C1000" i="16"/>
  <c r="C1001" i="16"/>
  <c r="C1002" i="16"/>
  <c r="C1003" i="16"/>
  <c r="C1004" i="16"/>
  <c r="C1005" i="16"/>
  <c r="C6" i="16"/>
  <c r="O14" i="16"/>
  <c r="O15" i="16"/>
  <c r="R15" i="16"/>
  <c r="O16" i="16"/>
  <c r="R16" i="16"/>
  <c r="O17" i="16"/>
  <c r="R17" i="16"/>
  <c r="O18" i="16"/>
  <c r="R18" i="16"/>
  <c r="O19" i="16"/>
  <c r="O20" i="16"/>
  <c r="R20" i="16"/>
  <c r="O21" i="16"/>
  <c r="R21" i="16"/>
  <c r="O22" i="16"/>
  <c r="R22" i="16"/>
  <c r="O23" i="16"/>
  <c r="R23" i="16"/>
  <c r="O24" i="16"/>
  <c r="R24" i="16"/>
  <c r="O25" i="16"/>
  <c r="R25" i="16"/>
  <c r="O26" i="16"/>
  <c r="R26" i="16"/>
  <c r="O27" i="16"/>
  <c r="O28" i="16"/>
  <c r="O29" i="16"/>
  <c r="R29" i="16"/>
  <c r="O30" i="16"/>
  <c r="O31" i="16"/>
  <c r="R31" i="16"/>
  <c r="O32" i="16"/>
  <c r="R32" i="16"/>
  <c r="O33" i="16"/>
  <c r="R33" i="16"/>
  <c r="O34" i="16"/>
  <c r="R34" i="16"/>
  <c r="O35" i="16"/>
  <c r="O36" i="16"/>
  <c r="R36" i="16"/>
  <c r="O37" i="16"/>
  <c r="R37" i="16"/>
  <c r="O38" i="16"/>
  <c r="S38" i="16"/>
  <c r="R38" i="16"/>
  <c r="O39" i="16"/>
  <c r="R39" i="16"/>
  <c r="O40" i="16"/>
  <c r="R40" i="16"/>
  <c r="O41" i="16"/>
  <c r="R41" i="16"/>
  <c r="O42" i="16"/>
  <c r="R42" i="16"/>
  <c r="O43" i="16"/>
  <c r="O44" i="16"/>
  <c r="R44" i="16"/>
  <c r="O45" i="16"/>
  <c r="R45" i="16"/>
  <c r="O46" i="16"/>
  <c r="O47" i="16"/>
  <c r="R47" i="16"/>
  <c r="O48" i="16"/>
  <c r="R48" i="16"/>
  <c r="O49" i="16"/>
  <c r="R49" i="16"/>
  <c r="O50" i="16"/>
  <c r="R50" i="16"/>
  <c r="O51" i="16"/>
  <c r="O52" i="16"/>
  <c r="R52" i="16"/>
  <c r="O53" i="16"/>
  <c r="R53" i="16"/>
  <c r="O54" i="16"/>
  <c r="R54" i="16"/>
  <c r="O55" i="16"/>
  <c r="R55" i="16"/>
  <c r="O56" i="16"/>
  <c r="R56" i="16"/>
  <c r="O57" i="16"/>
  <c r="R57" i="16"/>
  <c r="O58" i="16"/>
  <c r="R58" i="16"/>
  <c r="O59" i="16"/>
  <c r="O60" i="16"/>
  <c r="O61" i="16"/>
  <c r="R61" i="16"/>
  <c r="O62" i="16"/>
  <c r="R62" i="16"/>
  <c r="O63" i="16"/>
  <c r="R63" i="16"/>
  <c r="O64" i="16"/>
  <c r="R64" i="16"/>
  <c r="O65" i="16"/>
  <c r="R65" i="16"/>
  <c r="O66" i="16"/>
  <c r="R66" i="16"/>
  <c r="O67" i="16"/>
  <c r="O68" i="16"/>
  <c r="R68" i="16"/>
  <c r="O69" i="16"/>
  <c r="R69" i="16"/>
  <c r="O70" i="16"/>
  <c r="S70" i="16"/>
  <c r="R70" i="16"/>
  <c r="O71" i="16"/>
  <c r="R71" i="16"/>
  <c r="O72" i="16"/>
  <c r="R72" i="16"/>
  <c r="O73" i="16"/>
  <c r="R73" i="16"/>
  <c r="O74" i="16"/>
  <c r="R74" i="16"/>
  <c r="O75" i="16"/>
  <c r="O76" i="16"/>
  <c r="R76" i="16"/>
  <c r="O77" i="16"/>
  <c r="R77" i="16"/>
  <c r="O78" i="16"/>
  <c r="O79" i="16"/>
  <c r="R79" i="16"/>
  <c r="O80" i="16"/>
  <c r="R80" i="16"/>
  <c r="O81" i="16"/>
  <c r="R81" i="16"/>
  <c r="O82" i="16"/>
  <c r="R82" i="16"/>
  <c r="O83" i="16"/>
  <c r="O84" i="16"/>
  <c r="R84" i="16"/>
  <c r="O85" i="16"/>
  <c r="R85" i="16"/>
  <c r="O86" i="16"/>
  <c r="R86" i="16"/>
  <c r="O87" i="16"/>
  <c r="R87" i="16"/>
  <c r="O88" i="16"/>
  <c r="R88" i="16"/>
  <c r="O89" i="16"/>
  <c r="R89" i="16"/>
  <c r="O90" i="16"/>
  <c r="R90" i="16"/>
  <c r="O91" i="16"/>
  <c r="O92" i="16"/>
  <c r="O93" i="16"/>
  <c r="R93" i="16"/>
  <c r="O94" i="16"/>
  <c r="R94" i="16"/>
  <c r="O95" i="16"/>
  <c r="R95" i="16"/>
  <c r="O96" i="16"/>
  <c r="R96" i="16"/>
  <c r="O97" i="16"/>
  <c r="R97" i="16"/>
  <c r="O98" i="16"/>
  <c r="R98" i="16"/>
  <c r="O99" i="16"/>
  <c r="O100" i="16"/>
  <c r="R100" i="16"/>
  <c r="O101" i="16"/>
  <c r="R101" i="16"/>
  <c r="O102" i="16"/>
  <c r="S102" i="16"/>
  <c r="R102" i="16"/>
  <c r="O103" i="16"/>
  <c r="R103" i="16"/>
  <c r="O104" i="16"/>
  <c r="R104" i="16"/>
  <c r="O105" i="16"/>
  <c r="R105" i="16"/>
  <c r="O106" i="16"/>
  <c r="R106" i="16"/>
  <c r="O107" i="16"/>
  <c r="O108" i="16"/>
  <c r="R108" i="16"/>
  <c r="O109" i="16"/>
  <c r="R109" i="16"/>
  <c r="O110" i="16"/>
  <c r="O111" i="16"/>
  <c r="R111" i="16"/>
  <c r="O112" i="16"/>
  <c r="R112" i="16"/>
  <c r="O113" i="16"/>
  <c r="R113" i="16"/>
  <c r="O114" i="16"/>
  <c r="R114" i="16"/>
  <c r="O115" i="16"/>
  <c r="O116" i="16"/>
  <c r="R116" i="16"/>
  <c r="O117" i="16"/>
  <c r="R117" i="16"/>
  <c r="O118" i="16"/>
  <c r="R118" i="16"/>
  <c r="O119" i="16"/>
  <c r="R119" i="16"/>
  <c r="O120" i="16"/>
  <c r="R120" i="16"/>
  <c r="O121" i="16"/>
  <c r="R121" i="16"/>
  <c r="O122" i="16"/>
  <c r="R122" i="16"/>
  <c r="O123" i="16"/>
  <c r="O124" i="16"/>
  <c r="O125" i="16"/>
  <c r="R125" i="16"/>
  <c r="O126" i="16"/>
  <c r="R126" i="16"/>
  <c r="O127" i="16"/>
  <c r="R127" i="16"/>
  <c r="O128" i="16"/>
  <c r="R128" i="16"/>
  <c r="O129" i="16"/>
  <c r="R129" i="16"/>
  <c r="O130" i="16"/>
  <c r="R130" i="16"/>
  <c r="O131" i="16"/>
  <c r="O132" i="16"/>
  <c r="R132" i="16"/>
  <c r="O133" i="16"/>
  <c r="R133" i="16"/>
  <c r="O134" i="16"/>
  <c r="S134" i="16"/>
  <c r="R134" i="16"/>
  <c r="O135" i="16"/>
  <c r="R135" i="16"/>
  <c r="O136" i="16"/>
  <c r="R136" i="16"/>
  <c r="O137" i="16"/>
  <c r="R137" i="16"/>
  <c r="O138" i="16"/>
  <c r="R138" i="16"/>
  <c r="O139" i="16"/>
  <c r="O140" i="16"/>
  <c r="R140" i="16"/>
  <c r="O141" i="16"/>
  <c r="R141" i="16"/>
  <c r="O142" i="16"/>
  <c r="O143" i="16"/>
  <c r="R143" i="16"/>
  <c r="O144" i="16"/>
  <c r="R144" i="16"/>
  <c r="O145" i="16"/>
  <c r="R145" i="16"/>
  <c r="O146" i="16"/>
  <c r="R146" i="16"/>
  <c r="O147" i="16"/>
  <c r="O148" i="16"/>
  <c r="R148" i="16"/>
  <c r="O149" i="16"/>
  <c r="R149" i="16"/>
  <c r="O150" i="16"/>
  <c r="R150" i="16"/>
  <c r="O151" i="16"/>
  <c r="R151" i="16"/>
  <c r="O152" i="16"/>
  <c r="R152" i="16"/>
  <c r="O153" i="16"/>
  <c r="R153" i="16"/>
  <c r="O154" i="16"/>
  <c r="R154" i="16"/>
  <c r="O155" i="16"/>
  <c r="O156" i="16"/>
  <c r="O157" i="16"/>
  <c r="R157" i="16"/>
  <c r="O158" i="16"/>
  <c r="R158" i="16"/>
  <c r="O159" i="16"/>
  <c r="R159" i="16"/>
  <c r="O160" i="16"/>
  <c r="R160" i="16"/>
  <c r="O161" i="16"/>
  <c r="R161" i="16"/>
  <c r="O162" i="16"/>
  <c r="R162" i="16"/>
  <c r="O163" i="16"/>
  <c r="O164" i="16"/>
  <c r="R164" i="16"/>
  <c r="O165" i="16"/>
  <c r="R165" i="16"/>
  <c r="O166" i="16"/>
  <c r="S166" i="16"/>
  <c r="R166" i="16"/>
  <c r="O167" i="16"/>
  <c r="R167" i="16"/>
  <c r="O168" i="16"/>
  <c r="R168" i="16"/>
  <c r="O169" i="16"/>
  <c r="R169" i="16"/>
  <c r="O170" i="16"/>
  <c r="R170" i="16"/>
  <c r="O171" i="16"/>
  <c r="O172" i="16"/>
  <c r="R172" i="16"/>
  <c r="O173" i="16"/>
  <c r="R173" i="16"/>
  <c r="O174" i="16"/>
  <c r="O175" i="16"/>
  <c r="R175" i="16"/>
  <c r="O176" i="16"/>
  <c r="R176" i="16"/>
  <c r="O177" i="16"/>
  <c r="R177" i="16"/>
  <c r="O178" i="16"/>
  <c r="R178" i="16"/>
  <c r="O179" i="16"/>
  <c r="O180" i="16"/>
  <c r="R180" i="16"/>
  <c r="O181" i="16"/>
  <c r="R181" i="16"/>
  <c r="O182" i="16"/>
  <c r="R182" i="16"/>
  <c r="O183" i="16"/>
  <c r="R183" i="16"/>
  <c r="O184" i="16"/>
  <c r="R184" i="16"/>
  <c r="O185" i="16"/>
  <c r="R185" i="16"/>
  <c r="O186" i="16"/>
  <c r="R186" i="16"/>
  <c r="O187" i="16"/>
  <c r="O188" i="16"/>
  <c r="O189" i="16"/>
  <c r="R189" i="16"/>
  <c r="O190" i="16"/>
  <c r="R190" i="16"/>
  <c r="O191" i="16"/>
  <c r="R191" i="16"/>
  <c r="O192" i="16"/>
  <c r="R192" i="16"/>
  <c r="O193" i="16"/>
  <c r="R193" i="16"/>
  <c r="O194" i="16"/>
  <c r="R194" i="16"/>
  <c r="O195" i="16"/>
  <c r="O196" i="16"/>
  <c r="R196" i="16"/>
  <c r="O197" i="16"/>
  <c r="R197" i="16"/>
  <c r="O198" i="16"/>
  <c r="S198" i="16"/>
  <c r="R198" i="16"/>
  <c r="O199" i="16"/>
  <c r="R199" i="16"/>
  <c r="O200" i="16"/>
  <c r="R200" i="16"/>
  <c r="O201" i="16"/>
  <c r="R201" i="16"/>
  <c r="O202" i="16"/>
  <c r="R202" i="16"/>
  <c r="O203" i="16"/>
  <c r="O204" i="16"/>
  <c r="R204" i="16"/>
  <c r="O205" i="16"/>
  <c r="R205" i="16"/>
  <c r="O206" i="16"/>
  <c r="O207" i="16"/>
  <c r="R207" i="16"/>
  <c r="O208" i="16"/>
  <c r="R208" i="16"/>
  <c r="O209" i="16"/>
  <c r="R209" i="16"/>
  <c r="O210" i="16"/>
  <c r="R210" i="16"/>
  <c r="O211" i="16"/>
  <c r="O212" i="16"/>
  <c r="R212" i="16"/>
  <c r="O213" i="16"/>
  <c r="R213" i="16"/>
  <c r="O214" i="16"/>
  <c r="R214" i="16"/>
  <c r="O215" i="16"/>
  <c r="R215" i="16"/>
  <c r="O216" i="16"/>
  <c r="R216" i="16"/>
  <c r="O217" i="16"/>
  <c r="R217" i="16"/>
  <c r="O218" i="16"/>
  <c r="R218" i="16"/>
  <c r="O219" i="16"/>
  <c r="O220" i="16"/>
  <c r="O221" i="16"/>
  <c r="R221" i="16"/>
  <c r="O222" i="16"/>
  <c r="R222" i="16"/>
  <c r="O223" i="16"/>
  <c r="R223" i="16"/>
  <c r="O224" i="16"/>
  <c r="R224" i="16"/>
  <c r="O225" i="16"/>
  <c r="R225" i="16"/>
  <c r="O226" i="16"/>
  <c r="R226" i="16"/>
  <c r="O227" i="16"/>
  <c r="O228" i="16"/>
  <c r="R228" i="16"/>
  <c r="O229" i="16"/>
  <c r="R229" i="16"/>
  <c r="O230" i="16"/>
  <c r="S230" i="16"/>
  <c r="R230" i="16"/>
  <c r="O231" i="16"/>
  <c r="R231" i="16"/>
  <c r="O232" i="16"/>
  <c r="R232" i="16"/>
  <c r="O233" i="16"/>
  <c r="R233" i="16"/>
  <c r="O234" i="16"/>
  <c r="R234" i="16"/>
  <c r="O235" i="16"/>
  <c r="O236" i="16"/>
  <c r="R236" i="16"/>
  <c r="O237" i="16"/>
  <c r="R237" i="16"/>
  <c r="O238" i="16"/>
  <c r="O239" i="16"/>
  <c r="R239" i="16"/>
  <c r="O240" i="16"/>
  <c r="R240" i="16"/>
  <c r="O241" i="16"/>
  <c r="R241" i="16"/>
  <c r="O242" i="16"/>
  <c r="R242" i="16"/>
  <c r="O243" i="16"/>
  <c r="O244" i="16"/>
  <c r="R244" i="16"/>
  <c r="O245" i="16"/>
  <c r="R245" i="16"/>
  <c r="O246" i="16"/>
  <c r="R246" i="16"/>
  <c r="O247" i="16"/>
  <c r="R247" i="16"/>
  <c r="O248" i="16"/>
  <c r="R248" i="16"/>
  <c r="O249" i="16"/>
  <c r="R249" i="16"/>
  <c r="O250" i="16"/>
  <c r="R250" i="16"/>
  <c r="O251" i="16"/>
  <c r="O252" i="16"/>
  <c r="O253" i="16"/>
  <c r="R253" i="16"/>
  <c r="O254" i="16"/>
  <c r="R254" i="16"/>
  <c r="O255" i="16"/>
  <c r="R255" i="16"/>
  <c r="O256" i="16"/>
  <c r="R256" i="16"/>
  <c r="O257" i="16"/>
  <c r="R257" i="16"/>
  <c r="O258" i="16"/>
  <c r="R258" i="16"/>
  <c r="O259" i="16"/>
  <c r="O260" i="16"/>
  <c r="R260" i="16"/>
  <c r="O261" i="16"/>
  <c r="R261" i="16"/>
  <c r="O262" i="16"/>
  <c r="S262" i="16"/>
  <c r="R262" i="16"/>
  <c r="O263" i="16"/>
  <c r="R263" i="16"/>
  <c r="O264" i="16"/>
  <c r="R264" i="16"/>
  <c r="O265" i="16"/>
  <c r="R265" i="16"/>
  <c r="O266" i="16"/>
  <c r="R266" i="16"/>
  <c r="O267" i="16"/>
  <c r="O268" i="16"/>
  <c r="R268" i="16"/>
  <c r="O269" i="16"/>
  <c r="R269" i="16"/>
  <c r="O270" i="16"/>
  <c r="O271" i="16"/>
  <c r="R271" i="16"/>
  <c r="O272" i="16"/>
  <c r="R272" i="16"/>
  <c r="O273" i="16"/>
  <c r="R273" i="16"/>
  <c r="O274" i="16"/>
  <c r="R274" i="16"/>
  <c r="O275" i="16"/>
  <c r="O276" i="16"/>
  <c r="R276" i="16"/>
  <c r="O277" i="16"/>
  <c r="R277" i="16"/>
  <c r="O278" i="16"/>
  <c r="R278" i="16"/>
  <c r="O279" i="16"/>
  <c r="R279" i="16"/>
  <c r="O280" i="16"/>
  <c r="R280" i="16"/>
  <c r="O281" i="16"/>
  <c r="R281" i="16"/>
  <c r="O282" i="16"/>
  <c r="R282" i="16"/>
  <c r="O283" i="16"/>
  <c r="O284" i="16"/>
  <c r="O285" i="16"/>
  <c r="R285" i="16"/>
  <c r="O286" i="16"/>
  <c r="R286" i="16"/>
  <c r="O287" i="16"/>
  <c r="R287" i="16"/>
  <c r="O288" i="16"/>
  <c r="R288" i="16"/>
  <c r="O289" i="16"/>
  <c r="R289" i="16"/>
  <c r="O290" i="16"/>
  <c r="R290" i="16"/>
  <c r="O291" i="16"/>
  <c r="O292" i="16"/>
  <c r="R292" i="16"/>
  <c r="O293" i="16"/>
  <c r="R293" i="16"/>
  <c r="O294" i="16"/>
  <c r="S294" i="16"/>
  <c r="R294" i="16"/>
  <c r="O295" i="16"/>
  <c r="R295" i="16"/>
  <c r="O296" i="16"/>
  <c r="R296" i="16"/>
  <c r="O297" i="16"/>
  <c r="R297" i="16"/>
  <c r="O298" i="16"/>
  <c r="R298" i="16"/>
  <c r="O299" i="16"/>
  <c r="O300" i="16"/>
  <c r="R300" i="16"/>
  <c r="O301" i="16"/>
  <c r="R301" i="16"/>
  <c r="O302" i="16"/>
  <c r="O303" i="16"/>
  <c r="R303" i="16"/>
  <c r="O304" i="16"/>
  <c r="R304" i="16"/>
  <c r="O305" i="16"/>
  <c r="R305" i="16"/>
  <c r="O306" i="16"/>
  <c r="R306" i="16"/>
  <c r="O307" i="16"/>
  <c r="O308" i="16"/>
  <c r="R308" i="16"/>
  <c r="O309" i="16"/>
  <c r="R309" i="16"/>
  <c r="O310" i="16"/>
  <c r="R310" i="16"/>
  <c r="O311" i="16"/>
  <c r="R311" i="16"/>
  <c r="O312" i="16"/>
  <c r="R312" i="16"/>
  <c r="O313" i="16"/>
  <c r="R313" i="16"/>
  <c r="O314" i="16"/>
  <c r="R314" i="16"/>
  <c r="O315" i="16"/>
  <c r="O316" i="16"/>
  <c r="O317" i="16"/>
  <c r="R317" i="16"/>
  <c r="O318" i="16"/>
  <c r="R318" i="16"/>
  <c r="O319" i="16"/>
  <c r="R319" i="16"/>
  <c r="O320" i="16"/>
  <c r="R320" i="16"/>
  <c r="O321" i="16"/>
  <c r="R321" i="16"/>
  <c r="O322" i="16"/>
  <c r="R322" i="16"/>
  <c r="O323" i="16"/>
  <c r="O324" i="16"/>
  <c r="R324" i="16"/>
  <c r="O325" i="16"/>
  <c r="R325" i="16"/>
  <c r="O326" i="16"/>
  <c r="S326" i="16"/>
  <c r="R326" i="16"/>
  <c r="O327" i="16"/>
  <c r="R327" i="16"/>
  <c r="O328" i="16"/>
  <c r="R328" i="16"/>
  <c r="O329" i="16"/>
  <c r="R329" i="16"/>
  <c r="O330" i="16"/>
  <c r="R330" i="16"/>
  <c r="O331" i="16"/>
  <c r="O332" i="16"/>
  <c r="R332" i="16"/>
  <c r="O333" i="16"/>
  <c r="R333" i="16"/>
  <c r="O334" i="16"/>
  <c r="O335" i="16"/>
  <c r="R335" i="16"/>
  <c r="O336" i="16"/>
  <c r="R336" i="16"/>
  <c r="O337" i="16"/>
  <c r="R337" i="16"/>
  <c r="O338" i="16"/>
  <c r="R338" i="16"/>
  <c r="O339" i="16"/>
  <c r="O340" i="16"/>
  <c r="R340" i="16"/>
  <c r="O341" i="16"/>
  <c r="R341" i="16"/>
  <c r="O342" i="16"/>
  <c r="R342" i="16"/>
  <c r="O343" i="16"/>
  <c r="R343" i="16"/>
  <c r="O344" i="16"/>
  <c r="R344" i="16"/>
  <c r="O345" i="16"/>
  <c r="R345" i="16"/>
  <c r="O346" i="16"/>
  <c r="R346" i="16"/>
  <c r="O347" i="16"/>
  <c r="O348" i="16"/>
  <c r="O349" i="16"/>
  <c r="R349" i="16"/>
  <c r="O350" i="16"/>
  <c r="R350" i="16"/>
  <c r="O351" i="16"/>
  <c r="R351" i="16"/>
  <c r="O352" i="16"/>
  <c r="R352" i="16"/>
  <c r="O353" i="16"/>
  <c r="R353" i="16"/>
  <c r="O354" i="16"/>
  <c r="R354" i="16"/>
  <c r="O355" i="16"/>
  <c r="O356" i="16"/>
  <c r="R356" i="16"/>
  <c r="O357" i="16"/>
  <c r="R357" i="16"/>
  <c r="O358" i="16"/>
  <c r="S358" i="16"/>
  <c r="R358" i="16"/>
  <c r="O359" i="16"/>
  <c r="R359" i="16"/>
  <c r="O360" i="16"/>
  <c r="R360" i="16"/>
  <c r="O361" i="16"/>
  <c r="R361" i="16"/>
  <c r="O362" i="16"/>
  <c r="R362" i="16"/>
  <c r="O363" i="16"/>
  <c r="O364" i="16"/>
  <c r="R364" i="16"/>
  <c r="O365" i="16"/>
  <c r="R365" i="16"/>
  <c r="O366" i="16"/>
  <c r="O367" i="16"/>
  <c r="R367" i="16"/>
  <c r="O368" i="16"/>
  <c r="R368" i="16"/>
  <c r="O369" i="16"/>
  <c r="R369" i="16"/>
  <c r="O370" i="16"/>
  <c r="R370" i="16"/>
  <c r="O371" i="16"/>
  <c r="O372" i="16"/>
  <c r="R372" i="16"/>
  <c r="O373" i="16"/>
  <c r="R373" i="16"/>
  <c r="O374" i="16"/>
  <c r="R374" i="16"/>
  <c r="O375" i="16"/>
  <c r="R375" i="16"/>
  <c r="O376" i="16"/>
  <c r="R376" i="16"/>
  <c r="O377" i="16"/>
  <c r="R377" i="16"/>
  <c r="O378" i="16"/>
  <c r="R378" i="16"/>
  <c r="O379" i="16"/>
  <c r="O380" i="16"/>
  <c r="O381" i="16"/>
  <c r="R381" i="16"/>
  <c r="O382" i="16"/>
  <c r="R382" i="16"/>
  <c r="O383" i="16"/>
  <c r="R383" i="16"/>
  <c r="O384" i="16"/>
  <c r="R384" i="16"/>
  <c r="O385" i="16"/>
  <c r="R385" i="16"/>
  <c r="O386" i="16"/>
  <c r="R386" i="16"/>
  <c r="O387" i="16"/>
  <c r="O388" i="16"/>
  <c r="R388" i="16"/>
  <c r="O389" i="16"/>
  <c r="R389" i="16"/>
  <c r="O390" i="16"/>
  <c r="S390" i="16"/>
  <c r="R390" i="16"/>
  <c r="O391" i="16"/>
  <c r="R391" i="16"/>
  <c r="O392" i="16"/>
  <c r="R392" i="16"/>
  <c r="O393" i="16"/>
  <c r="R393" i="16"/>
  <c r="O394" i="16"/>
  <c r="R394" i="16"/>
  <c r="O395" i="16"/>
  <c r="O396" i="16"/>
  <c r="R396" i="16"/>
  <c r="O397" i="16"/>
  <c r="R397" i="16"/>
  <c r="O398" i="16"/>
  <c r="O399" i="16"/>
  <c r="R399" i="16"/>
  <c r="O400" i="16"/>
  <c r="R400" i="16"/>
  <c r="O401" i="16"/>
  <c r="R401" i="16"/>
  <c r="O402" i="16"/>
  <c r="R402" i="16"/>
  <c r="O403" i="16"/>
  <c r="O404" i="16"/>
  <c r="R404" i="16"/>
  <c r="O405" i="16"/>
  <c r="R405" i="16"/>
  <c r="O406" i="16"/>
  <c r="R406" i="16"/>
  <c r="O407" i="16"/>
  <c r="R407" i="16"/>
  <c r="O408" i="16"/>
  <c r="R408" i="16"/>
  <c r="O409" i="16"/>
  <c r="R409" i="16"/>
  <c r="O410" i="16"/>
  <c r="R410" i="16"/>
  <c r="O411" i="16"/>
  <c r="O412" i="16"/>
  <c r="O413" i="16"/>
  <c r="R413" i="16"/>
  <c r="O414" i="16"/>
  <c r="R414" i="16"/>
  <c r="O415" i="16"/>
  <c r="R415" i="16"/>
  <c r="O416" i="16"/>
  <c r="R416" i="16"/>
  <c r="O417" i="16"/>
  <c r="R417" i="16"/>
  <c r="O418" i="16"/>
  <c r="R418" i="16"/>
  <c r="O419" i="16"/>
  <c r="O420" i="16"/>
  <c r="R420" i="16"/>
  <c r="O421" i="16"/>
  <c r="R421" i="16"/>
  <c r="O422" i="16"/>
  <c r="S422" i="16"/>
  <c r="R422" i="16"/>
  <c r="O423" i="16"/>
  <c r="R423" i="16"/>
  <c r="O424" i="16"/>
  <c r="R424" i="16"/>
  <c r="O425" i="16"/>
  <c r="R425" i="16"/>
  <c r="O426" i="16"/>
  <c r="R426" i="16"/>
  <c r="O427" i="16"/>
  <c r="O428" i="16"/>
  <c r="R428" i="16"/>
  <c r="O429" i="16"/>
  <c r="R429" i="16"/>
  <c r="O430" i="16"/>
  <c r="O431" i="16"/>
  <c r="R431" i="16"/>
  <c r="O432" i="16"/>
  <c r="R432" i="16"/>
  <c r="O433" i="16"/>
  <c r="R433" i="16"/>
  <c r="O434" i="16"/>
  <c r="R434" i="16"/>
  <c r="O435" i="16"/>
  <c r="O436" i="16"/>
  <c r="R436" i="16"/>
  <c r="O437" i="16"/>
  <c r="R437" i="16"/>
  <c r="O438" i="16"/>
  <c r="R438" i="16"/>
  <c r="O439" i="16"/>
  <c r="R439" i="16"/>
  <c r="O440" i="16"/>
  <c r="R440" i="16"/>
  <c r="O441" i="16"/>
  <c r="R441" i="16"/>
  <c r="O442" i="16"/>
  <c r="R442" i="16"/>
  <c r="O443" i="16"/>
  <c r="O444" i="16"/>
  <c r="O445" i="16"/>
  <c r="R445" i="16"/>
  <c r="O446" i="16"/>
  <c r="R446" i="16"/>
  <c r="O447" i="16"/>
  <c r="R447" i="16"/>
  <c r="O448" i="16"/>
  <c r="R448" i="16"/>
  <c r="O449" i="16"/>
  <c r="R449" i="16"/>
  <c r="O450" i="16"/>
  <c r="R450" i="16"/>
  <c r="O451" i="16"/>
  <c r="O452" i="16"/>
  <c r="R452" i="16"/>
  <c r="O453" i="16"/>
  <c r="R453" i="16"/>
  <c r="O454" i="16"/>
  <c r="S454" i="16"/>
  <c r="R454" i="16"/>
  <c r="O455" i="16"/>
  <c r="R455" i="16"/>
  <c r="O456" i="16"/>
  <c r="R456" i="16"/>
  <c r="O457" i="16"/>
  <c r="R457" i="16"/>
  <c r="O458" i="16"/>
  <c r="R458" i="16"/>
  <c r="O459" i="16"/>
  <c r="O460" i="16"/>
  <c r="R460" i="16"/>
  <c r="O461" i="16"/>
  <c r="R461" i="16"/>
  <c r="O462" i="16"/>
  <c r="O463" i="16"/>
  <c r="R463" i="16"/>
  <c r="O464" i="16"/>
  <c r="R464" i="16"/>
  <c r="O465" i="16"/>
  <c r="R465" i="16"/>
  <c r="O466" i="16"/>
  <c r="R466" i="16"/>
  <c r="O467" i="16"/>
  <c r="O468" i="16"/>
  <c r="R468" i="16"/>
  <c r="O469" i="16"/>
  <c r="R469" i="16"/>
  <c r="O470" i="16"/>
  <c r="R470" i="16"/>
  <c r="O471" i="16"/>
  <c r="R471" i="16"/>
  <c r="O472" i="16"/>
  <c r="R472" i="16"/>
  <c r="O473" i="16"/>
  <c r="R473" i="16"/>
  <c r="O474" i="16"/>
  <c r="R474" i="16"/>
  <c r="O475" i="16"/>
  <c r="O476" i="16"/>
  <c r="O477" i="16"/>
  <c r="R477" i="16"/>
  <c r="O478" i="16"/>
  <c r="R478" i="16"/>
  <c r="O479" i="16"/>
  <c r="R479" i="16"/>
  <c r="O480" i="16"/>
  <c r="R480" i="16"/>
  <c r="O481" i="16"/>
  <c r="R481" i="16"/>
  <c r="O482" i="16"/>
  <c r="R482" i="16"/>
  <c r="O483" i="16"/>
  <c r="O484" i="16"/>
  <c r="R484" i="16"/>
  <c r="O485" i="16"/>
  <c r="R485" i="16"/>
  <c r="O486" i="16"/>
  <c r="S486" i="16"/>
  <c r="R486" i="16"/>
  <c r="O487" i="16"/>
  <c r="R487" i="16"/>
  <c r="O488" i="16"/>
  <c r="R488" i="16"/>
  <c r="O489" i="16"/>
  <c r="R489" i="16"/>
  <c r="O490" i="16"/>
  <c r="R490" i="16"/>
  <c r="O491" i="16"/>
  <c r="R491" i="16"/>
  <c r="O492" i="16"/>
  <c r="R492" i="16"/>
  <c r="O493" i="16"/>
  <c r="R493" i="16"/>
  <c r="O494" i="16"/>
  <c r="O495" i="16"/>
  <c r="R495" i="16"/>
  <c r="O496" i="16"/>
  <c r="R496" i="16"/>
  <c r="O497" i="16"/>
  <c r="R497" i="16"/>
  <c r="O498" i="16"/>
  <c r="R498" i="16"/>
  <c r="O499" i="16"/>
  <c r="R499" i="16"/>
  <c r="O500" i="16"/>
  <c r="R500" i="16"/>
  <c r="O501" i="16"/>
  <c r="R501" i="16"/>
  <c r="O502" i="16"/>
  <c r="S502" i="16"/>
  <c r="R502" i="16"/>
  <c r="O503" i="16"/>
  <c r="R503" i="16"/>
  <c r="O504" i="16"/>
  <c r="R504" i="16"/>
  <c r="O505" i="16"/>
  <c r="R505" i="16"/>
  <c r="O506" i="16"/>
  <c r="R506" i="16"/>
  <c r="O507" i="16"/>
  <c r="R507" i="16"/>
  <c r="O508" i="16"/>
  <c r="O509" i="16"/>
  <c r="R509" i="16"/>
  <c r="O510" i="16"/>
  <c r="O511" i="16"/>
  <c r="R511" i="16"/>
  <c r="O512" i="16"/>
  <c r="R512" i="16"/>
  <c r="O513" i="16"/>
  <c r="R513" i="16"/>
  <c r="O514" i="16"/>
  <c r="R514" i="16"/>
  <c r="O515" i="16"/>
  <c r="R515" i="16"/>
  <c r="O516" i="16"/>
  <c r="R516" i="16"/>
  <c r="O517" i="16"/>
  <c r="R517" i="16"/>
  <c r="O518" i="16"/>
  <c r="S518" i="16"/>
  <c r="R518" i="16"/>
  <c r="O519" i="16"/>
  <c r="R519" i="16"/>
  <c r="O520" i="16"/>
  <c r="R520" i="16"/>
  <c r="O521" i="16"/>
  <c r="R521" i="16"/>
  <c r="O522" i="16"/>
  <c r="R522" i="16"/>
  <c r="O523" i="16"/>
  <c r="R523" i="16"/>
  <c r="O524" i="16"/>
  <c r="R524" i="16"/>
  <c r="O525" i="16"/>
  <c r="R525" i="16"/>
  <c r="O526" i="16"/>
  <c r="O527" i="16"/>
  <c r="R527" i="16"/>
  <c r="O528" i="16"/>
  <c r="R528" i="16"/>
  <c r="O529" i="16"/>
  <c r="R529" i="16"/>
  <c r="O530" i="16"/>
  <c r="R530" i="16"/>
  <c r="O531" i="16"/>
  <c r="O532" i="16"/>
  <c r="R532" i="16"/>
  <c r="O533" i="16"/>
  <c r="R533" i="16"/>
  <c r="O534" i="16"/>
  <c r="S534" i="16"/>
  <c r="R534" i="16"/>
  <c r="O535" i="16"/>
  <c r="R535" i="16"/>
  <c r="O536" i="16"/>
  <c r="R536" i="16"/>
  <c r="O537" i="16"/>
  <c r="R537" i="16"/>
  <c r="O538" i="16"/>
  <c r="R538" i="16"/>
  <c r="O539" i="16"/>
  <c r="R539" i="16"/>
  <c r="O540" i="16"/>
  <c r="R540" i="16"/>
  <c r="O541" i="16"/>
  <c r="R541" i="16"/>
  <c r="O542" i="16"/>
  <c r="O543" i="16"/>
  <c r="R543" i="16"/>
  <c r="O544" i="16"/>
  <c r="R544" i="16"/>
  <c r="O545" i="16"/>
  <c r="R545" i="16"/>
  <c r="O546" i="16"/>
  <c r="R546" i="16"/>
  <c r="O547" i="16"/>
  <c r="R547" i="16"/>
  <c r="O548" i="16"/>
  <c r="R548" i="16"/>
  <c r="O549" i="16"/>
  <c r="R549" i="16"/>
  <c r="O550" i="16"/>
  <c r="S550" i="16"/>
  <c r="R550" i="16"/>
  <c r="O551" i="16"/>
  <c r="R551" i="16"/>
  <c r="O552" i="16"/>
  <c r="R552" i="16"/>
  <c r="O553" i="16"/>
  <c r="R553" i="16"/>
  <c r="O554" i="16"/>
  <c r="R554" i="16"/>
  <c r="O555" i="16"/>
  <c r="R555" i="16"/>
  <c r="O556" i="16"/>
  <c r="R556" i="16"/>
  <c r="O557" i="16"/>
  <c r="R557" i="16"/>
  <c r="O558" i="16"/>
  <c r="O559" i="16"/>
  <c r="R559" i="16"/>
  <c r="O560" i="16"/>
  <c r="R560" i="16"/>
  <c r="O561" i="16"/>
  <c r="R561" i="16"/>
  <c r="O562" i="16"/>
  <c r="R562" i="16"/>
  <c r="O563" i="16"/>
  <c r="R563" i="16"/>
  <c r="O564" i="16"/>
  <c r="R564" i="16"/>
  <c r="O565" i="16"/>
  <c r="R565" i="16"/>
  <c r="O566" i="16"/>
  <c r="S566" i="16"/>
  <c r="R566" i="16"/>
  <c r="O567" i="16"/>
  <c r="R567" i="16"/>
  <c r="O568" i="16"/>
  <c r="R568" i="16"/>
  <c r="O569" i="16"/>
  <c r="R569" i="16"/>
  <c r="O570" i="16"/>
  <c r="R570" i="16"/>
  <c r="O571" i="16"/>
  <c r="R571" i="16"/>
  <c r="O572" i="16"/>
  <c r="O573" i="16"/>
  <c r="R573" i="16"/>
  <c r="O574" i="16"/>
  <c r="O575" i="16"/>
  <c r="R575" i="16"/>
  <c r="O576" i="16"/>
  <c r="R576" i="16"/>
  <c r="O577" i="16"/>
  <c r="R577" i="16"/>
  <c r="O578" i="16"/>
  <c r="R578" i="16"/>
  <c r="O579" i="16"/>
  <c r="R579" i="16"/>
  <c r="O580" i="16"/>
  <c r="R580" i="16"/>
  <c r="O581" i="16"/>
  <c r="R581" i="16"/>
  <c r="O582" i="16"/>
  <c r="S582" i="16"/>
  <c r="R582" i="16"/>
  <c r="O583" i="16"/>
  <c r="R583" i="16"/>
  <c r="O584" i="16"/>
  <c r="R584" i="16"/>
  <c r="O585" i="16"/>
  <c r="R585" i="16"/>
  <c r="O586" i="16"/>
  <c r="R586" i="16"/>
  <c r="O587" i="16"/>
  <c r="R587" i="16"/>
  <c r="O588" i="16"/>
  <c r="R588" i="16"/>
  <c r="O589" i="16"/>
  <c r="R589" i="16"/>
  <c r="O590" i="16"/>
  <c r="O591" i="16"/>
  <c r="R591" i="16"/>
  <c r="O592" i="16"/>
  <c r="R592" i="16"/>
  <c r="O593" i="16"/>
  <c r="R593" i="16"/>
  <c r="O594" i="16"/>
  <c r="R594" i="16"/>
  <c r="O595" i="16"/>
  <c r="O596" i="16"/>
  <c r="R596" i="16"/>
  <c r="O597" i="16"/>
  <c r="R597" i="16"/>
  <c r="O598" i="16"/>
  <c r="S598" i="16"/>
  <c r="R598" i="16"/>
  <c r="O599" i="16"/>
  <c r="R599" i="16"/>
  <c r="O600" i="16"/>
  <c r="R600" i="16"/>
  <c r="O601" i="16"/>
  <c r="R601" i="16"/>
  <c r="O602" i="16"/>
  <c r="R602" i="16"/>
  <c r="O603" i="16"/>
  <c r="R603" i="16"/>
  <c r="O604" i="16"/>
  <c r="R604" i="16"/>
  <c r="O605" i="16"/>
  <c r="R605" i="16"/>
  <c r="O606" i="16"/>
  <c r="O607" i="16"/>
  <c r="R607" i="16"/>
  <c r="O608" i="16"/>
  <c r="R608" i="16"/>
  <c r="O609" i="16"/>
  <c r="R609" i="16"/>
  <c r="O610" i="16"/>
  <c r="R610" i="16"/>
  <c r="O611" i="16"/>
  <c r="R611" i="16"/>
  <c r="O612" i="16"/>
  <c r="R612" i="16"/>
  <c r="O613" i="16"/>
  <c r="R613" i="16"/>
  <c r="O614" i="16"/>
  <c r="S614" i="16"/>
  <c r="R614" i="16"/>
  <c r="O615" i="16"/>
  <c r="R615" i="16"/>
  <c r="O616" i="16"/>
  <c r="R616" i="16"/>
  <c r="O617" i="16"/>
  <c r="R617" i="16"/>
  <c r="O618" i="16"/>
  <c r="R618" i="16"/>
  <c r="O619" i="16"/>
  <c r="R619" i="16"/>
  <c r="O620" i="16"/>
  <c r="R620" i="16"/>
  <c r="O621" i="16"/>
  <c r="R621" i="16"/>
  <c r="O622" i="16"/>
  <c r="O623" i="16"/>
  <c r="R623" i="16"/>
  <c r="O624" i="16"/>
  <c r="R624" i="16"/>
  <c r="O625" i="16"/>
  <c r="R625" i="16"/>
  <c r="O626" i="16"/>
  <c r="R626" i="16"/>
  <c r="O627" i="16"/>
  <c r="R627" i="16"/>
  <c r="O628" i="16"/>
  <c r="R628" i="16"/>
  <c r="O629" i="16"/>
  <c r="R629" i="16"/>
  <c r="O630" i="16"/>
  <c r="S630" i="16"/>
  <c r="R630" i="16"/>
  <c r="O631" i="16"/>
  <c r="R631" i="16"/>
  <c r="O632" i="16"/>
  <c r="R632" i="16"/>
  <c r="O633" i="16"/>
  <c r="R633" i="16"/>
  <c r="O634" i="16"/>
  <c r="R634" i="16"/>
  <c r="O635" i="16"/>
  <c r="R635" i="16"/>
  <c r="O636" i="16"/>
  <c r="O637" i="16"/>
  <c r="R637" i="16"/>
  <c r="O638" i="16"/>
  <c r="O639" i="16"/>
  <c r="R639" i="16"/>
  <c r="O640" i="16"/>
  <c r="R640" i="16"/>
  <c r="O641" i="16"/>
  <c r="R641" i="16"/>
  <c r="O642" i="16"/>
  <c r="R642" i="16"/>
  <c r="O643" i="16"/>
  <c r="R643" i="16"/>
  <c r="O644" i="16"/>
  <c r="R644" i="16"/>
  <c r="O645" i="16"/>
  <c r="R645" i="16"/>
  <c r="O646" i="16"/>
  <c r="S646" i="16"/>
  <c r="R646" i="16"/>
  <c r="O647" i="16"/>
  <c r="R647" i="16"/>
  <c r="O648" i="16"/>
  <c r="R648" i="16"/>
  <c r="O649" i="16"/>
  <c r="R649" i="16"/>
  <c r="O650" i="16"/>
  <c r="R650" i="16"/>
  <c r="O651" i="16"/>
  <c r="R651" i="16"/>
  <c r="O652" i="16"/>
  <c r="R652" i="16"/>
  <c r="O653" i="16"/>
  <c r="R653" i="16"/>
  <c r="O654" i="16"/>
  <c r="O655" i="16"/>
  <c r="R655" i="16"/>
  <c r="O656" i="16"/>
  <c r="R656" i="16"/>
  <c r="O657" i="16"/>
  <c r="R657" i="16"/>
  <c r="O658" i="16"/>
  <c r="R658" i="16"/>
  <c r="O659" i="16"/>
  <c r="O660" i="16"/>
  <c r="R660" i="16"/>
  <c r="O661" i="16"/>
  <c r="R661" i="16"/>
  <c r="O662" i="16"/>
  <c r="S662" i="16"/>
  <c r="R662" i="16"/>
  <c r="O663" i="16"/>
  <c r="R663" i="16"/>
  <c r="O664" i="16"/>
  <c r="R664" i="16"/>
  <c r="O665" i="16"/>
  <c r="R665" i="16"/>
  <c r="O666" i="16"/>
  <c r="R666" i="16"/>
  <c r="O667" i="16"/>
  <c r="R667" i="16"/>
  <c r="O668" i="16"/>
  <c r="R668" i="16"/>
  <c r="O669" i="16"/>
  <c r="R669" i="16"/>
  <c r="O670" i="16"/>
  <c r="O671" i="16"/>
  <c r="R671" i="16"/>
  <c r="O672" i="16"/>
  <c r="R672" i="16"/>
  <c r="O673" i="16"/>
  <c r="R673" i="16"/>
  <c r="O674" i="16"/>
  <c r="R674" i="16"/>
  <c r="O675" i="16"/>
  <c r="R675" i="16"/>
  <c r="O676" i="16"/>
  <c r="R676" i="16"/>
  <c r="O677" i="16"/>
  <c r="R677" i="16"/>
  <c r="O678" i="16"/>
  <c r="S678" i="16"/>
  <c r="R678" i="16"/>
  <c r="O679" i="16"/>
  <c r="R679" i="16"/>
  <c r="O680" i="16"/>
  <c r="R680" i="16"/>
  <c r="O681" i="16"/>
  <c r="R681" i="16"/>
  <c r="O682" i="16"/>
  <c r="R682" i="16"/>
  <c r="O683" i="16"/>
  <c r="R683" i="16"/>
  <c r="O684" i="16"/>
  <c r="R684" i="16"/>
  <c r="O685" i="16"/>
  <c r="R685" i="16"/>
  <c r="O686" i="16"/>
  <c r="O687" i="16"/>
  <c r="R687" i="16"/>
  <c r="O688" i="16"/>
  <c r="R688" i="16"/>
  <c r="O689" i="16"/>
  <c r="R689" i="16"/>
  <c r="O690" i="16"/>
  <c r="R690" i="16"/>
  <c r="O691" i="16"/>
  <c r="R691" i="16"/>
  <c r="O692" i="16"/>
  <c r="R692" i="16"/>
  <c r="O693" i="16"/>
  <c r="R693" i="16"/>
  <c r="O694" i="16"/>
  <c r="S694" i="16"/>
  <c r="R694" i="16"/>
  <c r="O695" i="16"/>
  <c r="R695" i="16"/>
  <c r="O696" i="16"/>
  <c r="R696" i="16"/>
  <c r="O697" i="16"/>
  <c r="R697" i="16"/>
  <c r="O698" i="16"/>
  <c r="R698" i="16"/>
  <c r="O699" i="16"/>
  <c r="R699" i="16"/>
  <c r="O700" i="16"/>
  <c r="O701" i="16"/>
  <c r="R701" i="16"/>
  <c r="O702" i="16"/>
  <c r="O703" i="16"/>
  <c r="R703" i="16"/>
  <c r="O704" i="16"/>
  <c r="R704" i="16"/>
  <c r="O705" i="16"/>
  <c r="R705" i="16"/>
  <c r="O706" i="16"/>
  <c r="R706" i="16"/>
  <c r="O707" i="16"/>
  <c r="R707" i="16"/>
  <c r="O708" i="16"/>
  <c r="R708" i="16"/>
  <c r="O709" i="16"/>
  <c r="R709" i="16"/>
  <c r="O710" i="16"/>
  <c r="S710" i="16"/>
  <c r="R710" i="16"/>
  <c r="O711" i="16"/>
  <c r="R711" i="16"/>
  <c r="O712" i="16"/>
  <c r="R712" i="16"/>
  <c r="O713" i="16"/>
  <c r="R713" i="16"/>
  <c r="O714" i="16"/>
  <c r="R714" i="16"/>
  <c r="O715" i="16"/>
  <c r="R715" i="16"/>
  <c r="O716" i="16"/>
  <c r="R716" i="16"/>
  <c r="O717" i="16"/>
  <c r="R717" i="16"/>
  <c r="O718" i="16"/>
  <c r="S718" i="16"/>
  <c r="O719" i="16"/>
  <c r="R719" i="16"/>
  <c r="O720" i="16"/>
  <c r="R720" i="16"/>
  <c r="O721" i="16"/>
  <c r="R721" i="16"/>
  <c r="O722" i="16"/>
  <c r="R722" i="16"/>
  <c r="O723" i="16"/>
  <c r="R723" i="16"/>
  <c r="O724" i="16"/>
  <c r="R724" i="16"/>
  <c r="O725" i="16"/>
  <c r="R725" i="16"/>
  <c r="O726" i="16"/>
  <c r="S726" i="16"/>
  <c r="R726" i="16"/>
  <c r="O727" i="16"/>
  <c r="R727" i="16"/>
  <c r="O728" i="16"/>
  <c r="R728" i="16"/>
  <c r="O729" i="16"/>
  <c r="R729" i="16"/>
  <c r="O730" i="16"/>
  <c r="R730" i="16"/>
  <c r="O731" i="16"/>
  <c r="R731" i="16"/>
  <c r="O732" i="16"/>
  <c r="R732" i="16"/>
  <c r="O733" i="16"/>
  <c r="R733" i="16"/>
  <c r="O734" i="16"/>
  <c r="O735" i="16"/>
  <c r="R735" i="16"/>
  <c r="O736" i="16"/>
  <c r="R736" i="16"/>
  <c r="O737" i="16"/>
  <c r="R737" i="16"/>
  <c r="O738" i="16"/>
  <c r="R738" i="16"/>
  <c r="O739" i="16"/>
  <c r="R739" i="16"/>
  <c r="O740" i="16"/>
  <c r="R740" i="16"/>
  <c r="O741" i="16"/>
  <c r="R741" i="16"/>
  <c r="O742" i="16"/>
  <c r="S742" i="16"/>
  <c r="R742" i="16"/>
  <c r="O743" i="16"/>
  <c r="R743" i="16"/>
  <c r="O744" i="16"/>
  <c r="R744" i="16"/>
  <c r="O745" i="16"/>
  <c r="R745" i="16"/>
  <c r="O746" i="16"/>
  <c r="R746" i="16"/>
  <c r="O747" i="16"/>
  <c r="R747" i="16"/>
  <c r="O748" i="16"/>
  <c r="R748" i="16"/>
  <c r="O749" i="16"/>
  <c r="R749" i="16"/>
  <c r="O750" i="16"/>
  <c r="S750" i="16"/>
  <c r="R750" i="16"/>
  <c r="O751" i="16"/>
  <c r="R751" i="16"/>
  <c r="O752" i="16"/>
  <c r="R752" i="16"/>
  <c r="O753" i="16"/>
  <c r="R753" i="16"/>
  <c r="O754" i="16"/>
  <c r="R754" i="16"/>
  <c r="O755" i="16"/>
  <c r="R755" i="16"/>
  <c r="O756" i="16"/>
  <c r="O757" i="16"/>
  <c r="R757" i="16"/>
  <c r="O758" i="16"/>
  <c r="S758" i="16"/>
  <c r="R758" i="16"/>
  <c r="O759" i="16"/>
  <c r="R759" i="16"/>
  <c r="O760" i="16"/>
  <c r="R760" i="16"/>
  <c r="O761" i="16"/>
  <c r="R761" i="16"/>
  <c r="O762" i="16"/>
  <c r="R762" i="16"/>
  <c r="O763" i="16"/>
  <c r="R763" i="16"/>
  <c r="O764" i="16"/>
  <c r="R764" i="16"/>
  <c r="O765" i="16"/>
  <c r="R765" i="16"/>
  <c r="O766" i="16"/>
  <c r="S766" i="16"/>
  <c r="O767" i="16"/>
  <c r="R767" i="16"/>
  <c r="O768" i="16"/>
  <c r="R768" i="16"/>
  <c r="O769" i="16"/>
  <c r="R769" i="16"/>
  <c r="O770" i="16"/>
  <c r="R770" i="16"/>
  <c r="O771" i="16"/>
  <c r="R771" i="16"/>
  <c r="O772" i="16"/>
  <c r="R772" i="16"/>
  <c r="O773" i="16"/>
  <c r="R773" i="16"/>
  <c r="O774" i="16"/>
  <c r="S774" i="16"/>
  <c r="R774" i="16"/>
  <c r="O775" i="16"/>
  <c r="R775" i="16"/>
  <c r="O776" i="16"/>
  <c r="R776" i="16"/>
  <c r="O777" i="16"/>
  <c r="R777" i="16"/>
  <c r="O778" i="16"/>
  <c r="R778" i="16"/>
  <c r="O779" i="16"/>
  <c r="R779" i="16"/>
  <c r="O780" i="16"/>
  <c r="R780" i="16"/>
  <c r="O781" i="16"/>
  <c r="R781" i="16"/>
  <c r="O782" i="16"/>
  <c r="S782" i="16"/>
  <c r="O783" i="16"/>
  <c r="R783" i="16"/>
  <c r="O784" i="16"/>
  <c r="R784" i="16"/>
  <c r="O785" i="16"/>
  <c r="R785" i="16"/>
  <c r="O786" i="16"/>
  <c r="R786" i="16"/>
  <c r="O787" i="16"/>
  <c r="R787" i="16"/>
  <c r="O788" i="16"/>
  <c r="R788" i="16"/>
  <c r="O789" i="16"/>
  <c r="R789" i="16"/>
  <c r="O790" i="16"/>
  <c r="S790" i="16"/>
  <c r="R790" i="16"/>
  <c r="O791" i="16"/>
  <c r="R791" i="16"/>
  <c r="O792" i="16"/>
  <c r="R792" i="16"/>
  <c r="O793" i="16"/>
  <c r="R793" i="16"/>
  <c r="O794" i="16"/>
  <c r="R794" i="16"/>
  <c r="O795" i="16"/>
  <c r="R795" i="16"/>
  <c r="O796" i="16"/>
  <c r="R796" i="16"/>
  <c r="O797" i="16"/>
  <c r="R797" i="16"/>
  <c r="O798" i="16"/>
  <c r="S798" i="16"/>
  <c r="O799" i="16"/>
  <c r="R799" i="16"/>
  <c r="O800" i="16"/>
  <c r="R800" i="16"/>
  <c r="O801" i="16"/>
  <c r="R801" i="16"/>
  <c r="O802" i="16"/>
  <c r="R802" i="16"/>
  <c r="O803" i="16"/>
  <c r="R803" i="16"/>
  <c r="O804" i="16"/>
  <c r="R804" i="16"/>
  <c r="O805" i="16"/>
  <c r="R805" i="16"/>
  <c r="O806" i="16"/>
  <c r="S806" i="16"/>
  <c r="R806" i="16"/>
  <c r="O807" i="16"/>
  <c r="R807" i="16"/>
  <c r="O808" i="16"/>
  <c r="R808" i="16"/>
  <c r="O809" i="16"/>
  <c r="R809" i="16"/>
  <c r="O810" i="16"/>
  <c r="R810" i="16"/>
  <c r="O811" i="16"/>
  <c r="R811" i="16"/>
  <c r="O812" i="16"/>
  <c r="R812" i="16"/>
  <c r="O813" i="16"/>
  <c r="R813" i="16"/>
  <c r="O814" i="16"/>
  <c r="S814" i="16"/>
  <c r="R814" i="16"/>
  <c r="O815" i="16"/>
  <c r="R815" i="16"/>
  <c r="O816" i="16"/>
  <c r="R816" i="16"/>
  <c r="O817" i="16"/>
  <c r="R817" i="16"/>
  <c r="O818" i="16"/>
  <c r="R818" i="16"/>
  <c r="O819" i="16"/>
  <c r="R819" i="16"/>
  <c r="O820" i="16"/>
  <c r="R820" i="16"/>
  <c r="O821" i="16"/>
  <c r="R821" i="16"/>
  <c r="O822" i="16"/>
  <c r="S822" i="16"/>
  <c r="R822" i="16"/>
  <c r="O823" i="16"/>
  <c r="R823" i="16"/>
  <c r="O824" i="16"/>
  <c r="R824" i="16"/>
  <c r="O825" i="16"/>
  <c r="R825" i="16"/>
  <c r="O826" i="16"/>
  <c r="R826" i="16"/>
  <c r="O827" i="16"/>
  <c r="R827" i="16"/>
  <c r="O828" i="16"/>
  <c r="R828" i="16"/>
  <c r="O829" i="16"/>
  <c r="R829" i="16"/>
  <c r="O830" i="16"/>
  <c r="S830" i="16"/>
  <c r="R830" i="16"/>
  <c r="O831" i="16"/>
  <c r="R831" i="16"/>
  <c r="O832" i="16"/>
  <c r="R832" i="16"/>
  <c r="O833" i="16"/>
  <c r="R833" i="16"/>
  <c r="O834" i="16"/>
  <c r="R834" i="16"/>
  <c r="O835" i="16"/>
  <c r="R835" i="16"/>
  <c r="O836" i="16"/>
  <c r="R836" i="16"/>
  <c r="O837" i="16"/>
  <c r="R837" i="16"/>
  <c r="O838" i="16"/>
  <c r="S838" i="16"/>
  <c r="R838" i="16"/>
  <c r="O839" i="16"/>
  <c r="R839" i="16"/>
  <c r="O840" i="16"/>
  <c r="R840" i="16"/>
  <c r="O841" i="16"/>
  <c r="R841" i="16"/>
  <c r="O842" i="16"/>
  <c r="R842" i="16"/>
  <c r="O843" i="16"/>
  <c r="R843" i="16"/>
  <c r="O844" i="16"/>
  <c r="R844" i="16"/>
  <c r="O845" i="16"/>
  <c r="R845" i="16"/>
  <c r="O846" i="16"/>
  <c r="S846" i="16"/>
  <c r="O847" i="16"/>
  <c r="R847" i="16"/>
  <c r="O848" i="16"/>
  <c r="R848" i="16"/>
  <c r="O849" i="16"/>
  <c r="R849" i="16"/>
  <c r="O850" i="16"/>
  <c r="R850" i="16"/>
  <c r="O851" i="16"/>
  <c r="R851" i="16"/>
  <c r="O852" i="16"/>
  <c r="R852" i="16"/>
  <c r="O853" i="16"/>
  <c r="R853" i="16"/>
  <c r="O854" i="16"/>
  <c r="S854" i="16"/>
  <c r="R854" i="16"/>
  <c r="O855" i="16"/>
  <c r="R855" i="16"/>
  <c r="O856" i="16"/>
  <c r="R856" i="16"/>
  <c r="O857" i="16"/>
  <c r="R857" i="16"/>
  <c r="O858" i="16"/>
  <c r="R858" i="16"/>
  <c r="O859" i="16"/>
  <c r="R859" i="16"/>
  <c r="O860" i="16"/>
  <c r="R860" i="16"/>
  <c r="O861" i="16"/>
  <c r="R861" i="16"/>
  <c r="O862" i="16"/>
  <c r="O863" i="16"/>
  <c r="R863" i="16"/>
  <c r="O864" i="16"/>
  <c r="R864" i="16"/>
  <c r="O865" i="16"/>
  <c r="R865" i="16"/>
  <c r="O866" i="16"/>
  <c r="R866" i="16"/>
  <c r="O867" i="16"/>
  <c r="R867" i="16"/>
  <c r="O868" i="16"/>
  <c r="R868" i="16"/>
  <c r="O869" i="16"/>
  <c r="R869" i="16"/>
  <c r="O870" i="16"/>
  <c r="S870" i="16"/>
  <c r="R870" i="16"/>
  <c r="O871" i="16"/>
  <c r="R871" i="16"/>
  <c r="O872" i="16"/>
  <c r="R872" i="16"/>
  <c r="O873" i="16"/>
  <c r="R873" i="16"/>
  <c r="O874" i="16"/>
  <c r="R874" i="16"/>
  <c r="O875" i="16"/>
  <c r="R875" i="16"/>
  <c r="O876" i="16"/>
  <c r="R876" i="16"/>
  <c r="O877" i="16"/>
  <c r="R877" i="16"/>
  <c r="O878" i="16"/>
  <c r="S878" i="16"/>
  <c r="R878" i="16"/>
  <c r="O879" i="16"/>
  <c r="R879" i="16"/>
  <c r="O880" i="16"/>
  <c r="R880" i="16"/>
  <c r="O881" i="16"/>
  <c r="R881" i="16"/>
  <c r="O882" i="16"/>
  <c r="R882" i="16"/>
  <c r="O883" i="16"/>
  <c r="R883" i="16"/>
  <c r="O884" i="16"/>
  <c r="O885" i="16"/>
  <c r="R885" i="16"/>
  <c r="O886" i="16"/>
  <c r="S886" i="16"/>
  <c r="R886" i="16"/>
  <c r="O887" i="16"/>
  <c r="R887" i="16"/>
  <c r="O888" i="16"/>
  <c r="R888" i="16"/>
  <c r="O889" i="16"/>
  <c r="R889" i="16"/>
  <c r="O890" i="16"/>
  <c r="R890" i="16"/>
  <c r="O891" i="16"/>
  <c r="R891" i="16"/>
  <c r="O892" i="16"/>
  <c r="R892" i="16"/>
  <c r="O893" i="16"/>
  <c r="R893" i="16"/>
  <c r="O894" i="16"/>
  <c r="S894" i="16"/>
  <c r="O895" i="16"/>
  <c r="R895" i="16"/>
  <c r="O896" i="16"/>
  <c r="R896" i="16"/>
  <c r="O897" i="16"/>
  <c r="R897" i="16"/>
  <c r="O898" i="16"/>
  <c r="R898" i="16"/>
  <c r="O899" i="16"/>
  <c r="R899" i="16"/>
  <c r="O900" i="16"/>
  <c r="R900" i="16"/>
  <c r="O901" i="16"/>
  <c r="R901" i="16"/>
  <c r="O902" i="16"/>
  <c r="S902" i="16"/>
  <c r="R902" i="16"/>
  <c r="O903" i="16"/>
  <c r="R903" i="16"/>
  <c r="O904" i="16"/>
  <c r="R904" i="16"/>
  <c r="O905" i="16"/>
  <c r="R905" i="16"/>
  <c r="O906" i="16"/>
  <c r="R906" i="16"/>
  <c r="O907" i="16"/>
  <c r="R907" i="16"/>
  <c r="O908" i="16"/>
  <c r="R908" i="16"/>
  <c r="O909" i="16"/>
  <c r="R909" i="16"/>
  <c r="O910" i="16"/>
  <c r="S910" i="16"/>
  <c r="O911" i="16"/>
  <c r="R911" i="16"/>
  <c r="O912" i="16"/>
  <c r="R912" i="16"/>
  <c r="O913" i="16"/>
  <c r="R913" i="16"/>
  <c r="O914" i="16"/>
  <c r="R914" i="16"/>
  <c r="O915" i="16"/>
  <c r="R915" i="16"/>
  <c r="O916" i="16"/>
  <c r="R916" i="16"/>
  <c r="O917" i="16"/>
  <c r="R917" i="16"/>
  <c r="O918" i="16"/>
  <c r="S918" i="16"/>
  <c r="R918" i="16"/>
  <c r="O919" i="16"/>
  <c r="R919" i="16"/>
  <c r="O920" i="16"/>
  <c r="R920" i="16"/>
  <c r="O921" i="16"/>
  <c r="R921" i="16"/>
  <c r="O922" i="16"/>
  <c r="R922" i="16"/>
  <c r="O923" i="16"/>
  <c r="R923" i="16"/>
  <c r="O924" i="16"/>
  <c r="R924" i="16"/>
  <c r="O925" i="16"/>
  <c r="R925" i="16"/>
  <c r="O926" i="16"/>
  <c r="S926" i="16"/>
  <c r="O927" i="16"/>
  <c r="R927" i="16"/>
  <c r="O928" i="16"/>
  <c r="R928" i="16"/>
  <c r="O929" i="16"/>
  <c r="R929" i="16"/>
  <c r="O930" i="16"/>
  <c r="R930" i="16"/>
  <c r="O931" i="16"/>
  <c r="R931" i="16"/>
  <c r="O932" i="16"/>
  <c r="R932" i="16"/>
  <c r="O933" i="16"/>
  <c r="R933" i="16"/>
  <c r="O934" i="16"/>
  <c r="S934" i="16"/>
  <c r="R934" i="16"/>
  <c r="O935" i="16"/>
  <c r="R935" i="16"/>
  <c r="O936" i="16"/>
  <c r="R936" i="16"/>
  <c r="O937" i="16"/>
  <c r="R937" i="16"/>
  <c r="O938" i="16"/>
  <c r="R938" i="16"/>
  <c r="O939" i="16"/>
  <c r="R939" i="16"/>
  <c r="O940" i="16"/>
  <c r="R940" i="16"/>
  <c r="O941" i="16"/>
  <c r="R941" i="16"/>
  <c r="O942" i="16"/>
  <c r="S942" i="16"/>
  <c r="R942" i="16"/>
  <c r="O943" i="16"/>
  <c r="R943" i="16"/>
  <c r="O944" i="16"/>
  <c r="R944" i="16"/>
  <c r="O945" i="16"/>
  <c r="R945" i="16"/>
  <c r="O946" i="16"/>
  <c r="R946" i="16"/>
  <c r="O947" i="16"/>
  <c r="R947" i="16"/>
  <c r="O948" i="16"/>
  <c r="R948" i="16"/>
  <c r="O949" i="16"/>
  <c r="R949" i="16"/>
  <c r="O950" i="16"/>
  <c r="S950" i="16"/>
  <c r="R950" i="16"/>
  <c r="O951" i="16"/>
  <c r="R951" i="16"/>
  <c r="O952" i="16"/>
  <c r="R952" i="16"/>
  <c r="O953" i="16"/>
  <c r="R953" i="16"/>
  <c r="O954" i="16"/>
  <c r="R954" i="16"/>
  <c r="O955" i="16"/>
  <c r="R955" i="16"/>
  <c r="O956" i="16"/>
  <c r="R956" i="16"/>
  <c r="O957" i="16"/>
  <c r="R957" i="16"/>
  <c r="O958" i="16"/>
  <c r="S958" i="16"/>
  <c r="R958" i="16"/>
  <c r="O959" i="16"/>
  <c r="R959" i="16"/>
  <c r="O960" i="16"/>
  <c r="R960" i="16"/>
  <c r="O961" i="16"/>
  <c r="R961" i="16"/>
  <c r="O962" i="16"/>
  <c r="R962" i="16"/>
  <c r="O963" i="16"/>
  <c r="R963" i="16"/>
  <c r="O964" i="16"/>
  <c r="R964" i="16"/>
  <c r="O965" i="16"/>
  <c r="R965" i="16"/>
  <c r="O966" i="16"/>
  <c r="S966" i="16"/>
  <c r="R966" i="16"/>
  <c r="O967" i="16"/>
  <c r="R967" i="16"/>
  <c r="O968" i="16"/>
  <c r="R968" i="16"/>
  <c r="O969" i="16"/>
  <c r="R969" i="16"/>
  <c r="O970" i="16"/>
  <c r="R970" i="16"/>
  <c r="O971" i="16"/>
  <c r="R971" i="16"/>
  <c r="O972" i="16"/>
  <c r="R972" i="16"/>
  <c r="O973" i="16"/>
  <c r="R973" i="16"/>
  <c r="O974" i="16"/>
  <c r="S974" i="16"/>
  <c r="O975" i="16"/>
  <c r="R975" i="16"/>
  <c r="O976" i="16"/>
  <c r="R976" i="16"/>
  <c r="O977" i="16"/>
  <c r="R977" i="16"/>
  <c r="O978" i="16"/>
  <c r="R978" i="16"/>
  <c r="O979" i="16"/>
  <c r="R979" i="16"/>
  <c r="O980" i="16"/>
  <c r="R980" i="16"/>
  <c r="O981" i="16"/>
  <c r="R981" i="16"/>
  <c r="O982" i="16"/>
  <c r="S982" i="16"/>
  <c r="R982" i="16"/>
  <c r="O983" i="16"/>
  <c r="R983" i="16"/>
  <c r="O984" i="16"/>
  <c r="R984" i="16"/>
  <c r="O985" i="16"/>
  <c r="R985" i="16"/>
  <c r="O986" i="16"/>
  <c r="R986" i="16"/>
  <c r="O987" i="16"/>
  <c r="R987" i="16"/>
  <c r="O988" i="16"/>
  <c r="R988" i="16"/>
  <c r="O989" i="16"/>
  <c r="R989" i="16"/>
  <c r="O990" i="16"/>
  <c r="O991" i="16"/>
  <c r="R991" i="16"/>
  <c r="O992" i="16"/>
  <c r="R992" i="16"/>
  <c r="O993" i="16"/>
  <c r="S993" i="16"/>
  <c r="R993" i="16"/>
  <c r="O994" i="16"/>
  <c r="R994" i="16"/>
  <c r="O995" i="16"/>
  <c r="O996" i="16"/>
  <c r="R996" i="16"/>
  <c r="O997" i="16"/>
  <c r="R997" i="16"/>
  <c r="O998" i="16"/>
  <c r="S998" i="16"/>
  <c r="R998" i="16"/>
  <c r="O999" i="16"/>
  <c r="R999" i="16"/>
  <c r="O1000" i="16"/>
  <c r="R1000" i="16"/>
  <c r="O1001" i="16"/>
  <c r="S1001" i="16"/>
  <c r="R1001" i="16"/>
  <c r="O1002" i="16"/>
  <c r="R1002" i="16"/>
  <c r="O1003" i="16"/>
  <c r="R1003" i="16"/>
  <c r="O1004" i="16"/>
  <c r="R1004" i="16"/>
  <c r="O1005" i="16"/>
  <c r="R1005" i="16"/>
  <c r="O1006" i="16"/>
  <c r="S1006" i="16"/>
  <c r="O1007" i="16"/>
  <c r="R1007" i="16"/>
  <c r="O1008" i="16"/>
  <c r="R1008" i="16"/>
  <c r="O1009" i="16"/>
  <c r="S1009" i="16"/>
  <c r="R1009" i="16"/>
  <c r="S15" i="16"/>
  <c r="S16" i="16"/>
  <c r="S17" i="16"/>
  <c r="S18" i="16"/>
  <c r="S21" i="16"/>
  <c r="S22" i="16"/>
  <c r="S23" i="16"/>
  <c r="S24" i="16"/>
  <c r="S25" i="16"/>
  <c r="S26" i="16"/>
  <c r="S29" i="16"/>
  <c r="S31" i="16"/>
  <c r="S32" i="16"/>
  <c r="S33" i="16"/>
  <c r="S34" i="16"/>
  <c r="S36" i="16"/>
  <c r="S37" i="16"/>
  <c r="S39" i="16"/>
  <c r="S40" i="16"/>
  <c r="S41" i="16"/>
  <c r="S42" i="16"/>
  <c r="S44" i="16"/>
  <c r="S45" i="16"/>
  <c r="S47" i="16"/>
  <c r="S48" i="16"/>
  <c r="S49" i="16"/>
  <c r="S50" i="16"/>
  <c r="S53" i="16"/>
  <c r="S54" i="16"/>
  <c r="S55" i="16"/>
  <c r="S56" i="16"/>
  <c r="S57" i="16"/>
  <c r="S58" i="16"/>
  <c r="S61" i="16"/>
  <c r="S62" i="16"/>
  <c r="S63" i="16"/>
  <c r="S64" i="16"/>
  <c r="S65" i="16"/>
  <c r="S66" i="16"/>
  <c r="S68" i="16"/>
  <c r="S69" i="16"/>
  <c r="S71" i="16"/>
  <c r="S72" i="16"/>
  <c r="S73" i="16"/>
  <c r="S74" i="16"/>
  <c r="S76" i="16"/>
  <c r="S77" i="16"/>
  <c r="S79" i="16"/>
  <c r="S80" i="16"/>
  <c r="S81" i="16"/>
  <c r="S82" i="16"/>
  <c r="S85" i="16"/>
  <c r="S86" i="16"/>
  <c r="S87" i="16"/>
  <c r="S88" i="16"/>
  <c r="S89" i="16"/>
  <c r="S90" i="16"/>
  <c r="S93" i="16"/>
  <c r="S94" i="16"/>
  <c r="S95" i="16"/>
  <c r="S96" i="16"/>
  <c r="S97" i="16"/>
  <c r="S98" i="16"/>
  <c r="S100" i="16"/>
  <c r="S101" i="16"/>
  <c r="S103" i="16"/>
  <c r="S104" i="16"/>
  <c r="S105" i="16"/>
  <c r="S106" i="16"/>
  <c r="S108" i="16"/>
  <c r="S109" i="16"/>
  <c r="S111" i="16"/>
  <c r="S112" i="16"/>
  <c r="S113" i="16"/>
  <c r="S114" i="16"/>
  <c r="S117" i="16"/>
  <c r="S118" i="16"/>
  <c r="S119" i="16"/>
  <c r="S120" i="16"/>
  <c r="S121" i="16"/>
  <c r="S122" i="16"/>
  <c r="S125" i="16"/>
  <c r="S126" i="16"/>
  <c r="S127" i="16"/>
  <c r="S128" i="16"/>
  <c r="S129" i="16"/>
  <c r="S130" i="16"/>
  <c r="S132" i="16"/>
  <c r="S133" i="16"/>
  <c r="S135" i="16"/>
  <c r="S136" i="16"/>
  <c r="S137" i="16"/>
  <c r="S138" i="16"/>
  <c r="S140" i="16"/>
  <c r="S141" i="16"/>
  <c r="S143" i="16"/>
  <c r="S144" i="16"/>
  <c r="S145" i="16"/>
  <c r="S146" i="16"/>
  <c r="S149" i="16"/>
  <c r="S150" i="16"/>
  <c r="S151" i="16"/>
  <c r="S152" i="16"/>
  <c r="S153" i="16"/>
  <c r="S154" i="16"/>
  <c r="S157" i="16"/>
  <c r="S158" i="16"/>
  <c r="S159" i="16"/>
  <c r="S160" i="16"/>
  <c r="S161" i="16"/>
  <c r="S162" i="16"/>
  <c r="S164" i="16"/>
  <c r="S165" i="16"/>
  <c r="S167" i="16"/>
  <c r="S168" i="16"/>
  <c r="S169" i="16"/>
  <c r="S170" i="16"/>
  <c r="S172" i="16"/>
  <c r="S173" i="16"/>
  <c r="S175" i="16"/>
  <c r="S176" i="16"/>
  <c r="S177" i="16"/>
  <c r="S178" i="16"/>
  <c r="S181" i="16"/>
  <c r="S182" i="16"/>
  <c r="S183" i="16"/>
  <c r="S184" i="16"/>
  <c r="S185" i="16"/>
  <c r="S186" i="16"/>
  <c r="S189" i="16"/>
  <c r="S190" i="16"/>
  <c r="S191" i="16"/>
  <c r="S192" i="16"/>
  <c r="S193" i="16"/>
  <c r="S194" i="16"/>
  <c r="S196" i="16"/>
  <c r="S197" i="16"/>
  <c r="S199" i="16"/>
  <c r="S200" i="16"/>
  <c r="S201" i="16"/>
  <c r="S202" i="16"/>
  <c r="S204" i="16"/>
  <c r="S205" i="16"/>
  <c r="S207" i="16"/>
  <c r="S208" i="16"/>
  <c r="S209" i="16"/>
  <c r="S210" i="16"/>
  <c r="S213" i="16"/>
  <c r="S214" i="16"/>
  <c r="S215" i="16"/>
  <c r="S216" i="16"/>
  <c r="S217" i="16"/>
  <c r="S218" i="16"/>
  <c r="S221" i="16"/>
  <c r="S222" i="16"/>
  <c r="S223" i="16"/>
  <c r="S224" i="16"/>
  <c r="S225" i="16"/>
  <c r="S226" i="16"/>
  <c r="S228" i="16"/>
  <c r="S229" i="16"/>
  <c r="S231" i="16"/>
  <c r="S232" i="16"/>
  <c r="S233" i="16"/>
  <c r="S234" i="16"/>
  <c r="S236" i="16"/>
  <c r="S237" i="16"/>
  <c r="S239" i="16"/>
  <c r="S240" i="16"/>
  <c r="S241" i="16"/>
  <c r="S242" i="16"/>
  <c r="S245" i="16"/>
  <c r="S246" i="16"/>
  <c r="S247" i="16"/>
  <c r="S248" i="16"/>
  <c r="S249" i="16"/>
  <c r="S250" i="16"/>
  <c r="S253" i="16"/>
  <c r="S254" i="16"/>
  <c r="S255" i="16"/>
  <c r="S256" i="16"/>
  <c r="S257" i="16"/>
  <c r="S258" i="16"/>
  <c r="S260" i="16"/>
  <c r="S261" i="16"/>
  <c r="S263" i="16"/>
  <c r="S264" i="16"/>
  <c r="S265" i="16"/>
  <c r="S266" i="16"/>
  <c r="S268" i="16"/>
  <c r="S269" i="16"/>
  <c r="S271" i="16"/>
  <c r="S272" i="16"/>
  <c r="S273" i="16"/>
  <c r="S274" i="16"/>
  <c r="S277" i="16"/>
  <c r="S278" i="16"/>
  <c r="S279" i="16"/>
  <c r="S280" i="16"/>
  <c r="S281" i="16"/>
  <c r="S282" i="16"/>
  <c r="S285" i="16"/>
  <c r="S286" i="16"/>
  <c r="S287" i="16"/>
  <c r="S288" i="16"/>
  <c r="S289" i="16"/>
  <c r="S290" i="16"/>
  <c r="S292" i="16"/>
  <c r="S293" i="16"/>
  <c r="S295" i="16"/>
  <c r="S296" i="16"/>
  <c r="S297" i="16"/>
  <c r="S298" i="16"/>
  <c r="S300" i="16"/>
  <c r="S301" i="16"/>
  <c r="S303" i="16"/>
  <c r="S304" i="16"/>
  <c r="S305" i="16"/>
  <c r="S306" i="16"/>
  <c r="S309" i="16"/>
  <c r="S310" i="16"/>
  <c r="S311" i="16"/>
  <c r="S312" i="16"/>
  <c r="S313" i="16"/>
  <c r="S314" i="16"/>
  <c r="S317" i="16"/>
  <c r="S318" i="16"/>
  <c r="S319" i="16"/>
  <c r="S320" i="16"/>
  <c r="S321" i="16"/>
  <c r="S322" i="16"/>
  <c r="S324" i="16"/>
  <c r="S325" i="16"/>
  <c r="S327" i="16"/>
  <c r="S328" i="16"/>
  <c r="S329" i="16"/>
  <c r="S330" i="16"/>
  <c r="S332" i="16"/>
  <c r="S333" i="16"/>
  <c r="S335" i="16"/>
  <c r="S336" i="16"/>
  <c r="S337" i="16"/>
  <c r="S338" i="16"/>
  <c r="S341" i="16"/>
  <c r="S342" i="16"/>
  <c r="S343" i="16"/>
  <c r="S344" i="16"/>
  <c r="S345" i="16"/>
  <c r="S346" i="16"/>
  <c r="S349" i="16"/>
  <c r="S350" i="16"/>
  <c r="S351" i="16"/>
  <c r="S352" i="16"/>
  <c r="S353" i="16"/>
  <c r="S354" i="16"/>
  <c r="S356" i="16"/>
  <c r="S357" i="16"/>
  <c r="S359" i="16"/>
  <c r="S360" i="16"/>
  <c r="S361" i="16"/>
  <c r="S362" i="16"/>
  <c r="S364" i="16"/>
  <c r="S365" i="16"/>
  <c r="S367" i="16"/>
  <c r="S368" i="16"/>
  <c r="S369" i="16"/>
  <c r="S370" i="16"/>
  <c r="S373" i="16"/>
  <c r="S374" i="16"/>
  <c r="S375" i="16"/>
  <c r="S377" i="16"/>
  <c r="S378" i="16"/>
  <c r="S381" i="16"/>
  <c r="S382" i="16"/>
  <c r="S383" i="16"/>
  <c r="S384" i="16"/>
  <c r="S385" i="16"/>
  <c r="S386" i="16"/>
  <c r="S388" i="16"/>
  <c r="S389" i="16"/>
  <c r="S391" i="16"/>
  <c r="S392" i="16"/>
  <c r="S393" i="16"/>
  <c r="S394" i="16"/>
  <c r="S396" i="16"/>
  <c r="S397" i="16"/>
  <c r="S399" i="16"/>
  <c r="S400" i="16"/>
  <c r="S401" i="16"/>
  <c r="S402" i="16"/>
  <c r="S405" i="16"/>
  <c r="S406" i="16"/>
  <c r="S407" i="16"/>
  <c r="S408" i="16"/>
  <c r="S409" i="16"/>
  <c r="S410" i="16"/>
  <c r="S413" i="16"/>
  <c r="S414" i="16"/>
  <c r="S415" i="16"/>
  <c r="S416" i="16"/>
  <c r="S417" i="16"/>
  <c r="S418" i="16"/>
  <c r="S420" i="16"/>
  <c r="S421" i="16"/>
  <c r="S423" i="16"/>
  <c r="S424" i="16"/>
  <c r="S425" i="16"/>
  <c r="S426" i="16"/>
  <c r="S428" i="16"/>
  <c r="S429" i="16"/>
  <c r="S431" i="16"/>
  <c r="S432" i="16"/>
  <c r="S433" i="16"/>
  <c r="S434" i="16"/>
  <c r="S437" i="16"/>
  <c r="S438" i="16"/>
  <c r="S439" i="16"/>
  <c r="S441" i="16"/>
  <c r="S442" i="16"/>
  <c r="S445" i="16"/>
  <c r="S446" i="16"/>
  <c r="S447" i="16"/>
  <c r="S448" i="16"/>
  <c r="S449" i="16"/>
  <c r="S450" i="16"/>
  <c r="S452" i="16"/>
  <c r="S453" i="16"/>
  <c r="S455" i="16"/>
  <c r="S456" i="16"/>
  <c r="S457" i="16"/>
  <c r="S458" i="16"/>
  <c r="S460" i="16"/>
  <c r="S461" i="16"/>
  <c r="S463" i="16"/>
  <c r="S464" i="16"/>
  <c r="S465" i="16"/>
  <c r="S466" i="16"/>
  <c r="S469" i="16"/>
  <c r="S470" i="16"/>
  <c r="S471" i="16"/>
  <c r="S472" i="16"/>
  <c r="S473" i="16"/>
  <c r="S474" i="16"/>
  <c r="S477" i="16"/>
  <c r="S478" i="16"/>
  <c r="S479" i="16"/>
  <c r="S480" i="16"/>
  <c r="S481" i="16"/>
  <c r="S482" i="16"/>
  <c r="S484" i="16"/>
  <c r="S485" i="16"/>
  <c r="S487" i="16"/>
  <c r="S488" i="16"/>
  <c r="S489" i="16"/>
  <c r="S490" i="16"/>
  <c r="S491" i="16"/>
  <c r="S492" i="16"/>
  <c r="S493" i="16"/>
  <c r="S495" i="16"/>
  <c r="S496" i="16"/>
  <c r="S497" i="16"/>
  <c r="S498" i="16"/>
  <c r="S500" i="16"/>
  <c r="S501" i="16"/>
  <c r="S503" i="16"/>
  <c r="S504" i="16"/>
  <c r="S505" i="16"/>
  <c r="S506" i="16"/>
  <c r="S507" i="16"/>
  <c r="S509" i="16"/>
  <c r="S511" i="16"/>
  <c r="S512" i="16"/>
  <c r="S513" i="16"/>
  <c r="S514" i="16"/>
  <c r="S515" i="16"/>
  <c r="S516" i="16"/>
  <c r="S517" i="16"/>
  <c r="S519" i="16"/>
  <c r="S520" i="16"/>
  <c r="S521" i="16"/>
  <c r="S522" i="16"/>
  <c r="S523" i="16"/>
  <c r="S524" i="16"/>
  <c r="S525" i="16"/>
  <c r="S527" i="16"/>
  <c r="S528" i="16"/>
  <c r="S529" i="16"/>
  <c r="S530" i="16"/>
  <c r="S532" i="16"/>
  <c r="S533" i="16"/>
  <c r="S535" i="16"/>
  <c r="S536" i="16"/>
  <c r="S537" i="16"/>
  <c r="S538" i="16"/>
  <c r="S539" i="16"/>
  <c r="S541" i="16"/>
  <c r="S543" i="16"/>
  <c r="S544" i="16"/>
  <c r="S545" i="16"/>
  <c r="S546" i="16"/>
  <c r="S547" i="16"/>
  <c r="S548" i="16"/>
  <c r="S549" i="16"/>
  <c r="S551" i="16"/>
  <c r="S552" i="16"/>
  <c r="S553" i="16"/>
  <c r="S554" i="16"/>
  <c r="S555" i="16"/>
  <c r="S556" i="16"/>
  <c r="S557" i="16"/>
  <c r="S559" i="16"/>
  <c r="S560" i="16"/>
  <c r="S561" i="16"/>
  <c r="S562" i="16"/>
  <c r="S564" i="16"/>
  <c r="S565" i="16"/>
  <c r="S567" i="16"/>
  <c r="S568" i="16"/>
  <c r="S569" i="16"/>
  <c r="S570" i="16"/>
  <c r="S571" i="16"/>
  <c r="S573" i="16"/>
  <c r="S575" i="16"/>
  <c r="S576" i="16"/>
  <c r="S577" i="16"/>
  <c r="S578" i="16"/>
  <c r="S579" i="16"/>
  <c r="S580" i="16"/>
  <c r="S581" i="16"/>
  <c r="S583" i="16"/>
  <c r="S584" i="16"/>
  <c r="S585" i="16"/>
  <c r="S586" i="16"/>
  <c r="S587" i="16"/>
  <c r="S588" i="16"/>
  <c r="S589" i="16"/>
  <c r="S591" i="16"/>
  <c r="S592" i="16"/>
  <c r="S593" i="16"/>
  <c r="S594" i="16"/>
  <c r="S596" i="16"/>
  <c r="S597" i="16"/>
  <c r="S599" i="16"/>
  <c r="S600" i="16"/>
  <c r="S601" i="16"/>
  <c r="S602" i="16"/>
  <c r="S603" i="16"/>
  <c r="S605" i="16"/>
  <c r="S607" i="16"/>
  <c r="S608" i="16"/>
  <c r="S609" i="16"/>
  <c r="S610" i="16"/>
  <c r="S611" i="16"/>
  <c r="S612" i="16"/>
  <c r="S613" i="16"/>
  <c r="S615" i="16"/>
  <c r="S616" i="16"/>
  <c r="S617" i="16"/>
  <c r="S618" i="16"/>
  <c r="S619" i="16"/>
  <c r="S620" i="16"/>
  <c r="S621" i="16"/>
  <c r="S623" i="16"/>
  <c r="S624" i="16"/>
  <c r="S625" i="16"/>
  <c r="S626" i="16"/>
  <c r="S628" i="16"/>
  <c r="S629" i="16"/>
  <c r="S631" i="16"/>
  <c r="S632" i="16"/>
  <c r="S633" i="16"/>
  <c r="S634" i="16"/>
  <c r="S635" i="16"/>
  <c r="S637" i="16"/>
  <c r="S639" i="16"/>
  <c r="S640" i="16"/>
  <c r="S641" i="16"/>
  <c r="S642" i="16"/>
  <c r="S643" i="16"/>
  <c r="S644" i="16"/>
  <c r="S645" i="16"/>
  <c r="S647" i="16"/>
  <c r="S648" i="16"/>
  <c r="S649" i="16"/>
  <c r="S650" i="16"/>
  <c r="S651" i="16"/>
  <c r="S652" i="16"/>
  <c r="S653" i="16"/>
  <c r="S655" i="16"/>
  <c r="S656" i="16"/>
  <c r="S657" i="16"/>
  <c r="S658" i="16"/>
  <c r="S660" i="16"/>
  <c r="S661" i="16"/>
  <c r="S663" i="16"/>
  <c r="S664" i="16"/>
  <c r="S665" i="16"/>
  <c r="S666" i="16"/>
  <c r="S667" i="16"/>
  <c r="S669" i="16"/>
  <c r="S671" i="16"/>
  <c r="S672" i="16"/>
  <c r="S673" i="16"/>
  <c r="S674" i="16"/>
  <c r="S675" i="16"/>
  <c r="S676" i="16"/>
  <c r="S677" i="16"/>
  <c r="S679" i="16"/>
  <c r="S680" i="16"/>
  <c r="S681" i="16"/>
  <c r="S682" i="16"/>
  <c r="S683" i="16"/>
  <c r="S684" i="16"/>
  <c r="S685" i="16"/>
  <c r="S687" i="16"/>
  <c r="S688" i="16"/>
  <c r="S689" i="16"/>
  <c r="S690" i="16"/>
  <c r="S692" i="16"/>
  <c r="S693" i="16"/>
  <c r="S695" i="16"/>
  <c r="S696" i="16"/>
  <c r="S697" i="16"/>
  <c r="S698" i="16"/>
  <c r="S699" i="16"/>
  <c r="S701" i="16"/>
  <c r="S703" i="16"/>
  <c r="S704" i="16"/>
  <c r="S705" i="16"/>
  <c r="S706" i="16"/>
  <c r="S707" i="16"/>
  <c r="S708" i="16"/>
  <c r="S709" i="16"/>
  <c r="S711" i="16"/>
  <c r="S712" i="16"/>
  <c r="S713" i="16"/>
  <c r="S714" i="16"/>
  <c r="S715" i="16"/>
  <c r="S716" i="16"/>
  <c r="S717" i="16"/>
  <c r="S719" i="16"/>
  <c r="S720" i="16"/>
  <c r="S721" i="16"/>
  <c r="S722" i="16"/>
  <c r="S724" i="16"/>
  <c r="S725" i="16"/>
  <c r="S727" i="16"/>
  <c r="S728" i="16"/>
  <c r="S729" i="16"/>
  <c r="S730" i="16"/>
  <c r="S731" i="16"/>
  <c r="S733" i="16"/>
  <c r="S735" i="16"/>
  <c r="S736" i="16"/>
  <c r="S737" i="16"/>
  <c r="S738" i="16"/>
  <c r="S739" i="16"/>
  <c r="S740" i="16"/>
  <c r="S741" i="16"/>
  <c r="S743" i="16"/>
  <c r="S744" i="16"/>
  <c r="S745" i="16"/>
  <c r="S746" i="16"/>
  <c r="S747" i="16"/>
  <c r="S748" i="16"/>
  <c r="S749" i="16"/>
  <c r="S751" i="16"/>
  <c r="S752" i="16"/>
  <c r="S753" i="16"/>
  <c r="S754" i="16"/>
  <c r="S755" i="16"/>
  <c r="S757" i="16"/>
  <c r="S759" i="16"/>
  <c r="S760" i="16"/>
  <c r="S761" i="16"/>
  <c r="S762" i="16"/>
  <c r="S763" i="16"/>
  <c r="S764" i="16"/>
  <c r="S765" i="16"/>
  <c r="S767" i="16"/>
  <c r="S768" i="16"/>
  <c r="S769" i="16"/>
  <c r="S770" i="16"/>
  <c r="S771" i="16"/>
  <c r="S772" i="16"/>
  <c r="S773" i="16"/>
  <c r="S775" i="16"/>
  <c r="S776" i="16"/>
  <c r="S777" i="16"/>
  <c r="S778" i="16"/>
  <c r="S779" i="16"/>
  <c r="S780" i="16"/>
  <c r="S781" i="16"/>
  <c r="S783" i="16"/>
  <c r="S784" i="16"/>
  <c r="S785" i="16"/>
  <c r="S786" i="16"/>
  <c r="S788" i="16"/>
  <c r="S789" i="16"/>
  <c r="S791" i="16"/>
  <c r="S792" i="16"/>
  <c r="S793" i="16"/>
  <c r="S794" i="16"/>
  <c r="S795" i="16"/>
  <c r="S797" i="16"/>
  <c r="S799" i="16"/>
  <c r="S800" i="16"/>
  <c r="S801" i="16"/>
  <c r="S802" i="16"/>
  <c r="S803" i="16"/>
  <c r="S804" i="16"/>
  <c r="S805" i="16"/>
  <c r="S807" i="16"/>
  <c r="S808" i="16"/>
  <c r="S809" i="16"/>
  <c r="S810" i="16"/>
  <c r="S811" i="16"/>
  <c r="S812" i="16"/>
  <c r="S813" i="16"/>
  <c r="S815" i="16"/>
  <c r="S816" i="16"/>
  <c r="S817" i="16"/>
  <c r="S818" i="16"/>
  <c r="S819" i="16"/>
  <c r="S821" i="16"/>
  <c r="S823" i="16"/>
  <c r="S824" i="16"/>
  <c r="S825" i="16"/>
  <c r="S826" i="16"/>
  <c r="S827" i="16"/>
  <c r="S828" i="16"/>
  <c r="S829" i="16"/>
  <c r="S831" i="16"/>
  <c r="S832" i="16"/>
  <c r="S833" i="16"/>
  <c r="S834" i="16"/>
  <c r="S835" i="16"/>
  <c r="S836" i="16"/>
  <c r="S837" i="16"/>
  <c r="S839" i="16"/>
  <c r="S840" i="16"/>
  <c r="S841" i="16"/>
  <c r="S842" i="16"/>
  <c r="S843" i="16"/>
  <c r="S844" i="16"/>
  <c r="S845" i="16"/>
  <c r="S847" i="16"/>
  <c r="S848" i="16"/>
  <c r="S849" i="16"/>
  <c r="S850" i="16"/>
  <c r="S852" i="16"/>
  <c r="S853" i="16"/>
  <c r="S855" i="16"/>
  <c r="S856" i="16"/>
  <c r="S857" i="16"/>
  <c r="S858" i="16"/>
  <c r="S859" i="16"/>
  <c r="S861" i="16"/>
  <c r="S863" i="16"/>
  <c r="S864" i="16"/>
  <c r="S865" i="16"/>
  <c r="S866" i="16"/>
  <c r="S867" i="16"/>
  <c r="S868" i="16"/>
  <c r="S869" i="16"/>
  <c r="S871" i="16"/>
  <c r="S872" i="16"/>
  <c r="S873" i="16"/>
  <c r="S874" i="16"/>
  <c r="S875" i="16"/>
  <c r="S876" i="16"/>
  <c r="S877" i="16"/>
  <c r="S879" i="16"/>
  <c r="S880" i="16"/>
  <c r="S881" i="16"/>
  <c r="S882" i="16"/>
  <c r="S883" i="16"/>
  <c r="S885" i="16"/>
  <c r="S887" i="16"/>
  <c r="S888" i="16"/>
  <c r="S889" i="16"/>
  <c r="S890" i="16"/>
  <c r="S891" i="16"/>
  <c r="S892" i="16"/>
  <c r="S893" i="16"/>
  <c r="S895" i="16"/>
  <c r="S896" i="16"/>
  <c r="S897" i="16"/>
  <c r="S898" i="16"/>
  <c r="S899" i="16"/>
  <c r="S900" i="16"/>
  <c r="S901" i="16"/>
  <c r="S903" i="16"/>
  <c r="S904" i="16"/>
  <c r="S905" i="16"/>
  <c r="S906" i="16"/>
  <c r="S907" i="16"/>
  <c r="S908" i="16"/>
  <c r="S909" i="16"/>
  <c r="S911" i="16"/>
  <c r="S912" i="16"/>
  <c r="S913" i="16"/>
  <c r="S914" i="16"/>
  <c r="S916" i="16"/>
  <c r="S917" i="16"/>
  <c r="S919" i="16"/>
  <c r="S920" i="16"/>
  <c r="S921" i="16"/>
  <c r="S922" i="16"/>
  <c r="S923" i="16"/>
  <c r="S925" i="16"/>
  <c r="S927" i="16"/>
  <c r="S928" i="16"/>
  <c r="S929" i="16"/>
  <c r="S930" i="16"/>
  <c r="S931" i="16"/>
  <c r="S932" i="16"/>
  <c r="S933" i="16"/>
  <c r="S935" i="16"/>
  <c r="S936" i="16"/>
  <c r="S937" i="16"/>
  <c r="S938" i="16"/>
  <c r="S939" i="16"/>
  <c r="S940" i="16"/>
  <c r="S941" i="16"/>
  <c r="S943" i="16"/>
  <c r="S944" i="16"/>
  <c r="S945" i="16"/>
  <c r="S946" i="16"/>
  <c r="S947" i="16"/>
  <c r="S949" i="16"/>
  <c r="S951" i="16"/>
  <c r="S952" i="16"/>
  <c r="S953" i="16"/>
  <c r="S954" i="16"/>
  <c r="S955" i="16"/>
  <c r="S956" i="16"/>
  <c r="S957" i="16"/>
  <c r="S959" i="16"/>
  <c r="S960" i="16"/>
  <c r="S961" i="16"/>
  <c r="S962" i="16"/>
  <c r="S963" i="16"/>
  <c r="S964" i="16"/>
  <c r="S965" i="16"/>
  <c r="S967" i="16"/>
  <c r="S968" i="16"/>
  <c r="S969" i="16"/>
  <c r="S970" i="16"/>
  <c r="S971" i="16"/>
  <c r="S972" i="16"/>
  <c r="S973" i="16"/>
  <c r="S975" i="16"/>
  <c r="S976" i="16"/>
  <c r="S977" i="16"/>
  <c r="S978" i="16"/>
  <c r="S980" i="16"/>
  <c r="S981" i="16"/>
  <c r="S983" i="16"/>
  <c r="S984" i="16"/>
  <c r="S985" i="16"/>
  <c r="S986" i="16"/>
  <c r="S987" i="16"/>
  <c r="S989" i="16"/>
  <c r="S991" i="16"/>
  <c r="S992" i="16"/>
  <c r="S994" i="16"/>
  <c r="S996" i="16"/>
  <c r="S997" i="16"/>
  <c r="S999" i="16"/>
  <c r="S1000" i="16"/>
  <c r="S1002" i="16"/>
  <c r="S1003" i="16"/>
  <c r="S1004" i="16"/>
  <c r="S1005" i="16"/>
  <c r="S1007" i="16"/>
  <c r="S1008" i="16"/>
  <c r="A6" i="16"/>
  <c r="H16" i="16"/>
  <c r="H17" i="16"/>
  <c r="H18" i="16"/>
  <c r="H19" i="16"/>
  <c r="E2859" i="4"/>
  <c r="E6" i="16"/>
  <c r="C2859" i="4"/>
  <c r="D6" i="16"/>
  <c r="N6" i="9"/>
  <c r="J8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71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N474" i="9"/>
  <c r="N475" i="9"/>
  <c r="N476" i="9"/>
  <c r="N477" i="9"/>
  <c r="N478" i="9"/>
  <c r="N479" i="9"/>
  <c r="N480" i="9"/>
  <c r="N481" i="9"/>
  <c r="N482" i="9"/>
  <c r="N483" i="9"/>
  <c r="N484" i="9"/>
  <c r="N485" i="9"/>
  <c r="N486" i="9"/>
  <c r="N487" i="9"/>
  <c r="N488" i="9"/>
  <c r="N489" i="9"/>
  <c r="N490" i="9"/>
  <c r="N491" i="9"/>
  <c r="N492" i="9"/>
  <c r="N493" i="9"/>
  <c r="N494" i="9"/>
  <c r="N495" i="9"/>
  <c r="N496" i="9"/>
  <c r="N497" i="9"/>
  <c r="N498" i="9"/>
  <c r="N499" i="9"/>
  <c r="N500" i="9"/>
  <c r="N501" i="9"/>
  <c r="N502" i="9"/>
  <c r="N503" i="9"/>
  <c r="N504" i="9"/>
  <c r="N505" i="9"/>
  <c r="N506" i="9"/>
  <c r="N507" i="9"/>
  <c r="N508" i="9"/>
  <c r="N509" i="9"/>
  <c r="N510" i="9"/>
  <c r="N511" i="9"/>
  <c r="N512" i="9"/>
  <c r="N513" i="9"/>
  <c r="N514" i="9"/>
  <c r="N515" i="9"/>
  <c r="N516" i="9"/>
  <c r="N517" i="9"/>
  <c r="N518" i="9"/>
  <c r="N519" i="9"/>
  <c r="N520" i="9"/>
  <c r="N521" i="9"/>
  <c r="N522" i="9"/>
  <c r="N523" i="9"/>
  <c r="N524" i="9"/>
  <c r="N525" i="9"/>
  <c r="N526" i="9"/>
  <c r="N527" i="9"/>
  <c r="N528" i="9"/>
  <c r="N529" i="9"/>
  <c r="N530" i="9"/>
  <c r="N531" i="9"/>
  <c r="N532" i="9"/>
  <c r="N533" i="9"/>
  <c r="N534" i="9"/>
  <c r="N535" i="9"/>
  <c r="N536" i="9"/>
  <c r="N537" i="9"/>
  <c r="N538" i="9"/>
  <c r="N539" i="9"/>
  <c r="N540" i="9"/>
  <c r="N541" i="9"/>
  <c r="N542" i="9"/>
  <c r="N543" i="9"/>
  <c r="N544" i="9"/>
  <c r="N545" i="9"/>
  <c r="N546" i="9"/>
  <c r="N547" i="9"/>
  <c r="N548" i="9"/>
  <c r="N549" i="9"/>
  <c r="N550" i="9"/>
  <c r="N551" i="9"/>
  <c r="N552" i="9"/>
  <c r="N553" i="9"/>
  <c r="N554" i="9"/>
  <c r="N555" i="9"/>
  <c r="N556" i="9"/>
  <c r="N557" i="9"/>
  <c r="N558" i="9"/>
  <c r="N559" i="9"/>
  <c r="N560" i="9"/>
  <c r="N561" i="9"/>
  <c r="N562" i="9"/>
  <c r="N563" i="9"/>
  <c r="N564" i="9"/>
  <c r="N565" i="9"/>
  <c r="N566" i="9"/>
  <c r="N567" i="9"/>
  <c r="N568" i="9"/>
  <c r="N569" i="9"/>
  <c r="N570" i="9"/>
  <c r="N571" i="9"/>
  <c r="N572" i="9"/>
  <c r="N573" i="9"/>
  <c r="N574" i="9"/>
  <c r="N575" i="9"/>
  <c r="N576" i="9"/>
  <c r="N577" i="9"/>
  <c r="N578" i="9"/>
  <c r="N579" i="9"/>
  <c r="N580" i="9"/>
  <c r="N581" i="9"/>
  <c r="N582" i="9"/>
  <c r="N583" i="9"/>
  <c r="N584" i="9"/>
  <c r="N585" i="9"/>
  <c r="N586" i="9"/>
  <c r="N587" i="9"/>
  <c r="N588" i="9"/>
  <c r="N589" i="9"/>
  <c r="N590" i="9"/>
  <c r="N591" i="9"/>
  <c r="N592" i="9"/>
  <c r="N593" i="9"/>
  <c r="N594" i="9"/>
  <c r="N595" i="9"/>
  <c r="N596" i="9"/>
  <c r="N597" i="9"/>
  <c r="N598" i="9"/>
  <c r="N599" i="9"/>
  <c r="N600" i="9"/>
  <c r="N601" i="9"/>
  <c r="N602" i="9"/>
  <c r="N603" i="9"/>
  <c r="N604" i="9"/>
  <c r="N605" i="9"/>
  <c r="N606" i="9"/>
  <c r="N607" i="9"/>
  <c r="N608" i="9"/>
  <c r="N609" i="9"/>
  <c r="N610" i="9"/>
  <c r="N611" i="9"/>
  <c r="N612" i="9"/>
  <c r="N613" i="9"/>
  <c r="N614" i="9"/>
  <c r="N615" i="9"/>
  <c r="N616" i="9"/>
  <c r="N617" i="9"/>
  <c r="N618" i="9"/>
  <c r="N619" i="9"/>
  <c r="N620" i="9"/>
  <c r="N621" i="9"/>
  <c r="N622" i="9"/>
  <c r="N623" i="9"/>
  <c r="N624" i="9"/>
  <c r="N625" i="9"/>
  <c r="N626" i="9"/>
  <c r="N627" i="9"/>
  <c r="N628" i="9"/>
  <c r="N629" i="9"/>
  <c r="N630" i="9"/>
  <c r="N631" i="9"/>
  <c r="N632" i="9"/>
  <c r="N633" i="9"/>
  <c r="N634" i="9"/>
  <c r="N635" i="9"/>
  <c r="N636" i="9"/>
  <c r="N637" i="9"/>
  <c r="N638" i="9"/>
  <c r="N639" i="9"/>
  <c r="N640" i="9"/>
  <c r="N641" i="9"/>
  <c r="N642" i="9"/>
  <c r="N643" i="9"/>
  <c r="N644" i="9"/>
  <c r="N645" i="9"/>
  <c r="N646" i="9"/>
  <c r="N647" i="9"/>
  <c r="N648" i="9"/>
  <c r="N649" i="9"/>
  <c r="N650" i="9"/>
  <c r="N651" i="9"/>
  <c r="N652" i="9"/>
  <c r="N653" i="9"/>
  <c r="N654" i="9"/>
  <c r="N655" i="9"/>
  <c r="N656" i="9"/>
  <c r="N657" i="9"/>
  <c r="N658" i="9"/>
  <c r="N659" i="9"/>
  <c r="N660" i="9"/>
  <c r="N661" i="9"/>
  <c r="N662" i="9"/>
  <c r="N663" i="9"/>
  <c r="N664" i="9"/>
  <c r="N665" i="9"/>
  <c r="N666" i="9"/>
  <c r="N667" i="9"/>
  <c r="N668" i="9"/>
  <c r="N669" i="9"/>
  <c r="N670" i="9"/>
  <c r="N671" i="9"/>
  <c r="N672" i="9"/>
  <c r="N673" i="9"/>
  <c r="N674" i="9"/>
  <c r="N675" i="9"/>
  <c r="N676" i="9"/>
  <c r="N677" i="9"/>
  <c r="N678" i="9"/>
  <c r="N679" i="9"/>
  <c r="N680" i="9"/>
  <c r="N681" i="9"/>
  <c r="N682" i="9"/>
  <c r="N683" i="9"/>
  <c r="N684" i="9"/>
  <c r="N685" i="9"/>
  <c r="N686" i="9"/>
  <c r="N687" i="9"/>
  <c r="N688" i="9"/>
  <c r="N689" i="9"/>
  <c r="N690" i="9"/>
  <c r="N691" i="9"/>
  <c r="N692" i="9"/>
  <c r="N693" i="9"/>
  <c r="N694" i="9"/>
  <c r="N695" i="9"/>
  <c r="N696" i="9"/>
  <c r="N697" i="9"/>
  <c r="N698" i="9"/>
  <c r="N699" i="9"/>
  <c r="N700" i="9"/>
  <c r="N701" i="9"/>
  <c r="N702" i="9"/>
  <c r="N703" i="9"/>
  <c r="N704" i="9"/>
  <c r="N705" i="9"/>
  <c r="N706" i="9"/>
  <c r="N707" i="9"/>
  <c r="N708" i="9"/>
  <c r="N709" i="9"/>
  <c r="N710" i="9"/>
  <c r="N711" i="9"/>
  <c r="N712" i="9"/>
  <c r="N713" i="9"/>
  <c r="N714" i="9"/>
  <c r="N715" i="9"/>
  <c r="N716" i="9"/>
  <c r="N717" i="9"/>
  <c r="N718" i="9"/>
  <c r="N719" i="9"/>
  <c r="N720" i="9"/>
  <c r="N721" i="9"/>
  <c r="N722" i="9"/>
  <c r="N723" i="9"/>
  <c r="N724" i="9"/>
  <c r="N725" i="9"/>
  <c r="N726" i="9"/>
  <c r="N727" i="9"/>
  <c r="N728" i="9"/>
  <c r="N729" i="9"/>
  <c r="N730" i="9"/>
  <c r="N731" i="9"/>
  <c r="N732" i="9"/>
  <c r="N733" i="9"/>
  <c r="N734" i="9"/>
  <c r="N735" i="9"/>
  <c r="N736" i="9"/>
  <c r="N737" i="9"/>
  <c r="N738" i="9"/>
  <c r="N739" i="9"/>
  <c r="N740" i="9"/>
  <c r="N741" i="9"/>
  <c r="N742" i="9"/>
  <c r="N743" i="9"/>
  <c r="N744" i="9"/>
  <c r="N745" i="9"/>
  <c r="N746" i="9"/>
  <c r="N747" i="9"/>
  <c r="N748" i="9"/>
  <c r="N749" i="9"/>
  <c r="N750" i="9"/>
  <c r="N751" i="9"/>
  <c r="N752" i="9"/>
  <c r="N753" i="9"/>
  <c r="N754" i="9"/>
  <c r="N755" i="9"/>
  <c r="N756" i="9"/>
  <c r="N757" i="9"/>
  <c r="N758" i="9"/>
  <c r="N759" i="9"/>
  <c r="N760" i="9"/>
  <c r="N761" i="9"/>
  <c r="N762" i="9"/>
  <c r="N763" i="9"/>
  <c r="N764" i="9"/>
  <c r="N765" i="9"/>
  <c r="N766" i="9"/>
  <c r="N767" i="9"/>
  <c r="N768" i="9"/>
  <c r="N769" i="9"/>
  <c r="N770" i="9"/>
  <c r="N771" i="9"/>
  <c r="N772" i="9"/>
  <c r="N773" i="9"/>
  <c r="N774" i="9"/>
  <c r="N775" i="9"/>
  <c r="N776" i="9"/>
  <c r="N777" i="9"/>
  <c r="N778" i="9"/>
  <c r="N779" i="9"/>
  <c r="N780" i="9"/>
  <c r="N781" i="9"/>
  <c r="N782" i="9"/>
  <c r="N783" i="9"/>
  <c r="N784" i="9"/>
  <c r="N785" i="9"/>
  <c r="N786" i="9"/>
  <c r="N787" i="9"/>
  <c r="N788" i="9"/>
  <c r="N789" i="9"/>
  <c r="N790" i="9"/>
  <c r="N791" i="9"/>
  <c r="N792" i="9"/>
  <c r="N793" i="9"/>
  <c r="N794" i="9"/>
  <c r="N795" i="9"/>
  <c r="N796" i="9"/>
  <c r="N797" i="9"/>
  <c r="N798" i="9"/>
  <c r="N799" i="9"/>
  <c r="N800" i="9"/>
  <c r="N801" i="9"/>
  <c r="N802" i="9"/>
  <c r="N803" i="9"/>
  <c r="N804" i="9"/>
  <c r="N805" i="9"/>
  <c r="N806" i="9"/>
  <c r="N807" i="9"/>
  <c r="N808" i="9"/>
  <c r="N809" i="9"/>
  <c r="N810" i="9"/>
  <c r="N811" i="9"/>
  <c r="N812" i="9"/>
  <c r="N813" i="9"/>
  <c r="N814" i="9"/>
  <c r="N815" i="9"/>
  <c r="N816" i="9"/>
  <c r="N817" i="9"/>
  <c r="N818" i="9"/>
  <c r="N819" i="9"/>
  <c r="N820" i="9"/>
  <c r="N821" i="9"/>
  <c r="N822" i="9"/>
  <c r="N823" i="9"/>
  <c r="N824" i="9"/>
  <c r="N825" i="9"/>
  <c r="N826" i="9"/>
  <c r="N827" i="9"/>
  <c r="N828" i="9"/>
  <c r="N829" i="9"/>
  <c r="N830" i="9"/>
  <c r="N831" i="9"/>
  <c r="N832" i="9"/>
  <c r="N833" i="9"/>
  <c r="N834" i="9"/>
  <c r="N835" i="9"/>
  <c r="N836" i="9"/>
  <c r="N837" i="9"/>
  <c r="N838" i="9"/>
  <c r="N839" i="9"/>
  <c r="N840" i="9"/>
  <c r="N841" i="9"/>
  <c r="N842" i="9"/>
  <c r="N843" i="9"/>
  <c r="N844" i="9"/>
  <c r="N845" i="9"/>
  <c r="N846" i="9"/>
  <c r="N847" i="9"/>
  <c r="N848" i="9"/>
  <c r="N849" i="9"/>
  <c r="N850" i="9"/>
  <c r="N851" i="9"/>
  <c r="N852" i="9"/>
  <c r="N853" i="9"/>
  <c r="N854" i="9"/>
  <c r="N855" i="9"/>
  <c r="N856" i="9"/>
  <c r="N857" i="9"/>
  <c r="N858" i="9"/>
  <c r="N859" i="9"/>
  <c r="N860" i="9"/>
  <c r="N861" i="9"/>
  <c r="N862" i="9"/>
  <c r="N863" i="9"/>
  <c r="N864" i="9"/>
  <c r="N865" i="9"/>
  <c r="N866" i="9"/>
  <c r="N867" i="9"/>
  <c r="N868" i="9"/>
  <c r="N869" i="9"/>
  <c r="N870" i="9"/>
  <c r="N871" i="9"/>
  <c r="N872" i="9"/>
  <c r="N873" i="9"/>
  <c r="N874" i="9"/>
  <c r="N875" i="9"/>
  <c r="N876" i="9"/>
  <c r="N877" i="9"/>
  <c r="N878" i="9"/>
  <c r="N879" i="9"/>
  <c r="N880" i="9"/>
  <c r="N881" i="9"/>
  <c r="N882" i="9"/>
  <c r="N883" i="9"/>
  <c r="N884" i="9"/>
  <c r="N885" i="9"/>
  <c r="N886" i="9"/>
  <c r="N887" i="9"/>
  <c r="N888" i="9"/>
  <c r="N889" i="9"/>
  <c r="N890" i="9"/>
  <c r="N891" i="9"/>
  <c r="N892" i="9"/>
  <c r="N893" i="9"/>
  <c r="N894" i="9"/>
  <c r="N895" i="9"/>
  <c r="N896" i="9"/>
  <c r="N897" i="9"/>
  <c r="N898" i="9"/>
  <c r="N899" i="9"/>
  <c r="N900" i="9"/>
  <c r="N901" i="9"/>
  <c r="N902" i="9"/>
  <c r="N903" i="9"/>
  <c r="N904" i="9"/>
  <c r="N905" i="9"/>
  <c r="N906" i="9"/>
  <c r="N907" i="9"/>
  <c r="N908" i="9"/>
  <c r="N909" i="9"/>
  <c r="N910" i="9"/>
  <c r="N911" i="9"/>
  <c r="N912" i="9"/>
  <c r="N913" i="9"/>
  <c r="N914" i="9"/>
  <c r="N915" i="9"/>
  <c r="N916" i="9"/>
  <c r="N917" i="9"/>
  <c r="N918" i="9"/>
  <c r="N919" i="9"/>
  <c r="N920" i="9"/>
  <c r="N921" i="9"/>
  <c r="N922" i="9"/>
  <c r="N923" i="9"/>
  <c r="N924" i="9"/>
  <c r="N925" i="9"/>
  <c r="N926" i="9"/>
  <c r="N927" i="9"/>
  <c r="N928" i="9"/>
  <c r="N929" i="9"/>
  <c r="N930" i="9"/>
  <c r="N931" i="9"/>
  <c r="N932" i="9"/>
  <c r="N933" i="9"/>
  <c r="N934" i="9"/>
  <c r="N935" i="9"/>
  <c r="N936" i="9"/>
  <c r="N937" i="9"/>
  <c r="N938" i="9"/>
  <c r="N939" i="9"/>
  <c r="N940" i="9"/>
  <c r="N941" i="9"/>
  <c r="N942" i="9"/>
  <c r="N943" i="9"/>
  <c r="N944" i="9"/>
  <c r="N945" i="9"/>
  <c r="N946" i="9"/>
  <c r="N947" i="9"/>
  <c r="N948" i="9"/>
  <c r="N949" i="9"/>
  <c r="N950" i="9"/>
  <c r="N951" i="9"/>
  <c r="N952" i="9"/>
  <c r="N953" i="9"/>
  <c r="N954" i="9"/>
  <c r="N955" i="9"/>
  <c r="N956" i="9"/>
  <c r="N957" i="9"/>
  <c r="N958" i="9"/>
  <c r="N959" i="9"/>
  <c r="N960" i="9"/>
  <c r="N961" i="9"/>
  <c r="N962" i="9"/>
  <c r="N963" i="9"/>
  <c r="N964" i="9"/>
  <c r="N965" i="9"/>
  <c r="N966" i="9"/>
  <c r="N967" i="9"/>
  <c r="N968" i="9"/>
  <c r="N969" i="9"/>
  <c r="N970" i="9"/>
  <c r="N971" i="9"/>
  <c r="N972" i="9"/>
  <c r="N973" i="9"/>
  <c r="N974" i="9"/>
  <c r="N975" i="9"/>
  <c r="N976" i="9"/>
  <c r="N977" i="9"/>
  <c r="N978" i="9"/>
  <c r="N979" i="9"/>
  <c r="N980" i="9"/>
  <c r="N981" i="9"/>
  <c r="N982" i="9"/>
  <c r="N983" i="9"/>
  <c r="N984" i="9"/>
  <c r="N985" i="9"/>
  <c r="N986" i="9"/>
  <c r="N987" i="9"/>
  <c r="N988" i="9"/>
  <c r="N989" i="9"/>
  <c r="N990" i="9"/>
  <c r="N991" i="9"/>
  <c r="N992" i="9"/>
  <c r="N993" i="9"/>
  <c r="N994" i="9"/>
  <c r="N995" i="9"/>
  <c r="N996" i="9"/>
  <c r="N997" i="9"/>
  <c r="N998" i="9"/>
  <c r="N999" i="9"/>
  <c r="N1000" i="9"/>
  <c r="N1001" i="9"/>
  <c r="N1002" i="9"/>
  <c r="N1003" i="9"/>
  <c r="N1004" i="9"/>
  <c r="N1005" i="9"/>
  <c r="N1006" i="9"/>
  <c r="N1007" i="9"/>
  <c r="N1008" i="9"/>
  <c r="N1009" i="9"/>
  <c r="E1815" i="4"/>
  <c r="A6" i="9"/>
  <c r="O127" i="9"/>
  <c r="R127" i="9"/>
  <c r="O128" i="9"/>
  <c r="O129" i="9"/>
  <c r="S129" i="9"/>
  <c r="O130" i="9"/>
  <c r="R130" i="9"/>
  <c r="O131" i="9"/>
  <c r="R131" i="9"/>
  <c r="O132" i="9"/>
  <c r="O133" i="9"/>
  <c r="S133" i="9"/>
  <c r="R133" i="9"/>
  <c r="O134" i="9"/>
  <c r="R134" i="9"/>
  <c r="O135" i="9"/>
  <c r="R135" i="9"/>
  <c r="O136" i="9"/>
  <c r="O137" i="9"/>
  <c r="S137" i="9"/>
  <c r="O138" i="9"/>
  <c r="R138" i="9"/>
  <c r="O139" i="9"/>
  <c r="R139" i="9"/>
  <c r="O140" i="9"/>
  <c r="O141" i="9"/>
  <c r="R141" i="9"/>
  <c r="O142" i="9"/>
  <c r="R142" i="9"/>
  <c r="O143" i="9"/>
  <c r="R143" i="9"/>
  <c r="O144" i="9"/>
  <c r="O145" i="9"/>
  <c r="S145" i="9"/>
  <c r="O146" i="9"/>
  <c r="R146" i="9"/>
  <c r="O147" i="9"/>
  <c r="R147" i="9"/>
  <c r="O148" i="9"/>
  <c r="O149" i="9"/>
  <c r="R149" i="9"/>
  <c r="O150" i="9"/>
  <c r="R150" i="9"/>
  <c r="O151" i="9"/>
  <c r="R151" i="9"/>
  <c r="O152" i="9"/>
  <c r="O153" i="9"/>
  <c r="S153" i="9"/>
  <c r="O154" i="9"/>
  <c r="R154" i="9"/>
  <c r="O155" i="9"/>
  <c r="R155" i="9"/>
  <c r="O156" i="9"/>
  <c r="O157" i="9"/>
  <c r="R157" i="9"/>
  <c r="O158" i="9"/>
  <c r="R158" i="9"/>
  <c r="O159" i="9"/>
  <c r="R159" i="9"/>
  <c r="O160" i="9"/>
  <c r="O161" i="9"/>
  <c r="S161" i="9"/>
  <c r="O162" i="9"/>
  <c r="R162" i="9"/>
  <c r="O163" i="9"/>
  <c r="R163" i="9"/>
  <c r="O164" i="9"/>
  <c r="O165" i="9"/>
  <c r="S165" i="9"/>
  <c r="R165" i="9"/>
  <c r="O166" i="9"/>
  <c r="R166" i="9"/>
  <c r="O167" i="9"/>
  <c r="R167" i="9"/>
  <c r="O168" i="9"/>
  <c r="O169" i="9"/>
  <c r="S169" i="9"/>
  <c r="O170" i="9"/>
  <c r="R170" i="9"/>
  <c r="O171" i="9"/>
  <c r="R171" i="9"/>
  <c r="O172" i="9"/>
  <c r="O173" i="9"/>
  <c r="R173" i="9"/>
  <c r="O174" i="9"/>
  <c r="R174" i="9"/>
  <c r="O175" i="9"/>
  <c r="R175" i="9"/>
  <c r="O176" i="9"/>
  <c r="O177" i="9"/>
  <c r="S177" i="9"/>
  <c r="O178" i="9"/>
  <c r="R178" i="9"/>
  <c r="O179" i="9"/>
  <c r="R179" i="9"/>
  <c r="O180" i="9"/>
  <c r="O181" i="9"/>
  <c r="R181" i="9"/>
  <c r="O182" i="9"/>
  <c r="R182" i="9"/>
  <c r="O183" i="9"/>
  <c r="R183" i="9"/>
  <c r="O184" i="9"/>
  <c r="O185" i="9"/>
  <c r="S185" i="9"/>
  <c r="O186" i="9"/>
  <c r="R186" i="9"/>
  <c r="O187" i="9"/>
  <c r="R187" i="9"/>
  <c r="O188" i="9"/>
  <c r="O189" i="9"/>
  <c r="R189" i="9"/>
  <c r="O190" i="9"/>
  <c r="R190" i="9"/>
  <c r="O191" i="9"/>
  <c r="R191" i="9"/>
  <c r="O192" i="9"/>
  <c r="O193" i="9"/>
  <c r="S193" i="9"/>
  <c r="O194" i="9"/>
  <c r="R194" i="9"/>
  <c r="O195" i="9"/>
  <c r="R195" i="9"/>
  <c r="O196" i="9"/>
  <c r="O197" i="9"/>
  <c r="S197" i="9"/>
  <c r="R197" i="9"/>
  <c r="O198" i="9"/>
  <c r="R198" i="9"/>
  <c r="O199" i="9"/>
  <c r="R199" i="9"/>
  <c r="O200" i="9"/>
  <c r="O201" i="9"/>
  <c r="S201" i="9"/>
  <c r="O202" i="9"/>
  <c r="R202" i="9"/>
  <c r="O203" i="9"/>
  <c r="R203" i="9"/>
  <c r="O204" i="9"/>
  <c r="O205" i="9"/>
  <c r="R205" i="9"/>
  <c r="O206" i="9"/>
  <c r="R206" i="9"/>
  <c r="O207" i="9"/>
  <c r="R207" i="9"/>
  <c r="O208" i="9"/>
  <c r="O209" i="9"/>
  <c r="S209" i="9"/>
  <c r="O210" i="9"/>
  <c r="R210" i="9"/>
  <c r="O211" i="9"/>
  <c r="R211" i="9"/>
  <c r="O212" i="9"/>
  <c r="O213" i="9"/>
  <c r="R213" i="9"/>
  <c r="O214" i="9"/>
  <c r="R214" i="9"/>
  <c r="O215" i="9"/>
  <c r="R215" i="9"/>
  <c r="O216" i="9"/>
  <c r="O217" i="9"/>
  <c r="S217" i="9"/>
  <c r="O218" i="9"/>
  <c r="R218" i="9"/>
  <c r="O219" i="9"/>
  <c r="R219" i="9"/>
  <c r="O220" i="9"/>
  <c r="O221" i="9"/>
  <c r="R221" i="9"/>
  <c r="O222" i="9"/>
  <c r="R222" i="9"/>
  <c r="O223" i="9"/>
  <c r="R223" i="9"/>
  <c r="O224" i="9"/>
  <c r="O225" i="9"/>
  <c r="S225" i="9"/>
  <c r="O226" i="9"/>
  <c r="R226" i="9"/>
  <c r="O227" i="9"/>
  <c r="R227" i="9"/>
  <c r="O228" i="9"/>
  <c r="O229" i="9"/>
  <c r="S229" i="9"/>
  <c r="R229" i="9"/>
  <c r="O230" i="9"/>
  <c r="R230" i="9"/>
  <c r="O231" i="9"/>
  <c r="R231" i="9"/>
  <c r="O232" i="9"/>
  <c r="O233" i="9"/>
  <c r="S233" i="9"/>
  <c r="O234" i="9"/>
  <c r="R234" i="9"/>
  <c r="O235" i="9"/>
  <c r="R235" i="9"/>
  <c r="O236" i="9"/>
  <c r="O237" i="9"/>
  <c r="R237" i="9"/>
  <c r="O238" i="9"/>
  <c r="R238" i="9"/>
  <c r="O239" i="9"/>
  <c r="R239" i="9"/>
  <c r="O240" i="9"/>
  <c r="O241" i="9"/>
  <c r="R241" i="9"/>
  <c r="O242" i="9"/>
  <c r="R242" i="9"/>
  <c r="O243" i="9"/>
  <c r="R243" i="9"/>
  <c r="O244" i="9"/>
  <c r="O245" i="9"/>
  <c r="R245" i="9"/>
  <c r="O246" i="9"/>
  <c r="R246" i="9"/>
  <c r="O247" i="9"/>
  <c r="R247" i="9"/>
  <c r="O248" i="9"/>
  <c r="O249" i="9"/>
  <c r="R249" i="9"/>
  <c r="O250" i="9"/>
  <c r="R250" i="9"/>
  <c r="O251" i="9"/>
  <c r="R251" i="9"/>
  <c r="O252" i="9"/>
  <c r="O253" i="9"/>
  <c r="R253" i="9"/>
  <c r="O254" i="9"/>
  <c r="R254" i="9"/>
  <c r="O255" i="9"/>
  <c r="R255" i="9"/>
  <c r="O256" i="9"/>
  <c r="R256" i="9"/>
  <c r="O257" i="9"/>
  <c r="R257" i="9"/>
  <c r="O258" i="9"/>
  <c r="R258" i="9"/>
  <c r="O259" i="9"/>
  <c r="R259" i="9"/>
  <c r="O260" i="9"/>
  <c r="O261" i="9"/>
  <c r="R261" i="9"/>
  <c r="O262" i="9"/>
  <c r="R262" i="9"/>
  <c r="O263" i="9"/>
  <c r="R263" i="9"/>
  <c r="O264" i="9"/>
  <c r="O265" i="9"/>
  <c r="R265" i="9"/>
  <c r="O266" i="9"/>
  <c r="R266" i="9"/>
  <c r="O267" i="9"/>
  <c r="R267" i="9"/>
  <c r="O268" i="9"/>
  <c r="O269" i="9"/>
  <c r="S269" i="9"/>
  <c r="R269" i="9"/>
  <c r="O270" i="9"/>
  <c r="R270" i="9"/>
  <c r="O271" i="9"/>
  <c r="R271" i="9"/>
  <c r="O272" i="9"/>
  <c r="R272" i="9"/>
  <c r="O273" i="9"/>
  <c r="S273" i="9"/>
  <c r="O274" i="9"/>
  <c r="R274" i="9"/>
  <c r="O275" i="9"/>
  <c r="R275" i="9"/>
  <c r="O276" i="9"/>
  <c r="O277" i="9"/>
  <c r="R277" i="9"/>
  <c r="O278" i="9"/>
  <c r="R278" i="9"/>
  <c r="O279" i="9"/>
  <c r="R279" i="9"/>
  <c r="O280" i="9"/>
  <c r="R280" i="9"/>
  <c r="O281" i="9"/>
  <c r="R281" i="9"/>
  <c r="O282" i="9"/>
  <c r="R282" i="9"/>
  <c r="O283" i="9"/>
  <c r="R283" i="9"/>
  <c r="O284" i="9"/>
  <c r="O285" i="9"/>
  <c r="R285" i="9"/>
  <c r="O286" i="9"/>
  <c r="R286" i="9"/>
  <c r="O287" i="9"/>
  <c r="R287" i="9"/>
  <c r="O288" i="9"/>
  <c r="R288" i="9"/>
  <c r="O289" i="9"/>
  <c r="R289" i="9"/>
  <c r="O290" i="9"/>
  <c r="R290" i="9"/>
  <c r="O291" i="9"/>
  <c r="R291" i="9"/>
  <c r="O292" i="9"/>
  <c r="O293" i="9"/>
  <c r="R293" i="9"/>
  <c r="O294" i="9"/>
  <c r="R294" i="9"/>
  <c r="O295" i="9"/>
  <c r="R295" i="9"/>
  <c r="O296" i="9"/>
  <c r="O297" i="9"/>
  <c r="R297" i="9"/>
  <c r="O298" i="9"/>
  <c r="R298" i="9"/>
  <c r="O299" i="9"/>
  <c r="R299" i="9"/>
  <c r="O300" i="9"/>
  <c r="O301" i="9"/>
  <c r="S301" i="9"/>
  <c r="R301" i="9"/>
  <c r="O302" i="9"/>
  <c r="R302" i="9"/>
  <c r="O303" i="9"/>
  <c r="R303" i="9"/>
  <c r="O304" i="9"/>
  <c r="R304" i="9"/>
  <c r="O305" i="9"/>
  <c r="R305" i="9"/>
  <c r="O306" i="9"/>
  <c r="R306" i="9"/>
  <c r="O307" i="9"/>
  <c r="R307" i="9"/>
  <c r="O308" i="9"/>
  <c r="O309" i="9"/>
  <c r="R309" i="9"/>
  <c r="O310" i="9"/>
  <c r="R310" i="9"/>
  <c r="O311" i="9"/>
  <c r="R311" i="9"/>
  <c r="O312" i="9"/>
  <c r="O313" i="9"/>
  <c r="R313" i="9"/>
  <c r="O314" i="9"/>
  <c r="R314" i="9"/>
  <c r="O315" i="9"/>
  <c r="R315" i="9"/>
  <c r="O316" i="9"/>
  <c r="O317" i="9"/>
  <c r="R317" i="9"/>
  <c r="O318" i="9"/>
  <c r="R318" i="9"/>
  <c r="O319" i="9"/>
  <c r="R319" i="9"/>
  <c r="O320" i="9"/>
  <c r="R320" i="9"/>
  <c r="O321" i="9"/>
  <c r="R321" i="9"/>
  <c r="O322" i="9"/>
  <c r="R322" i="9"/>
  <c r="O323" i="9"/>
  <c r="R323" i="9"/>
  <c r="O324" i="9"/>
  <c r="O325" i="9"/>
  <c r="R325" i="9"/>
  <c r="O326" i="9"/>
  <c r="R326" i="9"/>
  <c r="O327" i="9"/>
  <c r="R327" i="9"/>
  <c r="O328" i="9"/>
  <c r="O329" i="9"/>
  <c r="R329" i="9"/>
  <c r="O330" i="9"/>
  <c r="R330" i="9"/>
  <c r="O331" i="9"/>
  <c r="R331" i="9"/>
  <c r="O332" i="9"/>
  <c r="O333" i="9"/>
  <c r="S333" i="9"/>
  <c r="R333" i="9"/>
  <c r="O334" i="9"/>
  <c r="R334" i="9"/>
  <c r="O335" i="9"/>
  <c r="R335" i="9"/>
  <c r="O336" i="9"/>
  <c r="R336" i="9"/>
  <c r="O337" i="9"/>
  <c r="S337" i="9"/>
  <c r="O338" i="9"/>
  <c r="R338" i="9"/>
  <c r="O339" i="9"/>
  <c r="R339" i="9"/>
  <c r="O340" i="9"/>
  <c r="O341" i="9"/>
  <c r="R341" i="9"/>
  <c r="O342" i="9"/>
  <c r="R342" i="9"/>
  <c r="O343" i="9"/>
  <c r="R343" i="9"/>
  <c r="O344" i="9"/>
  <c r="R344" i="9"/>
  <c r="O345" i="9"/>
  <c r="R345" i="9"/>
  <c r="O346" i="9"/>
  <c r="R346" i="9"/>
  <c r="O347" i="9"/>
  <c r="R347" i="9"/>
  <c r="O348" i="9"/>
  <c r="O349" i="9"/>
  <c r="R349" i="9"/>
  <c r="O350" i="9"/>
  <c r="R350" i="9"/>
  <c r="O351" i="9"/>
  <c r="R351" i="9"/>
  <c r="O352" i="9"/>
  <c r="R352" i="9"/>
  <c r="O353" i="9"/>
  <c r="R353" i="9"/>
  <c r="O354" i="9"/>
  <c r="R354" i="9"/>
  <c r="O355" i="9"/>
  <c r="R355" i="9"/>
  <c r="O356" i="9"/>
  <c r="O357" i="9"/>
  <c r="R357" i="9"/>
  <c r="O358" i="9"/>
  <c r="R358" i="9"/>
  <c r="O359" i="9"/>
  <c r="R359" i="9"/>
  <c r="O360" i="9"/>
  <c r="O361" i="9"/>
  <c r="R361" i="9"/>
  <c r="O362" i="9"/>
  <c r="R362" i="9"/>
  <c r="O363" i="9"/>
  <c r="R363" i="9"/>
  <c r="O364" i="9"/>
  <c r="O365" i="9"/>
  <c r="S365" i="9"/>
  <c r="R365" i="9"/>
  <c r="O366" i="9"/>
  <c r="R366" i="9"/>
  <c r="O367" i="9"/>
  <c r="R367" i="9"/>
  <c r="O368" i="9"/>
  <c r="R368" i="9"/>
  <c r="O369" i="9"/>
  <c r="R369" i="9"/>
  <c r="O370" i="9"/>
  <c r="R370" i="9"/>
  <c r="O371" i="9"/>
  <c r="R371" i="9"/>
  <c r="O372" i="9"/>
  <c r="O373" i="9"/>
  <c r="R373" i="9"/>
  <c r="O374" i="9"/>
  <c r="R374" i="9"/>
  <c r="O375" i="9"/>
  <c r="R375" i="9"/>
  <c r="O376" i="9"/>
  <c r="O377" i="9"/>
  <c r="R377" i="9"/>
  <c r="O378" i="9"/>
  <c r="R378" i="9"/>
  <c r="O379" i="9"/>
  <c r="R379" i="9"/>
  <c r="O380" i="9"/>
  <c r="O381" i="9"/>
  <c r="R381" i="9"/>
  <c r="O382" i="9"/>
  <c r="R382" i="9"/>
  <c r="O383" i="9"/>
  <c r="R383" i="9"/>
  <c r="O384" i="9"/>
  <c r="R384" i="9"/>
  <c r="O385" i="9"/>
  <c r="R385" i="9"/>
  <c r="O386" i="9"/>
  <c r="R386" i="9"/>
  <c r="O387" i="9"/>
  <c r="R387" i="9"/>
  <c r="O388" i="9"/>
  <c r="O389" i="9"/>
  <c r="R389" i="9"/>
  <c r="O390" i="9"/>
  <c r="R390" i="9"/>
  <c r="O391" i="9"/>
  <c r="R391" i="9"/>
  <c r="O392" i="9"/>
  <c r="O393" i="9"/>
  <c r="R393" i="9"/>
  <c r="O394" i="9"/>
  <c r="R394" i="9"/>
  <c r="O395" i="9"/>
  <c r="R395" i="9"/>
  <c r="O396" i="9"/>
  <c r="O397" i="9"/>
  <c r="S397" i="9"/>
  <c r="R397" i="9"/>
  <c r="O398" i="9"/>
  <c r="R398" i="9"/>
  <c r="O399" i="9"/>
  <c r="R399" i="9"/>
  <c r="O400" i="9"/>
  <c r="R400" i="9"/>
  <c r="O401" i="9"/>
  <c r="S401" i="9"/>
  <c r="O402" i="9"/>
  <c r="R402" i="9"/>
  <c r="O403" i="9"/>
  <c r="R403" i="9"/>
  <c r="O404" i="9"/>
  <c r="O405" i="9"/>
  <c r="R405" i="9"/>
  <c r="O406" i="9"/>
  <c r="R406" i="9"/>
  <c r="O407" i="9"/>
  <c r="R407" i="9"/>
  <c r="O408" i="9"/>
  <c r="R408" i="9"/>
  <c r="O409" i="9"/>
  <c r="R409" i="9"/>
  <c r="O410" i="9"/>
  <c r="R410" i="9"/>
  <c r="O411" i="9"/>
  <c r="R411" i="9"/>
  <c r="O412" i="9"/>
  <c r="O413" i="9"/>
  <c r="R413" i="9"/>
  <c r="O414" i="9"/>
  <c r="R414" i="9"/>
  <c r="O415" i="9"/>
  <c r="R415" i="9"/>
  <c r="O416" i="9"/>
  <c r="R416" i="9"/>
  <c r="O417" i="9"/>
  <c r="R417" i="9"/>
  <c r="O418" i="9"/>
  <c r="R418" i="9"/>
  <c r="O419" i="9"/>
  <c r="R419" i="9"/>
  <c r="O420" i="9"/>
  <c r="O421" i="9"/>
  <c r="R421" i="9"/>
  <c r="O422" i="9"/>
  <c r="R422" i="9"/>
  <c r="O423" i="9"/>
  <c r="R423" i="9"/>
  <c r="O424" i="9"/>
  <c r="O425" i="9"/>
  <c r="R425" i="9"/>
  <c r="O426" i="9"/>
  <c r="R426" i="9"/>
  <c r="O427" i="9"/>
  <c r="R427" i="9"/>
  <c r="O428" i="9"/>
  <c r="O429" i="9"/>
  <c r="S429" i="9"/>
  <c r="R429" i="9"/>
  <c r="O430" i="9"/>
  <c r="R430" i="9"/>
  <c r="O431" i="9"/>
  <c r="R431" i="9"/>
  <c r="O432" i="9"/>
  <c r="R432" i="9"/>
  <c r="O433" i="9"/>
  <c r="R433" i="9"/>
  <c r="O434" i="9"/>
  <c r="R434" i="9"/>
  <c r="O435" i="9"/>
  <c r="R435" i="9"/>
  <c r="O436" i="9"/>
  <c r="O437" i="9"/>
  <c r="R437" i="9"/>
  <c r="O438" i="9"/>
  <c r="R438" i="9"/>
  <c r="O439" i="9"/>
  <c r="R439" i="9"/>
  <c r="O440" i="9"/>
  <c r="O441" i="9"/>
  <c r="R441" i="9"/>
  <c r="O442" i="9"/>
  <c r="R442" i="9"/>
  <c r="O443" i="9"/>
  <c r="R443" i="9"/>
  <c r="O444" i="9"/>
  <c r="O445" i="9"/>
  <c r="R445" i="9"/>
  <c r="O446" i="9"/>
  <c r="R446" i="9"/>
  <c r="O447" i="9"/>
  <c r="R447" i="9"/>
  <c r="O448" i="9"/>
  <c r="R448" i="9"/>
  <c r="O449" i="9"/>
  <c r="R449" i="9"/>
  <c r="O450" i="9"/>
  <c r="R450" i="9"/>
  <c r="O451" i="9"/>
  <c r="R451" i="9"/>
  <c r="O452" i="9"/>
  <c r="O453" i="9"/>
  <c r="R453" i="9"/>
  <c r="O454" i="9"/>
  <c r="R454" i="9"/>
  <c r="O455" i="9"/>
  <c r="R455" i="9"/>
  <c r="O456" i="9"/>
  <c r="O457" i="9"/>
  <c r="R457" i="9"/>
  <c r="O458" i="9"/>
  <c r="R458" i="9"/>
  <c r="O459" i="9"/>
  <c r="R459" i="9"/>
  <c r="O460" i="9"/>
  <c r="O461" i="9"/>
  <c r="S461" i="9"/>
  <c r="R461" i="9"/>
  <c r="O462" i="9"/>
  <c r="R462" i="9"/>
  <c r="O463" i="9"/>
  <c r="R463" i="9"/>
  <c r="O464" i="9"/>
  <c r="R464" i="9"/>
  <c r="O465" i="9"/>
  <c r="S465" i="9"/>
  <c r="O466" i="9"/>
  <c r="R466" i="9"/>
  <c r="O467" i="9"/>
  <c r="R467" i="9"/>
  <c r="O468" i="9"/>
  <c r="O469" i="9"/>
  <c r="R469" i="9"/>
  <c r="O470" i="9"/>
  <c r="R470" i="9"/>
  <c r="O471" i="9"/>
  <c r="R471" i="9"/>
  <c r="O472" i="9"/>
  <c r="R472" i="9"/>
  <c r="O473" i="9"/>
  <c r="R473" i="9"/>
  <c r="O474" i="9"/>
  <c r="R474" i="9"/>
  <c r="O475" i="9"/>
  <c r="R475" i="9"/>
  <c r="O476" i="9"/>
  <c r="O477" i="9"/>
  <c r="R477" i="9"/>
  <c r="O478" i="9"/>
  <c r="R478" i="9"/>
  <c r="O479" i="9"/>
  <c r="R479" i="9"/>
  <c r="O480" i="9"/>
  <c r="R480" i="9"/>
  <c r="O481" i="9"/>
  <c r="R481" i="9"/>
  <c r="O482" i="9"/>
  <c r="R482" i="9"/>
  <c r="O483" i="9"/>
  <c r="R483" i="9"/>
  <c r="O484" i="9"/>
  <c r="O485" i="9"/>
  <c r="R485" i="9"/>
  <c r="O486" i="9"/>
  <c r="R486" i="9"/>
  <c r="O487" i="9"/>
  <c r="R487" i="9"/>
  <c r="O488" i="9"/>
  <c r="O489" i="9"/>
  <c r="R489" i="9"/>
  <c r="O490" i="9"/>
  <c r="R490" i="9"/>
  <c r="O491" i="9"/>
  <c r="R491" i="9"/>
  <c r="O492" i="9"/>
  <c r="O493" i="9"/>
  <c r="S493" i="9"/>
  <c r="R493" i="9"/>
  <c r="O494" i="9"/>
  <c r="R494" i="9"/>
  <c r="O495" i="9"/>
  <c r="R495" i="9"/>
  <c r="O496" i="9"/>
  <c r="R496" i="9"/>
  <c r="O497" i="9"/>
  <c r="R497" i="9"/>
  <c r="O498" i="9"/>
  <c r="R498" i="9"/>
  <c r="O499" i="9"/>
  <c r="R499" i="9"/>
  <c r="O500" i="9"/>
  <c r="O501" i="9"/>
  <c r="R501" i="9"/>
  <c r="O502" i="9"/>
  <c r="R502" i="9"/>
  <c r="O503" i="9"/>
  <c r="R503" i="9"/>
  <c r="O504" i="9"/>
  <c r="O505" i="9"/>
  <c r="R505" i="9"/>
  <c r="O506" i="9"/>
  <c r="R506" i="9"/>
  <c r="O507" i="9"/>
  <c r="R507" i="9"/>
  <c r="O508" i="9"/>
  <c r="O509" i="9"/>
  <c r="R509" i="9"/>
  <c r="O510" i="9"/>
  <c r="R510" i="9"/>
  <c r="O511" i="9"/>
  <c r="R511" i="9"/>
  <c r="O512" i="9"/>
  <c r="R512" i="9"/>
  <c r="O513" i="9"/>
  <c r="R513" i="9"/>
  <c r="O514" i="9"/>
  <c r="R514" i="9"/>
  <c r="O515" i="9"/>
  <c r="R515" i="9"/>
  <c r="O516" i="9"/>
  <c r="O517" i="9"/>
  <c r="R517" i="9"/>
  <c r="O518" i="9"/>
  <c r="R518" i="9"/>
  <c r="O519" i="9"/>
  <c r="R519" i="9"/>
  <c r="O520" i="9"/>
  <c r="O521" i="9"/>
  <c r="R521" i="9"/>
  <c r="O522" i="9"/>
  <c r="R522" i="9"/>
  <c r="O523" i="9"/>
  <c r="R523" i="9"/>
  <c r="O524" i="9"/>
  <c r="O525" i="9"/>
  <c r="S525" i="9"/>
  <c r="R525" i="9"/>
  <c r="O526" i="9"/>
  <c r="R526" i="9"/>
  <c r="O527" i="9"/>
  <c r="R527" i="9"/>
  <c r="O528" i="9"/>
  <c r="R528" i="9"/>
  <c r="O529" i="9"/>
  <c r="S529" i="9"/>
  <c r="O530" i="9"/>
  <c r="R530" i="9"/>
  <c r="O531" i="9"/>
  <c r="R531" i="9"/>
  <c r="O532" i="9"/>
  <c r="O533" i="9"/>
  <c r="R533" i="9"/>
  <c r="O534" i="9"/>
  <c r="R534" i="9"/>
  <c r="O535" i="9"/>
  <c r="R535" i="9"/>
  <c r="O536" i="9"/>
  <c r="R536" i="9"/>
  <c r="O537" i="9"/>
  <c r="R537" i="9"/>
  <c r="O538" i="9"/>
  <c r="R538" i="9"/>
  <c r="O539" i="9"/>
  <c r="R539" i="9"/>
  <c r="O540" i="9"/>
  <c r="O541" i="9"/>
  <c r="R541" i="9"/>
  <c r="O542" i="9"/>
  <c r="R542" i="9"/>
  <c r="O543" i="9"/>
  <c r="R543" i="9"/>
  <c r="O544" i="9"/>
  <c r="R544" i="9"/>
  <c r="O545" i="9"/>
  <c r="R545" i="9"/>
  <c r="O546" i="9"/>
  <c r="R546" i="9"/>
  <c r="O547" i="9"/>
  <c r="R547" i="9"/>
  <c r="O548" i="9"/>
  <c r="O549" i="9"/>
  <c r="R549" i="9"/>
  <c r="O550" i="9"/>
  <c r="R550" i="9"/>
  <c r="O551" i="9"/>
  <c r="R551" i="9"/>
  <c r="O552" i="9"/>
  <c r="O553" i="9"/>
  <c r="R553" i="9"/>
  <c r="O554" i="9"/>
  <c r="R554" i="9"/>
  <c r="O555" i="9"/>
  <c r="R555" i="9"/>
  <c r="O556" i="9"/>
  <c r="O557" i="9"/>
  <c r="S557" i="9"/>
  <c r="R557" i="9"/>
  <c r="O558" i="9"/>
  <c r="R558" i="9"/>
  <c r="O559" i="9"/>
  <c r="R559" i="9"/>
  <c r="O560" i="9"/>
  <c r="R560" i="9"/>
  <c r="O561" i="9"/>
  <c r="R561" i="9"/>
  <c r="O562" i="9"/>
  <c r="R562" i="9"/>
  <c r="O563" i="9"/>
  <c r="R563" i="9"/>
  <c r="O564" i="9"/>
  <c r="O565" i="9"/>
  <c r="R565" i="9"/>
  <c r="O566" i="9"/>
  <c r="R566" i="9"/>
  <c r="O567" i="9"/>
  <c r="R567" i="9"/>
  <c r="O568" i="9"/>
  <c r="O569" i="9"/>
  <c r="R569" i="9"/>
  <c r="O570" i="9"/>
  <c r="R570" i="9"/>
  <c r="O571" i="9"/>
  <c r="R571" i="9"/>
  <c r="O572" i="9"/>
  <c r="O573" i="9"/>
  <c r="R573" i="9"/>
  <c r="O574" i="9"/>
  <c r="R574" i="9"/>
  <c r="O575" i="9"/>
  <c r="R575" i="9"/>
  <c r="O576" i="9"/>
  <c r="R576" i="9"/>
  <c r="O577" i="9"/>
  <c r="R577" i="9"/>
  <c r="O578" i="9"/>
  <c r="R578" i="9"/>
  <c r="O579" i="9"/>
  <c r="R579" i="9"/>
  <c r="O580" i="9"/>
  <c r="O581" i="9"/>
  <c r="R581" i="9"/>
  <c r="O582" i="9"/>
  <c r="R582" i="9"/>
  <c r="O583" i="9"/>
  <c r="R583" i="9"/>
  <c r="O584" i="9"/>
  <c r="O585" i="9"/>
  <c r="R585" i="9"/>
  <c r="O586" i="9"/>
  <c r="R586" i="9"/>
  <c r="O587" i="9"/>
  <c r="R587" i="9"/>
  <c r="O588" i="9"/>
  <c r="O589" i="9"/>
  <c r="S589" i="9"/>
  <c r="R589" i="9"/>
  <c r="O590" i="9"/>
  <c r="R590" i="9"/>
  <c r="O591" i="9"/>
  <c r="R591" i="9"/>
  <c r="O592" i="9"/>
  <c r="R592" i="9"/>
  <c r="O593" i="9"/>
  <c r="S593" i="9"/>
  <c r="O594" i="9"/>
  <c r="R594" i="9"/>
  <c r="O595" i="9"/>
  <c r="R595" i="9"/>
  <c r="O596" i="9"/>
  <c r="O597" i="9"/>
  <c r="R597" i="9"/>
  <c r="O598" i="9"/>
  <c r="R598" i="9"/>
  <c r="O599" i="9"/>
  <c r="R599" i="9"/>
  <c r="O600" i="9"/>
  <c r="R600" i="9"/>
  <c r="O601" i="9"/>
  <c r="R601" i="9"/>
  <c r="O602" i="9"/>
  <c r="R602" i="9"/>
  <c r="O603" i="9"/>
  <c r="R603" i="9"/>
  <c r="O604" i="9"/>
  <c r="O605" i="9"/>
  <c r="R605" i="9"/>
  <c r="O606" i="9"/>
  <c r="R606" i="9"/>
  <c r="O607" i="9"/>
  <c r="R607" i="9"/>
  <c r="O608" i="9"/>
  <c r="R608" i="9"/>
  <c r="O609" i="9"/>
  <c r="R609" i="9"/>
  <c r="O610" i="9"/>
  <c r="R610" i="9"/>
  <c r="O611" i="9"/>
  <c r="R611" i="9"/>
  <c r="O612" i="9"/>
  <c r="O613" i="9"/>
  <c r="R613" i="9"/>
  <c r="O614" i="9"/>
  <c r="R614" i="9"/>
  <c r="O615" i="9"/>
  <c r="R615" i="9"/>
  <c r="O616" i="9"/>
  <c r="O617" i="9"/>
  <c r="R617" i="9"/>
  <c r="O618" i="9"/>
  <c r="R618" i="9"/>
  <c r="O619" i="9"/>
  <c r="R619" i="9"/>
  <c r="O620" i="9"/>
  <c r="O621" i="9"/>
  <c r="S621" i="9"/>
  <c r="R621" i="9"/>
  <c r="O622" i="9"/>
  <c r="R622" i="9"/>
  <c r="O623" i="9"/>
  <c r="R623" i="9"/>
  <c r="O624" i="9"/>
  <c r="R624" i="9"/>
  <c r="O625" i="9"/>
  <c r="R625" i="9"/>
  <c r="O626" i="9"/>
  <c r="R626" i="9"/>
  <c r="O627" i="9"/>
  <c r="R627" i="9"/>
  <c r="O628" i="9"/>
  <c r="O629" i="9"/>
  <c r="R629" i="9"/>
  <c r="O630" i="9"/>
  <c r="R630" i="9"/>
  <c r="O631" i="9"/>
  <c r="R631" i="9"/>
  <c r="O632" i="9"/>
  <c r="O633" i="9"/>
  <c r="R633" i="9"/>
  <c r="O634" i="9"/>
  <c r="R634" i="9"/>
  <c r="O635" i="9"/>
  <c r="R635" i="9"/>
  <c r="O636" i="9"/>
  <c r="O637" i="9"/>
  <c r="R637" i="9"/>
  <c r="O638" i="9"/>
  <c r="R638" i="9"/>
  <c r="O639" i="9"/>
  <c r="R639" i="9"/>
  <c r="O640" i="9"/>
  <c r="R640" i="9"/>
  <c r="O641" i="9"/>
  <c r="R641" i="9"/>
  <c r="O642" i="9"/>
  <c r="R642" i="9"/>
  <c r="O643" i="9"/>
  <c r="R643" i="9"/>
  <c r="O644" i="9"/>
  <c r="O645" i="9"/>
  <c r="R645" i="9"/>
  <c r="O646" i="9"/>
  <c r="R646" i="9"/>
  <c r="O647" i="9"/>
  <c r="R647" i="9"/>
  <c r="O648" i="9"/>
  <c r="O649" i="9"/>
  <c r="R649" i="9"/>
  <c r="O650" i="9"/>
  <c r="R650" i="9"/>
  <c r="O651" i="9"/>
  <c r="R651" i="9"/>
  <c r="O652" i="9"/>
  <c r="O653" i="9"/>
  <c r="S653" i="9"/>
  <c r="R653" i="9"/>
  <c r="O654" i="9"/>
  <c r="R654" i="9"/>
  <c r="O655" i="9"/>
  <c r="R655" i="9"/>
  <c r="O656" i="9"/>
  <c r="R656" i="9"/>
  <c r="O657" i="9"/>
  <c r="S657" i="9"/>
  <c r="O658" i="9"/>
  <c r="R658" i="9"/>
  <c r="O659" i="9"/>
  <c r="R659" i="9"/>
  <c r="O660" i="9"/>
  <c r="O661" i="9"/>
  <c r="R661" i="9"/>
  <c r="O662" i="9"/>
  <c r="R662" i="9"/>
  <c r="O663" i="9"/>
  <c r="R663" i="9"/>
  <c r="O664" i="9"/>
  <c r="R664" i="9"/>
  <c r="O665" i="9"/>
  <c r="R665" i="9"/>
  <c r="O666" i="9"/>
  <c r="R666" i="9"/>
  <c r="O667" i="9"/>
  <c r="R667" i="9"/>
  <c r="O668" i="9"/>
  <c r="O669" i="9"/>
  <c r="R669" i="9"/>
  <c r="O670" i="9"/>
  <c r="R670" i="9"/>
  <c r="O671" i="9"/>
  <c r="R671" i="9"/>
  <c r="O672" i="9"/>
  <c r="R672" i="9"/>
  <c r="O673" i="9"/>
  <c r="R673" i="9"/>
  <c r="O674" i="9"/>
  <c r="R674" i="9"/>
  <c r="O675" i="9"/>
  <c r="R675" i="9"/>
  <c r="O676" i="9"/>
  <c r="O677" i="9"/>
  <c r="R677" i="9"/>
  <c r="O678" i="9"/>
  <c r="R678" i="9"/>
  <c r="O679" i="9"/>
  <c r="R679" i="9"/>
  <c r="O680" i="9"/>
  <c r="O681" i="9"/>
  <c r="R681" i="9"/>
  <c r="O682" i="9"/>
  <c r="R682" i="9"/>
  <c r="O683" i="9"/>
  <c r="R683" i="9"/>
  <c r="O684" i="9"/>
  <c r="O685" i="9"/>
  <c r="S685" i="9"/>
  <c r="R685" i="9"/>
  <c r="O686" i="9"/>
  <c r="R686" i="9"/>
  <c r="O687" i="9"/>
  <c r="R687" i="9"/>
  <c r="O688" i="9"/>
  <c r="R688" i="9"/>
  <c r="O689" i="9"/>
  <c r="R689" i="9"/>
  <c r="O690" i="9"/>
  <c r="R690" i="9"/>
  <c r="O691" i="9"/>
  <c r="R691" i="9"/>
  <c r="O692" i="9"/>
  <c r="O693" i="9"/>
  <c r="R693" i="9"/>
  <c r="O694" i="9"/>
  <c r="R694" i="9"/>
  <c r="O695" i="9"/>
  <c r="R695" i="9"/>
  <c r="O696" i="9"/>
  <c r="O697" i="9"/>
  <c r="R697" i="9"/>
  <c r="O698" i="9"/>
  <c r="R698" i="9"/>
  <c r="O699" i="9"/>
  <c r="R699" i="9"/>
  <c r="O700" i="9"/>
  <c r="O701" i="9"/>
  <c r="R701" i="9"/>
  <c r="O702" i="9"/>
  <c r="R702" i="9"/>
  <c r="O703" i="9"/>
  <c r="R703" i="9"/>
  <c r="O704" i="9"/>
  <c r="R704" i="9"/>
  <c r="O705" i="9"/>
  <c r="R705" i="9"/>
  <c r="O706" i="9"/>
  <c r="R706" i="9"/>
  <c r="O707" i="9"/>
  <c r="R707" i="9"/>
  <c r="O708" i="9"/>
  <c r="O709" i="9"/>
  <c r="R709" i="9"/>
  <c r="O710" i="9"/>
  <c r="R710" i="9"/>
  <c r="O711" i="9"/>
  <c r="R711" i="9"/>
  <c r="O712" i="9"/>
  <c r="O713" i="9"/>
  <c r="R713" i="9"/>
  <c r="O714" i="9"/>
  <c r="R714" i="9"/>
  <c r="O715" i="9"/>
  <c r="R715" i="9"/>
  <c r="O716" i="9"/>
  <c r="O717" i="9"/>
  <c r="S717" i="9"/>
  <c r="R717" i="9"/>
  <c r="O718" i="9"/>
  <c r="R718" i="9"/>
  <c r="O719" i="9"/>
  <c r="R719" i="9"/>
  <c r="O720" i="9"/>
  <c r="R720" i="9"/>
  <c r="O721" i="9"/>
  <c r="S721" i="9"/>
  <c r="O722" i="9"/>
  <c r="R722" i="9"/>
  <c r="O723" i="9"/>
  <c r="R723" i="9"/>
  <c r="O724" i="9"/>
  <c r="O725" i="9"/>
  <c r="R725" i="9"/>
  <c r="O726" i="9"/>
  <c r="R726" i="9"/>
  <c r="O727" i="9"/>
  <c r="R727" i="9"/>
  <c r="O728" i="9"/>
  <c r="R728" i="9"/>
  <c r="O729" i="9"/>
  <c r="R729" i="9"/>
  <c r="O730" i="9"/>
  <c r="R730" i="9"/>
  <c r="O731" i="9"/>
  <c r="R731" i="9"/>
  <c r="O732" i="9"/>
  <c r="O733" i="9"/>
  <c r="R733" i="9"/>
  <c r="O734" i="9"/>
  <c r="R734" i="9"/>
  <c r="O735" i="9"/>
  <c r="R735" i="9"/>
  <c r="O736" i="9"/>
  <c r="R736" i="9"/>
  <c r="O737" i="9"/>
  <c r="R737" i="9"/>
  <c r="O738" i="9"/>
  <c r="R738" i="9"/>
  <c r="O739" i="9"/>
  <c r="R739" i="9"/>
  <c r="O740" i="9"/>
  <c r="O741" i="9"/>
  <c r="R741" i="9"/>
  <c r="O742" i="9"/>
  <c r="R742" i="9"/>
  <c r="O743" i="9"/>
  <c r="R743" i="9"/>
  <c r="O744" i="9"/>
  <c r="O745" i="9"/>
  <c r="R745" i="9"/>
  <c r="O746" i="9"/>
  <c r="R746" i="9"/>
  <c r="O747" i="9"/>
  <c r="R747" i="9"/>
  <c r="O748" i="9"/>
  <c r="O749" i="9"/>
  <c r="S749" i="9"/>
  <c r="R749" i="9"/>
  <c r="O750" i="9"/>
  <c r="R750" i="9"/>
  <c r="O751" i="9"/>
  <c r="R751" i="9"/>
  <c r="O752" i="9"/>
  <c r="R752" i="9"/>
  <c r="O753" i="9"/>
  <c r="R753" i="9"/>
  <c r="O754" i="9"/>
  <c r="R754" i="9"/>
  <c r="O755" i="9"/>
  <c r="R755" i="9"/>
  <c r="O756" i="9"/>
  <c r="O757" i="9"/>
  <c r="R757" i="9"/>
  <c r="O758" i="9"/>
  <c r="R758" i="9"/>
  <c r="O759" i="9"/>
  <c r="R759" i="9"/>
  <c r="O760" i="9"/>
  <c r="O761" i="9"/>
  <c r="R761" i="9"/>
  <c r="O762" i="9"/>
  <c r="R762" i="9"/>
  <c r="O763" i="9"/>
  <c r="R763" i="9"/>
  <c r="O764" i="9"/>
  <c r="O765" i="9"/>
  <c r="R765" i="9"/>
  <c r="O766" i="9"/>
  <c r="R766" i="9"/>
  <c r="O767" i="9"/>
  <c r="R767" i="9"/>
  <c r="O768" i="9"/>
  <c r="R768" i="9"/>
  <c r="O769" i="9"/>
  <c r="R769" i="9"/>
  <c r="O770" i="9"/>
  <c r="R770" i="9"/>
  <c r="O771" i="9"/>
  <c r="R771" i="9"/>
  <c r="O772" i="9"/>
  <c r="O773" i="9"/>
  <c r="R773" i="9"/>
  <c r="O774" i="9"/>
  <c r="R774" i="9"/>
  <c r="O775" i="9"/>
  <c r="R775" i="9"/>
  <c r="O776" i="9"/>
  <c r="O777" i="9"/>
  <c r="R777" i="9"/>
  <c r="O778" i="9"/>
  <c r="R778" i="9"/>
  <c r="O779" i="9"/>
  <c r="R779" i="9"/>
  <c r="O780" i="9"/>
  <c r="O781" i="9"/>
  <c r="S781" i="9"/>
  <c r="R781" i="9"/>
  <c r="O782" i="9"/>
  <c r="R782" i="9"/>
  <c r="O783" i="9"/>
  <c r="R783" i="9"/>
  <c r="O784" i="9"/>
  <c r="R784" i="9"/>
  <c r="O785" i="9"/>
  <c r="S785" i="9"/>
  <c r="O786" i="9"/>
  <c r="R786" i="9"/>
  <c r="O787" i="9"/>
  <c r="R787" i="9"/>
  <c r="O788" i="9"/>
  <c r="O789" i="9"/>
  <c r="R789" i="9"/>
  <c r="O790" i="9"/>
  <c r="R790" i="9"/>
  <c r="O791" i="9"/>
  <c r="R791" i="9"/>
  <c r="O792" i="9"/>
  <c r="R792" i="9"/>
  <c r="O793" i="9"/>
  <c r="R793" i="9"/>
  <c r="O794" i="9"/>
  <c r="R794" i="9"/>
  <c r="O795" i="9"/>
  <c r="R795" i="9"/>
  <c r="O796" i="9"/>
  <c r="O797" i="9"/>
  <c r="R797" i="9"/>
  <c r="O798" i="9"/>
  <c r="R798" i="9"/>
  <c r="O799" i="9"/>
  <c r="R799" i="9"/>
  <c r="O800" i="9"/>
  <c r="R800" i="9"/>
  <c r="O801" i="9"/>
  <c r="R801" i="9"/>
  <c r="O802" i="9"/>
  <c r="R802" i="9"/>
  <c r="O803" i="9"/>
  <c r="R803" i="9"/>
  <c r="O804" i="9"/>
  <c r="O805" i="9"/>
  <c r="R805" i="9"/>
  <c r="O806" i="9"/>
  <c r="R806" i="9"/>
  <c r="O807" i="9"/>
  <c r="R807" i="9"/>
  <c r="O808" i="9"/>
  <c r="O809" i="9"/>
  <c r="R809" i="9"/>
  <c r="O810" i="9"/>
  <c r="R810" i="9"/>
  <c r="O811" i="9"/>
  <c r="R811" i="9"/>
  <c r="O812" i="9"/>
  <c r="O813" i="9"/>
  <c r="S813" i="9"/>
  <c r="R813" i="9"/>
  <c r="O814" i="9"/>
  <c r="R814" i="9"/>
  <c r="O815" i="9"/>
  <c r="R815" i="9"/>
  <c r="O816" i="9"/>
  <c r="R816" i="9"/>
  <c r="O817" i="9"/>
  <c r="R817" i="9"/>
  <c r="O818" i="9"/>
  <c r="R818" i="9"/>
  <c r="O819" i="9"/>
  <c r="R819" i="9"/>
  <c r="O820" i="9"/>
  <c r="O821" i="9"/>
  <c r="R821" i="9"/>
  <c r="O822" i="9"/>
  <c r="R822" i="9"/>
  <c r="O823" i="9"/>
  <c r="R823" i="9"/>
  <c r="O824" i="9"/>
  <c r="O825" i="9"/>
  <c r="R825" i="9"/>
  <c r="O826" i="9"/>
  <c r="R826" i="9"/>
  <c r="O827" i="9"/>
  <c r="R827" i="9"/>
  <c r="O828" i="9"/>
  <c r="O829" i="9"/>
  <c r="R829" i="9"/>
  <c r="O830" i="9"/>
  <c r="R830" i="9"/>
  <c r="O831" i="9"/>
  <c r="R831" i="9"/>
  <c r="O832" i="9"/>
  <c r="R832" i="9"/>
  <c r="O833" i="9"/>
  <c r="R833" i="9"/>
  <c r="O834" i="9"/>
  <c r="R834" i="9"/>
  <c r="O835" i="9"/>
  <c r="R835" i="9"/>
  <c r="O836" i="9"/>
  <c r="O837" i="9"/>
  <c r="R837" i="9"/>
  <c r="O838" i="9"/>
  <c r="R838" i="9"/>
  <c r="O839" i="9"/>
  <c r="R839" i="9"/>
  <c r="O840" i="9"/>
  <c r="O841" i="9"/>
  <c r="R841" i="9"/>
  <c r="O842" i="9"/>
  <c r="R842" i="9"/>
  <c r="O843" i="9"/>
  <c r="R843" i="9"/>
  <c r="O844" i="9"/>
  <c r="O845" i="9"/>
  <c r="S845" i="9"/>
  <c r="R845" i="9"/>
  <c r="O846" i="9"/>
  <c r="R846" i="9"/>
  <c r="O847" i="9"/>
  <c r="R847" i="9"/>
  <c r="O848" i="9"/>
  <c r="R848" i="9"/>
  <c r="O849" i="9"/>
  <c r="S849" i="9"/>
  <c r="O850" i="9"/>
  <c r="R850" i="9"/>
  <c r="O851" i="9"/>
  <c r="R851" i="9"/>
  <c r="O852" i="9"/>
  <c r="O853" i="9"/>
  <c r="R853" i="9"/>
  <c r="O854" i="9"/>
  <c r="R854" i="9"/>
  <c r="O855" i="9"/>
  <c r="R855" i="9"/>
  <c r="O856" i="9"/>
  <c r="R856" i="9"/>
  <c r="O857" i="9"/>
  <c r="R857" i="9"/>
  <c r="O858" i="9"/>
  <c r="R858" i="9"/>
  <c r="O859" i="9"/>
  <c r="R859" i="9"/>
  <c r="O860" i="9"/>
  <c r="O861" i="9"/>
  <c r="R861" i="9"/>
  <c r="O862" i="9"/>
  <c r="R862" i="9"/>
  <c r="O863" i="9"/>
  <c r="R863" i="9"/>
  <c r="O864" i="9"/>
  <c r="R864" i="9"/>
  <c r="O865" i="9"/>
  <c r="R865" i="9"/>
  <c r="O866" i="9"/>
  <c r="R866" i="9"/>
  <c r="O867" i="9"/>
  <c r="R867" i="9"/>
  <c r="O868" i="9"/>
  <c r="O869" i="9"/>
  <c r="R869" i="9"/>
  <c r="O870" i="9"/>
  <c r="R870" i="9"/>
  <c r="O871" i="9"/>
  <c r="R871" i="9"/>
  <c r="O872" i="9"/>
  <c r="O873" i="9"/>
  <c r="R873" i="9"/>
  <c r="O874" i="9"/>
  <c r="R874" i="9"/>
  <c r="O875" i="9"/>
  <c r="R875" i="9"/>
  <c r="O876" i="9"/>
  <c r="O877" i="9"/>
  <c r="S877" i="9"/>
  <c r="R877" i="9"/>
  <c r="O878" i="9"/>
  <c r="R878" i="9"/>
  <c r="O879" i="9"/>
  <c r="R879" i="9"/>
  <c r="O880" i="9"/>
  <c r="R880" i="9"/>
  <c r="O881" i="9"/>
  <c r="R881" i="9"/>
  <c r="O882" i="9"/>
  <c r="R882" i="9"/>
  <c r="O883" i="9"/>
  <c r="R883" i="9"/>
  <c r="O884" i="9"/>
  <c r="O885" i="9"/>
  <c r="R885" i="9"/>
  <c r="O886" i="9"/>
  <c r="R886" i="9"/>
  <c r="O887" i="9"/>
  <c r="R887" i="9"/>
  <c r="O888" i="9"/>
  <c r="O889" i="9"/>
  <c r="R889" i="9"/>
  <c r="O890" i="9"/>
  <c r="R890" i="9"/>
  <c r="O891" i="9"/>
  <c r="R891" i="9"/>
  <c r="O892" i="9"/>
  <c r="O893" i="9"/>
  <c r="R893" i="9"/>
  <c r="O894" i="9"/>
  <c r="R894" i="9"/>
  <c r="O895" i="9"/>
  <c r="R895" i="9"/>
  <c r="O896" i="9"/>
  <c r="R896" i="9"/>
  <c r="O897" i="9"/>
  <c r="R897" i="9"/>
  <c r="O898" i="9"/>
  <c r="R898" i="9"/>
  <c r="O899" i="9"/>
  <c r="R899" i="9"/>
  <c r="O900" i="9"/>
  <c r="O901" i="9"/>
  <c r="R901" i="9"/>
  <c r="O902" i="9"/>
  <c r="R902" i="9"/>
  <c r="O903" i="9"/>
  <c r="R903" i="9"/>
  <c r="O904" i="9"/>
  <c r="O905" i="9"/>
  <c r="R905" i="9"/>
  <c r="O906" i="9"/>
  <c r="R906" i="9"/>
  <c r="O907" i="9"/>
  <c r="R907" i="9"/>
  <c r="O908" i="9"/>
  <c r="O909" i="9"/>
  <c r="S909" i="9"/>
  <c r="R909" i="9"/>
  <c r="O910" i="9"/>
  <c r="R910" i="9"/>
  <c r="O911" i="9"/>
  <c r="R911" i="9"/>
  <c r="O912" i="9"/>
  <c r="R912" i="9"/>
  <c r="O913" i="9"/>
  <c r="S913" i="9"/>
  <c r="O914" i="9"/>
  <c r="R914" i="9"/>
  <c r="O915" i="9"/>
  <c r="R915" i="9"/>
  <c r="O916" i="9"/>
  <c r="O917" i="9"/>
  <c r="R917" i="9"/>
  <c r="O918" i="9"/>
  <c r="R918" i="9"/>
  <c r="O919" i="9"/>
  <c r="R919" i="9"/>
  <c r="O920" i="9"/>
  <c r="R920" i="9"/>
  <c r="O921" i="9"/>
  <c r="R921" i="9"/>
  <c r="O922" i="9"/>
  <c r="R922" i="9"/>
  <c r="O923" i="9"/>
  <c r="R923" i="9"/>
  <c r="O924" i="9"/>
  <c r="R924" i="9"/>
  <c r="O925" i="9"/>
  <c r="R925" i="9"/>
  <c r="O926" i="9"/>
  <c r="R926" i="9"/>
  <c r="O927" i="9"/>
  <c r="R927" i="9"/>
  <c r="O928" i="9"/>
  <c r="R928" i="9"/>
  <c r="O929" i="9"/>
  <c r="R929" i="9"/>
  <c r="O930" i="9"/>
  <c r="R930" i="9"/>
  <c r="O931" i="9"/>
  <c r="R931" i="9"/>
  <c r="O932" i="9"/>
  <c r="R932" i="9"/>
  <c r="O933" i="9"/>
  <c r="R933" i="9"/>
  <c r="O934" i="9"/>
  <c r="R934" i="9"/>
  <c r="O935" i="9"/>
  <c r="R935" i="9"/>
  <c r="O936" i="9"/>
  <c r="R936" i="9"/>
  <c r="O937" i="9"/>
  <c r="R937" i="9"/>
  <c r="O938" i="9"/>
  <c r="R938" i="9"/>
  <c r="O939" i="9"/>
  <c r="R939" i="9"/>
  <c r="O940" i="9"/>
  <c r="R940" i="9"/>
  <c r="O941" i="9"/>
  <c r="R941" i="9"/>
  <c r="O942" i="9"/>
  <c r="R942" i="9"/>
  <c r="O943" i="9"/>
  <c r="R943" i="9"/>
  <c r="O944" i="9"/>
  <c r="R944" i="9"/>
  <c r="O945" i="9"/>
  <c r="R945" i="9"/>
  <c r="O946" i="9"/>
  <c r="R946" i="9"/>
  <c r="O947" i="9"/>
  <c r="R947" i="9"/>
  <c r="O948" i="9"/>
  <c r="R948" i="9"/>
  <c r="O949" i="9"/>
  <c r="R949" i="9"/>
  <c r="O950" i="9"/>
  <c r="R950" i="9"/>
  <c r="O951" i="9"/>
  <c r="R951" i="9"/>
  <c r="O952" i="9"/>
  <c r="R952" i="9"/>
  <c r="O953" i="9"/>
  <c r="R953" i="9"/>
  <c r="O954" i="9"/>
  <c r="R954" i="9"/>
  <c r="O955" i="9"/>
  <c r="R955" i="9"/>
  <c r="O956" i="9"/>
  <c r="R956" i="9"/>
  <c r="O957" i="9"/>
  <c r="R957" i="9"/>
  <c r="O958" i="9"/>
  <c r="R958" i="9"/>
  <c r="O959" i="9"/>
  <c r="R959" i="9"/>
  <c r="O960" i="9"/>
  <c r="R960" i="9"/>
  <c r="O961" i="9"/>
  <c r="R961" i="9"/>
  <c r="O962" i="9"/>
  <c r="R962" i="9"/>
  <c r="O963" i="9"/>
  <c r="R963" i="9"/>
  <c r="O964" i="9"/>
  <c r="R964" i="9"/>
  <c r="O965" i="9"/>
  <c r="R965" i="9"/>
  <c r="O966" i="9"/>
  <c r="R966" i="9"/>
  <c r="O967" i="9"/>
  <c r="R967" i="9"/>
  <c r="O968" i="9"/>
  <c r="R968" i="9"/>
  <c r="O969" i="9"/>
  <c r="R969" i="9"/>
  <c r="O970" i="9"/>
  <c r="R970" i="9"/>
  <c r="O971" i="9"/>
  <c r="R971" i="9"/>
  <c r="O972" i="9"/>
  <c r="R972" i="9"/>
  <c r="O973" i="9"/>
  <c r="R973" i="9"/>
  <c r="O974" i="9"/>
  <c r="R974" i="9"/>
  <c r="O975" i="9"/>
  <c r="R975" i="9"/>
  <c r="O976" i="9"/>
  <c r="R976" i="9"/>
  <c r="O977" i="9"/>
  <c r="R977" i="9"/>
  <c r="O978" i="9"/>
  <c r="R978" i="9"/>
  <c r="O979" i="9"/>
  <c r="R979" i="9"/>
  <c r="O980" i="9"/>
  <c r="R980" i="9"/>
  <c r="O981" i="9"/>
  <c r="R981" i="9"/>
  <c r="O982" i="9"/>
  <c r="R982" i="9"/>
  <c r="O983" i="9"/>
  <c r="R983" i="9"/>
  <c r="O984" i="9"/>
  <c r="R984" i="9"/>
  <c r="O985" i="9"/>
  <c r="R985" i="9"/>
  <c r="O986" i="9"/>
  <c r="R986" i="9"/>
  <c r="O987" i="9"/>
  <c r="R987" i="9"/>
  <c r="O988" i="9"/>
  <c r="R988" i="9"/>
  <c r="O989" i="9"/>
  <c r="R989" i="9"/>
  <c r="O990" i="9"/>
  <c r="R990" i="9"/>
  <c r="O991" i="9"/>
  <c r="R991" i="9"/>
  <c r="O992" i="9"/>
  <c r="R992" i="9"/>
  <c r="O993" i="9"/>
  <c r="R993" i="9"/>
  <c r="O994" i="9"/>
  <c r="R994" i="9"/>
  <c r="O995" i="9"/>
  <c r="R995" i="9"/>
  <c r="O996" i="9"/>
  <c r="R996" i="9"/>
  <c r="O997" i="9"/>
  <c r="R997" i="9"/>
  <c r="O998" i="9"/>
  <c r="R998" i="9"/>
  <c r="O999" i="9"/>
  <c r="R999" i="9"/>
  <c r="O1000" i="9"/>
  <c r="R1000" i="9"/>
  <c r="O1001" i="9"/>
  <c r="R1001" i="9"/>
  <c r="O1002" i="9"/>
  <c r="R1002" i="9"/>
  <c r="O1003" i="9"/>
  <c r="R1003" i="9"/>
  <c r="O1004" i="9"/>
  <c r="R1004" i="9"/>
  <c r="O1005" i="9"/>
  <c r="R1005" i="9"/>
  <c r="O1006" i="9"/>
  <c r="R1006" i="9"/>
  <c r="O1007" i="9"/>
  <c r="R1007" i="9"/>
  <c r="O1008" i="9"/>
  <c r="R1008" i="9"/>
  <c r="O1009" i="9"/>
  <c r="R1009" i="9"/>
  <c r="S127" i="9"/>
  <c r="S130" i="9"/>
  <c r="S131" i="9"/>
  <c r="S134" i="9"/>
  <c r="S135" i="9"/>
  <c r="S138" i="9"/>
  <c r="S139" i="9"/>
  <c r="S141" i="9"/>
  <c r="S142" i="9"/>
  <c r="S143" i="9"/>
  <c r="S147" i="9"/>
  <c r="S149" i="9"/>
  <c r="S150" i="9"/>
  <c r="S151" i="9"/>
  <c r="S154" i="9"/>
  <c r="S155" i="9"/>
  <c r="S157" i="9"/>
  <c r="S159" i="9"/>
  <c r="S162" i="9"/>
  <c r="S163" i="9"/>
  <c r="S166" i="9"/>
  <c r="S167" i="9"/>
  <c r="S170" i="9"/>
  <c r="S171" i="9"/>
  <c r="S173" i="9"/>
  <c r="S174" i="9"/>
  <c r="S175" i="9"/>
  <c r="S179" i="9"/>
  <c r="S181" i="9"/>
  <c r="S182" i="9"/>
  <c r="S183" i="9"/>
  <c r="S186" i="9"/>
  <c r="S187" i="9"/>
  <c r="S189" i="9"/>
  <c r="S191" i="9"/>
  <c r="S194" i="9"/>
  <c r="S195" i="9"/>
  <c r="S198" i="9"/>
  <c r="S199" i="9"/>
  <c r="S202" i="9"/>
  <c r="S203" i="9"/>
  <c r="S205" i="9"/>
  <c r="S206" i="9"/>
  <c r="S207" i="9"/>
  <c r="S211" i="9"/>
  <c r="S213" i="9"/>
  <c r="S214" i="9"/>
  <c r="S215" i="9"/>
  <c r="S218" i="9"/>
  <c r="S219" i="9"/>
  <c r="S221" i="9"/>
  <c r="S223" i="9"/>
  <c r="S226" i="9"/>
  <c r="S227" i="9"/>
  <c r="S230" i="9"/>
  <c r="S231" i="9"/>
  <c r="S234" i="9"/>
  <c r="S235" i="9"/>
  <c r="S237" i="9"/>
  <c r="S238" i="9"/>
  <c r="S239" i="9"/>
  <c r="S242" i="9"/>
  <c r="S243" i="9"/>
  <c r="S245" i="9"/>
  <c r="S247" i="9"/>
  <c r="S249" i="9"/>
  <c r="S251" i="9"/>
  <c r="S253" i="9"/>
  <c r="S254" i="9"/>
  <c r="S255" i="9"/>
  <c r="S256" i="9"/>
  <c r="S257" i="9"/>
  <c r="S258" i="9"/>
  <c r="S259" i="9"/>
  <c r="S261" i="9"/>
  <c r="S262" i="9"/>
  <c r="S263" i="9"/>
  <c r="S265" i="9"/>
  <c r="S266" i="9"/>
  <c r="S267" i="9"/>
  <c r="S271" i="9"/>
  <c r="S272" i="9"/>
  <c r="S274" i="9"/>
  <c r="S275" i="9"/>
  <c r="S277" i="9"/>
  <c r="S279" i="9"/>
  <c r="S280" i="9"/>
  <c r="S281" i="9"/>
  <c r="S283" i="9"/>
  <c r="S285" i="9"/>
  <c r="S286" i="9"/>
  <c r="S287" i="9"/>
  <c r="S289" i="9"/>
  <c r="S290" i="9"/>
  <c r="S291" i="9"/>
  <c r="S293" i="9"/>
  <c r="S294" i="9"/>
  <c r="S295" i="9"/>
  <c r="S298" i="9"/>
  <c r="S299" i="9"/>
  <c r="S302" i="9"/>
  <c r="S303" i="9"/>
  <c r="S304" i="9"/>
  <c r="S306" i="9"/>
  <c r="S307" i="9"/>
  <c r="S309" i="9"/>
  <c r="S311" i="9"/>
  <c r="S313" i="9"/>
  <c r="S315" i="9"/>
  <c r="S317" i="9"/>
  <c r="S318" i="9"/>
  <c r="S319" i="9"/>
  <c r="S320" i="9"/>
  <c r="S321" i="9"/>
  <c r="S322" i="9"/>
  <c r="S323" i="9"/>
  <c r="S325" i="9"/>
  <c r="S326" i="9"/>
  <c r="S327" i="9"/>
  <c r="S329" i="9"/>
  <c r="S330" i="9"/>
  <c r="S331" i="9"/>
  <c r="S335" i="9"/>
  <c r="S336" i="9"/>
  <c r="S338" i="9"/>
  <c r="S339" i="9"/>
  <c r="S341" i="9"/>
  <c r="S343" i="9"/>
  <c r="S344" i="9"/>
  <c r="S345" i="9"/>
  <c r="S347" i="9"/>
  <c r="S349" i="9"/>
  <c r="S350" i="9"/>
  <c r="S351" i="9"/>
  <c r="S353" i="9"/>
  <c r="S354" i="9"/>
  <c r="S355" i="9"/>
  <c r="S357" i="9"/>
  <c r="S358" i="9"/>
  <c r="S359" i="9"/>
  <c r="S362" i="9"/>
  <c r="S363" i="9"/>
  <c r="S366" i="9"/>
  <c r="S367" i="9"/>
  <c r="S368" i="9"/>
  <c r="S370" i="9"/>
  <c r="S371" i="9"/>
  <c r="S373" i="9"/>
  <c r="S375" i="9"/>
  <c r="S377" i="9"/>
  <c r="S379" i="9"/>
  <c r="S381" i="9"/>
  <c r="S382" i="9"/>
  <c r="S383" i="9"/>
  <c r="S384" i="9"/>
  <c r="S385" i="9"/>
  <c r="S386" i="9"/>
  <c r="S387" i="9"/>
  <c r="S389" i="9"/>
  <c r="S390" i="9"/>
  <c r="S391" i="9"/>
  <c r="S393" i="9"/>
  <c r="S394" i="9"/>
  <c r="S395" i="9"/>
  <c r="S399" i="9"/>
  <c r="S400" i="9"/>
  <c r="S402" i="9"/>
  <c r="S403" i="9"/>
  <c r="S405" i="9"/>
  <c r="S407" i="9"/>
  <c r="S408" i="9"/>
  <c r="S409" i="9"/>
  <c r="S411" i="9"/>
  <c r="S413" i="9"/>
  <c r="S414" i="9"/>
  <c r="S415" i="9"/>
  <c r="S417" i="9"/>
  <c r="S418" i="9"/>
  <c r="S419" i="9"/>
  <c r="S421" i="9"/>
  <c r="S422" i="9"/>
  <c r="S423" i="9"/>
  <c r="S426" i="9"/>
  <c r="S427" i="9"/>
  <c r="S430" i="9"/>
  <c r="S431" i="9"/>
  <c r="S432" i="9"/>
  <c r="S434" i="9"/>
  <c r="S435" i="9"/>
  <c r="S437" i="9"/>
  <c r="S439" i="9"/>
  <c r="S441" i="9"/>
  <c r="S443" i="9"/>
  <c r="S445" i="9"/>
  <c r="S446" i="9"/>
  <c r="S447" i="9"/>
  <c r="S448" i="9"/>
  <c r="S449" i="9"/>
  <c r="S450" i="9"/>
  <c r="S451" i="9"/>
  <c r="S453" i="9"/>
  <c r="S454" i="9"/>
  <c r="S455" i="9"/>
  <c r="S457" i="9"/>
  <c r="S458" i="9"/>
  <c r="S459" i="9"/>
  <c r="S463" i="9"/>
  <c r="S464" i="9"/>
  <c r="S466" i="9"/>
  <c r="S467" i="9"/>
  <c r="S469" i="9"/>
  <c r="S471" i="9"/>
  <c r="S472" i="9"/>
  <c r="S473" i="9"/>
  <c r="S475" i="9"/>
  <c r="S477" i="9"/>
  <c r="S478" i="9"/>
  <c r="S479" i="9"/>
  <c r="S481" i="9"/>
  <c r="S482" i="9"/>
  <c r="S483" i="9"/>
  <c r="S485" i="9"/>
  <c r="S486" i="9"/>
  <c r="S487" i="9"/>
  <c r="S490" i="9"/>
  <c r="S491" i="9"/>
  <c r="S495" i="9"/>
  <c r="S496" i="9"/>
  <c r="S498" i="9"/>
  <c r="S499" i="9"/>
  <c r="S501" i="9"/>
  <c r="S503" i="9"/>
  <c r="S505" i="9"/>
  <c r="S507" i="9"/>
  <c r="S509" i="9"/>
  <c r="S510" i="9"/>
  <c r="S511" i="9"/>
  <c r="S512" i="9"/>
  <c r="S513" i="9"/>
  <c r="S514" i="9"/>
  <c r="S515" i="9"/>
  <c r="S517" i="9"/>
  <c r="S518" i="9"/>
  <c r="S519" i="9"/>
  <c r="S522" i="9"/>
  <c r="S523" i="9"/>
  <c r="S527" i="9"/>
  <c r="S528" i="9"/>
  <c r="S530" i="9"/>
  <c r="S531" i="9"/>
  <c r="S533" i="9"/>
  <c r="S535" i="9"/>
  <c r="S536" i="9"/>
  <c r="S537" i="9"/>
  <c r="S539" i="9"/>
  <c r="S541" i="9"/>
  <c r="S542" i="9"/>
  <c r="S543" i="9"/>
  <c r="S545" i="9"/>
  <c r="S546" i="9"/>
  <c r="S547" i="9"/>
  <c r="S549" i="9"/>
  <c r="S550" i="9"/>
  <c r="S551" i="9"/>
  <c r="S554" i="9"/>
  <c r="S555" i="9"/>
  <c r="S559" i="9"/>
  <c r="S560" i="9"/>
  <c r="S562" i="9"/>
  <c r="S563" i="9"/>
  <c r="S565" i="9"/>
  <c r="S567" i="9"/>
  <c r="S569" i="9"/>
  <c r="S571" i="9"/>
  <c r="S573" i="9"/>
  <c r="S574" i="9"/>
  <c r="S575" i="9"/>
  <c r="S577" i="9"/>
  <c r="S578" i="9"/>
  <c r="S579" i="9"/>
  <c r="S581" i="9"/>
  <c r="S582" i="9"/>
  <c r="S583" i="9"/>
  <c r="S586" i="9"/>
  <c r="S587" i="9"/>
  <c r="S591" i="9"/>
  <c r="S592" i="9"/>
  <c r="S594" i="9"/>
  <c r="S595" i="9"/>
  <c r="S597" i="9"/>
  <c r="S599" i="9"/>
  <c r="S600" i="9"/>
  <c r="S601" i="9"/>
  <c r="S603" i="9"/>
  <c r="S605" i="9"/>
  <c r="S606" i="9"/>
  <c r="S607" i="9"/>
  <c r="S609" i="9"/>
  <c r="S610" i="9"/>
  <c r="S611" i="9"/>
  <c r="S613" i="9"/>
  <c r="S614" i="9"/>
  <c r="S615" i="9"/>
  <c r="S618" i="9"/>
  <c r="S619" i="9"/>
  <c r="S623" i="9"/>
  <c r="S624" i="9"/>
  <c r="S626" i="9"/>
  <c r="S627" i="9"/>
  <c r="S629" i="9"/>
  <c r="S631" i="9"/>
  <c r="S633" i="9"/>
  <c r="S635" i="9"/>
  <c r="S637" i="9"/>
  <c r="S638" i="9"/>
  <c r="S639" i="9"/>
  <c r="S641" i="9"/>
  <c r="S642" i="9"/>
  <c r="S643" i="9"/>
  <c r="S645" i="9"/>
  <c r="S646" i="9"/>
  <c r="S647" i="9"/>
  <c r="S650" i="9"/>
  <c r="S651" i="9"/>
  <c r="S655" i="9"/>
  <c r="S656" i="9"/>
  <c r="S658" i="9"/>
  <c r="S659" i="9"/>
  <c r="S661" i="9"/>
  <c r="S663" i="9"/>
  <c r="S664" i="9"/>
  <c r="S665" i="9"/>
  <c r="S667" i="9"/>
  <c r="S669" i="9"/>
  <c r="S670" i="9"/>
  <c r="S671" i="9"/>
  <c r="S673" i="9"/>
  <c r="S674" i="9"/>
  <c r="S675" i="9"/>
  <c r="S677" i="9"/>
  <c r="S678" i="9"/>
  <c r="S679" i="9"/>
  <c r="S682" i="9"/>
  <c r="S683" i="9"/>
  <c r="S687" i="9"/>
  <c r="S688" i="9"/>
  <c r="S690" i="9"/>
  <c r="S691" i="9"/>
  <c r="S693" i="9"/>
  <c r="S695" i="9"/>
  <c r="S697" i="9"/>
  <c r="S699" i="9"/>
  <c r="S701" i="9"/>
  <c r="S702" i="9"/>
  <c r="S703" i="9"/>
  <c r="S705" i="9"/>
  <c r="S706" i="9"/>
  <c r="S707" i="9"/>
  <c r="S709" i="9"/>
  <c r="S710" i="9"/>
  <c r="S711" i="9"/>
  <c r="S714" i="9"/>
  <c r="S715" i="9"/>
  <c r="S719" i="9"/>
  <c r="S720" i="9"/>
  <c r="S722" i="9"/>
  <c r="S723" i="9"/>
  <c r="S725" i="9"/>
  <c r="S727" i="9"/>
  <c r="S728" i="9"/>
  <c r="S729" i="9"/>
  <c r="S731" i="9"/>
  <c r="S733" i="9"/>
  <c r="S734" i="9"/>
  <c r="S735" i="9"/>
  <c r="S737" i="9"/>
  <c r="S738" i="9"/>
  <c r="S739" i="9"/>
  <c r="S741" i="9"/>
  <c r="S742" i="9"/>
  <c r="S743" i="9"/>
  <c r="S746" i="9"/>
  <c r="S747" i="9"/>
  <c r="S751" i="9"/>
  <c r="S752" i="9"/>
  <c r="S754" i="9"/>
  <c r="S755" i="9"/>
  <c r="S757" i="9"/>
  <c r="S759" i="9"/>
  <c r="S761" i="9"/>
  <c r="S763" i="9"/>
  <c r="S765" i="9"/>
  <c r="S766" i="9"/>
  <c r="S767" i="9"/>
  <c r="S769" i="9"/>
  <c r="S770" i="9"/>
  <c r="S771" i="9"/>
  <c r="S773" i="9"/>
  <c r="S774" i="9"/>
  <c r="S775" i="9"/>
  <c r="S778" i="9"/>
  <c r="S779" i="9"/>
  <c r="S783" i="9"/>
  <c r="S784" i="9"/>
  <c r="S786" i="9"/>
  <c r="S787" i="9"/>
  <c r="S789" i="9"/>
  <c r="S791" i="9"/>
  <c r="S792" i="9"/>
  <c r="S793" i="9"/>
  <c r="S795" i="9"/>
  <c r="S797" i="9"/>
  <c r="S798" i="9"/>
  <c r="S799" i="9"/>
  <c r="S801" i="9"/>
  <c r="S802" i="9"/>
  <c r="S803" i="9"/>
  <c r="S805" i="9"/>
  <c r="S806" i="9"/>
  <c r="S807" i="9"/>
  <c r="S810" i="9"/>
  <c r="S811" i="9"/>
  <c r="S815" i="9"/>
  <c r="S816" i="9"/>
  <c r="S818" i="9"/>
  <c r="S819" i="9"/>
  <c r="S821" i="9"/>
  <c r="S823" i="9"/>
  <c r="S825" i="9"/>
  <c r="S827" i="9"/>
  <c r="S829" i="9"/>
  <c r="S830" i="9"/>
  <c r="S831" i="9"/>
  <c r="S833" i="9"/>
  <c r="S834" i="9"/>
  <c r="S835" i="9"/>
  <c r="S837" i="9"/>
  <c r="S838" i="9"/>
  <c r="S839" i="9"/>
  <c r="S842" i="9"/>
  <c r="S843" i="9"/>
  <c r="S847" i="9"/>
  <c r="S848" i="9"/>
  <c r="S850" i="9"/>
  <c r="S851" i="9"/>
  <c r="S853" i="9"/>
  <c r="S855" i="9"/>
  <c r="S856" i="9"/>
  <c r="S857" i="9"/>
  <c r="S859" i="9"/>
  <c r="S861" i="9"/>
  <c r="S863" i="9"/>
  <c r="S865" i="9"/>
  <c r="S866" i="9"/>
  <c r="S867" i="9"/>
  <c r="S869" i="9"/>
  <c r="S870" i="9"/>
  <c r="S871" i="9"/>
  <c r="S874" i="9"/>
  <c r="S875" i="9"/>
  <c r="S879" i="9"/>
  <c r="S880" i="9"/>
  <c r="S882" i="9"/>
  <c r="S883" i="9"/>
  <c r="S885" i="9"/>
  <c r="S887" i="9"/>
  <c r="S891" i="9"/>
  <c r="S893" i="9"/>
  <c r="S894" i="9"/>
  <c r="S895" i="9"/>
  <c r="S897" i="9"/>
  <c r="S898" i="9"/>
  <c r="S899" i="9"/>
  <c r="S901" i="9"/>
  <c r="S902" i="9"/>
  <c r="S903" i="9"/>
  <c r="S906" i="9"/>
  <c r="S907" i="9"/>
  <c r="S911" i="9"/>
  <c r="S912" i="9"/>
  <c r="S914" i="9"/>
  <c r="S915" i="9"/>
  <c r="S917" i="9"/>
  <c r="S919" i="9"/>
  <c r="S920" i="9"/>
  <c r="S921" i="9"/>
  <c r="S923" i="9"/>
  <c r="S924" i="9"/>
  <c r="S925" i="9"/>
  <c r="S927" i="9"/>
  <c r="S928" i="9"/>
  <c r="S929" i="9"/>
  <c r="S931" i="9"/>
  <c r="S932" i="9"/>
  <c r="S933" i="9"/>
  <c r="S935" i="9"/>
  <c r="S936" i="9"/>
  <c r="S937" i="9"/>
  <c r="S939" i="9"/>
  <c r="S940" i="9"/>
  <c r="S941" i="9"/>
  <c r="S943" i="9"/>
  <c r="S944" i="9"/>
  <c r="S945" i="9"/>
  <c r="S947" i="9"/>
  <c r="S948" i="9"/>
  <c r="S949" i="9"/>
  <c r="S951" i="9"/>
  <c r="S952" i="9"/>
  <c r="S953" i="9"/>
  <c r="S955" i="9"/>
  <c r="S956" i="9"/>
  <c r="S957" i="9"/>
  <c r="S959" i="9"/>
  <c r="S960" i="9"/>
  <c r="S961" i="9"/>
  <c r="S963" i="9"/>
  <c r="S964" i="9"/>
  <c r="S965" i="9"/>
  <c r="S967" i="9"/>
  <c r="S968" i="9"/>
  <c r="S969" i="9"/>
  <c r="S971" i="9"/>
  <c r="S972" i="9"/>
  <c r="S973" i="9"/>
  <c r="S975" i="9"/>
  <c r="S976" i="9"/>
  <c r="S977" i="9"/>
  <c r="S979" i="9"/>
  <c r="S980" i="9"/>
  <c r="S981" i="9"/>
  <c r="S983" i="9"/>
  <c r="S984" i="9"/>
  <c r="S985" i="9"/>
  <c r="S987" i="9"/>
  <c r="S988" i="9"/>
  <c r="S989" i="9"/>
  <c r="S991" i="9"/>
  <c r="S992" i="9"/>
  <c r="S993" i="9"/>
  <c r="S995" i="9"/>
  <c r="S996" i="9"/>
  <c r="S997" i="9"/>
  <c r="S999" i="9"/>
  <c r="S1000" i="9"/>
  <c r="S1001" i="9"/>
  <c r="S1003" i="9"/>
  <c r="S1004" i="9"/>
  <c r="S1005" i="9"/>
  <c r="S1007" i="9"/>
  <c r="S1008" i="9"/>
  <c r="S1009" i="9"/>
  <c r="H16" i="9"/>
  <c r="H17" i="9"/>
  <c r="H18" i="9"/>
  <c r="H19" i="9"/>
  <c r="E1933" i="4"/>
  <c r="E172" i="9"/>
  <c r="E1934" i="4"/>
  <c r="E173" i="9"/>
  <c r="E1935" i="4"/>
  <c r="E174" i="9"/>
  <c r="E1936" i="4"/>
  <c r="E175" i="9"/>
  <c r="E1937" i="4"/>
  <c r="E176" i="9"/>
  <c r="E1938" i="4"/>
  <c r="E177" i="9"/>
  <c r="E1939" i="4"/>
  <c r="E178" i="9"/>
  <c r="E1940" i="4"/>
  <c r="E179" i="9"/>
  <c r="E1941" i="4"/>
  <c r="E180" i="9"/>
  <c r="E1942" i="4"/>
  <c r="E181" i="9"/>
  <c r="E1943" i="4"/>
  <c r="E182" i="9"/>
  <c r="E1944" i="4"/>
  <c r="E183" i="9"/>
  <c r="E1945" i="4"/>
  <c r="E184" i="9"/>
  <c r="E1946" i="4"/>
  <c r="E185" i="9"/>
  <c r="E1947" i="4"/>
  <c r="E186" i="9"/>
  <c r="E1948" i="4"/>
  <c r="E187" i="9"/>
  <c r="E1949" i="4"/>
  <c r="E188" i="9"/>
  <c r="E1950" i="4"/>
  <c r="E189" i="9"/>
  <c r="E1951" i="4"/>
  <c r="E190" i="9"/>
  <c r="E1952" i="4"/>
  <c r="E191" i="9"/>
  <c r="E1953" i="4"/>
  <c r="E192" i="9"/>
  <c r="E1954" i="4"/>
  <c r="E193" i="9"/>
  <c r="E1955" i="4"/>
  <c r="E194" i="9"/>
  <c r="E1956" i="4"/>
  <c r="E195" i="9"/>
  <c r="E1957" i="4"/>
  <c r="E196" i="9"/>
  <c r="E1958" i="4"/>
  <c r="E197" i="9"/>
  <c r="E1959" i="4"/>
  <c r="E198" i="9"/>
  <c r="E1960" i="4"/>
  <c r="E199" i="9"/>
  <c r="E1961" i="4"/>
  <c r="E200" i="9"/>
  <c r="E1962" i="4"/>
  <c r="E201" i="9"/>
  <c r="E1963" i="4"/>
  <c r="E202" i="9"/>
  <c r="E1964" i="4"/>
  <c r="E203" i="9"/>
  <c r="E1965" i="4"/>
  <c r="E204" i="9"/>
  <c r="E1966" i="4"/>
  <c r="E205" i="9"/>
  <c r="E1967" i="4"/>
  <c r="E206" i="9"/>
  <c r="E1968" i="4"/>
  <c r="E207" i="9"/>
  <c r="E1969" i="4"/>
  <c r="E208" i="9"/>
  <c r="E1970" i="4"/>
  <c r="E209" i="9"/>
  <c r="E1971" i="4"/>
  <c r="E210" i="9"/>
  <c r="E1972" i="4"/>
  <c r="E211" i="9"/>
  <c r="E1973" i="4"/>
  <c r="E212" i="9"/>
  <c r="E1974" i="4"/>
  <c r="E213" i="9"/>
  <c r="E1975" i="4"/>
  <c r="E214" i="9"/>
  <c r="E1976" i="4"/>
  <c r="E215" i="9"/>
  <c r="E1977" i="4"/>
  <c r="E216" i="9"/>
  <c r="E1978" i="4"/>
  <c r="E217" i="9"/>
  <c r="E1979" i="4"/>
  <c r="E218" i="9"/>
  <c r="E1980" i="4"/>
  <c r="E219" i="9"/>
  <c r="E1981" i="4"/>
  <c r="E220" i="9"/>
  <c r="E1982" i="4"/>
  <c r="E221" i="9"/>
  <c r="E1983" i="4"/>
  <c r="E222" i="9"/>
  <c r="E1984" i="4"/>
  <c r="E223" i="9"/>
  <c r="E1985" i="4"/>
  <c r="E224" i="9"/>
  <c r="E1986" i="4"/>
  <c r="E225" i="9"/>
  <c r="E1987" i="4"/>
  <c r="E226" i="9"/>
  <c r="E1988" i="4"/>
  <c r="E227" i="9"/>
  <c r="E1989" i="4"/>
  <c r="E228" i="9"/>
  <c r="E1990" i="4"/>
  <c r="E229" i="9"/>
  <c r="E1991" i="4"/>
  <c r="E230" i="9"/>
  <c r="E1992" i="4"/>
  <c r="E231" i="9"/>
  <c r="E1993" i="4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E737" i="9"/>
  <c r="E738" i="9"/>
  <c r="E739" i="9"/>
  <c r="E740" i="9"/>
  <c r="E741" i="9"/>
  <c r="E742" i="9"/>
  <c r="E743" i="9"/>
  <c r="E744" i="9"/>
  <c r="E745" i="9"/>
  <c r="E746" i="9"/>
  <c r="E747" i="9"/>
  <c r="E748" i="9"/>
  <c r="E749" i="9"/>
  <c r="E750" i="9"/>
  <c r="E751" i="9"/>
  <c r="E752" i="9"/>
  <c r="E753" i="9"/>
  <c r="E754" i="9"/>
  <c r="E755" i="9"/>
  <c r="E756" i="9"/>
  <c r="E757" i="9"/>
  <c r="E758" i="9"/>
  <c r="E759" i="9"/>
  <c r="E760" i="9"/>
  <c r="E761" i="9"/>
  <c r="E762" i="9"/>
  <c r="E763" i="9"/>
  <c r="E764" i="9"/>
  <c r="E765" i="9"/>
  <c r="E766" i="9"/>
  <c r="E767" i="9"/>
  <c r="E768" i="9"/>
  <c r="E769" i="9"/>
  <c r="E770" i="9"/>
  <c r="E771" i="9"/>
  <c r="E772" i="9"/>
  <c r="E773" i="9"/>
  <c r="E774" i="9"/>
  <c r="E775" i="9"/>
  <c r="E776" i="9"/>
  <c r="E777" i="9"/>
  <c r="E778" i="9"/>
  <c r="E779" i="9"/>
  <c r="E780" i="9"/>
  <c r="E781" i="9"/>
  <c r="E782" i="9"/>
  <c r="E783" i="9"/>
  <c r="E784" i="9"/>
  <c r="E785" i="9"/>
  <c r="E786" i="9"/>
  <c r="E787" i="9"/>
  <c r="E788" i="9"/>
  <c r="E789" i="9"/>
  <c r="E790" i="9"/>
  <c r="E791" i="9"/>
  <c r="E792" i="9"/>
  <c r="E793" i="9"/>
  <c r="E794" i="9"/>
  <c r="E795" i="9"/>
  <c r="E796" i="9"/>
  <c r="E797" i="9"/>
  <c r="E798" i="9"/>
  <c r="E799" i="9"/>
  <c r="E800" i="9"/>
  <c r="E801" i="9"/>
  <c r="E802" i="9"/>
  <c r="E803" i="9"/>
  <c r="E804" i="9"/>
  <c r="E805" i="9"/>
  <c r="E806" i="9"/>
  <c r="E807" i="9"/>
  <c r="E808" i="9"/>
  <c r="E809" i="9"/>
  <c r="E810" i="9"/>
  <c r="E811" i="9"/>
  <c r="E812" i="9"/>
  <c r="E813" i="9"/>
  <c r="E814" i="9"/>
  <c r="E815" i="9"/>
  <c r="E816" i="9"/>
  <c r="E817" i="9"/>
  <c r="E818" i="9"/>
  <c r="E819" i="9"/>
  <c r="E820" i="9"/>
  <c r="E821" i="9"/>
  <c r="E822" i="9"/>
  <c r="E823" i="9"/>
  <c r="E824" i="9"/>
  <c r="E825" i="9"/>
  <c r="E826" i="9"/>
  <c r="E827" i="9"/>
  <c r="E828" i="9"/>
  <c r="E829" i="9"/>
  <c r="E830" i="9"/>
  <c r="E831" i="9"/>
  <c r="E832" i="9"/>
  <c r="E833" i="9"/>
  <c r="E834" i="9"/>
  <c r="E835" i="9"/>
  <c r="E836" i="9"/>
  <c r="E837" i="9"/>
  <c r="E838" i="9"/>
  <c r="E839" i="9"/>
  <c r="E840" i="9"/>
  <c r="E841" i="9"/>
  <c r="E842" i="9"/>
  <c r="E843" i="9"/>
  <c r="E844" i="9"/>
  <c r="E845" i="9"/>
  <c r="E846" i="9"/>
  <c r="E847" i="9"/>
  <c r="E848" i="9"/>
  <c r="E849" i="9"/>
  <c r="E850" i="9"/>
  <c r="E851" i="9"/>
  <c r="E852" i="9"/>
  <c r="E853" i="9"/>
  <c r="E854" i="9"/>
  <c r="E855" i="9"/>
  <c r="E856" i="9"/>
  <c r="E857" i="9"/>
  <c r="E858" i="9"/>
  <c r="E859" i="9"/>
  <c r="E860" i="9"/>
  <c r="E861" i="9"/>
  <c r="E862" i="9"/>
  <c r="E863" i="9"/>
  <c r="E864" i="9"/>
  <c r="E865" i="9"/>
  <c r="E866" i="9"/>
  <c r="E867" i="9"/>
  <c r="E868" i="9"/>
  <c r="E869" i="9"/>
  <c r="E870" i="9"/>
  <c r="E871" i="9"/>
  <c r="E872" i="9"/>
  <c r="E873" i="9"/>
  <c r="E874" i="9"/>
  <c r="E875" i="9"/>
  <c r="E876" i="9"/>
  <c r="E877" i="9"/>
  <c r="E878" i="9"/>
  <c r="E879" i="9"/>
  <c r="E880" i="9"/>
  <c r="E881" i="9"/>
  <c r="E882" i="9"/>
  <c r="E883" i="9"/>
  <c r="E884" i="9"/>
  <c r="E885" i="9"/>
  <c r="E886" i="9"/>
  <c r="E887" i="9"/>
  <c r="E888" i="9"/>
  <c r="E889" i="9"/>
  <c r="E890" i="9"/>
  <c r="E891" i="9"/>
  <c r="E892" i="9"/>
  <c r="E893" i="9"/>
  <c r="E894" i="9"/>
  <c r="E895" i="9"/>
  <c r="E896" i="9"/>
  <c r="E897" i="9"/>
  <c r="E898" i="9"/>
  <c r="E899" i="9"/>
  <c r="E900" i="9"/>
  <c r="E901" i="9"/>
  <c r="E902" i="9"/>
  <c r="E903" i="9"/>
  <c r="E904" i="9"/>
  <c r="E905" i="9"/>
  <c r="E906" i="9"/>
  <c r="E907" i="9"/>
  <c r="E908" i="9"/>
  <c r="E909" i="9"/>
  <c r="E910" i="9"/>
  <c r="E911" i="9"/>
  <c r="E912" i="9"/>
  <c r="E913" i="9"/>
  <c r="E914" i="9"/>
  <c r="E915" i="9"/>
  <c r="E916" i="9"/>
  <c r="E917" i="9"/>
  <c r="E918" i="9"/>
  <c r="E919" i="9"/>
  <c r="E920" i="9"/>
  <c r="E921" i="9"/>
  <c r="E922" i="9"/>
  <c r="E923" i="9"/>
  <c r="E924" i="9"/>
  <c r="E925" i="9"/>
  <c r="E926" i="9"/>
  <c r="E927" i="9"/>
  <c r="E928" i="9"/>
  <c r="E929" i="9"/>
  <c r="E930" i="9"/>
  <c r="E931" i="9"/>
  <c r="E932" i="9"/>
  <c r="E933" i="9"/>
  <c r="E934" i="9"/>
  <c r="E935" i="9"/>
  <c r="E936" i="9"/>
  <c r="E937" i="9"/>
  <c r="E938" i="9"/>
  <c r="E939" i="9"/>
  <c r="E940" i="9"/>
  <c r="E941" i="9"/>
  <c r="E942" i="9"/>
  <c r="E943" i="9"/>
  <c r="E944" i="9"/>
  <c r="E945" i="9"/>
  <c r="E946" i="9"/>
  <c r="E947" i="9"/>
  <c r="E948" i="9"/>
  <c r="E949" i="9"/>
  <c r="E950" i="9"/>
  <c r="E951" i="9"/>
  <c r="E952" i="9"/>
  <c r="E953" i="9"/>
  <c r="E954" i="9"/>
  <c r="E955" i="9"/>
  <c r="E956" i="9"/>
  <c r="E957" i="9"/>
  <c r="E958" i="9"/>
  <c r="E959" i="9"/>
  <c r="E960" i="9"/>
  <c r="E961" i="9"/>
  <c r="E962" i="9"/>
  <c r="E963" i="9"/>
  <c r="E964" i="9"/>
  <c r="E965" i="9"/>
  <c r="E966" i="9"/>
  <c r="E967" i="9"/>
  <c r="E968" i="9"/>
  <c r="E969" i="9"/>
  <c r="E970" i="9"/>
  <c r="E971" i="9"/>
  <c r="E972" i="9"/>
  <c r="E973" i="9"/>
  <c r="E974" i="9"/>
  <c r="E975" i="9"/>
  <c r="E976" i="9"/>
  <c r="E977" i="9"/>
  <c r="E978" i="9"/>
  <c r="E979" i="9"/>
  <c r="E980" i="9"/>
  <c r="E981" i="9"/>
  <c r="E982" i="9"/>
  <c r="E983" i="9"/>
  <c r="E984" i="9"/>
  <c r="E985" i="9"/>
  <c r="E986" i="9"/>
  <c r="E987" i="9"/>
  <c r="E988" i="9"/>
  <c r="E989" i="9"/>
  <c r="E990" i="9"/>
  <c r="E991" i="9"/>
  <c r="E992" i="9"/>
  <c r="E993" i="9"/>
  <c r="E994" i="9"/>
  <c r="E995" i="9"/>
  <c r="E996" i="9"/>
  <c r="E997" i="9"/>
  <c r="E998" i="9"/>
  <c r="E999" i="9"/>
  <c r="E1000" i="9"/>
  <c r="E1001" i="9"/>
  <c r="E1002" i="9"/>
  <c r="E1003" i="9"/>
  <c r="E1004" i="9"/>
  <c r="E1005" i="9"/>
  <c r="C1768" i="4"/>
  <c r="D7" i="9"/>
  <c r="C1769" i="4"/>
  <c r="D8" i="9"/>
  <c r="C1770" i="4"/>
  <c r="D9" i="9"/>
  <c r="C1771" i="4"/>
  <c r="D10" i="9"/>
  <c r="C1772" i="4"/>
  <c r="D11" i="9"/>
  <c r="C1773" i="4"/>
  <c r="D12" i="9"/>
  <c r="C1774" i="4"/>
  <c r="D13" i="9"/>
  <c r="C1775" i="4"/>
  <c r="D14" i="9"/>
  <c r="C1776" i="4"/>
  <c r="D15" i="9"/>
  <c r="C1777" i="4"/>
  <c r="D16" i="9"/>
  <c r="C1778" i="4"/>
  <c r="D17" i="9"/>
  <c r="C1779" i="4"/>
  <c r="D18" i="9"/>
  <c r="C1780" i="4"/>
  <c r="D19" i="9"/>
  <c r="C1781" i="4"/>
  <c r="D20" i="9"/>
  <c r="C1782" i="4"/>
  <c r="D21" i="9"/>
  <c r="C1783" i="4"/>
  <c r="D22" i="9"/>
  <c r="C1784" i="4"/>
  <c r="D23" i="9"/>
  <c r="C1785" i="4"/>
  <c r="D24" i="9"/>
  <c r="C1786" i="4"/>
  <c r="D25" i="9"/>
  <c r="C1787" i="4"/>
  <c r="D26" i="9"/>
  <c r="C1788" i="4"/>
  <c r="D27" i="9"/>
  <c r="C1789" i="4"/>
  <c r="D28" i="9"/>
  <c r="C1790" i="4"/>
  <c r="D29" i="9"/>
  <c r="C1791" i="4"/>
  <c r="D30" i="9"/>
  <c r="C1792" i="4"/>
  <c r="D31" i="9"/>
  <c r="C1793" i="4"/>
  <c r="D32" i="9"/>
  <c r="C1794" i="4"/>
  <c r="D33" i="9"/>
  <c r="C1795" i="4"/>
  <c r="D34" i="9"/>
  <c r="C1796" i="4"/>
  <c r="D35" i="9"/>
  <c r="C1797" i="4"/>
  <c r="D36" i="9"/>
  <c r="C1798" i="4"/>
  <c r="D37" i="9"/>
  <c r="C1799" i="4"/>
  <c r="D38" i="9"/>
  <c r="C1800" i="4"/>
  <c r="D39" i="9"/>
  <c r="C1801" i="4"/>
  <c r="D40" i="9"/>
  <c r="C1802" i="4"/>
  <c r="D41" i="9"/>
  <c r="C1803" i="4"/>
  <c r="D42" i="9"/>
  <c r="C1804" i="4"/>
  <c r="D43" i="9"/>
  <c r="C1805" i="4"/>
  <c r="D44" i="9"/>
  <c r="C1806" i="4"/>
  <c r="D45" i="9"/>
  <c r="C1807" i="4"/>
  <c r="D46" i="9"/>
  <c r="C1808" i="4"/>
  <c r="D47" i="9"/>
  <c r="C1809" i="4"/>
  <c r="D48" i="9"/>
  <c r="C1810" i="4"/>
  <c r="D49" i="9"/>
  <c r="C1811" i="4"/>
  <c r="D50" i="9"/>
  <c r="C1812" i="4"/>
  <c r="D51" i="9"/>
  <c r="C1813" i="4"/>
  <c r="D52" i="9"/>
  <c r="C1814" i="4"/>
  <c r="D53" i="9"/>
  <c r="C1815" i="4"/>
  <c r="D54" i="9"/>
  <c r="C1816" i="4"/>
  <c r="D55" i="9"/>
  <c r="C1817" i="4"/>
  <c r="D56" i="9"/>
  <c r="C1818" i="4"/>
  <c r="D57" i="9"/>
  <c r="C1819" i="4"/>
  <c r="D58" i="9"/>
  <c r="C1820" i="4"/>
  <c r="D59" i="9"/>
  <c r="C1821" i="4"/>
  <c r="D60" i="9"/>
  <c r="C1822" i="4"/>
  <c r="D61" i="9"/>
  <c r="C1823" i="4"/>
  <c r="D62" i="9"/>
  <c r="C1824" i="4"/>
  <c r="D63" i="9"/>
  <c r="C1825" i="4"/>
  <c r="D64" i="9"/>
  <c r="C1826" i="4"/>
  <c r="D65" i="9"/>
  <c r="C1827" i="4"/>
  <c r="D66" i="9"/>
  <c r="C1828" i="4"/>
  <c r="D67" i="9"/>
  <c r="C1829" i="4"/>
  <c r="D68" i="9"/>
  <c r="C1830" i="4"/>
  <c r="D69" i="9"/>
  <c r="C1831" i="4"/>
  <c r="D70" i="9"/>
  <c r="C1832" i="4"/>
  <c r="D71" i="9"/>
  <c r="C1833" i="4"/>
  <c r="D72" i="9"/>
  <c r="C1834" i="4"/>
  <c r="D73" i="9"/>
  <c r="C1835" i="4"/>
  <c r="D74" i="9"/>
  <c r="C1836" i="4"/>
  <c r="D75" i="9"/>
  <c r="C1837" i="4"/>
  <c r="D76" i="9"/>
  <c r="C1838" i="4"/>
  <c r="D77" i="9"/>
  <c r="C1839" i="4"/>
  <c r="D78" i="9"/>
  <c r="C1840" i="4"/>
  <c r="D79" i="9"/>
  <c r="C1841" i="4"/>
  <c r="D80" i="9"/>
  <c r="C1842" i="4"/>
  <c r="D81" i="9"/>
  <c r="C1843" i="4"/>
  <c r="D82" i="9"/>
  <c r="C1844" i="4"/>
  <c r="D83" i="9"/>
  <c r="C1845" i="4"/>
  <c r="D84" i="9"/>
  <c r="C1846" i="4"/>
  <c r="D85" i="9"/>
  <c r="C1847" i="4"/>
  <c r="D86" i="9"/>
  <c r="C1848" i="4"/>
  <c r="D87" i="9"/>
  <c r="C1849" i="4"/>
  <c r="D88" i="9"/>
  <c r="C1850" i="4"/>
  <c r="D89" i="9"/>
  <c r="C1851" i="4"/>
  <c r="D90" i="9"/>
  <c r="C1852" i="4"/>
  <c r="D91" i="9"/>
  <c r="C1853" i="4"/>
  <c r="D92" i="9"/>
  <c r="C1854" i="4"/>
  <c r="D93" i="9"/>
  <c r="C1855" i="4"/>
  <c r="D94" i="9"/>
  <c r="C1856" i="4"/>
  <c r="D95" i="9"/>
  <c r="C1857" i="4"/>
  <c r="D96" i="9"/>
  <c r="C1858" i="4"/>
  <c r="D97" i="9"/>
  <c r="C1859" i="4"/>
  <c r="D98" i="9"/>
  <c r="C1860" i="4"/>
  <c r="D99" i="9"/>
  <c r="C1861" i="4"/>
  <c r="D100" i="9"/>
  <c r="C1862" i="4"/>
  <c r="D101" i="9"/>
  <c r="C1863" i="4"/>
  <c r="D102" i="9"/>
  <c r="C1864" i="4"/>
  <c r="D103" i="9"/>
  <c r="C1865" i="4"/>
  <c r="D104" i="9"/>
  <c r="C1866" i="4"/>
  <c r="D105" i="9"/>
  <c r="C1867" i="4"/>
  <c r="D106" i="9"/>
  <c r="C1868" i="4"/>
  <c r="D107" i="9"/>
  <c r="C1869" i="4"/>
  <c r="D108" i="9"/>
  <c r="C1870" i="4"/>
  <c r="D109" i="9"/>
  <c r="C1871" i="4"/>
  <c r="D110" i="9"/>
  <c r="C1872" i="4"/>
  <c r="D111" i="9"/>
  <c r="C1873" i="4"/>
  <c r="D112" i="9"/>
  <c r="C1874" i="4"/>
  <c r="D113" i="9"/>
  <c r="C1875" i="4"/>
  <c r="D114" i="9"/>
  <c r="C1876" i="4"/>
  <c r="D115" i="9"/>
  <c r="C1877" i="4"/>
  <c r="D116" i="9"/>
  <c r="C1878" i="4"/>
  <c r="D117" i="9"/>
  <c r="C1879" i="4"/>
  <c r="D118" i="9"/>
  <c r="C1880" i="4"/>
  <c r="D119" i="9"/>
  <c r="C1881" i="4"/>
  <c r="D120" i="9"/>
  <c r="C1882" i="4"/>
  <c r="D121" i="9"/>
  <c r="C1883" i="4"/>
  <c r="D122" i="9"/>
  <c r="C1884" i="4"/>
  <c r="D123" i="9"/>
  <c r="C1885" i="4"/>
  <c r="D124" i="9"/>
  <c r="C1886" i="4"/>
  <c r="D125" i="9"/>
  <c r="C1887" i="4"/>
  <c r="D126" i="9"/>
  <c r="C1888" i="4"/>
  <c r="D127" i="9"/>
  <c r="C1889" i="4"/>
  <c r="D128" i="9"/>
  <c r="C1890" i="4"/>
  <c r="D129" i="9"/>
  <c r="C1891" i="4"/>
  <c r="D130" i="9"/>
  <c r="C1892" i="4"/>
  <c r="D131" i="9"/>
  <c r="C1893" i="4"/>
  <c r="D132" i="9"/>
  <c r="C1894" i="4"/>
  <c r="D133" i="9"/>
  <c r="C1895" i="4"/>
  <c r="D134" i="9"/>
  <c r="C1896" i="4"/>
  <c r="D135" i="9"/>
  <c r="C1897" i="4"/>
  <c r="D136" i="9"/>
  <c r="C1898" i="4"/>
  <c r="D137" i="9"/>
  <c r="C1899" i="4"/>
  <c r="D138" i="9"/>
  <c r="C1900" i="4"/>
  <c r="D139" i="9"/>
  <c r="C1901" i="4"/>
  <c r="D140" i="9"/>
  <c r="C1902" i="4"/>
  <c r="D141" i="9"/>
  <c r="C1903" i="4"/>
  <c r="D142" i="9"/>
  <c r="C1904" i="4"/>
  <c r="D143" i="9"/>
  <c r="C1905" i="4"/>
  <c r="D144" i="9"/>
  <c r="C1906" i="4"/>
  <c r="D145" i="9"/>
  <c r="C1907" i="4"/>
  <c r="D146" i="9"/>
  <c r="C1908" i="4"/>
  <c r="D147" i="9"/>
  <c r="C1909" i="4"/>
  <c r="D148" i="9"/>
  <c r="C1910" i="4"/>
  <c r="D149" i="9"/>
  <c r="C1911" i="4"/>
  <c r="D150" i="9"/>
  <c r="C1912" i="4"/>
  <c r="D151" i="9"/>
  <c r="C1913" i="4"/>
  <c r="D152" i="9"/>
  <c r="C1914" i="4"/>
  <c r="D153" i="9"/>
  <c r="C1915" i="4"/>
  <c r="D154" i="9"/>
  <c r="C1916" i="4"/>
  <c r="D155" i="9"/>
  <c r="C1917" i="4"/>
  <c r="D156" i="9"/>
  <c r="C1918" i="4"/>
  <c r="D157" i="9"/>
  <c r="C1919" i="4"/>
  <c r="D158" i="9"/>
  <c r="C1920" i="4"/>
  <c r="D159" i="9"/>
  <c r="C1921" i="4"/>
  <c r="D160" i="9"/>
  <c r="C1922" i="4"/>
  <c r="D161" i="9"/>
  <c r="C1923" i="4"/>
  <c r="D162" i="9"/>
  <c r="C1924" i="4"/>
  <c r="D163" i="9"/>
  <c r="C1925" i="4"/>
  <c r="D164" i="9"/>
  <c r="C1926" i="4"/>
  <c r="D165" i="9"/>
  <c r="C1927" i="4"/>
  <c r="D166" i="9"/>
  <c r="C1928" i="4"/>
  <c r="D167" i="9"/>
  <c r="C1929" i="4"/>
  <c r="D168" i="9"/>
  <c r="C1930" i="4"/>
  <c r="D169" i="9"/>
  <c r="C1931" i="4"/>
  <c r="D170" i="9"/>
  <c r="C1932" i="4"/>
  <c r="D171" i="9"/>
  <c r="C1933" i="4"/>
  <c r="D172" i="9"/>
  <c r="C1934" i="4"/>
  <c r="D173" i="9"/>
  <c r="C1935" i="4"/>
  <c r="D174" i="9"/>
  <c r="C1936" i="4"/>
  <c r="D175" i="9"/>
  <c r="C1937" i="4"/>
  <c r="D176" i="9"/>
  <c r="C1938" i="4"/>
  <c r="D177" i="9"/>
  <c r="C1939" i="4"/>
  <c r="D178" i="9"/>
  <c r="C1940" i="4"/>
  <c r="D179" i="9"/>
  <c r="C1941" i="4"/>
  <c r="D180" i="9"/>
  <c r="C1942" i="4"/>
  <c r="D181" i="9"/>
  <c r="C1943" i="4"/>
  <c r="D182" i="9"/>
  <c r="C1944" i="4"/>
  <c r="D183" i="9"/>
  <c r="C1945" i="4"/>
  <c r="D184" i="9"/>
  <c r="C1946" i="4"/>
  <c r="D185" i="9"/>
  <c r="C1947" i="4"/>
  <c r="D186" i="9"/>
  <c r="C1948" i="4"/>
  <c r="D187" i="9"/>
  <c r="C1949" i="4"/>
  <c r="D188" i="9"/>
  <c r="C1950" i="4"/>
  <c r="D189" i="9"/>
  <c r="C1951" i="4"/>
  <c r="D190" i="9"/>
  <c r="C1952" i="4"/>
  <c r="D191" i="9"/>
  <c r="C1953" i="4"/>
  <c r="D192" i="9"/>
  <c r="C1954" i="4"/>
  <c r="D193" i="9"/>
  <c r="C1955" i="4"/>
  <c r="D194" i="9"/>
  <c r="C1956" i="4"/>
  <c r="D195" i="9"/>
  <c r="C1957" i="4"/>
  <c r="D196" i="9"/>
  <c r="C1958" i="4"/>
  <c r="D197" i="9"/>
  <c r="C1959" i="4"/>
  <c r="D198" i="9"/>
  <c r="C1960" i="4"/>
  <c r="D199" i="9"/>
  <c r="C1961" i="4"/>
  <c r="D200" i="9"/>
  <c r="C1962" i="4"/>
  <c r="D201" i="9"/>
  <c r="C1963" i="4"/>
  <c r="D202" i="9"/>
  <c r="C1964" i="4"/>
  <c r="D203" i="9"/>
  <c r="C1965" i="4"/>
  <c r="D204" i="9"/>
  <c r="C1966" i="4"/>
  <c r="D205" i="9"/>
  <c r="C1967" i="4"/>
  <c r="D206" i="9"/>
  <c r="C1968" i="4"/>
  <c r="D207" i="9"/>
  <c r="C1969" i="4"/>
  <c r="D208" i="9"/>
  <c r="C1970" i="4"/>
  <c r="D209" i="9"/>
  <c r="C1971" i="4"/>
  <c r="D210" i="9"/>
  <c r="C1972" i="4"/>
  <c r="D211" i="9"/>
  <c r="C1973" i="4"/>
  <c r="D212" i="9"/>
  <c r="C1974" i="4"/>
  <c r="D213" i="9"/>
  <c r="C1975" i="4"/>
  <c r="D214" i="9"/>
  <c r="C1976" i="4"/>
  <c r="D215" i="9"/>
  <c r="C1977" i="4"/>
  <c r="D216" i="9"/>
  <c r="C1978" i="4"/>
  <c r="D217" i="9"/>
  <c r="C1979" i="4"/>
  <c r="D218" i="9"/>
  <c r="C1980" i="4"/>
  <c r="D219" i="9"/>
  <c r="C1981" i="4"/>
  <c r="D220" i="9"/>
  <c r="C1982" i="4"/>
  <c r="D221" i="9"/>
  <c r="C1983" i="4"/>
  <c r="D222" i="9"/>
  <c r="C1984" i="4"/>
  <c r="D223" i="9"/>
  <c r="C1985" i="4"/>
  <c r="D224" i="9"/>
  <c r="C1986" i="4"/>
  <c r="D225" i="9"/>
  <c r="C1987" i="4"/>
  <c r="D226" i="9"/>
  <c r="C1988" i="4"/>
  <c r="D227" i="9"/>
  <c r="C1989" i="4"/>
  <c r="D228" i="9"/>
  <c r="C1990" i="4"/>
  <c r="D229" i="9"/>
  <c r="C1991" i="4"/>
  <c r="D230" i="9"/>
  <c r="C1992" i="4"/>
  <c r="D231" i="9"/>
  <c r="C1993" i="4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C737" i="9"/>
  <c r="C738" i="9"/>
  <c r="C739" i="9"/>
  <c r="C740" i="9"/>
  <c r="C741" i="9"/>
  <c r="C742" i="9"/>
  <c r="C743" i="9"/>
  <c r="C744" i="9"/>
  <c r="C745" i="9"/>
  <c r="C746" i="9"/>
  <c r="C747" i="9"/>
  <c r="C748" i="9"/>
  <c r="C749" i="9"/>
  <c r="C750" i="9"/>
  <c r="C751" i="9"/>
  <c r="C752" i="9"/>
  <c r="C753" i="9"/>
  <c r="C754" i="9"/>
  <c r="C755" i="9"/>
  <c r="C756" i="9"/>
  <c r="C757" i="9"/>
  <c r="C758" i="9"/>
  <c r="C759" i="9"/>
  <c r="C760" i="9"/>
  <c r="C761" i="9"/>
  <c r="C762" i="9"/>
  <c r="C763" i="9"/>
  <c r="C764" i="9"/>
  <c r="C765" i="9"/>
  <c r="C766" i="9"/>
  <c r="C767" i="9"/>
  <c r="C768" i="9"/>
  <c r="C769" i="9"/>
  <c r="C770" i="9"/>
  <c r="C771" i="9"/>
  <c r="C772" i="9"/>
  <c r="C773" i="9"/>
  <c r="C774" i="9"/>
  <c r="C775" i="9"/>
  <c r="C776" i="9"/>
  <c r="C777" i="9"/>
  <c r="C778" i="9"/>
  <c r="C779" i="9"/>
  <c r="C780" i="9"/>
  <c r="C781" i="9"/>
  <c r="C782" i="9"/>
  <c r="C783" i="9"/>
  <c r="C784" i="9"/>
  <c r="C785" i="9"/>
  <c r="C786" i="9"/>
  <c r="C787" i="9"/>
  <c r="C788" i="9"/>
  <c r="C789" i="9"/>
  <c r="C790" i="9"/>
  <c r="C791" i="9"/>
  <c r="C792" i="9"/>
  <c r="C793" i="9"/>
  <c r="C794" i="9"/>
  <c r="C795" i="9"/>
  <c r="C796" i="9"/>
  <c r="C797" i="9"/>
  <c r="C798" i="9"/>
  <c r="C799" i="9"/>
  <c r="C800" i="9"/>
  <c r="C801" i="9"/>
  <c r="C802" i="9"/>
  <c r="C803" i="9"/>
  <c r="C804" i="9"/>
  <c r="C805" i="9"/>
  <c r="C806" i="9"/>
  <c r="C807" i="9"/>
  <c r="C808" i="9"/>
  <c r="C809" i="9"/>
  <c r="C810" i="9"/>
  <c r="C811" i="9"/>
  <c r="C812" i="9"/>
  <c r="C813" i="9"/>
  <c r="C814" i="9"/>
  <c r="C815" i="9"/>
  <c r="C816" i="9"/>
  <c r="C817" i="9"/>
  <c r="C818" i="9"/>
  <c r="C819" i="9"/>
  <c r="C820" i="9"/>
  <c r="C821" i="9"/>
  <c r="C822" i="9"/>
  <c r="C823" i="9"/>
  <c r="C824" i="9"/>
  <c r="C825" i="9"/>
  <c r="C826" i="9"/>
  <c r="C827" i="9"/>
  <c r="C828" i="9"/>
  <c r="C829" i="9"/>
  <c r="C830" i="9"/>
  <c r="C831" i="9"/>
  <c r="C832" i="9"/>
  <c r="C833" i="9"/>
  <c r="C834" i="9"/>
  <c r="C835" i="9"/>
  <c r="C836" i="9"/>
  <c r="C837" i="9"/>
  <c r="C838" i="9"/>
  <c r="C839" i="9"/>
  <c r="C840" i="9"/>
  <c r="C841" i="9"/>
  <c r="C842" i="9"/>
  <c r="C843" i="9"/>
  <c r="C844" i="9"/>
  <c r="C845" i="9"/>
  <c r="C846" i="9"/>
  <c r="C847" i="9"/>
  <c r="C848" i="9"/>
  <c r="C849" i="9"/>
  <c r="C850" i="9"/>
  <c r="C851" i="9"/>
  <c r="C852" i="9"/>
  <c r="C853" i="9"/>
  <c r="C854" i="9"/>
  <c r="C855" i="9"/>
  <c r="C856" i="9"/>
  <c r="C857" i="9"/>
  <c r="C858" i="9"/>
  <c r="C859" i="9"/>
  <c r="C860" i="9"/>
  <c r="C861" i="9"/>
  <c r="C862" i="9"/>
  <c r="C863" i="9"/>
  <c r="C864" i="9"/>
  <c r="C865" i="9"/>
  <c r="C866" i="9"/>
  <c r="C867" i="9"/>
  <c r="C868" i="9"/>
  <c r="C869" i="9"/>
  <c r="C870" i="9"/>
  <c r="C871" i="9"/>
  <c r="C872" i="9"/>
  <c r="C873" i="9"/>
  <c r="C874" i="9"/>
  <c r="C875" i="9"/>
  <c r="C876" i="9"/>
  <c r="C877" i="9"/>
  <c r="C878" i="9"/>
  <c r="C879" i="9"/>
  <c r="C880" i="9"/>
  <c r="C881" i="9"/>
  <c r="C882" i="9"/>
  <c r="C883" i="9"/>
  <c r="C884" i="9"/>
  <c r="C885" i="9"/>
  <c r="C886" i="9"/>
  <c r="C887" i="9"/>
  <c r="C888" i="9"/>
  <c r="C889" i="9"/>
  <c r="C890" i="9"/>
  <c r="C891" i="9"/>
  <c r="C892" i="9"/>
  <c r="C893" i="9"/>
  <c r="C894" i="9"/>
  <c r="C895" i="9"/>
  <c r="C896" i="9"/>
  <c r="C897" i="9"/>
  <c r="C898" i="9"/>
  <c r="C899" i="9"/>
  <c r="C900" i="9"/>
  <c r="C901" i="9"/>
  <c r="C902" i="9"/>
  <c r="C903" i="9"/>
  <c r="C904" i="9"/>
  <c r="C905" i="9"/>
  <c r="C906" i="9"/>
  <c r="C907" i="9"/>
  <c r="C908" i="9"/>
  <c r="C909" i="9"/>
  <c r="C910" i="9"/>
  <c r="C911" i="9"/>
  <c r="C912" i="9"/>
  <c r="C913" i="9"/>
  <c r="C914" i="9"/>
  <c r="C915" i="9"/>
  <c r="C916" i="9"/>
  <c r="C917" i="9"/>
  <c r="C918" i="9"/>
  <c r="C919" i="9"/>
  <c r="C920" i="9"/>
  <c r="C921" i="9"/>
  <c r="C922" i="9"/>
  <c r="C923" i="9"/>
  <c r="C924" i="9"/>
  <c r="C925" i="9"/>
  <c r="C926" i="9"/>
  <c r="C927" i="9"/>
  <c r="C928" i="9"/>
  <c r="C929" i="9"/>
  <c r="C930" i="9"/>
  <c r="C931" i="9"/>
  <c r="C932" i="9"/>
  <c r="C933" i="9"/>
  <c r="C934" i="9"/>
  <c r="C935" i="9"/>
  <c r="C936" i="9"/>
  <c r="C937" i="9"/>
  <c r="C938" i="9"/>
  <c r="C939" i="9"/>
  <c r="C940" i="9"/>
  <c r="C941" i="9"/>
  <c r="C942" i="9"/>
  <c r="C943" i="9"/>
  <c r="C944" i="9"/>
  <c r="C945" i="9"/>
  <c r="C946" i="9"/>
  <c r="C947" i="9"/>
  <c r="C948" i="9"/>
  <c r="C949" i="9"/>
  <c r="C950" i="9"/>
  <c r="C951" i="9"/>
  <c r="C952" i="9"/>
  <c r="C953" i="9"/>
  <c r="C954" i="9"/>
  <c r="C955" i="9"/>
  <c r="C956" i="9"/>
  <c r="C957" i="9"/>
  <c r="C958" i="9"/>
  <c r="C959" i="9"/>
  <c r="C960" i="9"/>
  <c r="C961" i="9"/>
  <c r="C962" i="9"/>
  <c r="C963" i="9"/>
  <c r="C964" i="9"/>
  <c r="C965" i="9"/>
  <c r="C966" i="9"/>
  <c r="C967" i="9"/>
  <c r="C968" i="9"/>
  <c r="C969" i="9"/>
  <c r="C970" i="9"/>
  <c r="C971" i="9"/>
  <c r="C972" i="9"/>
  <c r="C973" i="9"/>
  <c r="C974" i="9"/>
  <c r="C975" i="9"/>
  <c r="C976" i="9"/>
  <c r="C977" i="9"/>
  <c r="C978" i="9"/>
  <c r="C979" i="9"/>
  <c r="C980" i="9"/>
  <c r="C981" i="9"/>
  <c r="C982" i="9"/>
  <c r="C983" i="9"/>
  <c r="C984" i="9"/>
  <c r="C985" i="9"/>
  <c r="C986" i="9"/>
  <c r="C987" i="9"/>
  <c r="C988" i="9"/>
  <c r="C989" i="9"/>
  <c r="C990" i="9"/>
  <c r="C991" i="9"/>
  <c r="C992" i="9"/>
  <c r="C993" i="9"/>
  <c r="C994" i="9"/>
  <c r="C995" i="9"/>
  <c r="C996" i="9"/>
  <c r="C997" i="9"/>
  <c r="C998" i="9"/>
  <c r="C999" i="9"/>
  <c r="C1000" i="9"/>
  <c r="C1001" i="9"/>
  <c r="C1002" i="9"/>
  <c r="C1003" i="9"/>
  <c r="C1004" i="9"/>
  <c r="C1005" i="9"/>
  <c r="C6" i="9"/>
  <c r="E1809" i="4"/>
  <c r="E48" i="9"/>
  <c r="E1810" i="4"/>
  <c r="E49" i="9"/>
  <c r="E1811" i="4"/>
  <c r="E50" i="9"/>
  <c r="E1812" i="4"/>
  <c r="E51" i="9"/>
  <c r="E1813" i="4"/>
  <c r="E52" i="9"/>
  <c r="E1814" i="4"/>
  <c r="E53" i="9"/>
  <c r="E1768" i="4"/>
  <c r="E7" i="9"/>
  <c r="E1769" i="4"/>
  <c r="E8" i="9"/>
  <c r="E1770" i="4"/>
  <c r="E9" i="9"/>
  <c r="E1771" i="4"/>
  <c r="E10" i="9"/>
  <c r="E1772" i="4"/>
  <c r="E11" i="9"/>
  <c r="E1773" i="4"/>
  <c r="E12" i="9"/>
  <c r="E1774" i="4"/>
  <c r="E13" i="9"/>
  <c r="E1775" i="4"/>
  <c r="E14" i="9"/>
  <c r="E1776" i="4"/>
  <c r="E15" i="9"/>
  <c r="E1777" i="4"/>
  <c r="E16" i="9"/>
  <c r="E1778" i="4"/>
  <c r="E17" i="9"/>
  <c r="E1779" i="4"/>
  <c r="E18" i="9"/>
  <c r="E1780" i="4"/>
  <c r="E19" i="9"/>
  <c r="E1781" i="4"/>
  <c r="E20" i="9"/>
  <c r="E1782" i="4"/>
  <c r="E21" i="9"/>
  <c r="E1783" i="4"/>
  <c r="E22" i="9"/>
  <c r="E1784" i="4"/>
  <c r="E23" i="9"/>
  <c r="E1785" i="4"/>
  <c r="E24" i="9"/>
  <c r="E1786" i="4"/>
  <c r="E25" i="9"/>
  <c r="E1787" i="4"/>
  <c r="E26" i="9"/>
  <c r="E1788" i="4"/>
  <c r="E27" i="9"/>
  <c r="E1789" i="4"/>
  <c r="E28" i="9"/>
  <c r="E1790" i="4"/>
  <c r="E29" i="9"/>
  <c r="E1791" i="4"/>
  <c r="E30" i="9"/>
  <c r="E1792" i="4"/>
  <c r="E31" i="9"/>
  <c r="E1793" i="4"/>
  <c r="E32" i="9"/>
  <c r="E1794" i="4"/>
  <c r="E33" i="9"/>
  <c r="E1795" i="4"/>
  <c r="E34" i="9"/>
  <c r="E1796" i="4"/>
  <c r="E35" i="9"/>
  <c r="E1797" i="4"/>
  <c r="E36" i="9"/>
  <c r="E1798" i="4"/>
  <c r="E37" i="9"/>
  <c r="E1799" i="4"/>
  <c r="E38" i="9"/>
  <c r="E1800" i="4"/>
  <c r="E39" i="9"/>
  <c r="E1801" i="4"/>
  <c r="E40" i="9"/>
  <c r="E1802" i="4"/>
  <c r="E41" i="9"/>
  <c r="E1803" i="4"/>
  <c r="E42" i="9"/>
  <c r="E1804" i="4"/>
  <c r="E43" i="9"/>
  <c r="E1805" i="4"/>
  <c r="E44" i="9"/>
  <c r="E1806" i="4"/>
  <c r="E45" i="9"/>
  <c r="E1807" i="4"/>
  <c r="E46" i="9"/>
  <c r="E1808" i="4"/>
  <c r="E47" i="9"/>
  <c r="E6" i="9"/>
  <c r="D6" i="9"/>
  <c r="N6" i="10"/>
  <c r="J9" i="4"/>
  <c r="E2038" i="4"/>
  <c r="E2051" i="4"/>
  <c r="E2039" i="4"/>
  <c r="E2052" i="4"/>
  <c r="E2040" i="4"/>
  <c r="E2053" i="4"/>
  <c r="E2041" i="4"/>
  <c r="E2054" i="4"/>
  <c r="E2042" i="4"/>
  <c r="E2055" i="4"/>
  <c r="E2043" i="4"/>
  <c r="E2056" i="4"/>
  <c r="E2044" i="4"/>
  <c r="E2057" i="4"/>
  <c r="E2045" i="4"/>
  <c r="E58" i="10"/>
  <c r="E2058" i="4"/>
  <c r="E2046" i="4"/>
  <c r="E2059" i="4"/>
  <c r="E2047" i="4"/>
  <c r="E2060" i="4"/>
  <c r="E2048" i="4"/>
  <c r="E61" i="10"/>
  <c r="E2061" i="4"/>
  <c r="E2049" i="4"/>
  <c r="E2062" i="4"/>
  <c r="E2050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N77" i="10"/>
  <c r="E2118" i="4"/>
  <c r="E2119" i="4"/>
  <c r="E2120" i="4"/>
  <c r="E133" i="10"/>
  <c r="N80" i="10"/>
  <c r="E2121" i="4"/>
  <c r="E2122" i="4"/>
  <c r="E2123" i="4"/>
  <c r="N83" i="10"/>
  <c r="E2124" i="4"/>
  <c r="E2125" i="4"/>
  <c r="E2126" i="4"/>
  <c r="E2127" i="4"/>
  <c r="E140" i="10"/>
  <c r="E2128" i="4"/>
  <c r="E141" i="10"/>
  <c r="E2129" i="4"/>
  <c r="E2130" i="4"/>
  <c r="E143" i="10"/>
  <c r="N93" i="10"/>
  <c r="N99" i="10"/>
  <c r="N100" i="10"/>
  <c r="N104" i="10"/>
  <c r="N109" i="10"/>
  <c r="N111" i="10"/>
  <c r="N115" i="10"/>
  <c r="N120" i="10"/>
  <c r="N121" i="10"/>
  <c r="N125" i="10"/>
  <c r="N131" i="10"/>
  <c r="N132" i="10"/>
  <c r="N136" i="10"/>
  <c r="N141" i="10"/>
  <c r="N143" i="10"/>
  <c r="N147" i="10"/>
  <c r="N152" i="10"/>
  <c r="N153" i="10"/>
  <c r="N157" i="10"/>
  <c r="N163" i="10"/>
  <c r="N164" i="10"/>
  <c r="N168" i="10"/>
  <c r="N173" i="10"/>
  <c r="N175" i="10"/>
  <c r="N179" i="10"/>
  <c r="N184" i="10"/>
  <c r="N185" i="10"/>
  <c r="N189" i="10"/>
  <c r="N195" i="10"/>
  <c r="N196" i="10"/>
  <c r="N200" i="10"/>
  <c r="N205" i="10"/>
  <c r="N207" i="10"/>
  <c r="N211" i="10"/>
  <c r="N216" i="10"/>
  <c r="N217" i="10"/>
  <c r="N221" i="10"/>
  <c r="N227" i="10"/>
  <c r="N228" i="10"/>
  <c r="N232" i="10"/>
  <c r="N237" i="10"/>
  <c r="N239" i="10"/>
  <c r="N243" i="10"/>
  <c r="N248" i="10"/>
  <c r="N249" i="10"/>
  <c r="N253" i="10"/>
  <c r="N259" i="10"/>
  <c r="N260" i="10"/>
  <c r="N264" i="10"/>
  <c r="N269" i="10"/>
  <c r="N271" i="10"/>
  <c r="N275" i="10"/>
  <c r="N280" i="10"/>
  <c r="N281" i="10"/>
  <c r="N285" i="10"/>
  <c r="N291" i="10"/>
  <c r="N292" i="10"/>
  <c r="N296" i="10"/>
  <c r="N301" i="10"/>
  <c r="N303" i="10"/>
  <c r="N307" i="10"/>
  <c r="N312" i="10"/>
  <c r="N313" i="10"/>
  <c r="N317" i="10"/>
  <c r="N323" i="10"/>
  <c r="N324" i="10"/>
  <c r="N328" i="10"/>
  <c r="N333" i="10"/>
  <c r="N335" i="10"/>
  <c r="N339" i="10"/>
  <c r="N344" i="10"/>
  <c r="N345" i="10"/>
  <c r="N349" i="10"/>
  <c r="N355" i="10"/>
  <c r="N356" i="10"/>
  <c r="N360" i="10"/>
  <c r="N365" i="10"/>
  <c r="N367" i="10"/>
  <c r="N371" i="10"/>
  <c r="N376" i="10"/>
  <c r="N377" i="10"/>
  <c r="N381" i="10"/>
  <c r="N387" i="10"/>
  <c r="N388" i="10"/>
  <c r="N392" i="10"/>
  <c r="N397" i="10"/>
  <c r="N399" i="10"/>
  <c r="N403" i="10"/>
  <c r="N408" i="10"/>
  <c r="N409" i="10"/>
  <c r="N413" i="10"/>
  <c r="N419" i="10"/>
  <c r="N420" i="10"/>
  <c r="N424" i="10"/>
  <c r="N429" i="10"/>
  <c r="N431" i="10"/>
  <c r="N435" i="10"/>
  <c r="N440" i="10"/>
  <c r="N441" i="10"/>
  <c r="N445" i="10"/>
  <c r="N451" i="10"/>
  <c r="N452" i="10"/>
  <c r="N456" i="10"/>
  <c r="N461" i="10"/>
  <c r="N463" i="10"/>
  <c r="N467" i="10"/>
  <c r="N472" i="10"/>
  <c r="N473" i="10"/>
  <c r="N477" i="10"/>
  <c r="N483" i="10"/>
  <c r="N484" i="10"/>
  <c r="N488" i="10"/>
  <c r="N493" i="10"/>
  <c r="N495" i="10"/>
  <c r="N499" i="10"/>
  <c r="N504" i="10"/>
  <c r="N505" i="10"/>
  <c r="N509" i="10"/>
  <c r="N515" i="10"/>
  <c r="N516" i="10"/>
  <c r="N520" i="10"/>
  <c r="N525" i="10"/>
  <c r="N527" i="10"/>
  <c r="N531" i="10"/>
  <c r="N536" i="10"/>
  <c r="N537" i="10"/>
  <c r="N541" i="10"/>
  <c r="N547" i="10"/>
  <c r="N548" i="10"/>
  <c r="N552" i="10"/>
  <c r="N557" i="10"/>
  <c r="N559" i="10"/>
  <c r="N563" i="10"/>
  <c r="N568" i="10"/>
  <c r="N569" i="10"/>
  <c r="N573" i="10"/>
  <c r="N579" i="10"/>
  <c r="N580" i="10"/>
  <c r="N584" i="10"/>
  <c r="N589" i="10"/>
  <c r="N591" i="10"/>
  <c r="N595" i="10"/>
  <c r="N600" i="10"/>
  <c r="N601" i="10"/>
  <c r="N605" i="10"/>
  <c r="N611" i="10"/>
  <c r="N612" i="10"/>
  <c r="N616" i="10"/>
  <c r="N621" i="10"/>
  <c r="N623" i="10"/>
  <c r="N627" i="10"/>
  <c r="N632" i="10"/>
  <c r="N633" i="10"/>
  <c r="N637" i="10"/>
  <c r="N643" i="10"/>
  <c r="N644" i="10"/>
  <c r="N648" i="10"/>
  <c r="N653" i="10"/>
  <c r="N655" i="10"/>
  <c r="N659" i="10"/>
  <c r="N664" i="10"/>
  <c r="N665" i="10"/>
  <c r="N669" i="10"/>
  <c r="N675" i="10"/>
  <c r="N676" i="10"/>
  <c r="N680" i="10"/>
  <c r="N685" i="10"/>
  <c r="N687" i="10"/>
  <c r="N691" i="10"/>
  <c r="N696" i="10"/>
  <c r="N697" i="10"/>
  <c r="N701" i="10"/>
  <c r="N707" i="10"/>
  <c r="N708" i="10"/>
  <c r="N712" i="10"/>
  <c r="N717" i="10"/>
  <c r="N719" i="10"/>
  <c r="N723" i="10"/>
  <c r="N728" i="10"/>
  <c r="N729" i="10"/>
  <c r="N733" i="10"/>
  <c r="N739" i="10"/>
  <c r="N740" i="10"/>
  <c r="N744" i="10"/>
  <c r="N749" i="10"/>
  <c r="N751" i="10"/>
  <c r="N755" i="10"/>
  <c r="N760" i="10"/>
  <c r="N761" i="10"/>
  <c r="N765" i="10"/>
  <c r="N771" i="10"/>
  <c r="N772" i="10"/>
  <c r="N776" i="10"/>
  <c r="N781" i="10"/>
  <c r="N783" i="10"/>
  <c r="N787" i="10"/>
  <c r="N792" i="10"/>
  <c r="N793" i="10"/>
  <c r="N797" i="10"/>
  <c r="N803" i="10"/>
  <c r="N804" i="10"/>
  <c r="N808" i="10"/>
  <c r="N813" i="10"/>
  <c r="N815" i="10"/>
  <c r="N819" i="10"/>
  <c r="N824" i="10"/>
  <c r="N825" i="10"/>
  <c r="N829" i="10"/>
  <c r="N835" i="10"/>
  <c r="N836" i="10"/>
  <c r="N840" i="10"/>
  <c r="N845" i="10"/>
  <c r="N847" i="10"/>
  <c r="N851" i="10"/>
  <c r="N856" i="10"/>
  <c r="N857" i="10"/>
  <c r="N861" i="10"/>
  <c r="N867" i="10"/>
  <c r="N868" i="10"/>
  <c r="N872" i="10"/>
  <c r="N877" i="10"/>
  <c r="N879" i="10"/>
  <c r="N883" i="10"/>
  <c r="N888" i="10"/>
  <c r="N889" i="10"/>
  <c r="N893" i="10"/>
  <c r="N899" i="10"/>
  <c r="N900" i="10"/>
  <c r="N904" i="10"/>
  <c r="N909" i="10"/>
  <c r="N911" i="10"/>
  <c r="N915" i="10"/>
  <c r="N920" i="10"/>
  <c r="N921" i="10"/>
  <c r="N925" i="10"/>
  <c r="N931" i="10"/>
  <c r="N932" i="10"/>
  <c r="N936" i="10"/>
  <c r="N941" i="10"/>
  <c r="N943" i="10"/>
  <c r="N947" i="10"/>
  <c r="N952" i="10"/>
  <c r="N953" i="10"/>
  <c r="N957" i="10"/>
  <c r="N963" i="10"/>
  <c r="N964" i="10"/>
  <c r="N968" i="10"/>
  <c r="N973" i="10"/>
  <c r="N975" i="10"/>
  <c r="N979" i="10"/>
  <c r="N984" i="10"/>
  <c r="N985" i="10"/>
  <c r="N989" i="10"/>
  <c r="N995" i="10"/>
  <c r="N996" i="10"/>
  <c r="N1000" i="10"/>
  <c r="N1005" i="10"/>
  <c r="N1007" i="10"/>
  <c r="E2037" i="4"/>
  <c r="A6" i="10"/>
  <c r="O78" i="10"/>
  <c r="R78" i="10"/>
  <c r="O83" i="10"/>
  <c r="O84" i="10"/>
  <c r="O86" i="10"/>
  <c r="O89" i="10"/>
  <c r="R89" i="10"/>
  <c r="O91" i="10"/>
  <c r="R91" i="10"/>
  <c r="O94" i="10"/>
  <c r="O99" i="10"/>
  <c r="R99" i="10"/>
  <c r="O100" i="10"/>
  <c r="O102" i="10"/>
  <c r="R102" i="10"/>
  <c r="O105" i="10"/>
  <c r="O107" i="10"/>
  <c r="O110" i="10"/>
  <c r="R110" i="10"/>
  <c r="O115" i="10"/>
  <c r="O116" i="10"/>
  <c r="O118" i="10"/>
  <c r="O121" i="10"/>
  <c r="O123" i="10"/>
  <c r="R123" i="10"/>
  <c r="O126" i="10"/>
  <c r="S126" i="10"/>
  <c r="R126" i="10"/>
  <c r="O131" i="10"/>
  <c r="O132" i="10"/>
  <c r="O134" i="10"/>
  <c r="R134" i="10"/>
  <c r="O137" i="10"/>
  <c r="O139" i="10"/>
  <c r="O142" i="10"/>
  <c r="R142" i="10"/>
  <c r="O147" i="10"/>
  <c r="O148" i="10"/>
  <c r="O150" i="10"/>
  <c r="O153" i="10"/>
  <c r="R153" i="10"/>
  <c r="O155" i="10"/>
  <c r="R155" i="10"/>
  <c r="O158" i="10"/>
  <c r="S158" i="10"/>
  <c r="R158" i="10"/>
  <c r="O163" i="10"/>
  <c r="R163" i="10"/>
  <c r="O164" i="10"/>
  <c r="O166" i="10"/>
  <c r="R166" i="10"/>
  <c r="O169" i="10"/>
  <c r="O171" i="10"/>
  <c r="O174" i="10"/>
  <c r="O179" i="10"/>
  <c r="O180" i="10"/>
  <c r="O182" i="10"/>
  <c r="O185" i="10"/>
  <c r="R185" i="10"/>
  <c r="O187" i="10"/>
  <c r="R187" i="10"/>
  <c r="O190" i="10"/>
  <c r="S190" i="10"/>
  <c r="R190" i="10"/>
  <c r="O195" i="10"/>
  <c r="R195" i="10"/>
  <c r="O196" i="10"/>
  <c r="O198" i="10"/>
  <c r="R198" i="10"/>
  <c r="O201" i="10"/>
  <c r="O203" i="10"/>
  <c r="O206" i="10"/>
  <c r="R206" i="10"/>
  <c r="O211" i="10"/>
  <c r="O212" i="10"/>
  <c r="O214" i="10"/>
  <c r="O217" i="10"/>
  <c r="R217" i="10"/>
  <c r="O219" i="10"/>
  <c r="R219" i="10"/>
  <c r="O222" i="10"/>
  <c r="O227" i="10"/>
  <c r="R227" i="10"/>
  <c r="O228" i="10"/>
  <c r="O230" i="10"/>
  <c r="R230" i="10"/>
  <c r="O233" i="10"/>
  <c r="O235" i="10"/>
  <c r="O238" i="10"/>
  <c r="R238" i="10"/>
  <c r="O243" i="10"/>
  <c r="O244" i="10"/>
  <c r="O246" i="10"/>
  <c r="O249" i="10"/>
  <c r="O251" i="10"/>
  <c r="R251" i="10"/>
  <c r="O254" i="10"/>
  <c r="S254" i="10"/>
  <c r="R254" i="10"/>
  <c r="O259" i="10"/>
  <c r="O260" i="10"/>
  <c r="O262" i="10"/>
  <c r="R262" i="10"/>
  <c r="O265" i="10"/>
  <c r="O267" i="10"/>
  <c r="O270" i="10"/>
  <c r="R270" i="10"/>
  <c r="O275" i="10"/>
  <c r="O276" i="10"/>
  <c r="O278" i="10"/>
  <c r="O281" i="10"/>
  <c r="R281" i="10"/>
  <c r="O283" i="10"/>
  <c r="R283" i="10"/>
  <c r="O286" i="10"/>
  <c r="S286" i="10"/>
  <c r="R286" i="10"/>
  <c r="O291" i="10"/>
  <c r="R291" i="10"/>
  <c r="O292" i="10"/>
  <c r="O294" i="10"/>
  <c r="R294" i="10"/>
  <c r="O297" i="10"/>
  <c r="O299" i="10"/>
  <c r="O302" i="10"/>
  <c r="O307" i="10"/>
  <c r="O308" i="10"/>
  <c r="O310" i="10"/>
  <c r="O313" i="10"/>
  <c r="R313" i="10"/>
  <c r="O315" i="10"/>
  <c r="R315" i="10"/>
  <c r="O318" i="10"/>
  <c r="S318" i="10"/>
  <c r="R318" i="10"/>
  <c r="O323" i="10"/>
  <c r="R323" i="10"/>
  <c r="O324" i="10"/>
  <c r="O326" i="10"/>
  <c r="R326" i="10"/>
  <c r="O329" i="10"/>
  <c r="O331" i="10"/>
  <c r="O334" i="10"/>
  <c r="R334" i="10"/>
  <c r="O339" i="10"/>
  <c r="O340" i="10"/>
  <c r="O342" i="10"/>
  <c r="O345" i="10"/>
  <c r="R345" i="10"/>
  <c r="O347" i="10"/>
  <c r="R347" i="10"/>
  <c r="O350" i="10"/>
  <c r="O355" i="10"/>
  <c r="R355" i="10"/>
  <c r="O356" i="10"/>
  <c r="O358" i="10"/>
  <c r="O361" i="10"/>
  <c r="O363" i="10"/>
  <c r="O366" i="10"/>
  <c r="R366" i="10"/>
  <c r="O371" i="10"/>
  <c r="O372" i="10"/>
  <c r="O374" i="10"/>
  <c r="O377" i="10"/>
  <c r="O379" i="10"/>
  <c r="R379" i="10"/>
  <c r="O382" i="10"/>
  <c r="S382" i="10"/>
  <c r="R382" i="10"/>
  <c r="O387" i="10"/>
  <c r="O388" i="10"/>
  <c r="O390" i="10"/>
  <c r="R390" i="10"/>
  <c r="O393" i="10"/>
  <c r="O395" i="10"/>
  <c r="O398" i="10"/>
  <c r="R398" i="10"/>
  <c r="O403" i="10"/>
  <c r="O404" i="10"/>
  <c r="O406" i="10"/>
  <c r="O409" i="10"/>
  <c r="R409" i="10"/>
  <c r="O411" i="10"/>
  <c r="R411" i="10"/>
  <c r="O414" i="10"/>
  <c r="S414" i="10"/>
  <c r="R414" i="10"/>
  <c r="O419" i="10"/>
  <c r="R419" i="10"/>
  <c r="O420" i="10"/>
  <c r="O422" i="10"/>
  <c r="R422" i="10"/>
  <c r="O425" i="10"/>
  <c r="O427" i="10"/>
  <c r="O430" i="10"/>
  <c r="O435" i="10"/>
  <c r="O436" i="10"/>
  <c r="O438" i="10"/>
  <c r="O441" i="10"/>
  <c r="R441" i="10"/>
  <c r="O443" i="10"/>
  <c r="R443" i="10"/>
  <c r="O446" i="10"/>
  <c r="S446" i="10"/>
  <c r="R446" i="10"/>
  <c r="O451" i="10"/>
  <c r="R451" i="10"/>
  <c r="O452" i="10"/>
  <c r="O454" i="10"/>
  <c r="R454" i="10"/>
  <c r="O457" i="10"/>
  <c r="O459" i="10"/>
  <c r="O462" i="10"/>
  <c r="R462" i="10"/>
  <c r="O467" i="10"/>
  <c r="O468" i="10"/>
  <c r="O470" i="10"/>
  <c r="O473" i="10"/>
  <c r="R473" i="10"/>
  <c r="O475" i="10"/>
  <c r="R475" i="10"/>
  <c r="O478" i="10"/>
  <c r="O483" i="10"/>
  <c r="R483" i="10"/>
  <c r="O484" i="10"/>
  <c r="O486" i="10"/>
  <c r="R486" i="10"/>
  <c r="O489" i="10"/>
  <c r="O491" i="10"/>
  <c r="O494" i="10"/>
  <c r="R494" i="10"/>
  <c r="O499" i="10"/>
  <c r="O500" i="10"/>
  <c r="O502" i="10"/>
  <c r="O505" i="10"/>
  <c r="O507" i="10"/>
  <c r="R507" i="10"/>
  <c r="O510" i="10"/>
  <c r="S510" i="10"/>
  <c r="R510" i="10"/>
  <c r="O515" i="10"/>
  <c r="O516" i="10"/>
  <c r="O518" i="10"/>
  <c r="R518" i="10"/>
  <c r="O521" i="10"/>
  <c r="O523" i="10"/>
  <c r="O526" i="10"/>
  <c r="R526" i="10"/>
  <c r="O531" i="10"/>
  <c r="O532" i="10"/>
  <c r="O534" i="10"/>
  <c r="O536" i="10"/>
  <c r="S536" i="10"/>
  <c r="R536" i="10"/>
  <c r="O537" i="10"/>
  <c r="R537" i="10"/>
  <c r="O539" i="10"/>
  <c r="O541" i="10"/>
  <c r="O542" i="10"/>
  <c r="S542" i="10"/>
  <c r="R542" i="10"/>
  <c r="O547" i="10"/>
  <c r="R547" i="10"/>
  <c r="O548" i="10"/>
  <c r="O550" i="10"/>
  <c r="O552" i="10"/>
  <c r="S552" i="10"/>
  <c r="R552" i="10"/>
  <c r="O553" i="10"/>
  <c r="O555" i="10"/>
  <c r="O557" i="10"/>
  <c r="O558" i="10"/>
  <c r="R558" i="10"/>
  <c r="O563" i="10"/>
  <c r="O564" i="10"/>
  <c r="O566" i="10"/>
  <c r="O568" i="10"/>
  <c r="S568" i="10"/>
  <c r="R568" i="10"/>
  <c r="O569" i="10"/>
  <c r="R569" i="10"/>
  <c r="O571" i="10"/>
  <c r="R571" i="10"/>
  <c r="O573" i="10"/>
  <c r="O574" i="10"/>
  <c r="S574" i="10"/>
  <c r="R574" i="10"/>
  <c r="O579" i="10"/>
  <c r="R579" i="10"/>
  <c r="O580" i="10"/>
  <c r="O582" i="10"/>
  <c r="O584" i="10"/>
  <c r="S584" i="10"/>
  <c r="R584" i="10"/>
  <c r="O585" i="10"/>
  <c r="O587" i="10"/>
  <c r="O589" i="10"/>
  <c r="O590" i="10"/>
  <c r="R590" i="10"/>
  <c r="O595" i="10"/>
  <c r="O596" i="10"/>
  <c r="O598" i="10"/>
  <c r="O600" i="10"/>
  <c r="S600" i="10"/>
  <c r="R600" i="10"/>
  <c r="O601" i="10"/>
  <c r="R601" i="10"/>
  <c r="O603" i="10"/>
  <c r="O605" i="10"/>
  <c r="O606" i="10"/>
  <c r="S606" i="10"/>
  <c r="R606" i="10"/>
  <c r="O611" i="10"/>
  <c r="R611" i="10"/>
  <c r="O612" i="10"/>
  <c r="O614" i="10"/>
  <c r="R614" i="10"/>
  <c r="O616" i="10"/>
  <c r="S616" i="10"/>
  <c r="R616" i="10"/>
  <c r="O617" i="10"/>
  <c r="O619" i="10"/>
  <c r="O621" i="10"/>
  <c r="O622" i="10"/>
  <c r="R622" i="10"/>
  <c r="O627" i="10"/>
  <c r="O628" i="10"/>
  <c r="O630" i="10"/>
  <c r="O632" i="10"/>
  <c r="S632" i="10"/>
  <c r="R632" i="10"/>
  <c r="O633" i="10"/>
  <c r="R633" i="10"/>
  <c r="O635" i="10"/>
  <c r="R635" i="10"/>
  <c r="O637" i="10"/>
  <c r="O638" i="10"/>
  <c r="S638" i="10"/>
  <c r="R638" i="10"/>
  <c r="O643" i="10"/>
  <c r="R643" i="10"/>
  <c r="O644" i="10"/>
  <c r="O646" i="10"/>
  <c r="O648" i="10"/>
  <c r="S648" i="10"/>
  <c r="R648" i="10"/>
  <c r="O649" i="10"/>
  <c r="O651" i="10"/>
  <c r="O653" i="10"/>
  <c r="O654" i="10"/>
  <c r="R654" i="10"/>
  <c r="O659" i="10"/>
  <c r="O660" i="10"/>
  <c r="O662" i="10"/>
  <c r="O664" i="10"/>
  <c r="S664" i="10"/>
  <c r="R664" i="10"/>
  <c r="O665" i="10"/>
  <c r="R665" i="10"/>
  <c r="O667" i="10"/>
  <c r="O669" i="10"/>
  <c r="O670" i="10"/>
  <c r="S670" i="10"/>
  <c r="R670" i="10"/>
  <c r="O675" i="10"/>
  <c r="R675" i="10"/>
  <c r="O676" i="10"/>
  <c r="O678" i="10"/>
  <c r="R678" i="10"/>
  <c r="O680" i="10"/>
  <c r="S680" i="10"/>
  <c r="R680" i="10"/>
  <c r="O681" i="10"/>
  <c r="O683" i="10"/>
  <c r="O685" i="10"/>
  <c r="O686" i="10"/>
  <c r="R686" i="10"/>
  <c r="O691" i="10"/>
  <c r="O692" i="10"/>
  <c r="O694" i="10"/>
  <c r="O696" i="10"/>
  <c r="S696" i="10"/>
  <c r="R696" i="10"/>
  <c r="O697" i="10"/>
  <c r="R697" i="10"/>
  <c r="O699" i="10"/>
  <c r="R699" i="10"/>
  <c r="O701" i="10"/>
  <c r="O702" i="10"/>
  <c r="S702" i="10"/>
  <c r="R702" i="10"/>
  <c r="O707" i="10"/>
  <c r="R707" i="10"/>
  <c r="O708" i="10"/>
  <c r="O710" i="10"/>
  <c r="O712" i="10"/>
  <c r="S712" i="10"/>
  <c r="R712" i="10"/>
  <c r="O713" i="10"/>
  <c r="O715" i="10"/>
  <c r="O717" i="10"/>
  <c r="O718" i="10"/>
  <c r="R718" i="10"/>
  <c r="O723" i="10"/>
  <c r="O724" i="10"/>
  <c r="O726" i="10"/>
  <c r="O728" i="10"/>
  <c r="S728" i="10"/>
  <c r="R728" i="10"/>
  <c r="O729" i="10"/>
  <c r="R729" i="10"/>
  <c r="O731" i="10"/>
  <c r="O733" i="10"/>
  <c r="O734" i="10"/>
  <c r="S734" i="10"/>
  <c r="R734" i="10"/>
  <c r="O739" i="10"/>
  <c r="R739" i="10"/>
  <c r="O740" i="10"/>
  <c r="O742" i="10"/>
  <c r="R742" i="10"/>
  <c r="O744" i="10"/>
  <c r="S744" i="10"/>
  <c r="R744" i="10"/>
  <c r="O745" i="10"/>
  <c r="O747" i="10"/>
  <c r="O749" i="10"/>
  <c r="O750" i="10"/>
  <c r="R750" i="10"/>
  <c r="O755" i="10"/>
  <c r="O756" i="10"/>
  <c r="O758" i="10"/>
  <c r="O760" i="10"/>
  <c r="S760" i="10"/>
  <c r="R760" i="10"/>
  <c r="O761" i="10"/>
  <c r="R761" i="10"/>
  <c r="O763" i="10"/>
  <c r="O765" i="10"/>
  <c r="O766" i="10"/>
  <c r="S766" i="10"/>
  <c r="R766" i="10"/>
  <c r="O771" i="10"/>
  <c r="R771" i="10"/>
  <c r="O772" i="10"/>
  <c r="O774" i="10"/>
  <c r="O776" i="10"/>
  <c r="S776" i="10"/>
  <c r="R776" i="10"/>
  <c r="O777" i="10"/>
  <c r="O779" i="10"/>
  <c r="O781" i="10"/>
  <c r="O782" i="10"/>
  <c r="R782" i="10"/>
  <c r="O787" i="10"/>
  <c r="O788" i="10"/>
  <c r="O790" i="10"/>
  <c r="O792" i="10"/>
  <c r="S792" i="10"/>
  <c r="R792" i="10"/>
  <c r="O793" i="10"/>
  <c r="R793" i="10"/>
  <c r="O795" i="10"/>
  <c r="O797" i="10"/>
  <c r="O798" i="10"/>
  <c r="S798" i="10"/>
  <c r="R798" i="10"/>
  <c r="O803" i="10"/>
  <c r="R803" i="10"/>
  <c r="O804" i="10"/>
  <c r="O806" i="10"/>
  <c r="O808" i="10"/>
  <c r="S808" i="10"/>
  <c r="R808" i="10"/>
  <c r="O809" i="10"/>
  <c r="O811" i="10"/>
  <c r="O813" i="10"/>
  <c r="O814" i="10"/>
  <c r="R814" i="10"/>
  <c r="O819" i="10"/>
  <c r="O820" i="10"/>
  <c r="O822" i="10"/>
  <c r="O824" i="10"/>
  <c r="S824" i="10"/>
  <c r="R824" i="10"/>
  <c r="O825" i="10"/>
  <c r="R825" i="10"/>
  <c r="O827" i="10"/>
  <c r="R827" i="10"/>
  <c r="O829" i="10"/>
  <c r="O830" i="10"/>
  <c r="S830" i="10"/>
  <c r="R830" i="10"/>
  <c r="O835" i="10"/>
  <c r="R835" i="10"/>
  <c r="O836" i="10"/>
  <c r="O838" i="10"/>
  <c r="O840" i="10"/>
  <c r="S840" i="10"/>
  <c r="R840" i="10"/>
  <c r="O841" i="10"/>
  <c r="O843" i="10"/>
  <c r="O845" i="10"/>
  <c r="O846" i="10"/>
  <c r="R846" i="10"/>
  <c r="O851" i="10"/>
  <c r="R851" i="10"/>
  <c r="O852" i="10"/>
  <c r="O854" i="10"/>
  <c r="O856" i="10"/>
  <c r="S856" i="10"/>
  <c r="R856" i="10"/>
  <c r="O857" i="10"/>
  <c r="R857" i="10"/>
  <c r="O859" i="10"/>
  <c r="O861" i="10"/>
  <c r="O862" i="10"/>
  <c r="R862" i="10"/>
  <c r="O867" i="10"/>
  <c r="R867" i="10"/>
  <c r="O868" i="10"/>
  <c r="O870" i="10"/>
  <c r="O872" i="10"/>
  <c r="S872" i="10"/>
  <c r="R872" i="10"/>
  <c r="O873" i="10"/>
  <c r="O875" i="10"/>
  <c r="O877" i="10"/>
  <c r="O878" i="10"/>
  <c r="R878" i="10"/>
  <c r="O883" i="10"/>
  <c r="R883" i="10"/>
  <c r="O884" i="10"/>
  <c r="O886" i="10"/>
  <c r="O888" i="10"/>
  <c r="S888" i="10"/>
  <c r="R888" i="10"/>
  <c r="O889" i="10"/>
  <c r="R889" i="10"/>
  <c r="O891" i="10"/>
  <c r="R891" i="10"/>
  <c r="O893" i="10"/>
  <c r="O894" i="10"/>
  <c r="R894" i="10"/>
  <c r="O899" i="10"/>
  <c r="R899" i="10"/>
  <c r="O900" i="10"/>
  <c r="O902" i="10"/>
  <c r="O904" i="10"/>
  <c r="S904" i="10"/>
  <c r="R904" i="10"/>
  <c r="O905" i="10"/>
  <c r="O907" i="10"/>
  <c r="O909" i="10"/>
  <c r="R909" i="10"/>
  <c r="O910" i="10"/>
  <c r="R910" i="10"/>
  <c r="O915" i="10"/>
  <c r="R915" i="10"/>
  <c r="O916" i="10"/>
  <c r="O918" i="10"/>
  <c r="R918" i="10"/>
  <c r="O920" i="10"/>
  <c r="S920" i="10"/>
  <c r="R920" i="10"/>
  <c r="O921" i="10"/>
  <c r="R921" i="10"/>
  <c r="O923" i="10"/>
  <c r="R923" i="10"/>
  <c r="O925" i="10"/>
  <c r="O926" i="10"/>
  <c r="S926" i="10"/>
  <c r="R926" i="10"/>
  <c r="O931" i="10"/>
  <c r="O932" i="10"/>
  <c r="R932" i="10"/>
  <c r="O934" i="10"/>
  <c r="O936" i="10"/>
  <c r="S936" i="10"/>
  <c r="R936" i="10"/>
  <c r="O937" i="10"/>
  <c r="O939" i="10"/>
  <c r="R939" i="10"/>
  <c r="O941" i="10"/>
  <c r="R941" i="10"/>
  <c r="O942" i="10"/>
  <c r="R942" i="10"/>
  <c r="O947" i="10"/>
  <c r="R947" i="10"/>
  <c r="O948" i="10"/>
  <c r="O950" i="10"/>
  <c r="R950" i="10"/>
  <c r="O952" i="10"/>
  <c r="S952" i="10"/>
  <c r="R952" i="10"/>
  <c r="O953" i="10"/>
  <c r="R953" i="10"/>
  <c r="O955" i="10"/>
  <c r="R955" i="10"/>
  <c r="O957" i="10"/>
  <c r="R957" i="10"/>
  <c r="O958" i="10"/>
  <c r="R958" i="10"/>
  <c r="O963" i="10"/>
  <c r="R963" i="10"/>
  <c r="O964" i="10"/>
  <c r="O966" i="10"/>
  <c r="O968" i="10"/>
  <c r="S968" i="10"/>
  <c r="R968" i="10"/>
  <c r="O969" i="10"/>
  <c r="R969" i="10"/>
  <c r="O971" i="10"/>
  <c r="R971" i="10"/>
  <c r="O973" i="10"/>
  <c r="R973" i="10"/>
  <c r="O974" i="10"/>
  <c r="R974" i="10"/>
  <c r="O979" i="10"/>
  <c r="R979" i="10"/>
  <c r="O980" i="10"/>
  <c r="O982" i="10"/>
  <c r="R982" i="10"/>
  <c r="O984" i="10"/>
  <c r="S984" i="10"/>
  <c r="R984" i="10"/>
  <c r="O985" i="10"/>
  <c r="R985" i="10"/>
  <c r="O987" i="10"/>
  <c r="O989" i="10"/>
  <c r="R989" i="10"/>
  <c r="O990" i="10"/>
  <c r="R990" i="10"/>
  <c r="O995" i="10"/>
  <c r="R995" i="10"/>
  <c r="O996" i="10"/>
  <c r="O998" i="10"/>
  <c r="O1000" i="10"/>
  <c r="S1000" i="10"/>
  <c r="R1000" i="10"/>
  <c r="O1001" i="10"/>
  <c r="O1003" i="10"/>
  <c r="R1003" i="10"/>
  <c r="O1005" i="10"/>
  <c r="R1005" i="10"/>
  <c r="O1006" i="10"/>
  <c r="R1006" i="10"/>
  <c r="S78" i="10"/>
  <c r="S89" i="10"/>
  <c r="S91" i="10"/>
  <c r="S99" i="10"/>
  <c r="S102" i="10"/>
  <c r="S110" i="10"/>
  <c r="S123" i="10"/>
  <c r="S134" i="10"/>
  <c r="S142" i="10"/>
  <c r="S153" i="10"/>
  <c r="S155" i="10"/>
  <c r="S163" i="10"/>
  <c r="S166" i="10"/>
  <c r="S185" i="10"/>
  <c r="S187" i="10"/>
  <c r="S195" i="10"/>
  <c r="S198" i="10"/>
  <c r="S206" i="10"/>
  <c r="S217" i="10"/>
  <c r="S219" i="10"/>
  <c r="S227" i="10"/>
  <c r="S230" i="10"/>
  <c r="S238" i="10"/>
  <c r="S251" i="10"/>
  <c r="S262" i="10"/>
  <c r="S270" i="10"/>
  <c r="S281" i="10"/>
  <c r="S283" i="10"/>
  <c r="S291" i="10"/>
  <c r="S294" i="10"/>
  <c r="S313" i="10"/>
  <c r="S315" i="10"/>
  <c r="S323" i="10"/>
  <c r="S326" i="10"/>
  <c r="S334" i="10"/>
  <c r="S345" i="10"/>
  <c r="S347" i="10"/>
  <c r="S355" i="10"/>
  <c r="S366" i="10"/>
  <c r="S379" i="10"/>
  <c r="S390" i="10"/>
  <c r="S398" i="10"/>
  <c r="S409" i="10"/>
  <c r="S411" i="10"/>
  <c r="S419" i="10"/>
  <c r="S422" i="10"/>
  <c r="S441" i="10"/>
  <c r="S443" i="10"/>
  <c r="S451" i="10"/>
  <c r="S454" i="10"/>
  <c r="S462" i="10"/>
  <c r="S473" i="10"/>
  <c r="S475" i="10"/>
  <c r="S483" i="10"/>
  <c r="S486" i="10"/>
  <c r="S494" i="10"/>
  <c r="S507" i="10"/>
  <c r="S518" i="10"/>
  <c r="S526" i="10"/>
  <c r="S537" i="10"/>
  <c r="S547" i="10"/>
  <c r="S558" i="10"/>
  <c r="S569" i="10"/>
  <c r="S571" i="10"/>
  <c r="S579" i="10"/>
  <c r="S590" i="10"/>
  <c r="S601" i="10"/>
  <c r="S611" i="10"/>
  <c r="S614" i="10"/>
  <c r="S622" i="10"/>
  <c r="S633" i="10"/>
  <c r="S635" i="10"/>
  <c r="S643" i="10"/>
  <c r="S654" i="10"/>
  <c r="S665" i="10"/>
  <c r="S675" i="10"/>
  <c r="S686" i="10"/>
  <c r="S697" i="10"/>
  <c r="S699" i="10"/>
  <c r="S707" i="10"/>
  <c r="S718" i="10"/>
  <c r="S729" i="10"/>
  <c r="S739" i="10"/>
  <c r="S742" i="10"/>
  <c r="S750" i="10"/>
  <c r="S761" i="10"/>
  <c r="S771" i="10"/>
  <c r="S782" i="10"/>
  <c r="S793" i="10"/>
  <c r="S803" i="10"/>
  <c r="S814" i="10"/>
  <c r="S825" i="10"/>
  <c r="S827" i="10"/>
  <c r="S835" i="10"/>
  <c r="S846" i="10"/>
  <c r="S851" i="10"/>
  <c r="S857" i="10"/>
  <c r="S862" i="10"/>
  <c r="S867" i="10"/>
  <c r="S878" i="10"/>
  <c r="S883" i="10"/>
  <c r="S889" i="10"/>
  <c r="S891" i="10"/>
  <c r="S894" i="10"/>
  <c r="S899" i="10"/>
  <c r="S909" i="10"/>
  <c r="S910" i="10"/>
  <c r="S918" i="10"/>
  <c r="S921" i="10"/>
  <c r="S923" i="10"/>
  <c r="S932" i="10"/>
  <c r="S939" i="10"/>
  <c r="S941" i="10"/>
  <c r="S942" i="10"/>
  <c r="S947" i="10"/>
  <c r="S950" i="10"/>
  <c r="S953" i="10"/>
  <c r="S955" i="10"/>
  <c r="S957" i="10"/>
  <c r="S958" i="10"/>
  <c r="S963" i="10"/>
  <c r="S969" i="10"/>
  <c r="S971" i="10"/>
  <c r="S973" i="10"/>
  <c r="S974" i="10"/>
  <c r="S979" i="10"/>
  <c r="S982" i="10"/>
  <c r="S985" i="10"/>
  <c r="S989" i="10"/>
  <c r="S990" i="10"/>
  <c r="S1003" i="10"/>
  <c r="S1005" i="10"/>
  <c r="S1006" i="10"/>
  <c r="H16" i="10"/>
  <c r="H17" i="10"/>
  <c r="H18" i="10"/>
  <c r="H19" i="10"/>
  <c r="E2131" i="4"/>
  <c r="E2132" i="4"/>
  <c r="E145" i="10"/>
  <c r="E2133" i="4"/>
  <c r="E146" i="10"/>
  <c r="E2134" i="4"/>
  <c r="E147" i="10"/>
  <c r="E2135" i="4"/>
  <c r="E2136" i="4"/>
  <c r="E149" i="10"/>
  <c r="E2137" i="4"/>
  <c r="E150" i="10"/>
  <c r="E2138" i="4"/>
  <c r="E151" i="10"/>
  <c r="E2139" i="4"/>
  <c r="E2140" i="4"/>
  <c r="E153" i="10"/>
  <c r="E2141" i="4"/>
  <c r="E154" i="10"/>
  <c r="E2142" i="4"/>
  <c r="E155" i="10"/>
  <c r="E2143" i="4"/>
  <c r="E2144" i="4"/>
  <c r="E157" i="10"/>
  <c r="E2145" i="4"/>
  <c r="E158" i="10"/>
  <c r="E2146" i="4"/>
  <c r="E159" i="10"/>
  <c r="E2147" i="4"/>
  <c r="E2148" i="4"/>
  <c r="E161" i="10"/>
  <c r="E2149" i="4"/>
  <c r="E162" i="10"/>
  <c r="E2150" i="4"/>
  <c r="E163" i="10"/>
  <c r="E2151" i="4"/>
  <c r="E2152" i="4"/>
  <c r="E165" i="10"/>
  <c r="E2153" i="4"/>
  <c r="E166" i="10"/>
  <c r="E2154" i="4"/>
  <c r="E167" i="10"/>
  <c r="E2155" i="4"/>
  <c r="E2156" i="4"/>
  <c r="E169" i="10"/>
  <c r="E2157" i="4"/>
  <c r="E170" i="10"/>
  <c r="E2158" i="4"/>
  <c r="E171" i="10"/>
  <c r="E2159" i="4"/>
  <c r="E2160" i="4"/>
  <c r="E173" i="10"/>
  <c r="E2161" i="4"/>
  <c r="E174" i="10"/>
  <c r="E2162" i="4"/>
  <c r="E175" i="10"/>
  <c r="E2163" i="4"/>
  <c r="E2164" i="4"/>
  <c r="E177" i="10"/>
  <c r="E2165" i="4"/>
  <c r="E178" i="10"/>
  <c r="E2166" i="4"/>
  <c r="E179" i="10"/>
  <c r="E2167" i="4"/>
  <c r="E2168" i="4"/>
  <c r="E181" i="10"/>
  <c r="E2169" i="4"/>
  <c r="E182" i="10"/>
  <c r="E2170" i="4"/>
  <c r="E183" i="10"/>
  <c r="E2171" i="4"/>
  <c r="E2172" i="4"/>
  <c r="E185" i="10"/>
  <c r="E2173" i="4"/>
  <c r="E186" i="10"/>
  <c r="E2174" i="4"/>
  <c r="E187" i="10"/>
  <c r="E2175" i="4"/>
  <c r="E2176" i="4"/>
  <c r="E189" i="10"/>
  <c r="E2177" i="4"/>
  <c r="E190" i="10"/>
  <c r="E2178" i="4"/>
  <c r="E191" i="10"/>
  <c r="E2179" i="4"/>
  <c r="E2180" i="4"/>
  <c r="E193" i="10"/>
  <c r="E2181" i="4"/>
  <c r="E194" i="10"/>
  <c r="E2182" i="4"/>
  <c r="E195" i="10"/>
  <c r="E2183" i="4"/>
  <c r="E2184" i="4"/>
  <c r="E197" i="10"/>
  <c r="E2185" i="4"/>
  <c r="E198" i="10"/>
  <c r="E200" i="10"/>
  <c r="E201" i="10"/>
  <c r="E204" i="10"/>
  <c r="E205" i="10"/>
  <c r="E206" i="10"/>
  <c r="E208" i="10"/>
  <c r="E209" i="10"/>
  <c r="E212" i="10"/>
  <c r="E213" i="10"/>
  <c r="E214" i="10"/>
  <c r="E216" i="10"/>
  <c r="E217" i="10"/>
  <c r="E220" i="10"/>
  <c r="E221" i="10"/>
  <c r="E222" i="10"/>
  <c r="E224" i="10"/>
  <c r="E225" i="10"/>
  <c r="E228" i="10"/>
  <c r="E229" i="10"/>
  <c r="E230" i="10"/>
  <c r="E232" i="10"/>
  <c r="E233" i="10"/>
  <c r="E236" i="10"/>
  <c r="E237" i="10"/>
  <c r="E238" i="10"/>
  <c r="E240" i="10"/>
  <c r="E241" i="10"/>
  <c r="E244" i="10"/>
  <c r="E245" i="10"/>
  <c r="E246" i="10"/>
  <c r="E248" i="10"/>
  <c r="E249" i="10"/>
  <c r="E252" i="10"/>
  <c r="E253" i="10"/>
  <c r="E254" i="10"/>
  <c r="E256" i="10"/>
  <c r="E257" i="10"/>
  <c r="E260" i="10"/>
  <c r="E261" i="10"/>
  <c r="E262" i="10"/>
  <c r="E264" i="10"/>
  <c r="E265" i="10"/>
  <c r="E268" i="10"/>
  <c r="E269" i="10"/>
  <c r="E270" i="10"/>
  <c r="E272" i="10"/>
  <c r="E273" i="10"/>
  <c r="E276" i="10"/>
  <c r="E277" i="10"/>
  <c r="E278" i="10"/>
  <c r="E280" i="10"/>
  <c r="E281" i="10"/>
  <c r="E284" i="10"/>
  <c r="E285" i="10"/>
  <c r="E286" i="10"/>
  <c r="E288" i="10"/>
  <c r="E289" i="10"/>
  <c r="E292" i="10"/>
  <c r="E293" i="10"/>
  <c r="E294" i="10"/>
  <c r="E296" i="10"/>
  <c r="E297" i="10"/>
  <c r="E300" i="10"/>
  <c r="E301" i="10"/>
  <c r="E302" i="10"/>
  <c r="E304" i="10"/>
  <c r="E305" i="10"/>
  <c r="E308" i="10"/>
  <c r="E309" i="10"/>
  <c r="E310" i="10"/>
  <c r="E312" i="10"/>
  <c r="E313" i="10"/>
  <c r="E316" i="10"/>
  <c r="E317" i="10"/>
  <c r="E318" i="10"/>
  <c r="E320" i="10"/>
  <c r="E321" i="10"/>
  <c r="E324" i="10"/>
  <c r="E325" i="10"/>
  <c r="E326" i="10"/>
  <c r="E328" i="10"/>
  <c r="E329" i="10"/>
  <c r="E332" i="10"/>
  <c r="E333" i="10"/>
  <c r="E334" i="10"/>
  <c r="E336" i="10"/>
  <c r="E337" i="10"/>
  <c r="E340" i="10"/>
  <c r="E341" i="10"/>
  <c r="E342" i="10"/>
  <c r="E344" i="10"/>
  <c r="E345" i="10"/>
  <c r="E348" i="10"/>
  <c r="E349" i="10"/>
  <c r="E350" i="10"/>
  <c r="E352" i="10"/>
  <c r="E353" i="10"/>
  <c r="E356" i="10"/>
  <c r="E357" i="10"/>
  <c r="E358" i="10"/>
  <c r="E360" i="10"/>
  <c r="E361" i="10"/>
  <c r="E364" i="10"/>
  <c r="E365" i="10"/>
  <c r="E366" i="10"/>
  <c r="E368" i="10"/>
  <c r="E369" i="10"/>
  <c r="E372" i="10"/>
  <c r="E373" i="10"/>
  <c r="E374" i="10"/>
  <c r="E376" i="10"/>
  <c r="E377" i="10"/>
  <c r="E380" i="10"/>
  <c r="E381" i="10"/>
  <c r="E382" i="10"/>
  <c r="E384" i="10"/>
  <c r="E385" i="10"/>
  <c r="E388" i="10"/>
  <c r="E389" i="10"/>
  <c r="E390" i="10"/>
  <c r="E392" i="10"/>
  <c r="E393" i="10"/>
  <c r="E396" i="10"/>
  <c r="E397" i="10"/>
  <c r="E398" i="10"/>
  <c r="E400" i="10"/>
  <c r="E401" i="10"/>
  <c r="E404" i="10"/>
  <c r="E405" i="10"/>
  <c r="E406" i="10"/>
  <c r="E408" i="10"/>
  <c r="E409" i="10"/>
  <c r="E412" i="10"/>
  <c r="E413" i="10"/>
  <c r="E414" i="10"/>
  <c r="E416" i="10"/>
  <c r="E417" i="10"/>
  <c r="E420" i="10"/>
  <c r="E421" i="10"/>
  <c r="E422" i="10"/>
  <c r="E424" i="10"/>
  <c r="E425" i="10"/>
  <c r="E428" i="10"/>
  <c r="E429" i="10"/>
  <c r="E430" i="10"/>
  <c r="E432" i="10"/>
  <c r="E433" i="10"/>
  <c r="E436" i="10"/>
  <c r="E437" i="10"/>
  <c r="E438" i="10"/>
  <c r="E440" i="10"/>
  <c r="E441" i="10"/>
  <c r="E444" i="10"/>
  <c r="E445" i="10"/>
  <c r="E446" i="10"/>
  <c r="E448" i="10"/>
  <c r="E449" i="10"/>
  <c r="E452" i="10"/>
  <c r="E453" i="10"/>
  <c r="E454" i="10"/>
  <c r="E456" i="10"/>
  <c r="E457" i="10"/>
  <c r="E460" i="10"/>
  <c r="E461" i="10"/>
  <c r="E462" i="10"/>
  <c r="E464" i="10"/>
  <c r="E465" i="10"/>
  <c r="E468" i="10"/>
  <c r="E469" i="10"/>
  <c r="E470" i="10"/>
  <c r="E472" i="10"/>
  <c r="E473" i="10"/>
  <c r="E476" i="10"/>
  <c r="E477" i="10"/>
  <c r="E478" i="10"/>
  <c r="E480" i="10"/>
  <c r="E481" i="10"/>
  <c r="E484" i="10"/>
  <c r="E485" i="10"/>
  <c r="E486" i="10"/>
  <c r="E488" i="10"/>
  <c r="E489" i="10"/>
  <c r="E492" i="10"/>
  <c r="E493" i="10"/>
  <c r="E494" i="10"/>
  <c r="E496" i="10"/>
  <c r="E497" i="10"/>
  <c r="E500" i="10"/>
  <c r="E501" i="10"/>
  <c r="E502" i="10"/>
  <c r="E504" i="10"/>
  <c r="E505" i="10"/>
  <c r="E508" i="10"/>
  <c r="E509" i="10"/>
  <c r="E510" i="10"/>
  <c r="E512" i="10"/>
  <c r="E513" i="10"/>
  <c r="E516" i="10"/>
  <c r="E517" i="10"/>
  <c r="E518" i="10"/>
  <c r="E520" i="10"/>
  <c r="E521" i="10"/>
  <c r="E524" i="10"/>
  <c r="E525" i="10"/>
  <c r="E526" i="10"/>
  <c r="E528" i="10"/>
  <c r="E529" i="10"/>
  <c r="E532" i="10"/>
  <c r="E533" i="10"/>
  <c r="E534" i="10"/>
  <c r="E536" i="10"/>
  <c r="E537" i="10"/>
  <c r="E540" i="10"/>
  <c r="E541" i="10"/>
  <c r="E542" i="10"/>
  <c r="E544" i="10"/>
  <c r="E545" i="10"/>
  <c r="E548" i="10"/>
  <c r="E549" i="10"/>
  <c r="E550" i="10"/>
  <c r="E552" i="10"/>
  <c r="E553" i="10"/>
  <c r="E556" i="10"/>
  <c r="E557" i="10"/>
  <c r="E558" i="10"/>
  <c r="E560" i="10"/>
  <c r="E561" i="10"/>
  <c r="E564" i="10"/>
  <c r="E565" i="10"/>
  <c r="E566" i="10"/>
  <c r="E568" i="10"/>
  <c r="E569" i="10"/>
  <c r="E572" i="10"/>
  <c r="E573" i="10"/>
  <c r="E574" i="10"/>
  <c r="E576" i="10"/>
  <c r="E577" i="10"/>
  <c r="E580" i="10"/>
  <c r="E581" i="10"/>
  <c r="E582" i="10"/>
  <c r="E584" i="10"/>
  <c r="E585" i="10"/>
  <c r="E588" i="10"/>
  <c r="E589" i="10"/>
  <c r="E590" i="10"/>
  <c r="E592" i="10"/>
  <c r="E593" i="10"/>
  <c r="E596" i="10"/>
  <c r="E597" i="10"/>
  <c r="E598" i="10"/>
  <c r="E600" i="10"/>
  <c r="E601" i="10"/>
  <c r="E604" i="10"/>
  <c r="E605" i="10"/>
  <c r="E606" i="10"/>
  <c r="E608" i="10"/>
  <c r="E609" i="10"/>
  <c r="E612" i="10"/>
  <c r="E613" i="10"/>
  <c r="E614" i="10"/>
  <c r="E616" i="10"/>
  <c r="E617" i="10"/>
  <c r="E620" i="10"/>
  <c r="E621" i="10"/>
  <c r="E622" i="10"/>
  <c r="E624" i="10"/>
  <c r="E625" i="10"/>
  <c r="E628" i="10"/>
  <c r="E629" i="10"/>
  <c r="E630" i="10"/>
  <c r="E632" i="10"/>
  <c r="E633" i="10"/>
  <c r="E636" i="10"/>
  <c r="E637" i="10"/>
  <c r="E638" i="10"/>
  <c r="E640" i="10"/>
  <c r="E641" i="10"/>
  <c r="E644" i="10"/>
  <c r="E645" i="10"/>
  <c r="E646" i="10"/>
  <c r="E648" i="10"/>
  <c r="E649" i="10"/>
  <c r="E652" i="10"/>
  <c r="E653" i="10"/>
  <c r="E654" i="10"/>
  <c r="E656" i="10"/>
  <c r="E657" i="10"/>
  <c r="E660" i="10"/>
  <c r="E661" i="10"/>
  <c r="E662" i="10"/>
  <c r="E664" i="10"/>
  <c r="E665" i="10"/>
  <c r="E668" i="10"/>
  <c r="E669" i="10"/>
  <c r="E670" i="10"/>
  <c r="E672" i="10"/>
  <c r="E673" i="10"/>
  <c r="E676" i="10"/>
  <c r="E677" i="10"/>
  <c r="E678" i="10"/>
  <c r="E680" i="10"/>
  <c r="E681" i="10"/>
  <c r="E684" i="10"/>
  <c r="E685" i="10"/>
  <c r="E686" i="10"/>
  <c r="E688" i="10"/>
  <c r="E689" i="10"/>
  <c r="E692" i="10"/>
  <c r="E693" i="10"/>
  <c r="E694" i="10"/>
  <c r="E696" i="10"/>
  <c r="E697" i="10"/>
  <c r="E700" i="10"/>
  <c r="E701" i="10"/>
  <c r="E702" i="10"/>
  <c r="E704" i="10"/>
  <c r="E705" i="10"/>
  <c r="E708" i="10"/>
  <c r="E709" i="10"/>
  <c r="E710" i="10"/>
  <c r="E712" i="10"/>
  <c r="E713" i="10"/>
  <c r="E716" i="10"/>
  <c r="E717" i="10"/>
  <c r="E718" i="10"/>
  <c r="E720" i="10"/>
  <c r="E721" i="10"/>
  <c r="E724" i="10"/>
  <c r="E725" i="10"/>
  <c r="E726" i="10"/>
  <c r="E728" i="10"/>
  <c r="E729" i="10"/>
  <c r="E732" i="10"/>
  <c r="E733" i="10"/>
  <c r="E734" i="10"/>
  <c r="E736" i="10"/>
  <c r="E737" i="10"/>
  <c r="E740" i="10"/>
  <c r="E741" i="10"/>
  <c r="E742" i="10"/>
  <c r="E744" i="10"/>
  <c r="E745" i="10"/>
  <c r="E748" i="10"/>
  <c r="E749" i="10"/>
  <c r="E750" i="10"/>
  <c r="E752" i="10"/>
  <c r="E753" i="10"/>
  <c r="E756" i="10"/>
  <c r="E757" i="10"/>
  <c r="E758" i="10"/>
  <c r="E760" i="10"/>
  <c r="E761" i="10"/>
  <c r="E764" i="10"/>
  <c r="E765" i="10"/>
  <c r="E766" i="10"/>
  <c r="E768" i="10"/>
  <c r="E769" i="10"/>
  <c r="E772" i="10"/>
  <c r="E773" i="10"/>
  <c r="E774" i="10"/>
  <c r="E776" i="10"/>
  <c r="E777" i="10"/>
  <c r="E780" i="10"/>
  <c r="E781" i="10"/>
  <c r="E782" i="10"/>
  <c r="E784" i="10"/>
  <c r="E785" i="10"/>
  <c r="E788" i="10"/>
  <c r="E789" i="10"/>
  <c r="E790" i="10"/>
  <c r="E792" i="10"/>
  <c r="E793" i="10"/>
  <c r="E796" i="10"/>
  <c r="E797" i="10"/>
  <c r="E798" i="10"/>
  <c r="E800" i="10"/>
  <c r="E801" i="10"/>
  <c r="E804" i="10"/>
  <c r="E805" i="10"/>
  <c r="E806" i="10"/>
  <c r="E808" i="10"/>
  <c r="E809" i="10"/>
  <c r="E812" i="10"/>
  <c r="E813" i="10"/>
  <c r="E814" i="10"/>
  <c r="E816" i="10"/>
  <c r="E817" i="10"/>
  <c r="E820" i="10"/>
  <c r="E821" i="10"/>
  <c r="E822" i="10"/>
  <c r="E824" i="10"/>
  <c r="E825" i="10"/>
  <c r="E828" i="10"/>
  <c r="E829" i="10"/>
  <c r="E830" i="10"/>
  <c r="E832" i="10"/>
  <c r="E833" i="10"/>
  <c r="E836" i="10"/>
  <c r="E837" i="10"/>
  <c r="E838" i="10"/>
  <c r="E840" i="10"/>
  <c r="E841" i="10"/>
  <c r="E844" i="10"/>
  <c r="E845" i="10"/>
  <c r="E846" i="10"/>
  <c r="E848" i="10"/>
  <c r="E849" i="10"/>
  <c r="E852" i="10"/>
  <c r="E853" i="10"/>
  <c r="E854" i="10"/>
  <c r="E856" i="10"/>
  <c r="E857" i="10"/>
  <c r="E860" i="10"/>
  <c r="E861" i="10"/>
  <c r="E862" i="10"/>
  <c r="E864" i="10"/>
  <c r="E865" i="10"/>
  <c r="E868" i="10"/>
  <c r="E869" i="10"/>
  <c r="E870" i="10"/>
  <c r="E872" i="10"/>
  <c r="E873" i="10"/>
  <c r="E876" i="10"/>
  <c r="E877" i="10"/>
  <c r="E878" i="10"/>
  <c r="E880" i="10"/>
  <c r="E881" i="10"/>
  <c r="E884" i="10"/>
  <c r="E885" i="10"/>
  <c r="E886" i="10"/>
  <c r="E888" i="10"/>
  <c r="E889" i="10"/>
  <c r="E892" i="10"/>
  <c r="E893" i="10"/>
  <c r="E894" i="10"/>
  <c r="E896" i="10"/>
  <c r="E897" i="10"/>
  <c r="E900" i="10"/>
  <c r="E901" i="10"/>
  <c r="E902" i="10"/>
  <c r="E904" i="10"/>
  <c r="E905" i="10"/>
  <c r="E908" i="10"/>
  <c r="E909" i="10"/>
  <c r="E910" i="10"/>
  <c r="E912" i="10"/>
  <c r="E913" i="10"/>
  <c r="E916" i="10"/>
  <c r="E917" i="10"/>
  <c r="E918" i="10"/>
  <c r="E920" i="10"/>
  <c r="E921" i="10"/>
  <c r="E924" i="10"/>
  <c r="E925" i="10"/>
  <c r="E926" i="10"/>
  <c r="E928" i="10"/>
  <c r="E929" i="10"/>
  <c r="E932" i="10"/>
  <c r="E933" i="10"/>
  <c r="E934" i="10"/>
  <c r="E936" i="10"/>
  <c r="E937" i="10"/>
  <c r="E940" i="10"/>
  <c r="E941" i="10"/>
  <c r="E942" i="10"/>
  <c r="E944" i="10"/>
  <c r="E945" i="10"/>
  <c r="E948" i="10"/>
  <c r="E949" i="10"/>
  <c r="E950" i="10"/>
  <c r="E952" i="10"/>
  <c r="E953" i="10"/>
  <c r="E956" i="10"/>
  <c r="E957" i="10"/>
  <c r="E958" i="10"/>
  <c r="E960" i="10"/>
  <c r="E961" i="10"/>
  <c r="E964" i="10"/>
  <c r="E965" i="10"/>
  <c r="E966" i="10"/>
  <c r="E968" i="10"/>
  <c r="E969" i="10"/>
  <c r="E972" i="10"/>
  <c r="E973" i="10"/>
  <c r="E974" i="10"/>
  <c r="E976" i="10"/>
  <c r="E977" i="10"/>
  <c r="E980" i="10"/>
  <c r="E981" i="10"/>
  <c r="E982" i="10"/>
  <c r="E984" i="10"/>
  <c r="E985" i="10"/>
  <c r="E988" i="10"/>
  <c r="E989" i="10"/>
  <c r="E990" i="10"/>
  <c r="E992" i="10"/>
  <c r="E993" i="10"/>
  <c r="E996" i="10"/>
  <c r="E997" i="10"/>
  <c r="E998" i="10"/>
  <c r="E1000" i="10"/>
  <c r="E1001" i="10"/>
  <c r="E1004" i="10"/>
  <c r="E1005" i="10"/>
  <c r="C1994" i="4"/>
  <c r="C1995" i="4"/>
  <c r="D8" i="10"/>
  <c r="C1996" i="4"/>
  <c r="C1997" i="4"/>
  <c r="D10" i="10"/>
  <c r="C1998" i="4"/>
  <c r="C1999" i="4"/>
  <c r="D12" i="10"/>
  <c r="C2000" i="4"/>
  <c r="C2001" i="4"/>
  <c r="D14" i="10"/>
  <c r="C2002" i="4"/>
  <c r="C2003" i="4"/>
  <c r="D16" i="10"/>
  <c r="C2004" i="4"/>
  <c r="C2005" i="4"/>
  <c r="D18" i="10"/>
  <c r="C2006" i="4"/>
  <c r="C2007" i="4"/>
  <c r="D20" i="10"/>
  <c r="C2008" i="4"/>
  <c r="C2009" i="4"/>
  <c r="D22" i="10"/>
  <c r="C2010" i="4"/>
  <c r="C2011" i="4"/>
  <c r="D24" i="10"/>
  <c r="C2012" i="4"/>
  <c r="C2013" i="4"/>
  <c r="D26" i="10"/>
  <c r="C2014" i="4"/>
  <c r="C2015" i="4"/>
  <c r="D28" i="10"/>
  <c r="C2016" i="4"/>
  <c r="C2017" i="4"/>
  <c r="D30" i="10"/>
  <c r="C2018" i="4"/>
  <c r="C2019" i="4"/>
  <c r="D32" i="10"/>
  <c r="C2020" i="4"/>
  <c r="C2021" i="4"/>
  <c r="D34" i="10"/>
  <c r="C2022" i="4"/>
  <c r="C2023" i="4"/>
  <c r="D36" i="10"/>
  <c r="C2024" i="4"/>
  <c r="C2025" i="4"/>
  <c r="D38" i="10"/>
  <c r="C2026" i="4"/>
  <c r="C2027" i="4"/>
  <c r="D40" i="10"/>
  <c r="C2028" i="4"/>
  <c r="C2029" i="4"/>
  <c r="D42" i="10"/>
  <c r="C2030" i="4"/>
  <c r="C2031" i="4"/>
  <c r="D44" i="10"/>
  <c r="C2032" i="4"/>
  <c r="C2033" i="4"/>
  <c r="D46" i="10"/>
  <c r="C2034" i="4"/>
  <c r="C2035" i="4"/>
  <c r="D48" i="10"/>
  <c r="C2036" i="4"/>
  <c r="C2037" i="4"/>
  <c r="D50" i="10"/>
  <c r="C2038" i="4"/>
  <c r="C2039" i="4"/>
  <c r="D52" i="10"/>
  <c r="C2040" i="4"/>
  <c r="C2041" i="4"/>
  <c r="D54" i="10"/>
  <c r="C2042" i="4"/>
  <c r="C2043" i="4"/>
  <c r="D56" i="10"/>
  <c r="C2044" i="4"/>
  <c r="C2045" i="4"/>
  <c r="D58" i="10"/>
  <c r="C2046" i="4"/>
  <c r="C2047" i="4"/>
  <c r="D60" i="10"/>
  <c r="C2048" i="4"/>
  <c r="C2049" i="4"/>
  <c r="D62" i="10"/>
  <c r="C2050" i="4"/>
  <c r="C2051" i="4"/>
  <c r="D64" i="10"/>
  <c r="C2052" i="4"/>
  <c r="C2053" i="4"/>
  <c r="D66" i="10"/>
  <c r="C2054" i="4"/>
  <c r="C2055" i="4"/>
  <c r="D68" i="10"/>
  <c r="C2056" i="4"/>
  <c r="C2057" i="4"/>
  <c r="D70" i="10"/>
  <c r="C2058" i="4"/>
  <c r="C2059" i="4"/>
  <c r="D72" i="10"/>
  <c r="C2060" i="4"/>
  <c r="C2061" i="4"/>
  <c r="D74" i="10"/>
  <c r="C2062" i="4"/>
  <c r="C2063" i="4"/>
  <c r="D76" i="10"/>
  <c r="C2064" i="4"/>
  <c r="C2065" i="4"/>
  <c r="D78" i="10"/>
  <c r="C2066" i="4"/>
  <c r="C2067" i="4"/>
  <c r="D80" i="10"/>
  <c r="C2068" i="4"/>
  <c r="C2069" i="4"/>
  <c r="D82" i="10"/>
  <c r="C2070" i="4"/>
  <c r="C2071" i="4"/>
  <c r="D84" i="10"/>
  <c r="C2072" i="4"/>
  <c r="C2073" i="4"/>
  <c r="D86" i="10"/>
  <c r="C2074" i="4"/>
  <c r="C2075" i="4"/>
  <c r="D88" i="10"/>
  <c r="C2076" i="4"/>
  <c r="C2077" i="4"/>
  <c r="D90" i="10"/>
  <c r="C2078" i="4"/>
  <c r="C2079" i="4"/>
  <c r="D92" i="10"/>
  <c r="C2080" i="4"/>
  <c r="C2081" i="4"/>
  <c r="D94" i="10"/>
  <c r="C2082" i="4"/>
  <c r="C2083" i="4"/>
  <c r="D96" i="10"/>
  <c r="C2084" i="4"/>
  <c r="C2085" i="4"/>
  <c r="D98" i="10"/>
  <c r="C2086" i="4"/>
  <c r="C2087" i="4"/>
  <c r="D100" i="10"/>
  <c r="C2088" i="4"/>
  <c r="C2089" i="4"/>
  <c r="D102" i="10"/>
  <c r="C2090" i="4"/>
  <c r="C2091" i="4"/>
  <c r="D104" i="10"/>
  <c r="C2092" i="4"/>
  <c r="C2093" i="4"/>
  <c r="D106" i="10"/>
  <c r="C2094" i="4"/>
  <c r="C2095" i="4"/>
  <c r="D108" i="10"/>
  <c r="C2096" i="4"/>
  <c r="C2097" i="4"/>
  <c r="D110" i="10"/>
  <c r="C2098" i="4"/>
  <c r="C2099" i="4"/>
  <c r="D112" i="10"/>
  <c r="C2100" i="4"/>
  <c r="C2101" i="4"/>
  <c r="D114" i="10"/>
  <c r="C2102" i="4"/>
  <c r="C2103" i="4"/>
  <c r="D116" i="10"/>
  <c r="C2104" i="4"/>
  <c r="C2105" i="4"/>
  <c r="D118" i="10"/>
  <c r="C2106" i="4"/>
  <c r="C2107" i="4"/>
  <c r="D120" i="10"/>
  <c r="C2108" i="4"/>
  <c r="C2109" i="4"/>
  <c r="D122" i="10"/>
  <c r="C2110" i="4"/>
  <c r="C2111" i="4"/>
  <c r="D124" i="10"/>
  <c r="C2112" i="4"/>
  <c r="C2113" i="4"/>
  <c r="D126" i="10"/>
  <c r="C2114" i="4"/>
  <c r="C2115" i="4"/>
  <c r="D128" i="10"/>
  <c r="C2116" i="4"/>
  <c r="C2117" i="4"/>
  <c r="D130" i="10"/>
  <c r="C2118" i="4"/>
  <c r="C2119" i="4"/>
  <c r="D132" i="10"/>
  <c r="C2120" i="4"/>
  <c r="C2121" i="4"/>
  <c r="D134" i="10"/>
  <c r="C2122" i="4"/>
  <c r="C2123" i="4"/>
  <c r="D136" i="10"/>
  <c r="C2124" i="4"/>
  <c r="C2125" i="4"/>
  <c r="D138" i="10"/>
  <c r="C2126" i="4"/>
  <c r="C2127" i="4"/>
  <c r="D140" i="10"/>
  <c r="C2128" i="4"/>
  <c r="C2129" i="4"/>
  <c r="D142" i="10"/>
  <c r="C2130" i="4"/>
  <c r="C2131" i="4"/>
  <c r="D144" i="10"/>
  <c r="C2132" i="4"/>
  <c r="C2133" i="4"/>
  <c r="D146" i="10"/>
  <c r="C2134" i="4"/>
  <c r="C2135" i="4"/>
  <c r="D148" i="10"/>
  <c r="C2136" i="4"/>
  <c r="C2137" i="4"/>
  <c r="D150" i="10"/>
  <c r="C2138" i="4"/>
  <c r="C2139" i="4"/>
  <c r="D152" i="10"/>
  <c r="C2140" i="4"/>
  <c r="C2141" i="4"/>
  <c r="D154" i="10"/>
  <c r="C2142" i="4"/>
  <c r="C2143" i="4"/>
  <c r="D156" i="10"/>
  <c r="C2144" i="4"/>
  <c r="C2145" i="4"/>
  <c r="D158" i="10"/>
  <c r="C2146" i="4"/>
  <c r="C2147" i="4"/>
  <c r="D160" i="10"/>
  <c r="C2148" i="4"/>
  <c r="C2149" i="4"/>
  <c r="D162" i="10"/>
  <c r="C2150" i="4"/>
  <c r="C2151" i="4"/>
  <c r="D164" i="10"/>
  <c r="C2152" i="4"/>
  <c r="C2153" i="4"/>
  <c r="D166" i="10"/>
  <c r="C2154" i="4"/>
  <c r="C2155" i="4"/>
  <c r="D168" i="10"/>
  <c r="C2156" i="4"/>
  <c r="C2157" i="4"/>
  <c r="D170" i="10"/>
  <c r="C2158" i="4"/>
  <c r="C2159" i="4"/>
  <c r="D172" i="10"/>
  <c r="C2160" i="4"/>
  <c r="C2161" i="4"/>
  <c r="D174" i="10"/>
  <c r="C2162" i="4"/>
  <c r="C2163" i="4"/>
  <c r="D176" i="10"/>
  <c r="C2164" i="4"/>
  <c r="C2165" i="4"/>
  <c r="D178" i="10"/>
  <c r="C2166" i="4"/>
  <c r="C2167" i="4"/>
  <c r="D180" i="10"/>
  <c r="C2168" i="4"/>
  <c r="C2169" i="4"/>
  <c r="D182" i="10"/>
  <c r="C2170" i="4"/>
  <c r="C2171" i="4"/>
  <c r="D184" i="10"/>
  <c r="C2172" i="4"/>
  <c r="C2173" i="4"/>
  <c r="D186" i="10"/>
  <c r="C2174" i="4"/>
  <c r="C2175" i="4"/>
  <c r="D188" i="10"/>
  <c r="C2176" i="4"/>
  <c r="C2177" i="4"/>
  <c r="D190" i="10"/>
  <c r="C2178" i="4"/>
  <c r="C2179" i="4"/>
  <c r="D192" i="10"/>
  <c r="C2180" i="4"/>
  <c r="C2181" i="4"/>
  <c r="D194" i="10"/>
  <c r="C2182" i="4"/>
  <c r="C2183" i="4"/>
  <c r="D196" i="10"/>
  <c r="C2184" i="4"/>
  <c r="C2185" i="4"/>
  <c r="D198" i="10"/>
  <c r="D199" i="10"/>
  <c r="D201" i="10"/>
  <c r="D202" i="10"/>
  <c r="D205" i="10"/>
  <c r="D206" i="10"/>
  <c r="D207" i="10"/>
  <c r="D209" i="10"/>
  <c r="D210" i="10"/>
  <c r="D213" i="10"/>
  <c r="D214" i="10"/>
  <c r="D215" i="10"/>
  <c r="D217" i="10"/>
  <c r="D218" i="10"/>
  <c r="D221" i="10"/>
  <c r="D222" i="10"/>
  <c r="D223" i="10"/>
  <c r="D225" i="10"/>
  <c r="D226" i="10"/>
  <c r="D229" i="10"/>
  <c r="D230" i="10"/>
  <c r="D231" i="10"/>
  <c r="D233" i="10"/>
  <c r="D234" i="10"/>
  <c r="D237" i="10"/>
  <c r="D238" i="10"/>
  <c r="D239" i="10"/>
  <c r="D241" i="10"/>
  <c r="D242" i="10"/>
  <c r="D245" i="10"/>
  <c r="D246" i="10"/>
  <c r="D247" i="10"/>
  <c r="D249" i="10"/>
  <c r="D250" i="10"/>
  <c r="D253" i="10"/>
  <c r="D254" i="10"/>
  <c r="D255" i="10"/>
  <c r="D257" i="10"/>
  <c r="D258" i="10"/>
  <c r="D261" i="10"/>
  <c r="D262" i="10"/>
  <c r="D263" i="10"/>
  <c r="D265" i="10"/>
  <c r="D266" i="10"/>
  <c r="D269" i="10"/>
  <c r="D270" i="10"/>
  <c r="D271" i="10"/>
  <c r="D273" i="10"/>
  <c r="D274" i="10"/>
  <c r="D277" i="10"/>
  <c r="D278" i="10"/>
  <c r="D279" i="10"/>
  <c r="D281" i="10"/>
  <c r="D282" i="10"/>
  <c r="D285" i="10"/>
  <c r="D286" i="10"/>
  <c r="D287" i="10"/>
  <c r="D289" i="10"/>
  <c r="D290" i="10"/>
  <c r="D293" i="10"/>
  <c r="D294" i="10"/>
  <c r="D295" i="10"/>
  <c r="D297" i="10"/>
  <c r="D298" i="10"/>
  <c r="D301" i="10"/>
  <c r="D302" i="10"/>
  <c r="D303" i="10"/>
  <c r="D305" i="10"/>
  <c r="D306" i="10"/>
  <c r="D309" i="10"/>
  <c r="D310" i="10"/>
  <c r="D311" i="10"/>
  <c r="D313" i="10"/>
  <c r="D314" i="10"/>
  <c r="D317" i="10"/>
  <c r="D318" i="10"/>
  <c r="D319" i="10"/>
  <c r="D321" i="10"/>
  <c r="D322" i="10"/>
  <c r="D325" i="10"/>
  <c r="D326" i="10"/>
  <c r="D327" i="10"/>
  <c r="D329" i="10"/>
  <c r="D330" i="10"/>
  <c r="D333" i="10"/>
  <c r="D334" i="10"/>
  <c r="D335" i="10"/>
  <c r="D337" i="10"/>
  <c r="D338" i="10"/>
  <c r="D341" i="10"/>
  <c r="D342" i="10"/>
  <c r="D343" i="10"/>
  <c r="D345" i="10"/>
  <c r="D346" i="10"/>
  <c r="D349" i="10"/>
  <c r="D350" i="10"/>
  <c r="D351" i="10"/>
  <c r="D353" i="10"/>
  <c r="D354" i="10"/>
  <c r="D357" i="10"/>
  <c r="D358" i="10"/>
  <c r="D359" i="10"/>
  <c r="D361" i="10"/>
  <c r="D362" i="10"/>
  <c r="D365" i="10"/>
  <c r="D366" i="10"/>
  <c r="D367" i="10"/>
  <c r="D369" i="10"/>
  <c r="D370" i="10"/>
  <c r="D373" i="10"/>
  <c r="D374" i="10"/>
  <c r="D375" i="10"/>
  <c r="D377" i="10"/>
  <c r="D378" i="10"/>
  <c r="D381" i="10"/>
  <c r="D382" i="10"/>
  <c r="D383" i="10"/>
  <c r="D385" i="10"/>
  <c r="D386" i="10"/>
  <c r="D389" i="10"/>
  <c r="D390" i="10"/>
  <c r="D391" i="10"/>
  <c r="D393" i="10"/>
  <c r="D394" i="10"/>
  <c r="D397" i="10"/>
  <c r="D398" i="10"/>
  <c r="D399" i="10"/>
  <c r="D401" i="10"/>
  <c r="D402" i="10"/>
  <c r="D405" i="10"/>
  <c r="D406" i="10"/>
  <c r="D407" i="10"/>
  <c r="D409" i="10"/>
  <c r="D410" i="10"/>
  <c r="D413" i="10"/>
  <c r="D414" i="10"/>
  <c r="D415" i="10"/>
  <c r="D417" i="10"/>
  <c r="D418" i="10"/>
  <c r="D421" i="10"/>
  <c r="D422" i="10"/>
  <c r="D423" i="10"/>
  <c r="D425" i="10"/>
  <c r="D426" i="10"/>
  <c r="D429" i="10"/>
  <c r="D430" i="10"/>
  <c r="D431" i="10"/>
  <c r="D433" i="10"/>
  <c r="D434" i="10"/>
  <c r="D437" i="10"/>
  <c r="D438" i="10"/>
  <c r="D439" i="10"/>
  <c r="D441" i="10"/>
  <c r="D442" i="10"/>
  <c r="D445" i="10"/>
  <c r="D446" i="10"/>
  <c r="D447" i="10"/>
  <c r="D449" i="10"/>
  <c r="D450" i="10"/>
  <c r="D453" i="10"/>
  <c r="D454" i="10"/>
  <c r="D455" i="10"/>
  <c r="D457" i="10"/>
  <c r="D458" i="10"/>
  <c r="D461" i="10"/>
  <c r="D462" i="10"/>
  <c r="D463" i="10"/>
  <c r="D465" i="10"/>
  <c r="D466" i="10"/>
  <c r="D469" i="10"/>
  <c r="D470" i="10"/>
  <c r="D471" i="10"/>
  <c r="D473" i="10"/>
  <c r="D474" i="10"/>
  <c r="D477" i="10"/>
  <c r="D478" i="10"/>
  <c r="D479" i="10"/>
  <c r="D481" i="10"/>
  <c r="D482" i="10"/>
  <c r="D485" i="10"/>
  <c r="D486" i="10"/>
  <c r="D487" i="10"/>
  <c r="D489" i="10"/>
  <c r="D490" i="10"/>
  <c r="D493" i="10"/>
  <c r="D494" i="10"/>
  <c r="D495" i="10"/>
  <c r="D497" i="10"/>
  <c r="D498" i="10"/>
  <c r="D501" i="10"/>
  <c r="D502" i="10"/>
  <c r="D503" i="10"/>
  <c r="D505" i="10"/>
  <c r="D506" i="10"/>
  <c r="D509" i="10"/>
  <c r="D510" i="10"/>
  <c r="D511" i="10"/>
  <c r="D513" i="10"/>
  <c r="D514" i="10"/>
  <c r="D517" i="10"/>
  <c r="D518" i="10"/>
  <c r="D519" i="10"/>
  <c r="D521" i="10"/>
  <c r="D522" i="10"/>
  <c r="D525" i="10"/>
  <c r="D526" i="10"/>
  <c r="D527" i="10"/>
  <c r="D529" i="10"/>
  <c r="D530" i="10"/>
  <c r="D533" i="10"/>
  <c r="D534" i="10"/>
  <c r="D535" i="10"/>
  <c r="D537" i="10"/>
  <c r="D538" i="10"/>
  <c r="D541" i="10"/>
  <c r="D542" i="10"/>
  <c r="D543" i="10"/>
  <c r="D545" i="10"/>
  <c r="D546" i="10"/>
  <c r="D549" i="10"/>
  <c r="D550" i="10"/>
  <c r="D551" i="10"/>
  <c r="D553" i="10"/>
  <c r="D554" i="10"/>
  <c r="D557" i="10"/>
  <c r="D558" i="10"/>
  <c r="D559" i="10"/>
  <c r="D561" i="10"/>
  <c r="D562" i="10"/>
  <c r="D565" i="10"/>
  <c r="D566" i="10"/>
  <c r="D567" i="10"/>
  <c r="D569" i="10"/>
  <c r="D570" i="10"/>
  <c r="D573" i="10"/>
  <c r="D574" i="10"/>
  <c r="D575" i="10"/>
  <c r="D577" i="10"/>
  <c r="D578" i="10"/>
  <c r="D581" i="10"/>
  <c r="D582" i="10"/>
  <c r="D583" i="10"/>
  <c r="D585" i="10"/>
  <c r="D586" i="10"/>
  <c r="D589" i="10"/>
  <c r="D590" i="10"/>
  <c r="D591" i="10"/>
  <c r="D593" i="10"/>
  <c r="D594" i="10"/>
  <c r="D597" i="10"/>
  <c r="D598" i="10"/>
  <c r="D599" i="10"/>
  <c r="D601" i="10"/>
  <c r="D602" i="10"/>
  <c r="D605" i="10"/>
  <c r="D606" i="10"/>
  <c r="D607" i="10"/>
  <c r="D609" i="10"/>
  <c r="D610" i="10"/>
  <c r="D613" i="10"/>
  <c r="D614" i="10"/>
  <c r="D615" i="10"/>
  <c r="D617" i="10"/>
  <c r="D618" i="10"/>
  <c r="D621" i="10"/>
  <c r="D622" i="10"/>
  <c r="D623" i="10"/>
  <c r="D625" i="10"/>
  <c r="D626" i="10"/>
  <c r="D629" i="10"/>
  <c r="D630" i="10"/>
  <c r="D631" i="10"/>
  <c r="D633" i="10"/>
  <c r="D634" i="10"/>
  <c r="D637" i="10"/>
  <c r="D638" i="10"/>
  <c r="D639" i="10"/>
  <c r="D641" i="10"/>
  <c r="D642" i="10"/>
  <c r="D645" i="10"/>
  <c r="D646" i="10"/>
  <c r="D647" i="10"/>
  <c r="D649" i="10"/>
  <c r="D650" i="10"/>
  <c r="D653" i="10"/>
  <c r="D654" i="10"/>
  <c r="D655" i="10"/>
  <c r="D657" i="10"/>
  <c r="D658" i="10"/>
  <c r="D661" i="10"/>
  <c r="D662" i="10"/>
  <c r="D663" i="10"/>
  <c r="D665" i="10"/>
  <c r="D666" i="10"/>
  <c r="D669" i="10"/>
  <c r="D670" i="10"/>
  <c r="D671" i="10"/>
  <c r="D673" i="10"/>
  <c r="D674" i="10"/>
  <c r="D677" i="10"/>
  <c r="D678" i="10"/>
  <c r="D679" i="10"/>
  <c r="D681" i="10"/>
  <c r="D682" i="10"/>
  <c r="D685" i="10"/>
  <c r="D686" i="10"/>
  <c r="D687" i="10"/>
  <c r="D689" i="10"/>
  <c r="D690" i="10"/>
  <c r="D693" i="10"/>
  <c r="D694" i="10"/>
  <c r="D695" i="10"/>
  <c r="D697" i="10"/>
  <c r="D698" i="10"/>
  <c r="D701" i="10"/>
  <c r="D702" i="10"/>
  <c r="D703" i="10"/>
  <c r="D705" i="10"/>
  <c r="D706" i="10"/>
  <c r="D709" i="10"/>
  <c r="D710" i="10"/>
  <c r="D711" i="10"/>
  <c r="D713" i="10"/>
  <c r="D714" i="10"/>
  <c r="D717" i="10"/>
  <c r="D718" i="10"/>
  <c r="D719" i="10"/>
  <c r="D721" i="10"/>
  <c r="D722" i="10"/>
  <c r="D725" i="10"/>
  <c r="D726" i="10"/>
  <c r="D727" i="10"/>
  <c r="D729" i="10"/>
  <c r="D730" i="10"/>
  <c r="D733" i="10"/>
  <c r="D734" i="10"/>
  <c r="D735" i="10"/>
  <c r="D737" i="10"/>
  <c r="D738" i="10"/>
  <c r="D739" i="10"/>
  <c r="D741" i="10"/>
  <c r="D742" i="10"/>
  <c r="D743" i="10"/>
  <c r="D745" i="10"/>
  <c r="D746" i="10"/>
  <c r="D747" i="10"/>
  <c r="D749" i="10"/>
  <c r="D750" i="10"/>
  <c r="D751" i="10"/>
  <c r="D753" i="10"/>
  <c r="D754" i="10"/>
  <c r="D755" i="10"/>
  <c r="D757" i="10"/>
  <c r="D758" i="10"/>
  <c r="D759" i="10"/>
  <c r="D761" i="10"/>
  <c r="D762" i="10"/>
  <c r="D763" i="10"/>
  <c r="D765" i="10"/>
  <c r="D766" i="10"/>
  <c r="D767" i="10"/>
  <c r="D769" i="10"/>
  <c r="D770" i="10"/>
  <c r="D771" i="10"/>
  <c r="D773" i="10"/>
  <c r="D774" i="10"/>
  <c r="D775" i="10"/>
  <c r="D777" i="10"/>
  <c r="D778" i="10"/>
  <c r="D779" i="10"/>
  <c r="D781" i="10"/>
  <c r="D782" i="10"/>
  <c r="D783" i="10"/>
  <c r="D785" i="10"/>
  <c r="D786" i="10"/>
  <c r="D787" i="10"/>
  <c r="D789" i="10"/>
  <c r="D790" i="10"/>
  <c r="D791" i="10"/>
  <c r="D793" i="10"/>
  <c r="D794" i="10"/>
  <c r="D795" i="10"/>
  <c r="D797" i="10"/>
  <c r="D798" i="10"/>
  <c r="D799" i="10"/>
  <c r="D801" i="10"/>
  <c r="D802" i="10"/>
  <c r="D803" i="10"/>
  <c r="D805" i="10"/>
  <c r="D806" i="10"/>
  <c r="D807" i="10"/>
  <c r="D809" i="10"/>
  <c r="D810" i="10"/>
  <c r="D811" i="10"/>
  <c r="D813" i="10"/>
  <c r="D814" i="10"/>
  <c r="D815" i="10"/>
  <c r="D817" i="10"/>
  <c r="D818" i="10"/>
  <c r="D819" i="10"/>
  <c r="D821" i="10"/>
  <c r="D822" i="10"/>
  <c r="D823" i="10"/>
  <c r="D825" i="10"/>
  <c r="D826" i="10"/>
  <c r="D827" i="10"/>
  <c r="D829" i="10"/>
  <c r="D830" i="10"/>
  <c r="D831" i="10"/>
  <c r="D833" i="10"/>
  <c r="D834" i="10"/>
  <c r="D835" i="10"/>
  <c r="D837" i="10"/>
  <c r="D838" i="10"/>
  <c r="D839" i="10"/>
  <c r="D841" i="10"/>
  <c r="D842" i="10"/>
  <c r="D843" i="10"/>
  <c r="D845" i="10"/>
  <c r="D846" i="10"/>
  <c r="D847" i="10"/>
  <c r="D849" i="10"/>
  <c r="D850" i="10"/>
  <c r="D851" i="10"/>
  <c r="D853" i="10"/>
  <c r="D854" i="10"/>
  <c r="D855" i="10"/>
  <c r="D857" i="10"/>
  <c r="D858" i="10"/>
  <c r="D859" i="10"/>
  <c r="D861" i="10"/>
  <c r="D862" i="10"/>
  <c r="D863" i="10"/>
  <c r="D865" i="10"/>
  <c r="D866" i="10"/>
  <c r="D867" i="10"/>
  <c r="D869" i="10"/>
  <c r="D870" i="10"/>
  <c r="D871" i="10"/>
  <c r="D873" i="10"/>
  <c r="D874" i="10"/>
  <c r="D875" i="10"/>
  <c r="D877" i="10"/>
  <c r="D878" i="10"/>
  <c r="D879" i="10"/>
  <c r="D881" i="10"/>
  <c r="D882" i="10"/>
  <c r="D883" i="10"/>
  <c r="D885" i="10"/>
  <c r="D886" i="10"/>
  <c r="D887" i="10"/>
  <c r="D889" i="10"/>
  <c r="D890" i="10"/>
  <c r="D891" i="10"/>
  <c r="D893" i="10"/>
  <c r="D894" i="10"/>
  <c r="D895" i="10"/>
  <c r="D897" i="10"/>
  <c r="D898" i="10"/>
  <c r="D899" i="10"/>
  <c r="D901" i="10"/>
  <c r="D902" i="10"/>
  <c r="D903" i="10"/>
  <c r="D905" i="10"/>
  <c r="D906" i="10"/>
  <c r="D907" i="10"/>
  <c r="D909" i="10"/>
  <c r="D910" i="10"/>
  <c r="D911" i="10"/>
  <c r="D913" i="10"/>
  <c r="D914" i="10"/>
  <c r="D915" i="10"/>
  <c r="D917" i="10"/>
  <c r="D918" i="10"/>
  <c r="D919" i="10"/>
  <c r="D921" i="10"/>
  <c r="D922" i="10"/>
  <c r="D923" i="10"/>
  <c r="D925" i="10"/>
  <c r="D926" i="10"/>
  <c r="D927" i="10"/>
  <c r="D929" i="10"/>
  <c r="D930" i="10"/>
  <c r="D931" i="10"/>
  <c r="D933" i="10"/>
  <c r="D934" i="10"/>
  <c r="D935" i="10"/>
  <c r="D937" i="10"/>
  <c r="D938" i="10"/>
  <c r="D939" i="10"/>
  <c r="D941" i="10"/>
  <c r="D942" i="10"/>
  <c r="D943" i="10"/>
  <c r="D945" i="10"/>
  <c r="D946" i="10"/>
  <c r="D947" i="10"/>
  <c r="D949" i="10"/>
  <c r="D950" i="10"/>
  <c r="D951" i="10"/>
  <c r="D953" i="10"/>
  <c r="D954" i="10"/>
  <c r="D955" i="10"/>
  <c r="D957" i="10"/>
  <c r="D958" i="10"/>
  <c r="D959" i="10"/>
  <c r="D961" i="10"/>
  <c r="D962" i="10"/>
  <c r="D963" i="10"/>
  <c r="D965" i="10"/>
  <c r="D966" i="10"/>
  <c r="D967" i="10"/>
  <c r="D969" i="10"/>
  <c r="D970" i="10"/>
  <c r="D971" i="10"/>
  <c r="D973" i="10"/>
  <c r="D974" i="10"/>
  <c r="D975" i="10"/>
  <c r="D977" i="10"/>
  <c r="D978" i="10"/>
  <c r="D979" i="10"/>
  <c r="D981" i="10"/>
  <c r="D982" i="10"/>
  <c r="D983" i="10"/>
  <c r="D985" i="10"/>
  <c r="D986" i="10"/>
  <c r="D987" i="10"/>
  <c r="D989" i="10"/>
  <c r="D990" i="10"/>
  <c r="D991" i="10"/>
  <c r="D992" i="10"/>
  <c r="D993" i="10"/>
  <c r="D994" i="10"/>
  <c r="D995" i="10"/>
  <c r="D997" i="10"/>
  <c r="D998" i="10"/>
  <c r="D999" i="10"/>
  <c r="D1000" i="10"/>
  <c r="D1001" i="10"/>
  <c r="D1002" i="10"/>
  <c r="D1003" i="10"/>
  <c r="D1005" i="10"/>
  <c r="C7" i="10"/>
  <c r="C8" i="10"/>
  <c r="C9" i="10"/>
  <c r="C10" i="10"/>
  <c r="C11" i="10"/>
  <c r="C12" i="10"/>
  <c r="C14" i="10"/>
  <c r="C15" i="10"/>
  <c r="C16" i="10"/>
  <c r="C17" i="10"/>
  <c r="C18" i="10"/>
  <c r="C19" i="10"/>
  <c r="C20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6" i="10"/>
  <c r="E2027" i="4"/>
  <c r="E40" i="10"/>
  <c r="E2028" i="4"/>
  <c r="E41" i="10"/>
  <c r="E2029" i="4"/>
  <c r="E42" i="10"/>
  <c r="E2030" i="4"/>
  <c r="E43" i="10"/>
  <c r="E2031" i="4"/>
  <c r="E44" i="10"/>
  <c r="E2032" i="4"/>
  <c r="E45" i="10"/>
  <c r="E2033" i="4"/>
  <c r="E46" i="10"/>
  <c r="E2034" i="4"/>
  <c r="E47" i="10"/>
  <c r="E2035" i="4"/>
  <c r="E48" i="10"/>
  <c r="E2036" i="4"/>
  <c r="E49" i="10"/>
  <c r="E1994" i="4"/>
  <c r="E7" i="10"/>
  <c r="E1995" i="4"/>
  <c r="E8" i="10"/>
  <c r="E1996" i="4"/>
  <c r="E9" i="10"/>
  <c r="E1997" i="4"/>
  <c r="E10" i="10"/>
  <c r="E1998" i="4"/>
  <c r="E11" i="10"/>
  <c r="E1999" i="4"/>
  <c r="E12" i="10"/>
  <c r="E2000" i="4"/>
  <c r="E13" i="10"/>
  <c r="E2001" i="4"/>
  <c r="E14" i="10"/>
  <c r="E2002" i="4"/>
  <c r="E15" i="10"/>
  <c r="E2003" i="4"/>
  <c r="E16" i="10"/>
  <c r="E2004" i="4"/>
  <c r="E17" i="10"/>
  <c r="E2005" i="4"/>
  <c r="E18" i="10"/>
  <c r="E2006" i="4"/>
  <c r="E19" i="10"/>
  <c r="E2007" i="4"/>
  <c r="E20" i="10"/>
  <c r="E2008" i="4"/>
  <c r="E21" i="10"/>
  <c r="E2009" i="4"/>
  <c r="E22" i="10"/>
  <c r="E2010" i="4"/>
  <c r="E23" i="10"/>
  <c r="E2011" i="4"/>
  <c r="E24" i="10"/>
  <c r="E2012" i="4"/>
  <c r="E25" i="10"/>
  <c r="E2013" i="4"/>
  <c r="E26" i="10"/>
  <c r="E2014" i="4"/>
  <c r="E27" i="10"/>
  <c r="E2015" i="4"/>
  <c r="E28" i="10"/>
  <c r="E2016" i="4"/>
  <c r="E29" i="10"/>
  <c r="E2017" i="4"/>
  <c r="E30" i="10"/>
  <c r="E2018" i="4"/>
  <c r="E31" i="10"/>
  <c r="E2019" i="4"/>
  <c r="E32" i="10"/>
  <c r="E2020" i="4"/>
  <c r="E33" i="10"/>
  <c r="E2021" i="4"/>
  <c r="E34" i="10"/>
  <c r="E2022" i="4"/>
  <c r="E35" i="10"/>
  <c r="E2023" i="4"/>
  <c r="E36" i="10"/>
  <c r="E2024" i="4"/>
  <c r="E37" i="10"/>
  <c r="E2025" i="4"/>
  <c r="E38" i="10"/>
  <c r="E2026" i="4"/>
  <c r="E39" i="10"/>
  <c r="E6" i="10"/>
  <c r="D6" i="10"/>
  <c r="N6" i="11"/>
  <c r="J10" i="4"/>
  <c r="E2227" i="4"/>
  <c r="E2238" i="4"/>
  <c r="E2228" i="4"/>
  <c r="E49" i="11"/>
  <c r="E2239" i="4"/>
  <c r="E2229" i="4"/>
  <c r="E50" i="11"/>
  <c r="E2240" i="4"/>
  <c r="E2230" i="4"/>
  <c r="E51" i="11"/>
  <c r="E2241" i="4"/>
  <c r="E2231" i="4"/>
  <c r="E52" i="11"/>
  <c r="E2242" i="4"/>
  <c r="E2232" i="4"/>
  <c r="E53" i="11"/>
  <c r="E2243" i="4"/>
  <c r="E2233" i="4"/>
  <c r="E54" i="11"/>
  <c r="E2244" i="4"/>
  <c r="E2234" i="4"/>
  <c r="E55" i="11"/>
  <c r="E2245" i="4"/>
  <c r="E2235" i="4"/>
  <c r="E2246" i="4"/>
  <c r="E2236" i="4"/>
  <c r="E57" i="11"/>
  <c r="E2247" i="4"/>
  <c r="E223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114" i="11"/>
  <c r="N66" i="11"/>
  <c r="E2294" i="4"/>
  <c r="E115" i="11"/>
  <c r="E2295" i="4"/>
  <c r="E116" i="11"/>
  <c r="N68" i="11"/>
  <c r="E2296" i="4"/>
  <c r="E117" i="11"/>
  <c r="N69" i="11"/>
  <c r="E2297" i="4"/>
  <c r="N70" i="11"/>
  <c r="E2298" i="4"/>
  <c r="E119" i="11"/>
  <c r="N71" i="11"/>
  <c r="E2299" i="4"/>
  <c r="E120" i="11"/>
  <c r="N72" i="11"/>
  <c r="E2300" i="4"/>
  <c r="E121" i="11"/>
  <c r="N73" i="11"/>
  <c r="E2301" i="4"/>
  <c r="E122" i="11"/>
  <c r="N74" i="11"/>
  <c r="E2302" i="4"/>
  <c r="E123" i="11"/>
  <c r="E2303" i="4"/>
  <c r="E124" i="11"/>
  <c r="N76" i="11"/>
  <c r="E2304" i="4"/>
  <c r="E125" i="11"/>
  <c r="N77" i="11"/>
  <c r="N78" i="11"/>
  <c r="N80" i="11"/>
  <c r="N81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03" i="11"/>
  <c r="N104" i="11"/>
  <c r="N105" i="11"/>
  <c r="N106" i="11"/>
  <c r="N107" i="11"/>
  <c r="N108" i="11"/>
  <c r="N109" i="11"/>
  <c r="N110" i="11"/>
  <c r="N111" i="11"/>
  <c r="N112" i="11"/>
  <c r="N113" i="11"/>
  <c r="N114" i="11"/>
  <c r="N115" i="11"/>
  <c r="N116" i="11"/>
  <c r="N117" i="11"/>
  <c r="N118" i="11"/>
  <c r="N119" i="11"/>
  <c r="N120" i="11"/>
  <c r="N121" i="11"/>
  <c r="N122" i="11"/>
  <c r="N123" i="11"/>
  <c r="N124" i="11"/>
  <c r="N125" i="11"/>
  <c r="N126" i="11"/>
  <c r="N127" i="11"/>
  <c r="N128" i="11"/>
  <c r="N129" i="11"/>
  <c r="N130" i="11"/>
  <c r="N131" i="11"/>
  <c r="N132" i="11"/>
  <c r="N133" i="11"/>
  <c r="N134" i="11"/>
  <c r="N135" i="11"/>
  <c r="N136" i="11"/>
  <c r="N137" i="11"/>
  <c r="N138" i="11"/>
  <c r="N139" i="11"/>
  <c r="N140" i="11"/>
  <c r="N141" i="11"/>
  <c r="N142" i="11"/>
  <c r="N143" i="11"/>
  <c r="N144" i="11"/>
  <c r="N145" i="11"/>
  <c r="N146" i="11"/>
  <c r="N147" i="11"/>
  <c r="N148" i="11"/>
  <c r="N149" i="11"/>
  <c r="N150" i="11"/>
  <c r="N151" i="11"/>
  <c r="N152" i="11"/>
  <c r="N153" i="11"/>
  <c r="N154" i="11"/>
  <c r="N155" i="11"/>
  <c r="N156" i="11"/>
  <c r="N157" i="11"/>
  <c r="N158" i="11"/>
  <c r="N159" i="11"/>
  <c r="N160" i="11"/>
  <c r="N161" i="11"/>
  <c r="N162" i="11"/>
  <c r="N163" i="11"/>
  <c r="N164" i="11"/>
  <c r="N165" i="11"/>
  <c r="N166" i="11"/>
  <c r="N167" i="11"/>
  <c r="N168" i="11"/>
  <c r="N169" i="11"/>
  <c r="N170" i="11"/>
  <c r="N171" i="11"/>
  <c r="N172" i="11"/>
  <c r="N173" i="11"/>
  <c r="N174" i="11"/>
  <c r="N175" i="11"/>
  <c r="N176" i="11"/>
  <c r="N177" i="11"/>
  <c r="N178" i="11"/>
  <c r="N179" i="11"/>
  <c r="N180" i="11"/>
  <c r="N181" i="11"/>
  <c r="N182" i="11"/>
  <c r="N183" i="11"/>
  <c r="N184" i="11"/>
  <c r="N185" i="11"/>
  <c r="N186" i="11"/>
  <c r="N187" i="11"/>
  <c r="N188" i="11"/>
  <c r="N189" i="11"/>
  <c r="N190" i="11"/>
  <c r="N191" i="11"/>
  <c r="N192" i="11"/>
  <c r="N193" i="11"/>
  <c r="N194" i="11"/>
  <c r="N195" i="11"/>
  <c r="N196" i="11"/>
  <c r="N197" i="11"/>
  <c r="N198" i="11"/>
  <c r="N199" i="11"/>
  <c r="N200" i="11"/>
  <c r="N201" i="11"/>
  <c r="N202" i="11"/>
  <c r="N203" i="11"/>
  <c r="N204" i="11"/>
  <c r="N205" i="11"/>
  <c r="N206" i="11"/>
  <c r="N207" i="11"/>
  <c r="N208" i="11"/>
  <c r="N209" i="11"/>
  <c r="N210" i="11"/>
  <c r="N211" i="11"/>
  <c r="N212" i="11"/>
  <c r="N213" i="11"/>
  <c r="N214" i="11"/>
  <c r="N215" i="11"/>
  <c r="N216" i="11"/>
  <c r="N217" i="11"/>
  <c r="N218" i="11"/>
  <c r="N219" i="11"/>
  <c r="N220" i="11"/>
  <c r="N221" i="11"/>
  <c r="N222" i="11"/>
  <c r="N223" i="11"/>
  <c r="N224" i="11"/>
  <c r="N225" i="11"/>
  <c r="N226" i="11"/>
  <c r="N227" i="11"/>
  <c r="N228" i="11"/>
  <c r="N229" i="11"/>
  <c r="N230" i="11"/>
  <c r="N231" i="11"/>
  <c r="N232" i="11"/>
  <c r="N233" i="11"/>
  <c r="N234" i="11"/>
  <c r="N235" i="11"/>
  <c r="N236" i="11"/>
  <c r="N237" i="11"/>
  <c r="N238" i="11"/>
  <c r="N239" i="11"/>
  <c r="N240" i="11"/>
  <c r="N241" i="11"/>
  <c r="N242" i="11"/>
  <c r="N243" i="11"/>
  <c r="N244" i="11"/>
  <c r="N245" i="11"/>
  <c r="N246" i="11"/>
  <c r="N247" i="11"/>
  <c r="N248" i="11"/>
  <c r="N249" i="11"/>
  <c r="N250" i="11"/>
  <c r="N251" i="11"/>
  <c r="N252" i="11"/>
  <c r="N253" i="11"/>
  <c r="N254" i="11"/>
  <c r="N255" i="11"/>
  <c r="N256" i="11"/>
  <c r="N257" i="11"/>
  <c r="N258" i="11"/>
  <c r="N259" i="11"/>
  <c r="N260" i="11"/>
  <c r="N261" i="11"/>
  <c r="N262" i="11"/>
  <c r="N263" i="11"/>
  <c r="N264" i="11"/>
  <c r="N265" i="11"/>
  <c r="N266" i="11"/>
  <c r="N267" i="11"/>
  <c r="N268" i="11"/>
  <c r="N269" i="11"/>
  <c r="N270" i="11"/>
  <c r="N271" i="11"/>
  <c r="N272" i="11"/>
  <c r="N273" i="11"/>
  <c r="N274" i="11"/>
  <c r="N275" i="11"/>
  <c r="N276" i="11"/>
  <c r="N277" i="11"/>
  <c r="N278" i="11"/>
  <c r="N279" i="11"/>
  <c r="N280" i="11"/>
  <c r="N281" i="11"/>
  <c r="N282" i="11"/>
  <c r="N283" i="11"/>
  <c r="N284" i="11"/>
  <c r="N285" i="11"/>
  <c r="N286" i="11"/>
  <c r="N287" i="11"/>
  <c r="N288" i="11"/>
  <c r="N289" i="11"/>
  <c r="N290" i="11"/>
  <c r="N291" i="11"/>
  <c r="N292" i="11"/>
  <c r="N293" i="11"/>
  <c r="N294" i="11"/>
  <c r="N295" i="11"/>
  <c r="N296" i="11"/>
  <c r="N297" i="11"/>
  <c r="N298" i="11"/>
  <c r="N299" i="11"/>
  <c r="N300" i="11"/>
  <c r="N301" i="11"/>
  <c r="N302" i="11"/>
  <c r="N303" i="11"/>
  <c r="N304" i="11"/>
  <c r="N305" i="11"/>
  <c r="N306" i="11"/>
  <c r="N307" i="11"/>
  <c r="N308" i="11"/>
  <c r="N309" i="11"/>
  <c r="N310" i="11"/>
  <c r="N311" i="11"/>
  <c r="N312" i="11"/>
  <c r="N313" i="11"/>
  <c r="N314" i="11"/>
  <c r="N315" i="11"/>
  <c r="N316" i="11"/>
  <c r="N317" i="11"/>
  <c r="N318" i="11"/>
  <c r="N319" i="11"/>
  <c r="N320" i="11"/>
  <c r="N321" i="11"/>
  <c r="N322" i="11"/>
  <c r="N323" i="11"/>
  <c r="N324" i="11"/>
  <c r="N325" i="11"/>
  <c r="N326" i="11"/>
  <c r="N327" i="11"/>
  <c r="N328" i="11"/>
  <c r="N329" i="11"/>
  <c r="N330" i="11"/>
  <c r="N331" i="11"/>
  <c r="N332" i="11"/>
  <c r="N333" i="11"/>
  <c r="N334" i="11"/>
  <c r="N335" i="11"/>
  <c r="N336" i="11"/>
  <c r="N337" i="11"/>
  <c r="N338" i="11"/>
  <c r="N339" i="11"/>
  <c r="N340" i="11"/>
  <c r="N341" i="11"/>
  <c r="N342" i="11"/>
  <c r="N343" i="11"/>
  <c r="N344" i="11"/>
  <c r="N345" i="11"/>
  <c r="N346" i="11"/>
  <c r="N347" i="11"/>
  <c r="N348" i="11"/>
  <c r="N349" i="11"/>
  <c r="N350" i="11"/>
  <c r="N351" i="11"/>
  <c r="N352" i="11"/>
  <c r="N353" i="11"/>
  <c r="N354" i="11"/>
  <c r="N355" i="11"/>
  <c r="N356" i="11"/>
  <c r="N357" i="11"/>
  <c r="N358" i="11"/>
  <c r="N359" i="11"/>
  <c r="N360" i="11"/>
  <c r="N361" i="11"/>
  <c r="N362" i="11"/>
  <c r="N363" i="11"/>
  <c r="N364" i="11"/>
  <c r="N365" i="11"/>
  <c r="N366" i="11"/>
  <c r="N367" i="11"/>
  <c r="N368" i="11"/>
  <c r="N369" i="11"/>
  <c r="N370" i="11"/>
  <c r="N371" i="11"/>
  <c r="N372" i="11"/>
  <c r="N373" i="11"/>
  <c r="N374" i="11"/>
  <c r="N375" i="11"/>
  <c r="N376" i="11"/>
  <c r="N377" i="11"/>
  <c r="N378" i="11"/>
  <c r="N379" i="11"/>
  <c r="N380" i="11"/>
  <c r="N381" i="11"/>
  <c r="N382" i="11"/>
  <c r="N383" i="11"/>
  <c r="N384" i="11"/>
  <c r="N385" i="11"/>
  <c r="N386" i="11"/>
  <c r="N387" i="11"/>
  <c r="N388" i="11"/>
  <c r="N389" i="11"/>
  <c r="N390" i="11"/>
  <c r="N391" i="11"/>
  <c r="N392" i="11"/>
  <c r="N393" i="11"/>
  <c r="N394" i="11"/>
  <c r="N395" i="11"/>
  <c r="N396" i="11"/>
  <c r="N397" i="11"/>
  <c r="N398" i="11"/>
  <c r="N399" i="11"/>
  <c r="N400" i="11"/>
  <c r="N401" i="11"/>
  <c r="N402" i="11"/>
  <c r="N403" i="11"/>
  <c r="N404" i="11"/>
  <c r="N405" i="11"/>
  <c r="N406" i="11"/>
  <c r="N407" i="11"/>
  <c r="N408" i="11"/>
  <c r="N409" i="11"/>
  <c r="N410" i="11"/>
  <c r="N411" i="11"/>
  <c r="N412" i="11"/>
  <c r="N413" i="11"/>
  <c r="N414" i="11"/>
  <c r="N415" i="11"/>
  <c r="N416" i="11"/>
  <c r="N417" i="11"/>
  <c r="N418" i="11"/>
  <c r="N419" i="11"/>
  <c r="N420" i="11"/>
  <c r="N421" i="11"/>
  <c r="N422" i="11"/>
  <c r="N423" i="11"/>
  <c r="N424" i="11"/>
  <c r="N425" i="11"/>
  <c r="N426" i="11"/>
  <c r="N427" i="11"/>
  <c r="N428" i="11"/>
  <c r="N429" i="11"/>
  <c r="N430" i="11"/>
  <c r="N431" i="11"/>
  <c r="N432" i="11"/>
  <c r="N433" i="11"/>
  <c r="N434" i="11"/>
  <c r="N435" i="11"/>
  <c r="N436" i="11"/>
  <c r="N437" i="11"/>
  <c r="N438" i="11"/>
  <c r="N439" i="11"/>
  <c r="N440" i="11"/>
  <c r="N441" i="11"/>
  <c r="N442" i="11"/>
  <c r="N443" i="11"/>
  <c r="N444" i="11"/>
  <c r="N445" i="11"/>
  <c r="N446" i="11"/>
  <c r="N447" i="11"/>
  <c r="N448" i="11"/>
  <c r="N449" i="11"/>
  <c r="N450" i="11"/>
  <c r="N451" i="11"/>
  <c r="N452" i="11"/>
  <c r="N453" i="11"/>
  <c r="N454" i="11"/>
  <c r="N455" i="11"/>
  <c r="N456" i="11"/>
  <c r="N457" i="11"/>
  <c r="N458" i="11"/>
  <c r="N459" i="11"/>
  <c r="N460" i="11"/>
  <c r="N461" i="11"/>
  <c r="N462" i="11"/>
  <c r="N463" i="11"/>
  <c r="N464" i="11"/>
  <c r="N465" i="11"/>
  <c r="N466" i="11"/>
  <c r="N467" i="11"/>
  <c r="N468" i="11"/>
  <c r="N469" i="11"/>
  <c r="N470" i="11"/>
  <c r="N471" i="11"/>
  <c r="N472" i="11"/>
  <c r="N473" i="11"/>
  <c r="N474" i="11"/>
  <c r="N475" i="11"/>
  <c r="N476" i="11"/>
  <c r="N477" i="11"/>
  <c r="N478" i="11"/>
  <c r="N479" i="11"/>
  <c r="N480" i="11"/>
  <c r="N481" i="11"/>
  <c r="N482" i="11"/>
  <c r="N483" i="11"/>
  <c r="N484" i="11"/>
  <c r="N485" i="11"/>
  <c r="N486" i="11"/>
  <c r="N487" i="11"/>
  <c r="N488" i="11"/>
  <c r="N489" i="11"/>
  <c r="N490" i="11"/>
  <c r="N491" i="11"/>
  <c r="N492" i="11"/>
  <c r="N493" i="11"/>
  <c r="N494" i="11"/>
  <c r="N495" i="11"/>
  <c r="N496" i="11"/>
  <c r="N497" i="11"/>
  <c r="N498" i="11"/>
  <c r="N499" i="11"/>
  <c r="N500" i="11"/>
  <c r="N501" i="11"/>
  <c r="N502" i="11"/>
  <c r="N503" i="11"/>
  <c r="N504" i="11"/>
  <c r="N505" i="11"/>
  <c r="N506" i="11"/>
  <c r="N507" i="11"/>
  <c r="N508" i="11"/>
  <c r="N509" i="11"/>
  <c r="N510" i="11"/>
  <c r="N511" i="11"/>
  <c r="N512" i="11"/>
  <c r="N513" i="11"/>
  <c r="N514" i="11"/>
  <c r="N515" i="11"/>
  <c r="N516" i="11"/>
  <c r="N517" i="11"/>
  <c r="N518" i="11"/>
  <c r="N519" i="11"/>
  <c r="N520" i="11"/>
  <c r="N521" i="11"/>
  <c r="N522" i="11"/>
  <c r="N523" i="11"/>
  <c r="N524" i="11"/>
  <c r="N525" i="11"/>
  <c r="N526" i="11"/>
  <c r="N527" i="11"/>
  <c r="N528" i="11"/>
  <c r="N529" i="11"/>
  <c r="N530" i="11"/>
  <c r="N531" i="11"/>
  <c r="N532" i="11"/>
  <c r="N533" i="11"/>
  <c r="N534" i="11"/>
  <c r="N535" i="11"/>
  <c r="N536" i="11"/>
  <c r="N537" i="11"/>
  <c r="N538" i="11"/>
  <c r="N539" i="11"/>
  <c r="N540" i="11"/>
  <c r="N541" i="11"/>
  <c r="N542" i="11"/>
  <c r="N543" i="11"/>
  <c r="N544" i="11"/>
  <c r="N545" i="11"/>
  <c r="N546" i="11"/>
  <c r="N547" i="11"/>
  <c r="N548" i="11"/>
  <c r="N549" i="11"/>
  <c r="N550" i="11"/>
  <c r="N551" i="11"/>
  <c r="N552" i="11"/>
  <c r="N553" i="11"/>
  <c r="N554" i="11"/>
  <c r="N555" i="11"/>
  <c r="N556" i="11"/>
  <c r="N557" i="11"/>
  <c r="N558" i="11"/>
  <c r="N559" i="11"/>
  <c r="N560" i="11"/>
  <c r="N561" i="11"/>
  <c r="N562" i="11"/>
  <c r="N563" i="11"/>
  <c r="N564" i="11"/>
  <c r="N565" i="11"/>
  <c r="N566" i="11"/>
  <c r="N567" i="11"/>
  <c r="N568" i="11"/>
  <c r="N569" i="11"/>
  <c r="N570" i="11"/>
  <c r="N571" i="11"/>
  <c r="N572" i="11"/>
  <c r="N573" i="11"/>
  <c r="N574" i="11"/>
  <c r="N575" i="11"/>
  <c r="N576" i="11"/>
  <c r="N577" i="11"/>
  <c r="N578" i="11"/>
  <c r="N579" i="11"/>
  <c r="N580" i="11"/>
  <c r="N581" i="11"/>
  <c r="N582" i="11"/>
  <c r="N583" i="11"/>
  <c r="N584" i="11"/>
  <c r="N585" i="11"/>
  <c r="N586" i="11"/>
  <c r="N587" i="11"/>
  <c r="N588" i="11"/>
  <c r="N589" i="11"/>
  <c r="N590" i="11"/>
  <c r="N591" i="11"/>
  <c r="N592" i="11"/>
  <c r="N593" i="11"/>
  <c r="N594" i="11"/>
  <c r="N595" i="11"/>
  <c r="N596" i="11"/>
  <c r="N597" i="11"/>
  <c r="N598" i="11"/>
  <c r="N599" i="11"/>
  <c r="N600" i="11"/>
  <c r="N601" i="11"/>
  <c r="N602" i="11"/>
  <c r="N603" i="11"/>
  <c r="N604" i="11"/>
  <c r="N605" i="11"/>
  <c r="N606" i="11"/>
  <c r="N607" i="11"/>
  <c r="N608" i="11"/>
  <c r="N609" i="11"/>
  <c r="N610" i="11"/>
  <c r="N611" i="11"/>
  <c r="N612" i="11"/>
  <c r="N613" i="11"/>
  <c r="N614" i="11"/>
  <c r="N615" i="11"/>
  <c r="N616" i="11"/>
  <c r="N617" i="11"/>
  <c r="N618" i="11"/>
  <c r="N619" i="11"/>
  <c r="N620" i="11"/>
  <c r="N621" i="11"/>
  <c r="N622" i="11"/>
  <c r="N623" i="11"/>
  <c r="N624" i="11"/>
  <c r="N625" i="11"/>
  <c r="N626" i="11"/>
  <c r="N627" i="11"/>
  <c r="N628" i="11"/>
  <c r="N629" i="11"/>
  <c r="N630" i="11"/>
  <c r="N631" i="11"/>
  <c r="N632" i="11"/>
  <c r="N633" i="11"/>
  <c r="N634" i="11"/>
  <c r="N635" i="11"/>
  <c r="N636" i="11"/>
  <c r="N637" i="11"/>
  <c r="N638" i="11"/>
  <c r="N639" i="11"/>
  <c r="N640" i="11"/>
  <c r="N641" i="11"/>
  <c r="N642" i="11"/>
  <c r="N643" i="11"/>
  <c r="N644" i="11"/>
  <c r="N645" i="11"/>
  <c r="N646" i="11"/>
  <c r="N647" i="11"/>
  <c r="N648" i="11"/>
  <c r="N649" i="11"/>
  <c r="N650" i="11"/>
  <c r="N651" i="11"/>
  <c r="N652" i="11"/>
  <c r="N653" i="11"/>
  <c r="N654" i="11"/>
  <c r="N655" i="11"/>
  <c r="N656" i="11"/>
  <c r="N657" i="11"/>
  <c r="N658" i="11"/>
  <c r="N659" i="11"/>
  <c r="N660" i="11"/>
  <c r="N661" i="11"/>
  <c r="N662" i="11"/>
  <c r="N663" i="11"/>
  <c r="N664" i="11"/>
  <c r="N665" i="11"/>
  <c r="N666" i="11"/>
  <c r="N667" i="11"/>
  <c r="N668" i="11"/>
  <c r="N669" i="11"/>
  <c r="N670" i="11"/>
  <c r="N671" i="11"/>
  <c r="N672" i="11"/>
  <c r="N673" i="11"/>
  <c r="N674" i="11"/>
  <c r="N675" i="11"/>
  <c r="N676" i="11"/>
  <c r="N677" i="11"/>
  <c r="N678" i="11"/>
  <c r="N679" i="11"/>
  <c r="N680" i="11"/>
  <c r="N681" i="11"/>
  <c r="N682" i="11"/>
  <c r="N683" i="11"/>
  <c r="N684" i="11"/>
  <c r="N685" i="11"/>
  <c r="N686" i="11"/>
  <c r="N687" i="11"/>
  <c r="N688" i="11"/>
  <c r="N689" i="11"/>
  <c r="N690" i="11"/>
  <c r="N691" i="11"/>
  <c r="N692" i="11"/>
  <c r="N693" i="11"/>
  <c r="N694" i="11"/>
  <c r="N695" i="11"/>
  <c r="N696" i="11"/>
  <c r="N697" i="11"/>
  <c r="N698" i="11"/>
  <c r="N699" i="11"/>
  <c r="N700" i="11"/>
  <c r="N701" i="11"/>
  <c r="N702" i="11"/>
  <c r="N703" i="11"/>
  <c r="N704" i="11"/>
  <c r="N705" i="11"/>
  <c r="N706" i="11"/>
  <c r="N707" i="11"/>
  <c r="N708" i="11"/>
  <c r="N709" i="11"/>
  <c r="N710" i="11"/>
  <c r="N711" i="11"/>
  <c r="N712" i="11"/>
  <c r="N713" i="11"/>
  <c r="N714" i="11"/>
  <c r="N715" i="11"/>
  <c r="N716" i="11"/>
  <c r="N717" i="11"/>
  <c r="N718" i="11"/>
  <c r="N719" i="11"/>
  <c r="N720" i="11"/>
  <c r="N721" i="11"/>
  <c r="N722" i="11"/>
  <c r="N723" i="11"/>
  <c r="N724" i="11"/>
  <c r="N725" i="11"/>
  <c r="N726" i="11"/>
  <c r="N727" i="11"/>
  <c r="N728" i="11"/>
  <c r="N729" i="11"/>
  <c r="N730" i="11"/>
  <c r="N731" i="11"/>
  <c r="N732" i="11"/>
  <c r="N733" i="11"/>
  <c r="N734" i="11"/>
  <c r="N735" i="11"/>
  <c r="N736" i="11"/>
  <c r="N737" i="11"/>
  <c r="N738" i="11"/>
  <c r="N739" i="11"/>
  <c r="N740" i="11"/>
  <c r="N741" i="11"/>
  <c r="N742" i="11"/>
  <c r="N743" i="11"/>
  <c r="N744" i="11"/>
  <c r="N745" i="11"/>
  <c r="N746" i="11"/>
  <c r="N747" i="11"/>
  <c r="N748" i="11"/>
  <c r="N749" i="11"/>
  <c r="N750" i="11"/>
  <c r="N751" i="11"/>
  <c r="N752" i="11"/>
  <c r="N753" i="11"/>
  <c r="N754" i="11"/>
  <c r="N755" i="11"/>
  <c r="N756" i="11"/>
  <c r="N757" i="11"/>
  <c r="N758" i="11"/>
  <c r="N759" i="11"/>
  <c r="N760" i="11"/>
  <c r="N761" i="11"/>
  <c r="N762" i="11"/>
  <c r="N763" i="11"/>
  <c r="N764" i="11"/>
  <c r="N765" i="11"/>
  <c r="N766" i="11"/>
  <c r="N767" i="11"/>
  <c r="N768" i="11"/>
  <c r="N769" i="11"/>
  <c r="N770" i="11"/>
  <c r="N771" i="11"/>
  <c r="N772" i="11"/>
  <c r="N773" i="11"/>
  <c r="N774" i="11"/>
  <c r="N775" i="11"/>
  <c r="N776" i="11"/>
  <c r="N777" i="11"/>
  <c r="N778" i="11"/>
  <c r="N779" i="11"/>
  <c r="N780" i="11"/>
  <c r="N781" i="11"/>
  <c r="N782" i="11"/>
  <c r="N783" i="11"/>
  <c r="N784" i="11"/>
  <c r="N785" i="11"/>
  <c r="N786" i="11"/>
  <c r="N787" i="11"/>
  <c r="N788" i="11"/>
  <c r="N789" i="11"/>
  <c r="N790" i="11"/>
  <c r="N791" i="11"/>
  <c r="N792" i="11"/>
  <c r="N793" i="11"/>
  <c r="N794" i="11"/>
  <c r="N795" i="11"/>
  <c r="N796" i="11"/>
  <c r="N797" i="11"/>
  <c r="N798" i="11"/>
  <c r="N799" i="11"/>
  <c r="N800" i="11"/>
  <c r="N801" i="11"/>
  <c r="N802" i="11"/>
  <c r="N803" i="11"/>
  <c r="N804" i="11"/>
  <c r="N805" i="11"/>
  <c r="N806" i="11"/>
  <c r="N807" i="11"/>
  <c r="N808" i="11"/>
  <c r="N809" i="11"/>
  <c r="N810" i="11"/>
  <c r="N811" i="11"/>
  <c r="N812" i="11"/>
  <c r="N813" i="11"/>
  <c r="N814" i="11"/>
  <c r="N815" i="11"/>
  <c r="N816" i="11"/>
  <c r="N817" i="11"/>
  <c r="N818" i="11"/>
  <c r="N819" i="11"/>
  <c r="N820" i="11"/>
  <c r="N821" i="11"/>
  <c r="N822" i="11"/>
  <c r="N823" i="11"/>
  <c r="N824" i="11"/>
  <c r="N825" i="11"/>
  <c r="N826" i="11"/>
  <c r="N827" i="11"/>
  <c r="N828" i="11"/>
  <c r="N829" i="11"/>
  <c r="N830" i="11"/>
  <c r="N831" i="11"/>
  <c r="N832" i="11"/>
  <c r="N833" i="11"/>
  <c r="N834" i="11"/>
  <c r="N835" i="11"/>
  <c r="N836" i="11"/>
  <c r="N837" i="11"/>
  <c r="N838" i="11"/>
  <c r="N839" i="11"/>
  <c r="N840" i="11"/>
  <c r="N841" i="11"/>
  <c r="N842" i="11"/>
  <c r="N843" i="11"/>
  <c r="N844" i="11"/>
  <c r="N845" i="11"/>
  <c r="N846" i="11"/>
  <c r="N847" i="11"/>
  <c r="N848" i="11"/>
  <c r="N849" i="11"/>
  <c r="N850" i="11"/>
  <c r="N851" i="11"/>
  <c r="N852" i="11"/>
  <c r="N853" i="11"/>
  <c r="N854" i="11"/>
  <c r="N855" i="11"/>
  <c r="N856" i="11"/>
  <c r="N857" i="11"/>
  <c r="N858" i="11"/>
  <c r="N859" i="11"/>
  <c r="N860" i="11"/>
  <c r="N861" i="11"/>
  <c r="N862" i="11"/>
  <c r="N863" i="11"/>
  <c r="N864" i="11"/>
  <c r="N865" i="11"/>
  <c r="N866" i="11"/>
  <c r="N867" i="11"/>
  <c r="N868" i="11"/>
  <c r="N869" i="11"/>
  <c r="N870" i="11"/>
  <c r="N871" i="11"/>
  <c r="N872" i="11"/>
  <c r="N873" i="11"/>
  <c r="N874" i="11"/>
  <c r="N875" i="11"/>
  <c r="N876" i="11"/>
  <c r="N877" i="11"/>
  <c r="N878" i="11"/>
  <c r="N879" i="11"/>
  <c r="N880" i="11"/>
  <c r="N881" i="11"/>
  <c r="N882" i="11"/>
  <c r="N883" i="11"/>
  <c r="N884" i="11"/>
  <c r="N885" i="11"/>
  <c r="N886" i="11"/>
  <c r="N887" i="11"/>
  <c r="N888" i="11"/>
  <c r="N889" i="11"/>
  <c r="N890" i="11"/>
  <c r="N891" i="11"/>
  <c r="N892" i="11"/>
  <c r="N893" i="11"/>
  <c r="N894" i="11"/>
  <c r="N895" i="11"/>
  <c r="N896" i="11"/>
  <c r="N897" i="11"/>
  <c r="N898" i="11"/>
  <c r="N899" i="11"/>
  <c r="N900" i="11"/>
  <c r="N901" i="11"/>
  <c r="N902" i="11"/>
  <c r="N903" i="11"/>
  <c r="N904" i="11"/>
  <c r="N905" i="11"/>
  <c r="N906" i="11"/>
  <c r="N907" i="11"/>
  <c r="N908" i="11"/>
  <c r="N909" i="11"/>
  <c r="N910" i="11"/>
  <c r="N911" i="11"/>
  <c r="N912" i="11"/>
  <c r="N913" i="11"/>
  <c r="N914" i="11"/>
  <c r="N915" i="11"/>
  <c r="N916" i="11"/>
  <c r="N917" i="11"/>
  <c r="N918" i="11"/>
  <c r="N919" i="11"/>
  <c r="N920" i="11"/>
  <c r="N921" i="11"/>
  <c r="N922" i="11"/>
  <c r="N923" i="11"/>
  <c r="N924" i="11"/>
  <c r="N925" i="11"/>
  <c r="N926" i="11"/>
  <c r="N927" i="11"/>
  <c r="N928" i="11"/>
  <c r="N929" i="11"/>
  <c r="N930" i="11"/>
  <c r="N931" i="11"/>
  <c r="N932" i="11"/>
  <c r="N933" i="11"/>
  <c r="N934" i="11"/>
  <c r="N935" i="11"/>
  <c r="N936" i="11"/>
  <c r="N937" i="11"/>
  <c r="N938" i="11"/>
  <c r="N939" i="11"/>
  <c r="N940" i="11"/>
  <c r="N941" i="11"/>
  <c r="N942" i="11"/>
  <c r="N943" i="11"/>
  <c r="N944" i="11"/>
  <c r="N945" i="11"/>
  <c r="N946" i="11"/>
  <c r="N947" i="11"/>
  <c r="N948" i="11"/>
  <c r="N949" i="11"/>
  <c r="N950" i="11"/>
  <c r="N951" i="11"/>
  <c r="N952" i="11"/>
  <c r="N953" i="11"/>
  <c r="N954" i="11"/>
  <c r="N955" i="11"/>
  <c r="N956" i="11"/>
  <c r="N957" i="11"/>
  <c r="N958" i="11"/>
  <c r="N959" i="11"/>
  <c r="N960" i="11"/>
  <c r="N961" i="11"/>
  <c r="N962" i="11"/>
  <c r="N963" i="11"/>
  <c r="N964" i="11"/>
  <c r="N965" i="11"/>
  <c r="N966" i="11"/>
  <c r="N967" i="11"/>
  <c r="N968" i="11"/>
  <c r="N969" i="11"/>
  <c r="N970" i="11"/>
  <c r="N971" i="11"/>
  <c r="N972" i="11"/>
  <c r="N973" i="11"/>
  <c r="N974" i="11"/>
  <c r="N975" i="11"/>
  <c r="N976" i="11"/>
  <c r="N977" i="11"/>
  <c r="N978" i="11"/>
  <c r="N979" i="11"/>
  <c r="N980" i="11"/>
  <c r="N981" i="11"/>
  <c r="N982" i="11"/>
  <c r="N983" i="11"/>
  <c r="N984" i="11"/>
  <c r="N985" i="11"/>
  <c r="N986" i="11"/>
  <c r="N987" i="11"/>
  <c r="N988" i="11"/>
  <c r="N989" i="11"/>
  <c r="N990" i="11"/>
  <c r="N991" i="11"/>
  <c r="N992" i="11"/>
  <c r="N993" i="11"/>
  <c r="N994" i="11"/>
  <c r="N995" i="11"/>
  <c r="N996" i="11"/>
  <c r="N997" i="11"/>
  <c r="N998" i="11"/>
  <c r="N999" i="11"/>
  <c r="N1000" i="11"/>
  <c r="N1001" i="11"/>
  <c r="N1002" i="11"/>
  <c r="N1003" i="11"/>
  <c r="N1004" i="11"/>
  <c r="N1005" i="11"/>
  <c r="N1006" i="11"/>
  <c r="N1007" i="11"/>
  <c r="N1008" i="11"/>
  <c r="N1009" i="11"/>
  <c r="E2226" i="4"/>
  <c r="E47" i="11"/>
  <c r="A6" i="11"/>
  <c r="O66" i="11"/>
  <c r="R66" i="11"/>
  <c r="O67" i="11"/>
  <c r="R67" i="11"/>
  <c r="O68" i="11"/>
  <c r="R68" i="11"/>
  <c r="O69" i="11"/>
  <c r="O70" i="11"/>
  <c r="R70" i="11"/>
  <c r="O71" i="11"/>
  <c r="R71" i="11"/>
  <c r="O72" i="11"/>
  <c r="R72" i="11"/>
  <c r="O73" i="11"/>
  <c r="O74" i="11"/>
  <c r="R74" i="11"/>
  <c r="O75" i="11"/>
  <c r="R75" i="11"/>
  <c r="O76" i="11"/>
  <c r="R76" i="11"/>
  <c r="O77" i="11"/>
  <c r="O78" i="11"/>
  <c r="R78" i="11"/>
  <c r="O79" i="11"/>
  <c r="R79" i="11"/>
  <c r="O80" i="11"/>
  <c r="R80" i="11"/>
  <c r="O81" i="11"/>
  <c r="O82" i="11"/>
  <c r="R82" i="11"/>
  <c r="O83" i="11"/>
  <c r="R83" i="11"/>
  <c r="O84" i="11"/>
  <c r="R84" i="11"/>
  <c r="O85" i="11"/>
  <c r="O86" i="11"/>
  <c r="R86" i="11"/>
  <c r="O87" i="11"/>
  <c r="R87" i="11"/>
  <c r="O88" i="11"/>
  <c r="R88" i="11"/>
  <c r="O89" i="11"/>
  <c r="O90" i="11"/>
  <c r="R90" i="11"/>
  <c r="O91" i="11"/>
  <c r="R91" i="11"/>
  <c r="O92" i="11"/>
  <c r="R92" i="11"/>
  <c r="O93" i="11"/>
  <c r="O94" i="11"/>
  <c r="R94" i="11"/>
  <c r="O95" i="11"/>
  <c r="R95" i="11"/>
  <c r="O96" i="11"/>
  <c r="R96" i="11"/>
  <c r="O97" i="11"/>
  <c r="O98" i="11"/>
  <c r="R98" i="11"/>
  <c r="O99" i="11"/>
  <c r="R99" i="11"/>
  <c r="O100" i="11"/>
  <c r="R100" i="11"/>
  <c r="O101" i="11"/>
  <c r="O102" i="11"/>
  <c r="R102" i="11"/>
  <c r="O103" i="11"/>
  <c r="R103" i="11"/>
  <c r="O104" i="11"/>
  <c r="R104" i="11"/>
  <c r="O105" i="11"/>
  <c r="O106" i="11"/>
  <c r="R106" i="11"/>
  <c r="O107" i="11"/>
  <c r="R107" i="11"/>
  <c r="O108" i="11"/>
  <c r="R108" i="11"/>
  <c r="O109" i="11"/>
  <c r="O110" i="11"/>
  <c r="R110" i="11"/>
  <c r="O111" i="11"/>
  <c r="R111" i="11"/>
  <c r="O112" i="11"/>
  <c r="R112" i="11"/>
  <c r="O113" i="11"/>
  <c r="O114" i="11"/>
  <c r="R114" i="11"/>
  <c r="O115" i="11"/>
  <c r="R115" i="11"/>
  <c r="O116" i="11"/>
  <c r="R116" i="11"/>
  <c r="O117" i="11"/>
  <c r="O118" i="11"/>
  <c r="R118" i="11"/>
  <c r="O119" i="11"/>
  <c r="R119" i="11"/>
  <c r="O120" i="11"/>
  <c r="R120" i="11"/>
  <c r="O121" i="11"/>
  <c r="O122" i="11"/>
  <c r="R122" i="11"/>
  <c r="O123" i="11"/>
  <c r="R123" i="11"/>
  <c r="O124" i="11"/>
  <c r="R124" i="11"/>
  <c r="O125" i="11"/>
  <c r="O126" i="11"/>
  <c r="R126" i="11"/>
  <c r="O127" i="11"/>
  <c r="R127" i="11"/>
  <c r="O128" i="11"/>
  <c r="R128" i="11"/>
  <c r="O129" i="11"/>
  <c r="O130" i="11"/>
  <c r="R130" i="11"/>
  <c r="O131" i="11"/>
  <c r="R131" i="11"/>
  <c r="O132" i="11"/>
  <c r="R132" i="11"/>
  <c r="O133" i="11"/>
  <c r="O134" i="11"/>
  <c r="R134" i="11"/>
  <c r="O135" i="11"/>
  <c r="R135" i="11"/>
  <c r="O136" i="11"/>
  <c r="R136" i="11"/>
  <c r="O137" i="11"/>
  <c r="O138" i="11"/>
  <c r="R138" i="11"/>
  <c r="O139" i="11"/>
  <c r="R139" i="11"/>
  <c r="O140" i="11"/>
  <c r="R140" i="11"/>
  <c r="O141" i="11"/>
  <c r="O142" i="11"/>
  <c r="R142" i="11"/>
  <c r="O143" i="11"/>
  <c r="R143" i="11"/>
  <c r="O144" i="11"/>
  <c r="R144" i="11"/>
  <c r="O145" i="11"/>
  <c r="O146" i="11"/>
  <c r="R146" i="11"/>
  <c r="O147" i="11"/>
  <c r="R147" i="11"/>
  <c r="O148" i="11"/>
  <c r="R148" i="11"/>
  <c r="O149" i="11"/>
  <c r="O150" i="11"/>
  <c r="R150" i="11"/>
  <c r="O151" i="11"/>
  <c r="R151" i="11"/>
  <c r="O152" i="11"/>
  <c r="R152" i="11"/>
  <c r="O153" i="11"/>
  <c r="O154" i="11"/>
  <c r="R154" i="11"/>
  <c r="O155" i="11"/>
  <c r="R155" i="11"/>
  <c r="O156" i="11"/>
  <c r="R156" i="11"/>
  <c r="O157" i="11"/>
  <c r="O158" i="11"/>
  <c r="R158" i="11"/>
  <c r="O159" i="11"/>
  <c r="R159" i="11"/>
  <c r="O160" i="11"/>
  <c r="R160" i="11"/>
  <c r="O161" i="11"/>
  <c r="O162" i="11"/>
  <c r="R162" i="11"/>
  <c r="O163" i="11"/>
  <c r="R163" i="11"/>
  <c r="O164" i="11"/>
  <c r="R164" i="11"/>
  <c r="O165" i="11"/>
  <c r="O166" i="11"/>
  <c r="R166" i="11"/>
  <c r="O167" i="11"/>
  <c r="R167" i="11"/>
  <c r="O168" i="11"/>
  <c r="R168" i="11"/>
  <c r="O169" i="11"/>
  <c r="O170" i="11"/>
  <c r="R170" i="11"/>
  <c r="O171" i="11"/>
  <c r="R171" i="11"/>
  <c r="O172" i="11"/>
  <c r="R172" i="11"/>
  <c r="O173" i="11"/>
  <c r="O174" i="11"/>
  <c r="R174" i="11"/>
  <c r="O175" i="11"/>
  <c r="R175" i="11"/>
  <c r="O176" i="11"/>
  <c r="R176" i="11"/>
  <c r="O177" i="11"/>
  <c r="O178" i="11"/>
  <c r="R178" i="11"/>
  <c r="O179" i="11"/>
  <c r="R179" i="11"/>
  <c r="O180" i="11"/>
  <c r="R180" i="11"/>
  <c r="O181" i="11"/>
  <c r="O182" i="11"/>
  <c r="R182" i="11"/>
  <c r="O183" i="11"/>
  <c r="R183" i="11"/>
  <c r="O184" i="11"/>
  <c r="R184" i="11"/>
  <c r="O185" i="11"/>
  <c r="O186" i="11"/>
  <c r="R186" i="11"/>
  <c r="O187" i="11"/>
  <c r="R187" i="11"/>
  <c r="O188" i="11"/>
  <c r="R188" i="11"/>
  <c r="O189" i="11"/>
  <c r="O190" i="11"/>
  <c r="R190" i="11"/>
  <c r="O191" i="11"/>
  <c r="R191" i="11"/>
  <c r="O192" i="11"/>
  <c r="R192" i="11"/>
  <c r="O193" i="11"/>
  <c r="O194" i="11"/>
  <c r="R194" i="11"/>
  <c r="O195" i="11"/>
  <c r="R195" i="11"/>
  <c r="O196" i="11"/>
  <c r="R196" i="11"/>
  <c r="O197" i="11"/>
  <c r="O198" i="11"/>
  <c r="R198" i="11"/>
  <c r="O199" i="11"/>
  <c r="R199" i="11"/>
  <c r="O200" i="11"/>
  <c r="R200" i="11"/>
  <c r="O201" i="11"/>
  <c r="O202" i="11"/>
  <c r="R202" i="11"/>
  <c r="O203" i="11"/>
  <c r="R203" i="11"/>
  <c r="O204" i="11"/>
  <c r="R204" i="11"/>
  <c r="O205" i="11"/>
  <c r="O206" i="11"/>
  <c r="R206" i="11"/>
  <c r="O207" i="11"/>
  <c r="R207" i="11"/>
  <c r="O208" i="11"/>
  <c r="R208" i="11"/>
  <c r="O209" i="11"/>
  <c r="O210" i="11"/>
  <c r="R210" i="11"/>
  <c r="O211" i="11"/>
  <c r="R211" i="11"/>
  <c r="O212" i="11"/>
  <c r="R212" i="11"/>
  <c r="O213" i="11"/>
  <c r="O214" i="11"/>
  <c r="R214" i="11"/>
  <c r="O215" i="11"/>
  <c r="R215" i="11"/>
  <c r="O216" i="11"/>
  <c r="R216" i="11"/>
  <c r="O217" i="11"/>
  <c r="O218" i="11"/>
  <c r="R218" i="11"/>
  <c r="O219" i="11"/>
  <c r="R219" i="11"/>
  <c r="O220" i="11"/>
  <c r="R220" i="11"/>
  <c r="O221" i="11"/>
  <c r="O222" i="11"/>
  <c r="R222" i="11"/>
  <c r="O223" i="11"/>
  <c r="R223" i="11"/>
  <c r="O224" i="11"/>
  <c r="R224" i="11"/>
  <c r="O225" i="11"/>
  <c r="O226" i="11"/>
  <c r="R226" i="11"/>
  <c r="O227" i="11"/>
  <c r="R227" i="11"/>
  <c r="O228" i="11"/>
  <c r="R228" i="11"/>
  <c r="O229" i="11"/>
  <c r="O230" i="11"/>
  <c r="R230" i="11"/>
  <c r="O231" i="11"/>
  <c r="R231" i="11"/>
  <c r="O232" i="11"/>
  <c r="R232" i="11"/>
  <c r="O233" i="11"/>
  <c r="O234" i="11"/>
  <c r="R234" i="11"/>
  <c r="O235" i="11"/>
  <c r="R235" i="11"/>
  <c r="O236" i="11"/>
  <c r="R236" i="11"/>
  <c r="O237" i="11"/>
  <c r="O238" i="11"/>
  <c r="R238" i="11"/>
  <c r="O239" i="11"/>
  <c r="R239" i="11"/>
  <c r="O240" i="11"/>
  <c r="R240" i="11"/>
  <c r="O241" i="11"/>
  <c r="O242" i="11"/>
  <c r="R242" i="11"/>
  <c r="O243" i="11"/>
  <c r="R243" i="11"/>
  <c r="O244" i="11"/>
  <c r="R244" i="11"/>
  <c r="O245" i="11"/>
  <c r="O246" i="11"/>
  <c r="R246" i="11"/>
  <c r="O247" i="11"/>
  <c r="R247" i="11"/>
  <c r="O248" i="11"/>
  <c r="R248" i="11"/>
  <c r="O249" i="11"/>
  <c r="O250" i="11"/>
  <c r="R250" i="11"/>
  <c r="O251" i="11"/>
  <c r="R251" i="11"/>
  <c r="O252" i="11"/>
  <c r="R252" i="11"/>
  <c r="O253" i="11"/>
  <c r="O254" i="11"/>
  <c r="R254" i="11"/>
  <c r="O255" i="11"/>
  <c r="R255" i="11"/>
  <c r="O256" i="11"/>
  <c r="R256" i="11"/>
  <c r="O257" i="11"/>
  <c r="O258" i="11"/>
  <c r="R258" i="11"/>
  <c r="O259" i="11"/>
  <c r="R259" i="11"/>
  <c r="O260" i="11"/>
  <c r="R260" i="11"/>
  <c r="O261" i="11"/>
  <c r="O262" i="11"/>
  <c r="R262" i="11"/>
  <c r="O263" i="11"/>
  <c r="R263" i="11"/>
  <c r="O264" i="11"/>
  <c r="R264" i="11"/>
  <c r="O265" i="11"/>
  <c r="O266" i="11"/>
  <c r="R266" i="11"/>
  <c r="O267" i="11"/>
  <c r="R267" i="11"/>
  <c r="O268" i="11"/>
  <c r="R268" i="11"/>
  <c r="O269" i="11"/>
  <c r="O270" i="11"/>
  <c r="R270" i="11"/>
  <c r="O271" i="11"/>
  <c r="R271" i="11"/>
  <c r="O272" i="11"/>
  <c r="R272" i="11"/>
  <c r="O273" i="11"/>
  <c r="O274" i="11"/>
  <c r="R274" i="11"/>
  <c r="O275" i="11"/>
  <c r="R275" i="11"/>
  <c r="O276" i="11"/>
  <c r="R276" i="11"/>
  <c r="O277" i="11"/>
  <c r="O278" i="11"/>
  <c r="R278" i="11"/>
  <c r="O279" i="11"/>
  <c r="R279" i="11"/>
  <c r="O280" i="11"/>
  <c r="R280" i="11"/>
  <c r="O281" i="11"/>
  <c r="O282" i="11"/>
  <c r="R282" i="11"/>
  <c r="O283" i="11"/>
  <c r="R283" i="11"/>
  <c r="O284" i="11"/>
  <c r="R284" i="11"/>
  <c r="O285" i="11"/>
  <c r="O286" i="11"/>
  <c r="R286" i="11"/>
  <c r="O287" i="11"/>
  <c r="R287" i="11"/>
  <c r="O288" i="11"/>
  <c r="R288" i="11"/>
  <c r="O289" i="11"/>
  <c r="O290" i="11"/>
  <c r="R290" i="11"/>
  <c r="O291" i="11"/>
  <c r="R291" i="11"/>
  <c r="O292" i="11"/>
  <c r="R292" i="11"/>
  <c r="O293" i="11"/>
  <c r="O294" i="11"/>
  <c r="R294" i="11"/>
  <c r="O295" i="11"/>
  <c r="R295" i="11"/>
  <c r="O296" i="11"/>
  <c r="R296" i="11"/>
  <c r="O297" i="11"/>
  <c r="O298" i="11"/>
  <c r="R298" i="11"/>
  <c r="O299" i="11"/>
  <c r="R299" i="11"/>
  <c r="O300" i="11"/>
  <c r="R300" i="11"/>
  <c r="O301" i="11"/>
  <c r="O302" i="11"/>
  <c r="R302" i="11"/>
  <c r="O303" i="11"/>
  <c r="R303" i="11"/>
  <c r="O304" i="11"/>
  <c r="R304" i="11"/>
  <c r="O305" i="11"/>
  <c r="O306" i="11"/>
  <c r="R306" i="11"/>
  <c r="O307" i="11"/>
  <c r="R307" i="11"/>
  <c r="O308" i="11"/>
  <c r="R308" i="11"/>
  <c r="O309" i="11"/>
  <c r="O310" i="11"/>
  <c r="R310" i="11"/>
  <c r="O311" i="11"/>
  <c r="R311" i="11"/>
  <c r="O312" i="11"/>
  <c r="R312" i="11"/>
  <c r="O313" i="11"/>
  <c r="O314" i="11"/>
  <c r="R314" i="11"/>
  <c r="O315" i="11"/>
  <c r="R315" i="11"/>
  <c r="O316" i="11"/>
  <c r="R316" i="11"/>
  <c r="O317" i="11"/>
  <c r="O318" i="11"/>
  <c r="R318" i="11"/>
  <c r="O319" i="11"/>
  <c r="R319" i="11"/>
  <c r="O320" i="11"/>
  <c r="R320" i="11"/>
  <c r="O321" i="11"/>
  <c r="O322" i="11"/>
  <c r="R322" i="11"/>
  <c r="O323" i="11"/>
  <c r="R323" i="11"/>
  <c r="O324" i="11"/>
  <c r="R324" i="11"/>
  <c r="O325" i="11"/>
  <c r="O326" i="11"/>
  <c r="R326" i="11"/>
  <c r="O327" i="11"/>
  <c r="R327" i="11"/>
  <c r="O328" i="11"/>
  <c r="R328" i="11"/>
  <c r="O329" i="11"/>
  <c r="O330" i="11"/>
  <c r="R330" i="11"/>
  <c r="O331" i="11"/>
  <c r="R331" i="11"/>
  <c r="O332" i="11"/>
  <c r="R332" i="11"/>
  <c r="O333" i="11"/>
  <c r="O334" i="11"/>
  <c r="R334" i="11"/>
  <c r="O335" i="11"/>
  <c r="R335" i="11"/>
  <c r="O336" i="11"/>
  <c r="R336" i="11"/>
  <c r="O337" i="11"/>
  <c r="O338" i="11"/>
  <c r="R338" i="11"/>
  <c r="O339" i="11"/>
  <c r="R339" i="11"/>
  <c r="O340" i="11"/>
  <c r="R340" i="11"/>
  <c r="O341" i="11"/>
  <c r="O342" i="11"/>
  <c r="R342" i="11"/>
  <c r="O343" i="11"/>
  <c r="R343" i="11"/>
  <c r="O344" i="11"/>
  <c r="R344" i="11"/>
  <c r="O345" i="11"/>
  <c r="O346" i="11"/>
  <c r="R346" i="11"/>
  <c r="O347" i="11"/>
  <c r="R347" i="11"/>
  <c r="O348" i="11"/>
  <c r="R348" i="11"/>
  <c r="O349" i="11"/>
  <c r="O350" i="11"/>
  <c r="R350" i="11"/>
  <c r="O351" i="11"/>
  <c r="R351" i="11"/>
  <c r="O352" i="11"/>
  <c r="R352" i="11"/>
  <c r="O353" i="11"/>
  <c r="O354" i="11"/>
  <c r="R354" i="11"/>
  <c r="O355" i="11"/>
  <c r="R355" i="11"/>
  <c r="O356" i="11"/>
  <c r="R356" i="11"/>
  <c r="O357" i="11"/>
  <c r="O358" i="11"/>
  <c r="R358" i="11"/>
  <c r="O359" i="11"/>
  <c r="R359" i="11"/>
  <c r="O360" i="11"/>
  <c r="R360" i="11"/>
  <c r="O361" i="11"/>
  <c r="O362" i="11"/>
  <c r="R362" i="11"/>
  <c r="O363" i="11"/>
  <c r="R363" i="11"/>
  <c r="O364" i="11"/>
  <c r="R364" i="11"/>
  <c r="O365" i="11"/>
  <c r="O366" i="11"/>
  <c r="R366" i="11"/>
  <c r="O367" i="11"/>
  <c r="R367" i="11"/>
  <c r="O368" i="11"/>
  <c r="R368" i="11"/>
  <c r="O369" i="11"/>
  <c r="O370" i="11"/>
  <c r="R370" i="11"/>
  <c r="O371" i="11"/>
  <c r="R371" i="11"/>
  <c r="O372" i="11"/>
  <c r="R372" i="11"/>
  <c r="O373" i="11"/>
  <c r="O374" i="11"/>
  <c r="R374" i="11"/>
  <c r="O375" i="11"/>
  <c r="R375" i="11"/>
  <c r="O376" i="11"/>
  <c r="R376" i="11"/>
  <c r="O377" i="11"/>
  <c r="O378" i="11"/>
  <c r="R378" i="11"/>
  <c r="O379" i="11"/>
  <c r="R379" i="11"/>
  <c r="O380" i="11"/>
  <c r="R380" i="11"/>
  <c r="O381" i="11"/>
  <c r="O382" i="11"/>
  <c r="R382" i="11"/>
  <c r="O383" i="11"/>
  <c r="R383" i="11"/>
  <c r="O384" i="11"/>
  <c r="R384" i="11"/>
  <c r="O385" i="11"/>
  <c r="O386" i="11"/>
  <c r="R386" i="11"/>
  <c r="O387" i="11"/>
  <c r="R387" i="11"/>
  <c r="O388" i="11"/>
  <c r="R388" i="11"/>
  <c r="O389" i="11"/>
  <c r="O390" i="11"/>
  <c r="R390" i="11"/>
  <c r="O391" i="11"/>
  <c r="R391" i="11"/>
  <c r="O392" i="11"/>
  <c r="R392" i="11"/>
  <c r="O393" i="11"/>
  <c r="O394" i="11"/>
  <c r="R394" i="11"/>
  <c r="O395" i="11"/>
  <c r="R395" i="11"/>
  <c r="O396" i="11"/>
  <c r="R396" i="11"/>
  <c r="O397" i="11"/>
  <c r="O398" i="11"/>
  <c r="R398" i="11"/>
  <c r="O399" i="11"/>
  <c r="R399" i="11"/>
  <c r="O400" i="11"/>
  <c r="R400" i="11"/>
  <c r="O401" i="11"/>
  <c r="O402" i="11"/>
  <c r="R402" i="11"/>
  <c r="O403" i="11"/>
  <c r="R403" i="11"/>
  <c r="O404" i="11"/>
  <c r="R404" i="11"/>
  <c r="O405" i="11"/>
  <c r="O406" i="11"/>
  <c r="R406" i="11"/>
  <c r="O407" i="11"/>
  <c r="R407" i="11"/>
  <c r="O408" i="11"/>
  <c r="R408" i="11"/>
  <c r="O409" i="11"/>
  <c r="O410" i="11"/>
  <c r="R410" i="11"/>
  <c r="O411" i="11"/>
  <c r="R411" i="11"/>
  <c r="O412" i="11"/>
  <c r="R412" i="11"/>
  <c r="O413" i="11"/>
  <c r="O414" i="11"/>
  <c r="R414" i="11"/>
  <c r="O415" i="11"/>
  <c r="R415" i="11"/>
  <c r="O416" i="11"/>
  <c r="R416" i="11"/>
  <c r="O417" i="11"/>
  <c r="O418" i="11"/>
  <c r="R418" i="11"/>
  <c r="O419" i="11"/>
  <c r="R419" i="11"/>
  <c r="O420" i="11"/>
  <c r="R420" i="11"/>
  <c r="O421" i="11"/>
  <c r="O422" i="11"/>
  <c r="R422" i="11"/>
  <c r="O423" i="11"/>
  <c r="R423" i="11"/>
  <c r="O424" i="11"/>
  <c r="R424" i="11"/>
  <c r="O425" i="11"/>
  <c r="O426" i="11"/>
  <c r="R426" i="11"/>
  <c r="O427" i="11"/>
  <c r="R427" i="11"/>
  <c r="O428" i="11"/>
  <c r="R428" i="11"/>
  <c r="O429" i="11"/>
  <c r="O430" i="11"/>
  <c r="R430" i="11"/>
  <c r="O431" i="11"/>
  <c r="R431" i="11"/>
  <c r="O432" i="11"/>
  <c r="R432" i="11"/>
  <c r="O433" i="11"/>
  <c r="O434" i="11"/>
  <c r="R434" i="11"/>
  <c r="O435" i="11"/>
  <c r="R435" i="11"/>
  <c r="O436" i="11"/>
  <c r="R436" i="11"/>
  <c r="O437" i="11"/>
  <c r="O438" i="11"/>
  <c r="R438" i="11"/>
  <c r="O439" i="11"/>
  <c r="R439" i="11"/>
  <c r="O440" i="11"/>
  <c r="R440" i="11"/>
  <c r="O441" i="11"/>
  <c r="O442" i="11"/>
  <c r="R442" i="11"/>
  <c r="O443" i="11"/>
  <c r="R443" i="11"/>
  <c r="O444" i="11"/>
  <c r="R444" i="11"/>
  <c r="O445" i="11"/>
  <c r="O446" i="11"/>
  <c r="R446" i="11"/>
  <c r="O447" i="11"/>
  <c r="R447" i="11"/>
  <c r="O448" i="11"/>
  <c r="R448" i="11"/>
  <c r="O449" i="11"/>
  <c r="O450" i="11"/>
  <c r="R450" i="11"/>
  <c r="O451" i="11"/>
  <c r="R451" i="11"/>
  <c r="O452" i="11"/>
  <c r="R452" i="11"/>
  <c r="O453" i="11"/>
  <c r="O454" i="11"/>
  <c r="R454" i="11"/>
  <c r="O455" i="11"/>
  <c r="R455" i="11"/>
  <c r="O456" i="11"/>
  <c r="R456" i="11"/>
  <c r="O457" i="11"/>
  <c r="O458" i="11"/>
  <c r="R458" i="11"/>
  <c r="O459" i="11"/>
  <c r="R459" i="11"/>
  <c r="O460" i="11"/>
  <c r="R460" i="11"/>
  <c r="O461" i="11"/>
  <c r="O462" i="11"/>
  <c r="R462" i="11"/>
  <c r="O463" i="11"/>
  <c r="R463" i="11"/>
  <c r="O464" i="11"/>
  <c r="R464" i="11"/>
  <c r="O465" i="11"/>
  <c r="O466" i="11"/>
  <c r="R466" i="11"/>
  <c r="O467" i="11"/>
  <c r="R467" i="11"/>
  <c r="O468" i="11"/>
  <c r="R468" i="11"/>
  <c r="O469" i="11"/>
  <c r="O470" i="11"/>
  <c r="R470" i="11"/>
  <c r="O471" i="11"/>
  <c r="R471" i="11"/>
  <c r="O472" i="11"/>
  <c r="R472" i="11"/>
  <c r="O473" i="11"/>
  <c r="O474" i="11"/>
  <c r="R474" i="11"/>
  <c r="O475" i="11"/>
  <c r="R475" i="11"/>
  <c r="O476" i="11"/>
  <c r="R476" i="11"/>
  <c r="O477" i="11"/>
  <c r="O478" i="11"/>
  <c r="R478" i="11"/>
  <c r="O479" i="11"/>
  <c r="R479" i="11"/>
  <c r="O480" i="11"/>
  <c r="R480" i="11"/>
  <c r="O481" i="11"/>
  <c r="O482" i="11"/>
  <c r="R482" i="11"/>
  <c r="O483" i="11"/>
  <c r="R483" i="11"/>
  <c r="O484" i="11"/>
  <c r="R484" i="11"/>
  <c r="O485" i="11"/>
  <c r="O486" i="11"/>
  <c r="R486" i="11"/>
  <c r="O487" i="11"/>
  <c r="R487" i="11"/>
  <c r="O488" i="11"/>
  <c r="R488" i="11"/>
  <c r="O489" i="11"/>
  <c r="O490" i="11"/>
  <c r="R490" i="11"/>
  <c r="O491" i="11"/>
  <c r="R491" i="11"/>
  <c r="O492" i="11"/>
  <c r="R492" i="11"/>
  <c r="O493" i="11"/>
  <c r="O494" i="11"/>
  <c r="R494" i="11"/>
  <c r="O495" i="11"/>
  <c r="R495" i="11"/>
  <c r="O496" i="11"/>
  <c r="R496" i="11"/>
  <c r="O497" i="11"/>
  <c r="O498" i="11"/>
  <c r="R498" i="11"/>
  <c r="O499" i="11"/>
  <c r="R499" i="11"/>
  <c r="O500" i="11"/>
  <c r="R500" i="11"/>
  <c r="O501" i="11"/>
  <c r="O502" i="11"/>
  <c r="R502" i="11"/>
  <c r="O503" i="11"/>
  <c r="R503" i="11"/>
  <c r="O504" i="11"/>
  <c r="R504" i="11"/>
  <c r="O505" i="11"/>
  <c r="O506" i="11"/>
  <c r="R506" i="11"/>
  <c r="O507" i="11"/>
  <c r="R507" i="11"/>
  <c r="O508" i="11"/>
  <c r="R508" i="11"/>
  <c r="O509" i="11"/>
  <c r="O510" i="11"/>
  <c r="R510" i="11"/>
  <c r="O511" i="11"/>
  <c r="R511" i="11"/>
  <c r="O512" i="11"/>
  <c r="R512" i="11"/>
  <c r="O513" i="11"/>
  <c r="O514" i="11"/>
  <c r="R514" i="11"/>
  <c r="O515" i="11"/>
  <c r="R515" i="11"/>
  <c r="O516" i="11"/>
  <c r="R516" i="11"/>
  <c r="O517" i="11"/>
  <c r="O518" i="11"/>
  <c r="R518" i="11"/>
  <c r="O519" i="11"/>
  <c r="R519" i="11"/>
  <c r="O520" i="11"/>
  <c r="R520" i="11"/>
  <c r="O521" i="11"/>
  <c r="O522" i="11"/>
  <c r="R522" i="11"/>
  <c r="O523" i="11"/>
  <c r="R523" i="11"/>
  <c r="O524" i="11"/>
  <c r="R524" i="11"/>
  <c r="O525" i="11"/>
  <c r="O526" i="11"/>
  <c r="R526" i="11"/>
  <c r="O527" i="11"/>
  <c r="R527" i="11"/>
  <c r="O528" i="11"/>
  <c r="R528" i="11"/>
  <c r="O529" i="11"/>
  <c r="O530" i="11"/>
  <c r="R530" i="11"/>
  <c r="O531" i="11"/>
  <c r="R531" i="11"/>
  <c r="O532" i="11"/>
  <c r="R532" i="11"/>
  <c r="O533" i="11"/>
  <c r="O534" i="11"/>
  <c r="R534" i="11"/>
  <c r="O535" i="11"/>
  <c r="R535" i="11"/>
  <c r="O536" i="11"/>
  <c r="R536" i="11"/>
  <c r="O537" i="11"/>
  <c r="O538" i="11"/>
  <c r="R538" i="11"/>
  <c r="O539" i="11"/>
  <c r="R539" i="11"/>
  <c r="O540" i="11"/>
  <c r="R540" i="11"/>
  <c r="O541" i="11"/>
  <c r="O542" i="11"/>
  <c r="R542" i="11"/>
  <c r="O543" i="11"/>
  <c r="R543" i="11"/>
  <c r="O544" i="11"/>
  <c r="R544" i="11"/>
  <c r="O545" i="11"/>
  <c r="O546" i="11"/>
  <c r="R546" i="11"/>
  <c r="O547" i="11"/>
  <c r="R547" i="11"/>
  <c r="O548" i="11"/>
  <c r="R548" i="11"/>
  <c r="O549" i="11"/>
  <c r="O550" i="11"/>
  <c r="R550" i="11"/>
  <c r="O551" i="11"/>
  <c r="R551" i="11"/>
  <c r="O552" i="11"/>
  <c r="R552" i="11"/>
  <c r="O553" i="11"/>
  <c r="O554" i="11"/>
  <c r="R554" i="11"/>
  <c r="O555" i="11"/>
  <c r="R555" i="11"/>
  <c r="O556" i="11"/>
  <c r="R556" i="11"/>
  <c r="O557" i="11"/>
  <c r="O558" i="11"/>
  <c r="R558" i="11"/>
  <c r="O559" i="11"/>
  <c r="R559" i="11"/>
  <c r="O560" i="11"/>
  <c r="R560" i="11"/>
  <c r="O561" i="11"/>
  <c r="O562" i="11"/>
  <c r="R562" i="11"/>
  <c r="O563" i="11"/>
  <c r="R563" i="11"/>
  <c r="O564" i="11"/>
  <c r="R564" i="11"/>
  <c r="O565" i="11"/>
  <c r="O566" i="11"/>
  <c r="R566" i="11"/>
  <c r="O567" i="11"/>
  <c r="R567" i="11"/>
  <c r="O568" i="11"/>
  <c r="R568" i="11"/>
  <c r="O569" i="11"/>
  <c r="O570" i="11"/>
  <c r="R570" i="11"/>
  <c r="O571" i="11"/>
  <c r="R571" i="11"/>
  <c r="O572" i="11"/>
  <c r="R572" i="11"/>
  <c r="O573" i="11"/>
  <c r="O574" i="11"/>
  <c r="R574" i="11"/>
  <c r="O575" i="11"/>
  <c r="R575" i="11"/>
  <c r="O576" i="11"/>
  <c r="R576" i="11"/>
  <c r="O577" i="11"/>
  <c r="O578" i="11"/>
  <c r="R578" i="11"/>
  <c r="O579" i="11"/>
  <c r="R579" i="11"/>
  <c r="O580" i="11"/>
  <c r="R580" i="11"/>
  <c r="O581" i="11"/>
  <c r="O582" i="11"/>
  <c r="R582" i="11"/>
  <c r="O583" i="11"/>
  <c r="R583" i="11"/>
  <c r="O584" i="11"/>
  <c r="R584" i="11"/>
  <c r="O585" i="11"/>
  <c r="O586" i="11"/>
  <c r="R586" i="11"/>
  <c r="O587" i="11"/>
  <c r="R587" i="11"/>
  <c r="O588" i="11"/>
  <c r="R588" i="11"/>
  <c r="O589" i="11"/>
  <c r="O590" i="11"/>
  <c r="R590" i="11"/>
  <c r="O591" i="11"/>
  <c r="R591" i="11"/>
  <c r="O592" i="11"/>
  <c r="R592" i="11"/>
  <c r="O593" i="11"/>
  <c r="O594" i="11"/>
  <c r="R594" i="11"/>
  <c r="O595" i="11"/>
  <c r="R595" i="11"/>
  <c r="O596" i="11"/>
  <c r="R596" i="11"/>
  <c r="O597" i="11"/>
  <c r="O598" i="11"/>
  <c r="R598" i="11"/>
  <c r="O599" i="11"/>
  <c r="R599" i="11"/>
  <c r="O600" i="11"/>
  <c r="R600" i="11"/>
  <c r="O601" i="11"/>
  <c r="O602" i="11"/>
  <c r="R602" i="11"/>
  <c r="O603" i="11"/>
  <c r="R603" i="11"/>
  <c r="O604" i="11"/>
  <c r="R604" i="11"/>
  <c r="O605" i="11"/>
  <c r="O606" i="11"/>
  <c r="R606" i="11"/>
  <c r="O607" i="11"/>
  <c r="R607" i="11"/>
  <c r="O608" i="11"/>
  <c r="R608" i="11"/>
  <c r="O609" i="11"/>
  <c r="O610" i="11"/>
  <c r="R610" i="11"/>
  <c r="O611" i="11"/>
  <c r="R611" i="11"/>
  <c r="O612" i="11"/>
  <c r="R612" i="11"/>
  <c r="O613" i="11"/>
  <c r="O614" i="11"/>
  <c r="R614" i="11"/>
  <c r="O615" i="11"/>
  <c r="R615" i="11"/>
  <c r="O616" i="11"/>
  <c r="R616" i="11"/>
  <c r="O617" i="11"/>
  <c r="O618" i="11"/>
  <c r="R618" i="11"/>
  <c r="O619" i="11"/>
  <c r="R619" i="11"/>
  <c r="O620" i="11"/>
  <c r="R620" i="11"/>
  <c r="O621" i="11"/>
  <c r="O622" i="11"/>
  <c r="R622" i="11"/>
  <c r="O623" i="11"/>
  <c r="R623" i="11"/>
  <c r="O624" i="11"/>
  <c r="R624" i="11"/>
  <c r="O625" i="11"/>
  <c r="O626" i="11"/>
  <c r="R626" i="11"/>
  <c r="O627" i="11"/>
  <c r="R627" i="11"/>
  <c r="O628" i="11"/>
  <c r="R628" i="11"/>
  <c r="O629" i="11"/>
  <c r="O630" i="11"/>
  <c r="R630" i="11"/>
  <c r="O631" i="11"/>
  <c r="R631" i="11"/>
  <c r="O632" i="11"/>
  <c r="R632" i="11"/>
  <c r="O633" i="11"/>
  <c r="O634" i="11"/>
  <c r="R634" i="11"/>
  <c r="O635" i="11"/>
  <c r="R635" i="11"/>
  <c r="O636" i="11"/>
  <c r="R636" i="11"/>
  <c r="O637" i="11"/>
  <c r="O638" i="11"/>
  <c r="R638" i="11"/>
  <c r="O639" i="11"/>
  <c r="R639" i="11"/>
  <c r="O640" i="11"/>
  <c r="R640" i="11"/>
  <c r="O641" i="11"/>
  <c r="O642" i="11"/>
  <c r="R642" i="11"/>
  <c r="O643" i="11"/>
  <c r="R643" i="11"/>
  <c r="O644" i="11"/>
  <c r="R644" i="11"/>
  <c r="O645" i="11"/>
  <c r="O646" i="11"/>
  <c r="R646" i="11"/>
  <c r="O647" i="11"/>
  <c r="R647" i="11"/>
  <c r="O648" i="11"/>
  <c r="R648" i="11"/>
  <c r="O649" i="11"/>
  <c r="O650" i="11"/>
  <c r="R650" i="11"/>
  <c r="O651" i="11"/>
  <c r="R651" i="11"/>
  <c r="O652" i="11"/>
  <c r="R652" i="11"/>
  <c r="O653" i="11"/>
  <c r="O654" i="11"/>
  <c r="R654" i="11"/>
  <c r="O655" i="11"/>
  <c r="R655" i="11"/>
  <c r="O656" i="11"/>
  <c r="R656" i="11"/>
  <c r="O657" i="11"/>
  <c r="O658" i="11"/>
  <c r="R658" i="11"/>
  <c r="O659" i="11"/>
  <c r="R659" i="11"/>
  <c r="O660" i="11"/>
  <c r="R660" i="11"/>
  <c r="O661" i="11"/>
  <c r="O662" i="11"/>
  <c r="R662" i="11"/>
  <c r="O663" i="11"/>
  <c r="R663" i="11"/>
  <c r="O664" i="11"/>
  <c r="R664" i="11"/>
  <c r="O665" i="11"/>
  <c r="O666" i="11"/>
  <c r="R666" i="11"/>
  <c r="O667" i="11"/>
  <c r="R667" i="11"/>
  <c r="O668" i="11"/>
  <c r="R668" i="11"/>
  <c r="O669" i="11"/>
  <c r="O670" i="11"/>
  <c r="R670" i="11"/>
  <c r="O671" i="11"/>
  <c r="R671" i="11"/>
  <c r="O672" i="11"/>
  <c r="R672" i="11"/>
  <c r="O673" i="11"/>
  <c r="O674" i="11"/>
  <c r="R674" i="11"/>
  <c r="O675" i="11"/>
  <c r="R675" i="11"/>
  <c r="O676" i="11"/>
  <c r="R676" i="11"/>
  <c r="O677" i="11"/>
  <c r="O678" i="11"/>
  <c r="R678" i="11"/>
  <c r="O679" i="11"/>
  <c r="R679" i="11"/>
  <c r="O680" i="11"/>
  <c r="R680" i="11"/>
  <c r="O681" i="11"/>
  <c r="O682" i="11"/>
  <c r="R682" i="11"/>
  <c r="O683" i="11"/>
  <c r="R683" i="11"/>
  <c r="O684" i="11"/>
  <c r="R684" i="11"/>
  <c r="O685" i="11"/>
  <c r="O686" i="11"/>
  <c r="R686" i="11"/>
  <c r="O687" i="11"/>
  <c r="R687" i="11"/>
  <c r="O688" i="11"/>
  <c r="R688" i="11"/>
  <c r="O689" i="11"/>
  <c r="O690" i="11"/>
  <c r="R690" i="11"/>
  <c r="O691" i="11"/>
  <c r="R691" i="11"/>
  <c r="O692" i="11"/>
  <c r="R692" i="11"/>
  <c r="O693" i="11"/>
  <c r="O694" i="11"/>
  <c r="R694" i="11"/>
  <c r="O695" i="11"/>
  <c r="R695" i="11"/>
  <c r="O696" i="11"/>
  <c r="R696" i="11"/>
  <c r="O697" i="11"/>
  <c r="O698" i="11"/>
  <c r="R698" i="11"/>
  <c r="O699" i="11"/>
  <c r="R699" i="11"/>
  <c r="O700" i="11"/>
  <c r="R700" i="11"/>
  <c r="O701" i="11"/>
  <c r="O702" i="11"/>
  <c r="R702" i="11"/>
  <c r="O703" i="11"/>
  <c r="R703" i="11"/>
  <c r="O704" i="11"/>
  <c r="R704" i="11"/>
  <c r="O705" i="11"/>
  <c r="O706" i="11"/>
  <c r="R706" i="11"/>
  <c r="O707" i="11"/>
  <c r="R707" i="11"/>
  <c r="O708" i="11"/>
  <c r="R708" i="11"/>
  <c r="O709" i="11"/>
  <c r="O710" i="11"/>
  <c r="R710" i="11"/>
  <c r="O711" i="11"/>
  <c r="R711" i="11"/>
  <c r="O712" i="11"/>
  <c r="R712" i="11"/>
  <c r="O713" i="11"/>
  <c r="O714" i="11"/>
  <c r="R714" i="11"/>
  <c r="O715" i="11"/>
  <c r="R715" i="11"/>
  <c r="O716" i="11"/>
  <c r="R716" i="11"/>
  <c r="O717" i="11"/>
  <c r="O718" i="11"/>
  <c r="R718" i="11"/>
  <c r="O719" i="11"/>
  <c r="R719" i="11"/>
  <c r="O720" i="11"/>
  <c r="R720" i="11"/>
  <c r="O721" i="11"/>
  <c r="O722" i="11"/>
  <c r="R722" i="11"/>
  <c r="O723" i="11"/>
  <c r="R723" i="11"/>
  <c r="O724" i="11"/>
  <c r="R724" i="11"/>
  <c r="O725" i="11"/>
  <c r="O726" i="11"/>
  <c r="R726" i="11"/>
  <c r="O727" i="11"/>
  <c r="R727" i="11"/>
  <c r="O728" i="11"/>
  <c r="R728" i="11"/>
  <c r="O729" i="11"/>
  <c r="O730" i="11"/>
  <c r="R730" i="11"/>
  <c r="O731" i="11"/>
  <c r="R731" i="11"/>
  <c r="O732" i="11"/>
  <c r="R732" i="11"/>
  <c r="O733" i="11"/>
  <c r="O734" i="11"/>
  <c r="R734" i="11"/>
  <c r="O735" i="11"/>
  <c r="R735" i="11"/>
  <c r="O736" i="11"/>
  <c r="R736" i="11"/>
  <c r="O737" i="11"/>
  <c r="O738" i="11"/>
  <c r="R738" i="11"/>
  <c r="O739" i="11"/>
  <c r="R739" i="11"/>
  <c r="O740" i="11"/>
  <c r="R740" i="11"/>
  <c r="O741" i="11"/>
  <c r="O742" i="11"/>
  <c r="R742" i="11"/>
  <c r="O743" i="11"/>
  <c r="R743" i="11"/>
  <c r="O744" i="11"/>
  <c r="R744" i="11"/>
  <c r="O745" i="11"/>
  <c r="O746" i="11"/>
  <c r="R746" i="11"/>
  <c r="O747" i="11"/>
  <c r="R747" i="11"/>
  <c r="O748" i="11"/>
  <c r="R748" i="11"/>
  <c r="O749" i="11"/>
  <c r="O750" i="11"/>
  <c r="R750" i="11"/>
  <c r="O751" i="11"/>
  <c r="R751" i="11"/>
  <c r="O752" i="11"/>
  <c r="R752" i="11"/>
  <c r="O753" i="11"/>
  <c r="O754" i="11"/>
  <c r="R754" i="11"/>
  <c r="O755" i="11"/>
  <c r="R755" i="11"/>
  <c r="O756" i="11"/>
  <c r="R756" i="11"/>
  <c r="O757" i="11"/>
  <c r="O758" i="11"/>
  <c r="R758" i="11"/>
  <c r="O759" i="11"/>
  <c r="R759" i="11"/>
  <c r="O760" i="11"/>
  <c r="R760" i="11"/>
  <c r="O761" i="11"/>
  <c r="O762" i="11"/>
  <c r="R762" i="11"/>
  <c r="O763" i="11"/>
  <c r="R763" i="11"/>
  <c r="O764" i="11"/>
  <c r="R764" i="11"/>
  <c r="O765" i="11"/>
  <c r="O766" i="11"/>
  <c r="R766" i="11"/>
  <c r="O767" i="11"/>
  <c r="R767" i="11"/>
  <c r="O768" i="11"/>
  <c r="R768" i="11"/>
  <c r="O769" i="11"/>
  <c r="O770" i="11"/>
  <c r="R770" i="11"/>
  <c r="O771" i="11"/>
  <c r="R771" i="11"/>
  <c r="O772" i="11"/>
  <c r="R772" i="11"/>
  <c r="O773" i="11"/>
  <c r="O774" i="11"/>
  <c r="R774" i="11"/>
  <c r="O775" i="11"/>
  <c r="R775" i="11"/>
  <c r="O776" i="11"/>
  <c r="R776" i="11"/>
  <c r="O777" i="11"/>
  <c r="O778" i="11"/>
  <c r="R778" i="11"/>
  <c r="O779" i="11"/>
  <c r="R779" i="11"/>
  <c r="O780" i="11"/>
  <c r="R780" i="11"/>
  <c r="O781" i="11"/>
  <c r="O782" i="11"/>
  <c r="R782" i="11"/>
  <c r="O783" i="11"/>
  <c r="R783" i="11"/>
  <c r="O784" i="11"/>
  <c r="R784" i="11"/>
  <c r="O785" i="11"/>
  <c r="O786" i="11"/>
  <c r="R786" i="11"/>
  <c r="O787" i="11"/>
  <c r="R787" i="11"/>
  <c r="O788" i="11"/>
  <c r="R788" i="11"/>
  <c r="O789" i="11"/>
  <c r="O790" i="11"/>
  <c r="R790" i="11"/>
  <c r="O791" i="11"/>
  <c r="R791" i="11"/>
  <c r="O792" i="11"/>
  <c r="R792" i="11"/>
  <c r="O793" i="11"/>
  <c r="O794" i="11"/>
  <c r="R794" i="11"/>
  <c r="O795" i="11"/>
  <c r="R795" i="11"/>
  <c r="O796" i="11"/>
  <c r="R796" i="11"/>
  <c r="O797" i="11"/>
  <c r="O798" i="11"/>
  <c r="R798" i="11"/>
  <c r="O799" i="11"/>
  <c r="R799" i="11"/>
  <c r="O800" i="11"/>
  <c r="R800" i="11"/>
  <c r="O801" i="11"/>
  <c r="O802" i="11"/>
  <c r="R802" i="11"/>
  <c r="O803" i="11"/>
  <c r="R803" i="11"/>
  <c r="O804" i="11"/>
  <c r="R804" i="11"/>
  <c r="O805" i="11"/>
  <c r="O806" i="11"/>
  <c r="R806" i="11"/>
  <c r="O807" i="11"/>
  <c r="R807" i="11"/>
  <c r="O808" i="11"/>
  <c r="R808" i="11"/>
  <c r="O809" i="11"/>
  <c r="O810" i="11"/>
  <c r="R810" i="11"/>
  <c r="O811" i="11"/>
  <c r="R811" i="11"/>
  <c r="O812" i="11"/>
  <c r="R812" i="11"/>
  <c r="O813" i="11"/>
  <c r="O814" i="11"/>
  <c r="R814" i="11"/>
  <c r="O815" i="11"/>
  <c r="R815" i="11"/>
  <c r="O816" i="11"/>
  <c r="R816" i="11"/>
  <c r="O817" i="11"/>
  <c r="O818" i="11"/>
  <c r="R818" i="11"/>
  <c r="O819" i="11"/>
  <c r="R819" i="11"/>
  <c r="O820" i="11"/>
  <c r="R820" i="11"/>
  <c r="O821" i="11"/>
  <c r="O822" i="11"/>
  <c r="R822" i="11"/>
  <c r="O823" i="11"/>
  <c r="R823" i="11"/>
  <c r="O824" i="11"/>
  <c r="R824" i="11"/>
  <c r="O825" i="11"/>
  <c r="O826" i="11"/>
  <c r="R826" i="11"/>
  <c r="O827" i="11"/>
  <c r="R827" i="11"/>
  <c r="O828" i="11"/>
  <c r="R828" i="11"/>
  <c r="O829" i="11"/>
  <c r="O830" i="11"/>
  <c r="R830" i="11"/>
  <c r="O831" i="11"/>
  <c r="R831" i="11"/>
  <c r="O832" i="11"/>
  <c r="R832" i="11"/>
  <c r="O833" i="11"/>
  <c r="O834" i="11"/>
  <c r="R834" i="11"/>
  <c r="O835" i="11"/>
  <c r="R835" i="11"/>
  <c r="O836" i="11"/>
  <c r="R836" i="11"/>
  <c r="O837" i="11"/>
  <c r="O838" i="11"/>
  <c r="R838" i="11"/>
  <c r="O839" i="11"/>
  <c r="R839" i="11"/>
  <c r="O840" i="11"/>
  <c r="R840" i="11"/>
  <c r="O841" i="11"/>
  <c r="O842" i="11"/>
  <c r="R842" i="11"/>
  <c r="O843" i="11"/>
  <c r="R843" i="11"/>
  <c r="O844" i="11"/>
  <c r="R844" i="11"/>
  <c r="O845" i="11"/>
  <c r="O846" i="11"/>
  <c r="R846" i="11"/>
  <c r="O847" i="11"/>
  <c r="R847" i="11"/>
  <c r="O848" i="11"/>
  <c r="R848" i="11"/>
  <c r="O849" i="11"/>
  <c r="O850" i="11"/>
  <c r="R850" i="11"/>
  <c r="O851" i="11"/>
  <c r="R851" i="11"/>
  <c r="O852" i="11"/>
  <c r="R852" i="11"/>
  <c r="O853" i="11"/>
  <c r="O854" i="11"/>
  <c r="R854" i="11"/>
  <c r="O855" i="11"/>
  <c r="R855" i="11"/>
  <c r="O856" i="11"/>
  <c r="R856" i="11"/>
  <c r="O857" i="11"/>
  <c r="O858" i="11"/>
  <c r="R858" i="11"/>
  <c r="O859" i="11"/>
  <c r="R859" i="11"/>
  <c r="O860" i="11"/>
  <c r="R860" i="11"/>
  <c r="O861" i="11"/>
  <c r="O862" i="11"/>
  <c r="R862" i="11"/>
  <c r="O863" i="11"/>
  <c r="R863" i="11"/>
  <c r="O864" i="11"/>
  <c r="R864" i="11"/>
  <c r="O865" i="11"/>
  <c r="O866" i="11"/>
  <c r="R866" i="11"/>
  <c r="O867" i="11"/>
  <c r="R867" i="11"/>
  <c r="O868" i="11"/>
  <c r="R868" i="11"/>
  <c r="O869" i="11"/>
  <c r="O870" i="11"/>
  <c r="R870" i="11"/>
  <c r="O871" i="11"/>
  <c r="R871" i="11"/>
  <c r="O872" i="11"/>
  <c r="R872" i="11"/>
  <c r="O873" i="11"/>
  <c r="O874" i="11"/>
  <c r="R874" i="11"/>
  <c r="O875" i="11"/>
  <c r="R875" i="11"/>
  <c r="O876" i="11"/>
  <c r="R876" i="11"/>
  <c r="O877" i="11"/>
  <c r="O878" i="11"/>
  <c r="R878" i="11"/>
  <c r="O879" i="11"/>
  <c r="R879" i="11"/>
  <c r="O880" i="11"/>
  <c r="R880" i="11"/>
  <c r="O881" i="11"/>
  <c r="O882" i="11"/>
  <c r="R882" i="11"/>
  <c r="O883" i="11"/>
  <c r="R883" i="11"/>
  <c r="O884" i="11"/>
  <c r="R884" i="11"/>
  <c r="O885" i="11"/>
  <c r="O886" i="11"/>
  <c r="R886" i="11"/>
  <c r="O887" i="11"/>
  <c r="R887" i="11"/>
  <c r="O888" i="11"/>
  <c r="R888" i="11"/>
  <c r="O889" i="11"/>
  <c r="O890" i="11"/>
  <c r="R890" i="11"/>
  <c r="O891" i="11"/>
  <c r="R891" i="11"/>
  <c r="O892" i="11"/>
  <c r="R892" i="11"/>
  <c r="O893" i="11"/>
  <c r="O894" i="11"/>
  <c r="R894" i="11"/>
  <c r="O895" i="11"/>
  <c r="R895" i="11"/>
  <c r="O896" i="11"/>
  <c r="R896" i="11"/>
  <c r="O897" i="11"/>
  <c r="O898" i="11"/>
  <c r="R898" i="11"/>
  <c r="O899" i="11"/>
  <c r="R899" i="11"/>
  <c r="O900" i="11"/>
  <c r="R900" i="11"/>
  <c r="O901" i="11"/>
  <c r="O902" i="11"/>
  <c r="R902" i="11"/>
  <c r="O903" i="11"/>
  <c r="R903" i="11"/>
  <c r="O904" i="11"/>
  <c r="R904" i="11"/>
  <c r="O905" i="11"/>
  <c r="O906" i="11"/>
  <c r="R906" i="11"/>
  <c r="O907" i="11"/>
  <c r="R907" i="11"/>
  <c r="O908" i="11"/>
  <c r="R908" i="11"/>
  <c r="O909" i="11"/>
  <c r="O910" i="11"/>
  <c r="R910" i="11"/>
  <c r="O911" i="11"/>
  <c r="R911" i="11"/>
  <c r="O912" i="11"/>
  <c r="R912" i="11"/>
  <c r="O913" i="11"/>
  <c r="O914" i="11"/>
  <c r="R914" i="11"/>
  <c r="O915" i="11"/>
  <c r="R915" i="11"/>
  <c r="O916" i="11"/>
  <c r="R916" i="11"/>
  <c r="O917" i="11"/>
  <c r="O918" i="11"/>
  <c r="R918" i="11"/>
  <c r="O919" i="11"/>
  <c r="R919" i="11"/>
  <c r="O920" i="11"/>
  <c r="R920" i="11"/>
  <c r="O921" i="11"/>
  <c r="O922" i="11"/>
  <c r="R922" i="11"/>
  <c r="O923" i="11"/>
  <c r="R923" i="11"/>
  <c r="O924" i="11"/>
  <c r="R924" i="11"/>
  <c r="O925" i="11"/>
  <c r="O926" i="11"/>
  <c r="R926" i="11"/>
  <c r="O927" i="11"/>
  <c r="R927" i="11"/>
  <c r="O928" i="11"/>
  <c r="R928" i="11"/>
  <c r="O929" i="11"/>
  <c r="O930" i="11"/>
  <c r="R930" i="11"/>
  <c r="O931" i="11"/>
  <c r="R931" i="11"/>
  <c r="O932" i="11"/>
  <c r="R932" i="11"/>
  <c r="O933" i="11"/>
  <c r="O934" i="11"/>
  <c r="R934" i="11"/>
  <c r="O935" i="11"/>
  <c r="R935" i="11"/>
  <c r="O936" i="11"/>
  <c r="R936" i="11"/>
  <c r="O937" i="11"/>
  <c r="O938" i="11"/>
  <c r="R938" i="11"/>
  <c r="O939" i="11"/>
  <c r="R939" i="11"/>
  <c r="O940" i="11"/>
  <c r="R940" i="11"/>
  <c r="O941" i="11"/>
  <c r="O942" i="11"/>
  <c r="R942" i="11"/>
  <c r="O943" i="11"/>
  <c r="R943" i="11"/>
  <c r="O944" i="11"/>
  <c r="R944" i="11"/>
  <c r="O945" i="11"/>
  <c r="O946" i="11"/>
  <c r="R946" i="11"/>
  <c r="O947" i="11"/>
  <c r="R947" i="11"/>
  <c r="O948" i="11"/>
  <c r="R948" i="11"/>
  <c r="O949" i="11"/>
  <c r="O950" i="11"/>
  <c r="R950" i="11"/>
  <c r="O951" i="11"/>
  <c r="R951" i="11"/>
  <c r="O952" i="11"/>
  <c r="R952" i="11"/>
  <c r="O953" i="11"/>
  <c r="O954" i="11"/>
  <c r="R954" i="11"/>
  <c r="O955" i="11"/>
  <c r="R955" i="11"/>
  <c r="O956" i="11"/>
  <c r="R956" i="11"/>
  <c r="O957" i="11"/>
  <c r="O958" i="11"/>
  <c r="R958" i="11"/>
  <c r="O959" i="11"/>
  <c r="R959" i="11"/>
  <c r="O960" i="11"/>
  <c r="R960" i="11"/>
  <c r="O961" i="11"/>
  <c r="O962" i="11"/>
  <c r="R962" i="11"/>
  <c r="O963" i="11"/>
  <c r="R963" i="11"/>
  <c r="O964" i="11"/>
  <c r="R964" i="11"/>
  <c r="O965" i="11"/>
  <c r="O966" i="11"/>
  <c r="R966" i="11"/>
  <c r="O967" i="11"/>
  <c r="R967" i="11"/>
  <c r="O968" i="11"/>
  <c r="R968" i="11"/>
  <c r="O969" i="11"/>
  <c r="O970" i="11"/>
  <c r="R970" i="11"/>
  <c r="O971" i="11"/>
  <c r="R971" i="11"/>
  <c r="O972" i="11"/>
  <c r="R972" i="11"/>
  <c r="O973" i="11"/>
  <c r="O974" i="11"/>
  <c r="R974" i="11"/>
  <c r="O975" i="11"/>
  <c r="R975" i="11"/>
  <c r="O976" i="11"/>
  <c r="R976" i="11"/>
  <c r="O977" i="11"/>
  <c r="O978" i="11"/>
  <c r="R978" i="11"/>
  <c r="O979" i="11"/>
  <c r="R979" i="11"/>
  <c r="O980" i="11"/>
  <c r="R980" i="11"/>
  <c r="O981" i="11"/>
  <c r="O982" i="11"/>
  <c r="R982" i="11"/>
  <c r="O983" i="11"/>
  <c r="R983" i="11"/>
  <c r="O984" i="11"/>
  <c r="R984" i="11"/>
  <c r="O985" i="11"/>
  <c r="O986" i="11"/>
  <c r="R986" i="11"/>
  <c r="O987" i="11"/>
  <c r="R987" i="11"/>
  <c r="O988" i="11"/>
  <c r="R988" i="11"/>
  <c r="O989" i="11"/>
  <c r="O990" i="11"/>
  <c r="R990" i="11"/>
  <c r="O991" i="11"/>
  <c r="R991" i="11"/>
  <c r="O992" i="11"/>
  <c r="R992" i="11"/>
  <c r="O993" i="11"/>
  <c r="O994" i="11"/>
  <c r="R994" i="11"/>
  <c r="O995" i="11"/>
  <c r="R995" i="11"/>
  <c r="O996" i="11"/>
  <c r="R996" i="11"/>
  <c r="O997" i="11"/>
  <c r="O998" i="11"/>
  <c r="R998" i="11"/>
  <c r="O999" i="11"/>
  <c r="R999" i="11"/>
  <c r="O1000" i="11"/>
  <c r="R1000" i="11"/>
  <c r="O1001" i="11"/>
  <c r="O1002" i="11"/>
  <c r="R1002" i="11"/>
  <c r="O1003" i="11"/>
  <c r="R1003" i="11"/>
  <c r="O1004" i="11"/>
  <c r="R1004" i="11"/>
  <c r="O1005" i="11"/>
  <c r="O1006" i="11"/>
  <c r="R1006" i="11"/>
  <c r="O1007" i="11"/>
  <c r="R1007" i="11"/>
  <c r="O1008" i="11"/>
  <c r="R1008" i="11"/>
  <c r="O1009" i="11"/>
  <c r="S66" i="11"/>
  <c r="S67" i="11"/>
  <c r="S68" i="11"/>
  <c r="S70" i="11"/>
  <c r="S71" i="11"/>
  <c r="S72" i="11"/>
  <c r="S74" i="11"/>
  <c r="S75" i="11"/>
  <c r="S76" i="11"/>
  <c r="S78" i="11"/>
  <c r="S79" i="11"/>
  <c r="S80" i="11"/>
  <c r="S82" i="11"/>
  <c r="S83" i="11"/>
  <c r="S84" i="11"/>
  <c r="S86" i="11"/>
  <c r="S87" i="11"/>
  <c r="S88" i="11"/>
  <c r="S90" i="11"/>
  <c r="S91" i="11"/>
  <c r="S92" i="11"/>
  <c r="S94" i="11"/>
  <c r="S95" i="11"/>
  <c r="S96" i="11"/>
  <c r="S98" i="11"/>
  <c r="S99" i="11"/>
  <c r="S100" i="11"/>
  <c r="S102" i="11"/>
  <c r="S103" i="11"/>
  <c r="S104" i="11"/>
  <c r="S106" i="11"/>
  <c r="S107" i="11"/>
  <c r="S108" i="11"/>
  <c r="S110" i="11"/>
  <c r="S111" i="11"/>
  <c r="S112" i="11"/>
  <c r="S114" i="11"/>
  <c r="S115" i="11"/>
  <c r="S116" i="11"/>
  <c r="S118" i="11"/>
  <c r="S119" i="11"/>
  <c r="S120" i="11"/>
  <c r="S122" i="11"/>
  <c r="S123" i="11"/>
  <c r="S124" i="11"/>
  <c r="S126" i="11"/>
  <c r="S127" i="11"/>
  <c r="S128" i="11"/>
  <c r="S130" i="11"/>
  <c r="S131" i="11"/>
  <c r="S132" i="11"/>
  <c r="S134" i="11"/>
  <c r="S135" i="11"/>
  <c r="S136" i="11"/>
  <c r="S138" i="11"/>
  <c r="S139" i="11"/>
  <c r="S140" i="11"/>
  <c r="S142" i="11"/>
  <c r="S143" i="11"/>
  <c r="S144" i="11"/>
  <c r="S146" i="11"/>
  <c r="S147" i="11"/>
  <c r="S148" i="11"/>
  <c r="S150" i="11"/>
  <c r="S151" i="11"/>
  <c r="S152" i="11"/>
  <c r="S154" i="11"/>
  <c r="S155" i="11"/>
  <c r="S156" i="11"/>
  <c r="S158" i="11"/>
  <c r="S159" i="11"/>
  <c r="S160" i="11"/>
  <c r="S162" i="11"/>
  <c r="S163" i="11"/>
  <c r="S164" i="11"/>
  <c r="S166" i="11"/>
  <c r="S167" i="11"/>
  <c r="S168" i="11"/>
  <c r="S170" i="11"/>
  <c r="S171" i="11"/>
  <c r="S172" i="11"/>
  <c r="S174" i="11"/>
  <c r="S175" i="11"/>
  <c r="S176" i="11"/>
  <c r="S178" i="11"/>
  <c r="S179" i="11"/>
  <c r="S180" i="11"/>
  <c r="S182" i="11"/>
  <c r="S183" i="11"/>
  <c r="S184" i="11"/>
  <c r="S186" i="11"/>
  <c r="S187" i="11"/>
  <c r="S188" i="11"/>
  <c r="S190" i="11"/>
  <c r="S191" i="11"/>
  <c r="S192" i="11"/>
  <c r="S194" i="11"/>
  <c r="S195" i="11"/>
  <c r="S196" i="11"/>
  <c r="S198" i="11"/>
  <c r="S199" i="11"/>
  <c r="S200" i="11"/>
  <c r="S202" i="11"/>
  <c r="S203" i="11"/>
  <c r="S204" i="11"/>
  <c r="S206" i="11"/>
  <c r="S207" i="11"/>
  <c r="S208" i="11"/>
  <c r="S210" i="11"/>
  <c r="S211" i="11"/>
  <c r="S212" i="11"/>
  <c r="S214" i="11"/>
  <c r="S215" i="11"/>
  <c r="S216" i="11"/>
  <c r="S218" i="11"/>
  <c r="S219" i="11"/>
  <c r="S220" i="11"/>
  <c r="S222" i="11"/>
  <c r="S223" i="11"/>
  <c r="S224" i="11"/>
  <c r="S226" i="11"/>
  <c r="S227" i="11"/>
  <c r="S228" i="11"/>
  <c r="S230" i="11"/>
  <c r="S231" i="11"/>
  <c r="S232" i="11"/>
  <c r="S234" i="11"/>
  <c r="S235" i="11"/>
  <c r="S236" i="11"/>
  <c r="S238" i="11"/>
  <c r="S239" i="11"/>
  <c r="S240" i="11"/>
  <c r="S242" i="11"/>
  <c r="S243" i="11"/>
  <c r="S244" i="11"/>
  <c r="S246" i="11"/>
  <c r="S247" i="11"/>
  <c r="S248" i="11"/>
  <c r="S250" i="11"/>
  <c r="S251" i="11"/>
  <c r="S252" i="11"/>
  <c r="S254" i="11"/>
  <c r="S255" i="11"/>
  <c r="S256" i="11"/>
  <c r="S258" i="11"/>
  <c r="S259" i="11"/>
  <c r="S260" i="11"/>
  <c r="S262" i="11"/>
  <c r="S263" i="11"/>
  <c r="S264" i="11"/>
  <c r="S266" i="11"/>
  <c r="S267" i="11"/>
  <c r="S268" i="11"/>
  <c r="S270" i="11"/>
  <c r="S271" i="11"/>
  <c r="S272" i="11"/>
  <c r="S274" i="11"/>
  <c r="S275" i="11"/>
  <c r="S276" i="11"/>
  <c r="S278" i="11"/>
  <c r="S279" i="11"/>
  <c r="S280" i="11"/>
  <c r="S282" i="11"/>
  <c r="S283" i="11"/>
  <c r="S284" i="11"/>
  <c r="S286" i="11"/>
  <c r="S287" i="11"/>
  <c r="S288" i="11"/>
  <c r="S290" i="11"/>
  <c r="S291" i="11"/>
  <c r="S292" i="11"/>
  <c r="S294" i="11"/>
  <c r="S295" i="11"/>
  <c r="S296" i="11"/>
  <c r="S298" i="11"/>
  <c r="S299" i="11"/>
  <c r="S300" i="11"/>
  <c r="S302" i="11"/>
  <c r="S303" i="11"/>
  <c r="S304" i="11"/>
  <c r="S306" i="11"/>
  <c r="S307" i="11"/>
  <c r="S308" i="11"/>
  <c r="S310" i="11"/>
  <c r="S311" i="11"/>
  <c r="S312" i="11"/>
  <c r="S314" i="11"/>
  <c r="S315" i="11"/>
  <c r="S316" i="11"/>
  <c r="S318" i="11"/>
  <c r="S319" i="11"/>
  <c r="S320" i="11"/>
  <c r="S322" i="11"/>
  <c r="S323" i="11"/>
  <c r="S324" i="11"/>
  <c r="S326" i="11"/>
  <c r="S327" i="11"/>
  <c r="S328" i="11"/>
  <c r="S330" i="11"/>
  <c r="S331" i="11"/>
  <c r="S332" i="11"/>
  <c r="S334" i="11"/>
  <c r="S335" i="11"/>
  <c r="S336" i="11"/>
  <c r="S338" i="11"/>
  <c r="S339" i="11"/>
  <c r="S340" i="11"/>
  <c r="S342" i="11"/>
  <c r="S343" i="11"/>
  <c r="S344" i="11"/>
  <c r="S346" i="11"/>
  <c r="S347" i="11"/>
  <c r="S348" i="11"/>
  <c r="S350" i="11"/>
  <c r="S351" i="11"/>
  <c r="S352" i="11"/>
  <c r="S354" i="11"/>
  <c r="S355" i="11"/>
  <c r="S356" i="11"/>
  <c r="S358" i="11"/>
  <c r="S359" i="11"/>
  <c r="S360" i="11"/>
  <c r="S362" i="11"/>
  <c r="S363" i="11"/>
  <c r="S364" i="11"/>
  <c r="S366" i="11"/>
  <c r="S367" i="11"/>
  <c r="S368" i="11"/>
  <c r="S370" i="11"/>
  <c r="S371" i="11"/>
  <c r="S372" i="11"/>
  <c r="S374" i="11"/>
  <c r="S375" i="11"/>
  <c r="S376" i="11"/>
  <c r="S378" i="11"/>
  <c r="S379" i="11"/>
  <c r="S380" i="11"/>
  <c r="S382" i="11"/>
  <c r="S383" i="11"/>
  <c r="S384" i="11"/>
  <c r="S386" i="11"/>
  <c r="S387" i="11"/>
  <c r="S388" i="11"/>
  <c r="S390" i="11"/>
  <c r="S391" i="11"/>
  <c r="S392" i="11"/>
  <c r="S394" i="11"/>
  <c r="S395" i="11"/>
  <c r="S396" i="11"/>
  <c r="S398" i="11"/>
  <c r="S399" i="11"/>
  <c r="S400" i="11"/>
  <c r="S402" i="11"/>
  <c r="S403" i="11"/>
  <c r="S404" i="11"/>
  <c r="S406" i="11"/>
  <c r="S407" i="11"/>
  <c r="S408" i="11"/>
  <c r="S410" i="11"/>
  <c r="S411" i="11"/>
  <c r="S412" i="11"/>
  <c r="S414" i="11"/>
  <c r="S415" i="11"/>
  <c r="S416" i="11"/>
  <c r="S418" i="11"/>
  <c r="S419" i="11"/>
  <c r="S420" i="11"/>
  <c r="S422" i="11"/>
  <c r="S423" i="11"/>
  <c r="S424" i="11"/>
  <c r="S426" i="11"/>
  <c r="S427" i="11"/>
  <c r="S428" i="11"/>
  <c r="S430" i="11"/>
  <c r="S431" i="11"/>
  <c r="S432" i="11"/>
  <c r="S434" i="11"/>
  <c r="S435" i="11"/>
  <c r="S436" i="11"/>
  <c r="S438" i="11"/>
  <c r="S439" i="11"/>
  <c r="S440" i="11"/>
  <c r="S442" i="11"/>
  <c r="S443" i="11"/>
  <c r="S444" i="11"/>
  <c r="S446" i="11"/>
  <c r="S447" i="11"/>
  <c r="S448" i="11"/>
  <c r="S450" i="11"/>
  <c r="S451" i="11"/>
  <c r="S452" i="11"/>
  <c r="S454" i="11"/>
  <c r="S455" i="11"/>
  <c r="S456" i="11"/>
  <c r="S458" i="11"/>
  <c r="S459" i="11"/>
  <c r="S460" i="11"/>
  <c r="S462" i="11"/>
  <c r="S463" i="11"/>
  <c r="S464" i="11"/>
  <c r="S466" i="11"/>
  <c r="S467" i="11"/>
  <c r="S468" i="11"/>
  <c r="S470" i="11"/>
  <c r="S471" i="11"/>
  <c r="S472" i="11"/>
  <c r="S474" i="11"/>
  <c r="S475" i="11"/>
  <c r="S476" i="11"/>
  <c r="S478" i="11"/>
  <c r="S479" i="11"/>
  <c r="S480" i="11"/>
  <c r="S482" i="11"/>
  <c r="S483" i="11"/>
  <c r="S484" i="11"/>
  <c r="S486" i="11"/>
  <c r="S487" i="11"/>
  <c r="S488" i="11"/>
  <c r="S490" i="11"/>
  <c r="S491" i="11"/>
  <c r="S492" i="11"/>
  <c r="S494" i="11"/>
  <c r="S495" i="11"/>
  <c r="S496" i="11"/>
  <c r="S498" i="11"/>
  <c r="S499" i="11"/>
  <c r="S500" i="11"/>
  <c r="S502" i="11"/>
  <c r="S503" i="11"/>
  <c r="S504" i="11"/>
  <c r="S506" i="11"/>
  <c r="S507" i="11"/>
  <c r="S508" i="11"/>
  <c r="S510" i="11"/>
  <c r="S511" i="11"/>
  <c r="S512" i="11"/>
  <c r="S514" i="11"/>
  <c r="S515" i="11"/>
  <c r="S516" i="11"/>
  <c r="S518" i="11"/>
  <c r="S519" i="11"/>
  <c r="S520" i="11"/>
  <c r="S522" i="11"/>
  <c r="S523" i="11"/>
  <c r="S524" i="11"/>
  <c r="S526" i="11"/>
  <c r="S527" i="11"/>
  <c r="S528" i="11"/>
  <c r="S530" i="11"/>
  <c r="S531" i="11"/>
  <c r="S532" i="11"/>
  <c r="S534" i="11"/>
  <c r="S535" i="11"/>
  <c r="S536" i="11"/>
  <c r="S538" i="11"/>
  <c r="S539" i="11"/>
  <c r="S540" i="11"/>
  <c r="S542" i="11"/>
  <c r="S543" i="11"/>
  <c r="S544" i="11"/>
  <c r="S546" i="11"/>
  <c r="S547" i="11"/>
  <c r="S548" i="11"/>
  <c r="S550" i="11"/>
  <c r="S551" i="11"/>
  <c r="S552" i="11"/>
  <c r="S554" i="11"/>
  <c r="S555" i="11"/>
  <c r="S556" i="11"/>
  <c r="S558" i="11"/>
  <c r="S559" i="11"/>
  <c r="S560" i="11"/>
  <c r="S562" i="11"/>
  <c r="S563" i="11"/>
  <c r="S564" i="11"/>
  <c r="S566" i="11"/>
  <c r="S567" i="11"/>
  <c r="S568" i="11"/>
  <c r="S570" i="11"/>
  <c r="S571" i="11"/>
  <c r="S572" i="11"/>
  <c r="S574" i="11"/>
  <c r="S575" i="11"/>
  <c r="S576" i="11"/>
  <c r="S578" i="11"/>
  <c r="S579" i="11"/>
  <c r="S580" i="11"/>
  <c r="S582" i="11"/>
  <c r="S583" i="11"/>
  <c r="S584" i="11"/>
  <c r="S586" i="11"/>
  <c r="S587" i="11"/>
  <c r="S588" i="11"/>
  <c r="S590" i="11"/>
  <c r="S591" i="11"/>
  <c r="S592" i="11"/>
  <c r="S594" i="11"/>
  <c r="S595" i="11"/>
  <c r="S596" i="11"/>
  <c r="S598" i="11"/>
  <c r="S599" i="11"/>
  <c r="S600" i="11"/>
  <c r="S602" i="11"/>
  <c r="S603" i="11"/>
  <c r="S604" i="11"/>
  <c r="S606" i="11"/>
  <c r="S607" i="11"/>
  <c r="S608" i="11"/>
  <c r="S610" i="11"/>
  <c r="S611" i="11"/>
  <c r="S612" i="11"/>
  <c r="S614" i="11"/>
  <c r="S615" i="11"/>
  <c r="S616" i="11"/>
  <c r="S618" i="11"/>
  <c r="S619" i="11"/>
  <c r="S620" i="11"/>
  <c r="S622" i="11"/>
  <c r="S623" i="11"/>
  <c r="S624" i="11"/>
  <c r="S626" i="11"/>
  <c r="S627" i="11"/>
  <c r="S628" i="11"/>
  <c r="S630" i="11"/>
  <c r="S631" i="11"/>
  <c r="S632" i="11"/>
  <c r="S634" i="11"/>
  <c r="S635" i="11"/>
  <c r="S636" i="11"/>
  <c r="S638" i="11"/>
  <c r="S639" i="11"/>
  <c r="S640" i="11"/>
  <c r="S642" i="11"/>
  <c r="S643" i="11"/>
  <c r="S644" i="11"/>
  <c r="S646" i="11"/>
  <c r="S647" i="11"/>
  <c r="S648" i="11"/>
  <c r="S650" i="11"/>
  <c r="S651" i="11"/>
  <c r="S652" i="11"/>
  <c r="S654" i="11"/>
  <c r="S655" i="11"/>
  <c r="S656" i="11"/>
  <c r="S658" i="11"/>
  <c r="S659" i="11"/>
  <c r="S660" i="11"/>
  <c r="S662" i="11"/>
  <c r="S663" i="11"/>
  <c r="S664" i="11"/>
  <c r="S666" i="11"/>
  <c r="S667" i="11"/>
  <c r="S668" i="11"/>
  <c r="S670" i="11"/>
  <c r="S671" i="11"/>
  <c r="S672" i="11"/>
  <c r="S674" i="11"/>
  <c r="S675" i="11"/>
  <c r="S676" i="11"/>
  <c r="S678" i="11"/>
  <c r="S679" i="11"/>
  <c r="S680" i="11"/>
  <c r="S682" i="11"/>
  <c r="S683" i="11"/>
  <c r="S684" i="11"/>
  <c r="S686" i="11"/>
  <c r="S687" i="11"/>
  <c r="S688" i="11"/>
  <c r="S690" i="11"/>
  <c r="S691" i="11"/>
  <c r="S692" i="11"/>
  <c r="S694" i="11"/>
  <c r="S695" i="11"/>
  <c r="S696" i="11"/>
  <c r="S698" i="11"/>
  <c r="S699" i="11"/>
  <c r="S700" i="11"/>
  <c r="S702" i="11"/>
  <c r="S703" i="11"/>
  <c r="S704" i="11"/>
  <c r="S706" i="11"/>
  <c r="S707" i="11"/>
  <c r="S708" i="11"/>
  <c r="S710" i="11"/>
  <c r="S711" i="11"/>
  <c r="S712" i="11"/>
  <c r="S714" i="11"/>
  <c r="S715" i="11"/>
  <c r="S716" i="11"/>
  <c r="S718" i="11"/>
  <c r="S719" i="11"/>
  <c r="S720" i="11"/>
  <c r="S722" i="11"/>
  <c r="S723" i="11"/>
  <c r="S724" i="11"/>
  <c r="S726" i="11"/>
  <c r="S727" i="11"/>
  <c r="S728" i="11"/>
  <c r="S730" i="11"/>
  <c r="S731" i="11"/>
  <c r="S732" i="11"/>
  <c r="S734" i="11"/>
  <c r="S735" i="11"/>
  <c r="S736" i="11"/>
  <c r="S738" i="11"/>
  <c r="S739" i="11"/>
  <c r="S740" i="11"/>
  <c r="S742" i="11"/>
  <c r="S743" i="11"/>
  <c r="S744" i="11"/>
  <c r="S746" i="11"/>
  <c r="S747" i="11"/>
  <c r="S748" i="11"/>
  <c r="S750" i="11"/>
  <c r="S751" i="11"/>
  <c r="S752" i="11"/>
  <c r="S754" i="11"/>
  <c r="S755" i="11"/>
  <c r="S756" i="11"/>
  <c r="S758" i="11"/>
  <c r="S759" i="11"/>
  <c r="S760" i="11"/>
  <c r="S762" i="11"/>
  <c r="S763" i="11"/>
  <c r="S764" i="11"/>
  <c r="S766" i="11"/>
  <c r="S767" i="11"/>
  <c r="S768" i="11"/>
  <c r="S770" i="11"/>
  <c r="S771" i="11"/>
  <c r="S772" i="11"/>
  <c r="S774" i="11"/>
  <c r="S775" i="11"/>
  <c r="S776" i="11"/>
  <c r="S778" i="11"/>
  <c r="S779" i="11"/>
  <c r="S780" i="11"/>
  <c r="S782" i="11"/>
  <c r="S783" i="11"/>
  <c r="S784" i="11"/>
  <c r="S786" i="11"/>
  <c r="S787" i="11"/>
  <c r="S788" i="11"/>
  <c r="S790" i="11"/>
  <c r="S791" i="11"/>
  <c r="S792" i="11"/>
  <c r="S794" i="11"/>
  <c r="S795" i="11"/>
  <c r="S796" i="11"/>
  <c r="S798" i="11"/>
  <c r="S799" i="11"/>
  <c r="S800" i="11"/>
  <c r="S802" i="11"/>
  <c r="S803" i="11"/>
  <c r="S804" i="11"/>
  <c r="S806" i="11"/>
  <c r="S807" i="11"/>
  <c r="S808" i="11"/>
  <c r="S810" i="11"/>
  <c r="S811" i="11"/>
  <c r="S812" i="11"/>
  <c r="S814" i="11"/>
  <c r="S815" i="11"/>
  <c r="S816" i="11"/>
  <c r="S818" i="11"/>
  <c r="S819" i="11"/>
  <c r="S820" i="11"/>
  <c r="S822" i="11"/>
  <c r="S823" i="11"/>
  <c r="S824" i="11"/>
  <c r="S826" i="11"/>
  <c r="S827" i="11"/>
  <c r="S828" i="11"/>
  <c r="S830" i="11"/>
  <c r="S831" i="11"/>
  <c r="S832" i="11"/>
  <c r="S834" i="11"/>
  <c r="S835" i="11"/>
  <c r="S836" i="11"/>
  <c r="S838" i="11"/>
  <c r="S839" i="11"/>
  <c r="S840" i="11"/>
  <c r="S842" i="11"/>
  <c r="S843" i="11"/>
  <c r="S844" i="11"/>
  <c r="S846" i="11"/>
  <c r="S847" i="11"/>
  <c r="S848" i="11"/>
  <c r="S850" i="11"/>
  <c r="S851" i="11"/>
  <c r="S852" i="11"/>
  <c r="S854" i="11"/>
  <c r="S855" i="11"/>
  <c r="S856" i="11"/>
  <c r="S858" i="11"/>
  <c r="S859" i="11"/>
  <c r="S860" i="11"/>
  <c r="S862" i="11"/>
  <c r="S863" i="11"/>
  <c r="S864" i="11"/>
  <c r="S866" i="11"/>
  <c r="S867" i="11"/>
  <c r="S868" i="11"/>
  <c r="S870" i="11"/>
  <c r="S871" i="11"/>
  <c r="S872" i="11"/>
  <c r="S874" i="11"/>
  <c r="S875" i="11"/>
  <c r="S876" i="11"/>
  <c r="S878" i="11"/>
  <c r="S879" i="11"/>
  <c r="S880" i="11"/>
  <c r="S882" i="11"/>
  <c r="S883" i="11"/>
  <c r="S884" i="11"/>
  <c r="S886" i="11"/>
  <c r="S887" i="11"/>
  <c r="S888" i="11"/>
  <c r="S890" i="11"/>
  <c r="S891" i="11"/>
  <c r="S892" i="11"/>
  <c r="S894" i="11"/>
  <c r="S895" i="11"/>
  <c r="S896" i="11"/>
  <c r="S898" i="11"/>
  <c r="S899" i="11"/>
  <c r="S900" i="11"/>
  <c r="S902" i="11"/>
  <c r="S903" i="11"/>
  <c r="S904" i="11"/>
  <c r="S906" i="11"/>
  <c r="S907" i="11"/>
  <c r="S908" i="11"/>
  <c r="S910" i="11"/>
  <c r="S911" i="11"/>
  <c r="S912" i="11"/>
  <c r="S914" i="11"/>
  <c r="S915" i="11"/>
  <c r="S916" i="11"/>
  <c r="S918" i="11"/>
  <c r="S919" i="11"/>
  <c r="S920" i="11"/>
  <c r="S922" i="11"/>
  <c r="S923" i="11"/>
  <c r="S924" i="11"/>
  <c r="S926" i="11"/>
  <c r="S927" i="11"/>
  <c r="S928" i="11"/>
  <c r="S930" i="11"/>
  <c r="S931" i="11"/>
  <c r="S932" i="11"/>
  <c r="S934" i="11"/>
  <c r="S935" i="11"/>
  <c r="S936" i="11"/>
  <c r="S938" i="11"/>
  <c r="S939" i="11"/>
  <c r="S940" i="11"/>
  <c r="S942" i="11"/>
  <c r="S943" i="11"/>
  <c r="S944" i="11"/>
  <c r="S946" i="11"/>
  <c r="S947" i="11"/>
  <c r="S948" i="11"/>
  <c r="S950" i="11"/>
  <c r="S951" i="11"/>
  <c r="S952" i="11"/>
  <c r="S954" i="11"/>
  <c r="S955" i="11"/>
  <c r="S956" i="11"/>
  <c r="S958" i="11"/>
  <c r="S959" i="11"/>
  <c r="S960" i="11"/>
  <c r="S962" i="11"/>
  <c r="S963" i="11"/>
  <c r="S964" i="11"/>
  <c r="S966" i="11"/>
  <c r="S967" i="11"/>
  <c r="S968" i="11"/>
  <c r="S970" i="11"/>
  <c r="S971" i="11"/>
  <c r="S972" i="11"/>
  <c r="S974" i="11"/>
  <c r="S975" i="11"/>
  <c r="S976" i="11"/>
  <c r="S978" i="11"/>
  <c r="S979" i="11"/>
  <c r="S980" i="11"/>
  <c r="S982" i="11"/>
  <c r="S983" i="11"/>
  <c r="S984" i="11"/>
  <c r="S986" i="11"/>
  <c r="S987" i="11"/>
  <c r="S988" i="11"/>
  <c r="S990" i="11"/>
  <c r="S991" i="11"/>
  <c r="S992" i="11"/>
  <c r="S994" i="11"/>
  <c r="S995" i="11"/>
  <c r="S996" i="11"/>
  <c r="S998" i="11"/>
  <c r="S999" i="11"/>
  <c r="S1000" i="11"/>
  <c r="S1002" i="11"/>
  <c r="S1003" i="11"/>
  <c r="S1004" i="11"/>
  <c r="S1006" i="11"/>
  <c r="S1007" i="11"/>
  <c r="S1008" i="11"/>
  <c r="H16" i="11"/>
  <c r="H17" i="11"/>
  <c r="H18" i="11"/>
  <c r="H19" i="11"/>
  <c r="E2305" i="4"/>
  <c r="E126" i="11"/>
  <c r="E2306" i="4"/>
  <c r="E127" i="11"/>
  <c r="E2307" i="4"/>
  <c r="E128" i="11"/>
  <c r="E2308" i="4"/>
  <c r="E129" i="11"/>
  <c r="E2309" i="4"/>
  <c r="E130" i="11"/>
  <c r="E2310" i="4"/>
  <c r="E131" i="11"/>
  <c r="E2311" i="4"/>
  <c r="E132" i="11"/>
  <c r="E2312" i="4"/>
  <c r="E133" i="11"/>
  <c r="E2313" i="4"/>
  <c r="E134" i="11"/>
  <c r="E2314" i="4"/>
  <c r="E135" i="11"/>
  <c r="E2315" i="4"/>
  <c r="E136" i="11"/>
  <c r="E2316" i="4"/>
  <c r="E137" i="11"/>
  <c r="E2317" i="4"/>
  <c r="E138" i="11"/>
  <c r="E2318" i="4"/>
  <c r="E139" i="11"/>
  <c r="E2319" i="4"/>
  <c r="E140" i="11"/>
  <c r="E2320" i="4"/>
  <c r="E141" i="11"/>
  <c r="E2321" i="4"/>
  <c r="E142" i="11"/>
  <c r="E2322" i="4"/>
  <c r="E143" i="11"/>
  <c r="E2323" i="4"/>
  <c r="E144" i="11"/>
  <c r="E2324" i="4"/>
  <c r="E145" i="11"/>
  <c r="E2325" i="4"/>
  <c r="E146" i="11"/>
  <c r="E2326" i="4"/>
  <c r="E147" i="11"/>
  <c r="E2327" i="4"/>
  <c r="E148" i="11"/>
  <c r="E2328" i="4"/>
  <c r="E149" i="11"/>
  <c r="E2329" i="4"/>
  <c r="E150" i="11"/>
  <c r="E2330" i="4"/>
  <c r="E151" i="11"/>
  <c r="E2331" i="4"/>
  <c r="E152" i="11"/>
  <c r="E2332" i="4"/>
  <c r="E153" i="11"/>
  <c r="E2333" i="4"/>
  <c r="E154" i="11"/>
  <c r="E2334" i="4"/>
  <c r="E155" i="11"/>
  <c r="E2335" i="4"/>
  <c r="E156" i="11"/>
  <c r="E2336" i="4"/>
  <c r="E157" i="11"/>
  <c r="E2337" i="4"/>
  <c r="E158" i="11"/>
  <c r="E2338" i="4"/>
  <c r="E159" i="11"/>
  <c r="E2339" i="4"/>
  <c r="E160" i="11"/>
  <c r="E2340" i="4"/>
  <c r="E161" i="11"/>
  <c r="E2341" i="4"/>
  <c r="E162" i="11"/>
  <c r="E2342" i="4"/>
  <c r="E163" i="11"/>
  <c r="E2343" i="4"/>
  <c r="E164" i="11"/>
  <c r="E2344" i="4"/>
  <c r="E165" i="11"/>
  <c r="E2345" i="4"/>
  <c r="E166" i="11"/>
  <c r="E2346" i="4"/>
  <c r="E167" i="11"/>
  <c r="E2347" i="4"/>
  <c r="E168" i="11"/>
  <c r="E2348" i="4"/>
  <c r="E169" i="11"/>
  <c r="E2349" i="4"/>
  <c r="E170" i="11"/>
  <c r="E2350" i="4"/>
  <c r="E171" i="11"/>
  <c r="E2351" i="4"/>
  <c r="E172" i="11"/>
  <c r="E2352" i="4"/>
  <c r="E173" i="11"/>
  <c r="E2353" i="4"/>
  <c r="E174" i="11"/>
  <c r="E2354" i="4"/>
  <c r="E175" i="11"/>
  <c r="E2355" i="4"/>
  <c r="E176" i="11"/>
  <c r="E2356" i="4"/>
  <c r="E177" i="11"/>
  <c r="E2357" i="4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738" i="11"/>
  <c r="E739" i="11"/>
  <c r="E740" i="11"/>
  <c r="E741" i="11"/>
  <c r="E742" i="11"/>
  <c r="E743" i="11"/>
  <c r="E744" i="11"/>
  <c r="E745" i="11"/>
  <c r="E746" i="11"/>
  <c r="E747" i="11"/>
  <c r="E748" i="11"/>
  <c r="E749" i="11"/>
  <c r="E750" i="11"/>
  <c r="E751" i="11"/>
  <c r="E752" i="11"/>
  <c r="E753" i="11"/>
  <c r="E754" i="11"/>
  <c r="E755" i="11"/>
  <c r="E756" i="11"/>
  <c r="E757" i="11"/>
  <c r="E758" i="11"/>
  <c r="E759" i="11"/>
  <c r="E760" i="11"/>
  <c r="E761" i="11"/>
  <c r="E762" i="11"/>
  <c r="E763" i="11"/>
  <c r="E764" i="11"/>
  <c r="E765" i="11"/>
  <c r="E766" i="11"/>
  <c r="E767" i="11"/>
  <c r="E768" i="11"/>
  <c r="E769" i="11"/>
  <c r="E770" i="11"/>
  <c r="E771" i="11"/>
  <c r="E772" i="11"/>
  <c r="E773" i="11"/>
  <c r="E774" i="11"/>
  <c r="E775" i="11"/>
  <c r="E776" i="11"/>
  <c r="E777" i="11"/>
  <c r="E778" i="11"/>
  <c r="E779" i="11"/>
  <c r="E780" i="11"/>
  <c r="E781" i="11"/>
  <c r="E782" i="11"/>
  <c r="E783" i="11"/>
  <c r="E784" i="11"/>
  <c r="E785" i="11"/>
  <c r="E786" i="11"/>
  <c r="E787" i="11"/>
  <c r="E788" i="11"/>
  <c r="E789" i="11"/>
  <c r="E790" i="11"/>
  <c r="E791" i="11"/>
  <c r="E792" i="11"/>
  <c r="E793" i="11"/>
  <c r="E794" i="11"/>
  <c r="E795" i="11"/>
  <c r="E796" i="11"/>
  <c r="E797" i="11"/>
  <c r="E798" i="11"/>
  <c r="E799" i="11"/>
  <c r="E800" i="11"/>
  <c r="E801" i="11"/>
  <c r="E802" i="11"/>
  <c r="E803" i="11"/>
  <c r="E804" i="11"/>
  <c r="E805" i="11"/>
  <c r="E806" i="11"/>
  <c r="E807" i="11"/>
  <c r="E808" i="11"/>
  <c r="E809" i="11"/>
  <c r="E810" i="11"/>
  <c r="E811" i="11"/>
  <c r="E812" i="11"/>
  <c r="E813" i="11"/>
  <c r="E814" i="11"/>
  <c r="E815" i="11"/>
  <c r="E816" i="11"/>
  <c r="E817" i="11"/>
  <c r="E818" i="11"/>
  <c r="E819" i="11"/>
  <c r="E820" i="11"/>
  <c r="E821" i="11"/>
  <c r="E822" i="11"/>
  <c r="E823" i="11"/>
  <c r="E824" i="11"/>
  <c r="E825" i="11"/>
  <c r="E826" i="11"/>
  <c r="E827" i="11"/>
  <c r="E828" i="11"/>
  <c r="E829" i="11"/>
  <c r="E830" i="11"/>
  <c r="E831" i="11"/>
  <c r="E832" i="11"/>
  <c r="E833" i="11"/>
  <c r="E834" i="11"/>
  <c r="E835" i="11"/>
  <c r="E836" i="11"/>
  <c r="E837" i="11"/>
  <c r="E838" i="11"/>
  <c r="E839" i="11"/>
  <c r="E840" i="11"/>
  <c r="E841" i="11"/>
  <c r="E842" i="11"/>
  <c r="E843" i="11"/>
  <c r="E844" i="11"/>
  <c r="E845" i="11"/>
  <c r="E846" i="11"/>
  <c r="E847" i="11"/>
  <c r="E848" i="11"/>
  <c r="E849" i="11"/>
  <c r="E850" i="11"/>
  <c r="E851" i="11"/>
  <c r="E852" i="11"/>
  <c r="E853" i="11"/>
  <c r="E854" i="11"/>
  <c r="E855" i="11"/>
  <c r="E856" i="11"/>
  <c r="E857" i="11"/>
  <c r="E858" i="11"/>
  <c r="E859" i="11"/>
  <c r="E860" i="11"/>
  <c r="E861" i="11"/>
  <c r="E862" i="11"/>
  <c r="E863" i="11"/>
  <c r="E864" i="11"/>
  <c r="E865" i="11"/>
  <c r="E866" i="11"/>
  <c r="E867" i="11"/>
  <c r="E868" i="11"/>
  <c r="E869" i="11"/>
  <c r="E870" i="11"/>
  <c r="E871" i="11"/>
  <c r="E872" i="11"/>
  <c r="E873" i="11"/>
  <c r="E874" i="11"/>
  <c r="E875" i="11"/>
  <c r="E876" i="11"/>
  <c r="E877" i="11"/>
  <c r="E878" i="11"/>
  <c r="E879" i="11"/>
  <c r="E880" i="11"/>
  <c r="E881" i="11"/>
  <c r="E882" i="11"/>
  <c r="E883" i="11"/>
  <c r="E884" i="11"/>
  <c r="E885" i="11"/>
  <c r="E886" i="11"/>
  <c r="E887" i="11"/>
  <c r="E888" i="11"/>
  <c r="E889" i="11"/>
  <c r="E890" i="11"/>
  <c r="E891" i="11"/>
  <c r="E892" i="11"/>
  <c r="E893" i="11"/>
  <c r="E894" i="11"/>
  <c r="E895" i="11"/>
  <c r="E896" i="11"/>
  <c r="E897" i="11"/>
  <c r="E898" i="11"/>
  <c r="E899" i="11"/>
  <c r="E900" i="11"/>
  <c r="E901" i="11"/>
  <c r="E902" i="11"/>
  <c r="E903" i="11"/>
  <c r="E904" i="11"/>
  <c r="E905" i="11"/>
  <c r="E906" i="11"/>
  <c r="E907" i="11"/>
  <c r="E908" i="11"/>
  <c r="E909" i="11"/>
  <c r="E910" i="11"/>
  <c r="E911" i="11"/>
  <c r="E912" i="11"/>
  <c r="E913" i="11"/>
  <c r="E914" i="11"/>
  <c r="E915" i="11"/>
  <c r="E916" i="11"/>
  <c r="E917" i="11"/>
  <c r="E918" i="11"/>
  <c r="E919" i="11"/>
  <c r="E920" i="11"/>
  <c r="E921" i="11"/>
  <c r="E922" i="11"/>
  <c r="E923" i="11"/>
  <c r="E924" i="11"/>
  <c r="E925" i="11"/>
  <c r="E926" i="11"/>
  <c r="E927" i="11"/>
  <c r="E928" i="11"/>
  <c r="E929" i="11"/>
  <c r="E930" i="11"/>
  <c r="E931" i="11"/>
  <c r="E932" i="11"/>
  <c r="E933" i="11"/>
  <c r="E934" i="11"/>
  <c r="E935" i="11"/>
  <c r="E936" i="11"/>
  <c r="E937" i="11"/>
  <c r="E938" i="11"/>
  <c r="E939" i="11"/>
  <c r="E940" i="11"/>
  <c r="E941" i="11"/>
  <c r="E942" i="11"/>
  <c r="E943" i="11"/>
  <c r="E944" i="11"/>
  <c r="E945" i="11"/>
  <c r="E946" i="11"/>
  <c r="E947" i="11"/>
  <c r="E948" i="11"/>
  <c r="E949" i="11"/>
  <c r="E950" i="11"/>
  <c r="E951" i="11"/>
  <c r="E952" i="11"/>
  <c r="E953" i="11"/>
  <c r="E954" i="11"/>
  <c r="E955" i="11"/>
  <c r="E956" i="11"/>
  <c r="E957" i="11"/>
  <c r="E958" i="11"/>
  <c r="E959" i="11"/>
  <c r="E960" i="11"/>
  <c r="E961" i="11"/>
  <c r="E962" i="11"/>
  <c r="E963" i="11"/>
  <c r="E964" i="11"/>
  <c r="E965" i="11"/>
  <c r="E966" i="11"/>
  <c r="E967" i="11"/>
  <c r="E968" i="11"/>
  <c r="E969" i="11"/>
  <c r="E970" i="11"/>
  <c r="E971" i="11"/>
  <c r="E972" i="11"/>
  <c r="E973" i="11"/>
  <c r="E974" i="11"/>
  <c r="E975" i="11"/>
  <c r="E976" i="11"/>
  <c r="E977" i="11"/>
  <c r="E978" i="11"/>
  <c r="E979" i="11"/>
  <c r="E980" i="11"/>
  <c r="E981" i="11"/>
  <c r="E982" i="11"/>
  <c r="E983" i="11"/>
  <c r="E984" i="11"/>
  <c r="E985" i="11"/>
  <c r="E986" i="11"/>
  <c r="E987" i="11"/>
  <c r="E988" i="11"/>
  <c r="E989" i="11"/>
  <c r="E990" i="11"/>
  <c r="E991" i="11"/>
  <c r="E992" i="11"/>
  <c r="E993" i="11"/>
  <c r="E994" i="11"/>
  <c r="E995" i="11"/>
  <c r="E996" i="11"/>
  <c r="E997" i="11"/>
  <c r="E998" i="11"/>
  <c r="E999" i="11"/>
  <c r="E1000" i="11"/>
  <c r="E1001" i="11"/>
  <c r="E1002" i="11"/>
  <c r="E1003" i="11"/>
  <c r="E1004" i="11"/>
  <c r="E1005" i="11"/>
  <c r="C2186" i="4"/>
  <c r="D7" i="11"/>
  <c r="C2187" i="4"/>
  <c r="D8" i="11"/>
  <c r="C2188" i="4"/>
  <c r="D9" i="11"/>
  <c r="C2189" i="4"/>
  <c r="D10" i="11"/>
  <c r="C2190" i="4"/>
  <c r="D11" i="11"/>
  <c r="C2191" i="4"/>
  <c r="D12" i="11"/>
  <c r="C2192" i="4"/>
  <c r="D13" i="11"/>
  <c r="C2193" i="4"/>
  <c r="D14" i="11"/>
  <c r="C2194" i="4"/>
  <c r="D15" i="11"/>
  <c r="C2195" i="4"/>
  <c r="D16" i="11"/>
  <c r="C2196" i="4"/>
  <c r="D17" i="11"/>
  <c r="C2197" i="4"/>
  <c r="D18" i="11"/>
  <c r="C2198" i="4"/>
  <c r="D19" i="11"/>
  <c r="C2199" i="4"/>
  <c r="D20" i="11"/>
  <c r="C2200" i="4"/>
  <c r="D21" i="11"/>
  <c r="C2201" i="4"/>
  <c r="D22" i="11"/>
  <c r="C2202" i="4"/>
  <c r="D23" i="11"/>
  <c r="C2203" i="4"/>
  <c r="D24" i="11"/>
  <c r="C2204" i="4"/>
  <c r="D25" i="11"/>
  <c r="C2205" i="4"/>
  <c r="D26" i="11"/>
  <c r="C2206" i="4"/>
  <c r="D27" i="11"/>
  <c r="C2207" i="4"/>
  <c r="D28" i="11"/>
  <c r="C2208" i="4"/>
  <c r="D29" i="11"/>
  <c r="C2209" i="4"/>
  <c r="D30" i="11"/>
  <c r="C2210" i="4"/>
  <c r="D31" i="11"/>
  <c r="C2211" i="4"/>
  <c r="D32" i="11"/>
  <c r="C2212" i="4"/>
  <c r="D33" i="11"/>
  <c r="C2213" i="4"/>
  <c r="D34" i="11"/>
  <c r="C2214" i="4"/>
  <c r="D35" i="11"/>
  <c r="C2215" i="4"/>
  <c r="D36" i="11"/>
  <c r="C2216" i="4"/>
  <c r="D37" i="11"/>
  <c r="C2217" i="4"/>
  <c r="D38" i="11"/>
  <c r="C2218" i="4"/>
  <c r="D39" i="11"/>
  <c r="C2219" i="4"/>
  <c r="D40" i="11"/>
  <c r="C2220" i="4"/>
  <c r="D41" i="11"/>
  <c r="C2221" i="4"/>
  <c r="D42" i="11"/>
  <c r="C2222" i="4"/>
  <c r="D43" i="11"/>
  <c r="C2223" i="4"/>
  <c r="D44" i="11"/>
  <c r="C2224" i="4"/>
  <c r="D45" i="11"/>
  <c r="C2225" i="4"/>
  <c r="D46" i="11"/>
  <c r="C2226" i="4"/>
  <c r="D47" i="11"/>
  <c r="C2227" i="4"/>
  <c r="D48" i="11"/>
  <c r="C2228" i="4"/>
  <c r="D49" i="11"/>
  <c r="C2229" i="4"/>
  <c r="D50" i="11"/>
  <c r="C2230" i="4"/>
  <c r="D51" i="11"/>
  <c r="C2231" i="4"/>
  <c r="D52" i="11"/>
  <c r="C2232" i="4"/>
  <c r="D53" i="11"/>
  <c r="C2233" i="4"/>
  <c r="D54" i="11"/>
  <c r="C2234" i="4"/>
  <c r="D55" i="11"/>
  <c r="C2235" i="4"/>
  <c r="D56" i="11"/>
  <c r="C2236" i="4"/>
  <c r="D57" i="11"/>
  <c r="C2237" i="4"/>
  <c r="D58" i="11"/>
  <c r="C2238" i="4"/>
  <c r="D59" i="11"/>
  <c r="C2239" i="4"/>
  <c r="D60" i="11"/>
  <c r="C2240" i="4"/>
  <c r="D61" i="11"/>
  <c r="C2241" i="4"/>
  <c r="D62" i="11"/>
  <c r="C2242" i="4"/>
  <c r="D63" i="11"/>
  <c r="C2243" i="4"/>
  <c r="D64" i="11"/>
  <c r="C2244" i="4"/>
  <c r="D65" i="11"/>
  <c r="C2245" i="4"/>
  <c r="D66" i="11"/>
  <c r="C2246" i="4"/>
  <c r="D67" i="11"/>
  <c r="C2247" i="4"/>
  <c r="D68" i="11"/>
  <c r="C2248" i="4"/>
  <c r="D69" i="11"/>
  <c r="C2249" i="4"/>
  <c r="D70" i="11"/>
  <c r="C2250" i="4"/>
  <c r="D71" i="11"/>
  <c r="C2251" i="4"/>
  <c r="D72" i="11"/>
  <c r="C2252" i="4"/>
  <c r="D73" i="11"/>
  <c r="C2253" i="4"/>
  <c r="D74" i="11"/>
  <c r="C2254" i="4"/>
  <c r="D75" i="11"/>
  <c r="C2255" i="4"/>
  <c r="D76" i="11"/>
  <c r="C2256" i="4"/>
  <c r="D77" i="11"/>
  <c r="C2257" i="4"/>
  <c r="D78" i="11"/>
  <c r="C2258" i="4"/>
  <c r="D79" i="11"/>
  <c r="C2259" i="4"/>
  <c r="D80" i="11"/>
  <c r="C2260" i="4"/>
  <c r="D81" i="11"/>
  <c r="C2261" i="4"/>
  <c r="D82" i="11"/>
  <c r="C2262" i="4"/>
  <c r="D83" i="11"/>
  <c r="C2263" i="4"/>
  <c r="D84" i="11"/>
  <c r="C2264" i="4"/>
  <c r="D85" i="11"/>
  <c r="C2265" i="4"/>
  <c r="D86" i="11"/>
  <c r="C2266" i="4"/>
  <c r="D87" i="11"/>
  <c r="C2267" i="4"/>
  <c r="D88" i="11"/>
  <c r="C2268" i="4"/>
  <c r="D89" i="11"/>
  <c r="C2269" i="4"/>
  <c r="D90" i="11"/>
  <c r="C2270" i="4"/>
  <c r="D91" i="11"/>
  <c r="C2271" i="4"/>
  <c r="D92" i="11"/>
  <c r="C2272" i="4"/>
  <c r="D93" i="11"/>
  <c r="C2273" i="4"/>
  <c r="D94" i="11"/>
  <c r="C2274" i="4"/>
  <c r="D95" i="11"/>
  <c r="C2275" i="4"/>
  <c r="D96" i="11"/>
  <c r="C2276" i="4"/>
  <c r="D97" i="11"/>
  <c r="C2277" i="4"/>
  <c r="D98" i="11"/>
  <c r="C2278" i="4"/>
  <c r="D99" i="11"/>
  <c r="C2279" i="4"/>
  <c r="D100" i="11"/>
  <c r="C2280" i="4"/>
  <c r="D101" i="11"/>
  <c r="C2281" i="4"/>
  <c r="D102" i="11"/>
  <c r="C2282" i="4"/>
  <c r="D103" i="11"/>
  <c r="C2283" i="4"/>
  <c r="D104" i="11"/>
  <c r="C2284" i="4"/>
  <c r="D105" i="11"/>
  <c r="C2285" i="4"/>
  <c r="D106" i="11"/>
  <c r="C2286" i="4"/>
  <c r="D107" i="11"/>
  <c r="C2287" i="4"/>
  <c r="D108" i="11"/>
  <c r="C2288" i="4"/>
  <c r="D109" i="11"/>
  <c r="C2289" i="4"/>
  <c r="D110" i="11"/>
  <c r="C2290" i="4"/>
  <c r="D111" i="11"/>
  <c r="C2291" i="4"/>
  <c r="D112" i="11"/>
  <c r="C2292" i="4"/>
  <c r="D113" i="11"/>
  <c r="C2293" i="4"/>
  <c r="D114" i="11"/>
  <c r="C2294" i="4"/>
  <c r="D115" i="11"/>
  <c r="C2295" i="4"/>
  <c r="D116" i="11"/>
  <c r="C2296" i="4"/>
  <c r="D117" i="11"/>
  <c r="C2297" i="4"/>
  <c r="D118" i="11"/>
  <c r="C2298" i="4"/>
  <c r="D119" i="11"/>
  <c r="C2299" i="4"/>
  <c r="D120" i="11"/>
  <c r="C2300" i="4"/>
  <c r="D121" i="11"/>
  <c r="C2301" i="4"/>
  <c r="D122" i="11"/>
  <c r="C2302" i="4"/>
  <c r="D123" i="11"/>
  <c r="C2303" i="4"/>
  <c r="D124" i="11"/>
  <c r="C2304" i="4"/>
  <c r="D125" i="11"/>
  <c r="C2305" i="4"/>
  <c r="D126" i="11"/>
  <c r="C2306" i="4"/>
  <c r="D127" i="11"/>
  <c r="C2307" i="4"/>
  <c r="D128" i="11"/>
  <c r="C2308" i="4"/>
  <c r="D129" i="11"/>
  <c r="C2309" i="4"/>
  <c r="D130" i="11"/>
  <c r="C2310" i="4"/>
  <c r="D131" i="11"/>
  <c r="C2311" i="4"/>
  <c r="D132" i="11"/>
  <c r="C2312" i="4"/>
  <c r="D133" i="11"/>
  <c r="C2313" i="4"/>
  <c r="D134" i="11"/>
  <c r="C2314" i="4"/>
  <c r="D135" i="11"/>
  <c r="C2315" i="4"/>
  <c r="D136" i="11"/>
  <c r="C2316" i="4"/>
  <c r="D137" i="11"/>
  <c r="C2317" i="4"/>
  <c r="D138" i="11"/>
  <c r="C2318" i="4"/>
  <c r="D139" i="11"/>
  <c r="C2319" i="4"/>
  <c r="D140" i="11"/>
  <c r="C2320" i="4"/>
  <c r="D141" i="11"/>
  <c r="C2321" i="4"/>
  <c r="D142" i="11"/>
  <c r="C2322" i="4"/>
  <c r="D143" i="11"/>
  <c r="C2323" i="4"/>
  <c r="D144" i="11"/>
  <c r="C2324" i="4"/>
  <c r="D145" i="11"/>
  <c r="C2325" i="4"/>
  <c r="D146" i="11"/>
  <c r="C2326" i="4"/>
  <c r="D147" i="11"/>
  <c r="C2327" i="4"/>
  <c r="D148" i="11"/>
  <c r="C2328" i="4"/>
  <c r="D149" i="11"/>
  <c r="C2329" i="4"/>
  <c r="D150" i="11"/>
  <c r="C2330" i="4"/>
  <c r="D151" i="11"/>
  <c r="C2331" i="4"/>
  <c r="D152" i="11"/>
  <c r="C2332" i="4"/>
  <c r="D153" i="11"/>
  <c r="C2333" i="4"/>
  <c r="D154" i="11"/>
  <c r="C2334" i="4"/>
  <c r="D155" i="11"/>
  <c r="C2335" i="4"/>
  <c r="D156" i="11"/>
  <c r="C2336" i="4"/>
  <c r="D157" i="11"/>
  <c r="C2337" i="4"/>
  <c r="D158" i="11"/>
  <c r="C2338" i="4"/>
  <c r="D159" i="11"/>
  <c r="C2339" i="4"/>
  <c r="D160" i="11"/>
  <c r="C2340" i="4"/>
  <c r="D161" i="11"/>
  <c r="C2341" i="4"/>
  <c r="D162" i="11"/>
  <c r="C2342" i="4"/>
  <c r="D163" i="11"/>
  <c r="C2343" i="4"/>
  <c r="D164" i="11"/>
  <c r="C2344" i="4"/>
  <c r="D165" i="11"/>
  <c r="C2345" i="4"/>
  <c r="D166" i="11"/>
  <c r="C2346" i="4"/>
  <c r="D167" i="11"/>
  <c r="C2347" i="4"/>
  <c r="D168" i="11"/>
  <c r="C2348" i="4"/>
  <c r="D169" i="11"/>
  <c r="C2349" i="4"/>
  <c r="D170" i="11"/>
  <c r="C2350" i="4"/>
  <c r="D171" i="11"/>
  <c r="C2351" i="4"/>
  <c r="D172" i="11"/>
  <c r="C2352" i="4"/>
  <c r="D173" i="11"/>
  <c r="C2353" i="4"/>
  <c r="D174" i="11"/>
  <c r="C2354" i="4"/>
  <c r="D175" i="11"/>
  <c r="C2355" i="4"/>
  <c r="D176" i="11"/>
  <c r="C2356" i="4"/>
  <c r="D177" i="11"/>
  <c r="C2357" i="4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6" i="11"/>
  <c r="E2213" i="4"/>
  <c r="E34" i="11"/>
  <c r="E2214" i="4"/>
  <c r="E35" i="11"/>
  <c r="E2215" i="4"/>
  <c r="E36" i="11"/>
  <c r="E2216" i="4"/>
  <c r="E37" i="11"/>
  <c r="E2217" i="4"/>
  <c r="E38" i="11"/>
  <c r="E2218" i="4"/>
  <c r="E39" i="11"/>
  <c r="E2219" i="4"/>
  <c r="E40" i="11"/>
  <c r="E2220" i="4"/>
  <c r="E41" i="11"/>
  <c r="E2221" i="4"/>
  <c r="E42" i="11"/>
  <c r="E2222" i="4"/>
  <c r="E43" i="11"/>
  <c r="E2223" i="4"/>
  <c r="E44" i="11"/>
  <c r="E2224" i="4"/>
  <c r="E45" i="11"/>
  <c r="E2225" i="4"/>
  <c r="E46" i="11"/>
  <c r="E2186" i="4"/>
  <c r="E7" i="11"/>
  <c r="E2187" i="4"/>
  <c r="E8" i="11"/>
  <c r="E2188" i="4"/>
  <c r="E9" i="11"/>
  <c r="E2189" i="4"/>
  <c r="E10" i="11"/>
  <c r="E2190" i="4"/>
  <c r="E11" i="11"/>
  <c r="E2191" i="4"/>
  <c r="E12" i="11"/>
  <c r="E2192" i="4"/>
  <c r="E13" i="11"/>
  <c r="E2193" i="4"/>
  <c r="E14" i="11"/>
  <c r="E2194" i="4"/>
  <c r="E15" i="11"/>
  <c r="E2195" i="4"/>
  <c r="E16" i="11"/>
  <c r="E2196" i="4"/>
  <c r="E17" i="11"/>
  <c r="E2197" i="4"/>
  <c r="E18" i="11"/>
  <c r="E2198" i="4"/>
  <c r="E19" i="11"/>
  <c r="E2199" i="4"/>
  <c r="E20" i="11"/>
  <c r="E2200" i="4"/>
  <c r="E21" i="11"/>
  <c r="E2201" i="4"/>
  <c r="E22" i="11"/>
  <c r="E2202" i="4"/>
  <c r="E23" i="11"/>
  <c r="E2203" i="4"/>
  <c r="E24" i="11"/>
  <c r="E2204" i="4"/>
  <c r="E25" i="11"/>
  <c r="E2205" i="4"/>
  <c r="E26" i="11"/>
  <c r="E2206" i="4"/>
  <c r="E27" i="11"/>
  <c r="E2207" i="4"/>
  <c r="E28" i="11"/>
  <c r="E2208" i="4"/>
  <c r="E29" i="11"/>
  <c r="E2209" i="4"/>
  <c r="E30" i="11"/>
  <c r="E2210" i="4"/>
  <c r="E31" i="11"/>
  <c r="E2211" i="4"/>
  <c r="E32" i="11"/>
  <c r="E2212" i="4"/>
  <c r="E33" i="11"/>
  <c r="E6" i="11"/>
  <c r="D6" i="11"/>
  <c r="N6" i="12"/>
  <c r="N58" i="12"/>
  <c r="J11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N53" i="12"/>
  <c r="N54" i="12"/>
  <c r="N57" i="12"/>
  <c r="N59" i="12"/>
  <c r="N61" i="12"/>
  <c r="N62" i="12"/>
  <c r="N65" i="12"/>
  <c r="N67" i="12"/>
  <c r="N69" i="12"/>
  <c r="N70" i="12"/>
  <c r="N73" i="12"/>
  <c r="N75" i="12"/>
  <c r="N77" i="12"/>
  <c r="N78" i="12"/>
  <c r="N81" i="12"/>
  <c r="N83" i="12"/>
  <c r="N85" i="12"/>
  <c r="N86" i="12"/>
  <c r="N89" i="12"/>
  <c r="N91" i="12"/>
  <c r="N93" i="12"/>
  <c r="N94" i="12"/>
  <c r="N97" i="12"/>
  <c r="N99" i="12"/>
  <c r="N101" i="12"/>
  <c r="N102" i="12"/>
  <c r="N105" i="12"/>
  <c r="N107" i="12"/>
  <c r="N109" i="12"/>
  <c r="N110" i="12"/>
  <c r="N113" i="12"/>
  <c r="N115" i="12"/>
  <c r="N117" i="12"/>
  <c r="N118" i="12"/>
  <c r="N121" i="12"/>
  <c r="N123" i="12"/>
  <c r="N125" i="12"/>
  <c r="N126" i="12"/>
  <c r="N129" i="12"/>
  <c r="N131" i="12"/>
  <c r="N133" i="12"/>
  <c r="N134" i="12"/>
  <c r="N137" i="12"/>
  <c r="N139" i="12"/>
  <c r="N141" i="12"/>
  <c r="N142" i="12"/>
  <c r="N145" i="12"/>
  <c r="N147" i="12"/>
  <c r="N149" i="12"/>
  <c r="N150" i="12"/>
  <c r="N153" i="12"/>
  <c r="N155" i="12"/>
  <c r="N157" i="12"/>
  <c r="N158" i="12"/>
  <c r="N161" i="12"/>
  <c r="N163" i="12"/>
  <c r="N165" i="12"/>
  <c r="N166" i="12"/>
  <c r="N169" i="12"/>
  <c r="N171" i="12"/>
  <c r="N173" i="12"/>
  <c r="N174" i="12"/>
  <c r="N177" i="12"/>
  <c r="N179" i="12"/>
  <c r="N181" i="12"/>
  <c r="N182" i="12"/>
  <c r="N185" i="12"/>
  <c r="N187" i="12"/>
  <c r="N189" i="12"/>
  <c r="N190" i="12"/>
  <c r="N193" i="12"/>
  <c r="N195" i="12"/>
  <c r="N197" i="12"/>
  <c r="N198" i="12"/>
  <c r="N201" i="12"/>
  <c r="N203" i="12"/>
  <c r="N205" i="12"/>
  <c r="N206" i="12"/>
  <c r="N209" i="12"/>
  <c r="N211" i="12"/>
  <c r="N213" i="12"/>
  <c r="N214" i="12"/>
  <c r="N217" i="12"/>
  <c r="N219" i="12"/>
  <c r="N221" i="12"/>
  <c r="N222" i="12"/>
  <c r="N224" i="12"/>
  <c r="N225" i="12"/>
  <c r="N227" i="12"/>
  <c r="N229" i="12"/>
  <c r="N230" i="12"/>
  <c r="N232" i="12"/>
  <c r="N233" i="12"/>
  <c r="N235" i="12"/>
  <c r="N237" i="12"/>
  <c r="N238" i="12"/>
  <c r="N240" i="12"/>
  <c r="N241" i="12"/>
  <c r="N243" i="12"/>
  <c r="N245" i="12"/>
  <c r="N246" i="12"/>
  <c r="N248" i="12"/>
  <c r="N249" i="12"/>
  <c r="N251" i="12"/>
  <c r="N253" i="12"/>
  <c r="N254" i="12"/>
  <c r="N256" i="12"/>
  <c r="N257" i="12"/>
  <c r="N259" i="12"/>
  <c r="N261" i="12"/>
  <c r="N262" i="12"/>
  <c r="N264" i="12"/>
  <c r="N265" i="12"/>
  <c r="N267" i="12"/>
  <c r="N269" i="12"/>
  <c r="N270" i="12"/>
  <c r="N272" i="12"/>
  <c r="N273" i="12"/>
  <c r="N275" i="12"/>
  <c r="N277" i="12"/>
  <c r="N278" i="12"/>
  <c r="N280" i="12"/>
  <c r="N281" i="12"/>
  <c r="N283" i="12"/>
  <c r="N285" i="12"/>
  <c r="N286" i="12"/>
  <c r="N288" i="12"/>
  <c r="N289" i="12"/>
  <c r="N291" i="12"/>
  <c r="N293" i="12"/>
  <c r="N294" i="12"/>
  <c r="N295" i="12"/>
  <c r="N296" i="12"/>
  <c r="N297" i="12"/>
  <c r="N299" i="12"/>
  <c r="N301" i="12"/>
  <c r="N302" i="12"/>
  <c r="N303" i="12"/>
  <c r="N304" i="12"/>
  <c r="N305" i="12"/>
  <c r="N307" i="12"/>
  <c r="N309" i="12"/>
  <c r="N310" i="12"/>
  <c r="N311" i="12"/>
  <c r="N312" i="12"/>
  <c r="N313" i="12"/>
  <c r="N315" i="12"/>
  <c r="N317" i="12"/>
  <c r="N318" i="12"/>
  <c r="N319" i="12"/>
  <c r="N320" i="12"/>
  <c r="N321" i="12"/>
  <c r="N323" i="12"/>
  <c r="N325" i="12"/>
  <c r="N326" i="12"/>
  <c r="N327" i="12"/>
  <c r="N328" i="12"/>
  <c r="N329" i="12"/>
  <c r="N331" i="12"/>
  <c r="N333" i="12"/>
  <c r="N334" i="12"/>
  <c r="N335" i="12"/>
  <c r="N336" i="12"/>
  <c r="N337" i="12"/>
  <c r="N339" i="12"/>
  <c r="N341" i="12"/>
  <c r="N342" i="12"/>
  <c r="N343" i="12"/>
  <c r="N344" i="12"/>
  <c r="N345" i="12"/>
  <c r="N347" i="12"/>
  <c r="N349" i="12"/>
  <c r="N350" i="12"/>
  <c r="N351" i="12"/>
  <c r="N352" i="12"/>
  <c r="N353" i="12"/>
  <c r="N355" i="12"/>
  <c r="N357" i="12"/>
  <c r="N358" i="12"/>
  <c r="N359" i="12"/>
  <c r="N360" i="12"/>
  <c r="N361" i="12"/>
  <c r="N363" i="12"/>
  <c r="N365" i="12"/>
  <c r="N366" i="12"/>
  <c r="N367" i="12"/>
  <c r="N368" i="12"/>
  <c r="N369" i="12"/>
  <c r="N371" i="12"/>
  <c r="N373" i="12"/>
  <c r="N374" i="12"/>
  <c r="N375" i="12"/>
  <c r="N376" i="12"/>
  <c r="N377" i="12"/>
  <c r="N379" i="12"/>
  <c r="N381" i="12"/>
  <c r="N382" i="12"/>
  <c r="N383" i="12"/>
  <c r="N384" i="12"/>
  <c r="N385" i="12"/>
  <c r="N387" i="12"/>
  <c r="N389" i="12"/>
  <c r="N390" i="12"/>
  <c r="N391" i="12"/>
  <c r="N392" i="12"/>
  <c r="N393" i="12"/>
  <c r="N395" i="12"/>
  <c r="N397" i="12"/>
  <c r="N398" i="12"/>
  <c r="N399" i="12"/>
  <c r="N400" i="12"/>
  <c r="N401" i="12"/>
  <c r="N403" i="12"/>
  <c r="N405" i="12"/>
  <c r="N406" i="12"/>
  <c r="N407" i="12"/>
  <c r="N408" i="12"/>
  <c r="N409" i="12"/>
  <c r="N411" i="12"/>
  <c r="N413" i="12"/>
  <c r="N414" i="12"/>
  <c r="N415" i="12"/>
  <c r="N416" i="12"/>
  <c r="N417" i="12"/>
  <c r="N419" i="12"/>
  <c r="N421" i="12"/>
  <c r="N422" i="12"/>
  <c r="N423" i="12"/>
  <c r="N424" i="12"/>
  <c r="N425" i="12"/>
  <c r="N427" i="12"/>
  <c r="N429" i="12"/>
  <c r="N430" i="12"/>
  <c r="N431" i="12"/>
  <c r="N432" i="12"/>
  <c r="N433" i="12"/>
  <c r="N435" i="12"/>
  <c r="N437" i="12"/>
  <c r="N438" i="12"/>
  <c r="N439" i="12"/>
  <c r="N440" i="12"/>
  <c r="N441" i="12"/>
  <c r="N443" i="12"/>
  <c r="N445" i="12"/>
  <c r="N446" i="12"/>
  <c r="N447" i="12"/>
  <c r="N448" i="12"/>
  <c r="N449" i="12"/>
  <c r="N451" i="12"/>
  <c r="N453" i="12"/>
  <c r="N454" i="12"/>
  <c r="N455" i="12"/>
  <c r="N456" i="12"/>
  <c r="N457" i="12"/>
  <c r="N459" i="12"/>
  <c r="N461" i="12"/>
  <c r="N462" i="12"/>
  <c r="N463" i="12"/>
  <c r="N464" i="12"/>
  <c r="N465" i="12"/>
  <c r="N467" i="12"/>
  <c r="N469" i="12"/>
  <c r="N470" i="12"/>
  <c r="N471" i="12"/>
  <c r="N472" i="12"/>
  <c r="N473" i="12"/>
  <c r="N475" i="12"/>
  <c r="N477" i="12"/>
  <c r="N478" i="12"/>
  <c r="N479" i="12"/>
  <c r="N480" i="12"/>
  <c r="N481" i="12"/>
  <c r="N483" i="12"/>
  <c r="N485" i="12"/>
  <c r="N486" i="12"/>
  <c r="N487" i="12"/>
  <c r="N488" i="12"/>
  <c r="N489" i="12"/>
  <c r="N491" i="12"/>
  <c r="N493" i="12"/>
  <c r="N494" i="12"/>
  <c r="N495" i="12"/>
  <c r="N496" i="12"/>
  <c r="N497" i="12"/>
  <c r="N499" i="12"/>
  <c r="N501" i="12"/>
  <c r="N502" i="12"/>
  <c r="N503" i="12"/>
  <c r="N504" i="12"/>
  <c r="N505" i="12"/>
  <c r="N507" i="12"/>
  <c r="N509" i="12"/>
  <c r="N510" i="12"/>
  <c r="N511" i="12"/>
  <c r="N512" i="12"/>
  <c r="N513" i="12"/>
  <c r="N515" i="12"/>
  <c r="N517" i="12"/>
  <c r="N518" i="12"/>
  <c r="N519" i="12"/>
  <c r="N520" i="12"/>
  <c r="N521" i="12"/>
  <c r="N523" i="12"/>
  <c r="N525" i="12"/>
  <c r="N526" i="12"/>
  <c r="N527" i="12"/>
  <c r="N528" i="12"/>
  <c r="N529" i="12"/>
  <c r="N531" i="12"/>
  <c r="N533" i="12"/>
  <c r="N534" i="12"/>
  <c r="N535" i="12"/>
  <c r="N536" i="12"/>
  <c r="N537" i="12"/>
  <c r="N539" i="12"/>
  <c r="N541" i="12"/>
  <c r="N542" i="12"/>
  <c r="N543" i="12"/>
  <c r="N544" i="12"/>
  <c r="N545" i="12"/>
  <c r="N547" i="12"/>
  <c r="N549" i="12"/>
  <c r="N550" i="12"/>
  <c r="N551" i="12"/>
  <c r="N552" i="12"/>
  <c r="N553" i="12"/>
  <c r="N555" i="12"/>
  <c r="N557" i="12"/>
  <c r="N558" i="12"/>
  <c r="N559" i="12"/>
  <c r="N560" i="12"/>
  <c r="N561" i="12"/>
  <c r="N563" i="12"/>
  <c r="N565" i="12"/>
  <c r="N566" i="12"/>
  <c r="N567" i="12"/>
  <c r="N568" i="12"/>
  <c r="N569" i="12"/>
  <c r="N571" i="12"/>
  <c r="N573" i="12"/>
  <c r="N574" i="12"/>
  <c r="N575" i="12"/>
  <c r="N576" i="12"/>
  <c r="N577" i="12"/>
  <c r="N579" i="12"/>
  <c r="N581" i="12"/>
  <c r="N582" i="12"/>
  <c r="N583" i="12"/>
  <c r="N584" i="12"/>
  <c r="N585" i="12"/>
  <c r="N587" i="12"/>
  <c r="N589" i="12"/>
  <c r="N590" i="12"/>
  <c r="N591" i="12"/>
  <c r="N592" i="12"/>
  <c r="N593" i="12"/>
  <c r="N595" i="12"/>
  <c r="N597" i="12"/>
  <c r="N598" i="12"/>
  <c r="N599" i="12"/>
  <c r="N600" i="12"/>
  <c r="N601" i="12"/>
  <c r="N603" i="12"/>
  <c r="N605" i="12"/>
  <c r="N606" i="12"/>
  <c r="N607" i="12"/>
  <c r="N608" i="12"/>
  <c r="N609" i="12"/>
  <c r="N611" i="12"/>
  <c r="N613" i="12"/>
  <c r="N614" i="12"/>
  <c r="N615" i="12"/>
  <c r="N616" i="12"/>
  <c r="N617" i="12"/>
  <c r="N619" i="12"/>
  <c r="N621" i="12"/>
  <c r="N622" i="12"/>
  <c r="N623" i="12"/>
  <c r="N624" i="12"/>
  <c r="N625" i="12"/>
  <c r="N627" i="12"/>
  <c r="N629" i="12"/>
  <c r="N630" i="12"/>
  <c r="N631" i="12"/>
  <c r="N632" i="12"/>
  <c r="N633" i="12"/>
  <c r="N635" i="12"/>
  <c r="N637" i="12"/>
  <c r="N638" i="12"/>
  <c r="N639" i="12"/>
  <c r="N640" i="12"/>
  <c r="N641" i="12"/>
  <c r="N643" i="12"/>
  <c r="N645" i="12"/>
  <c r="N646" i="12"/>
  <c r="N647" i="12"/>
  <c r="N648" i="12"/>
  <c r="N649" i="12"/>
  <c r="N651" i="12"/>
  <c r="N653" i="12"/>
  <c r="N654" i="12"/>
  <c r="N655" i="12"/>
  <c r="N656" i="12"/>
  <c r="N657" i="12"/>
  <c r="N659" i="12"/>
  <c r="N661" i="12"/>
  <c r="N662" i="12"/>
  <c r="N663" i="12"/>
  <c r="N664" i="12"/>
  <c r="N665" i="12"/>
  <c r="N667" i="12"/>
  <c r="N669" i="12"/>
  <c r="N670" i="12"/>
  <c r="N671" i="12"/>
  <c r="N672" i="12"/>
  <c r="N673" i="12"/>
  <c r="N675" i="12"/>
  <c r="N677" i="12"/>
  <c r="N678" i="12"/>
  <c r="N679" i="12"/>
  <c r="N680" i="12"/>
  <c r="N681" i="12"/>
  <c r="N683" i="12"/>
  <c r="N685" i="12"/>
  <c r="N686" i="12"/>
  <c r="N687" i="12"/>
  <c r="N688" i="12"/>
  <c r="N689" i="12"/>
  <c r="N691" i="12"/>
  <c r="N693" i="12"/>
  <c r="N694" i="12"/>
  <c r="N695" i="12"/>
  <c r="N696" i="12"/>
  <c r="N697" i="12"/>
  <c r="N699" i="12"/>
  <c r="N701" i="12"/>
  <c r="N702" i="12"/>
  <c r="N703" i="12"/>
  <c r="N704" i="12"/>
  <c r="N705" i="12"/>
  <c r="N707" i="12"/>
  <c r="N709" i="12"/>
  <c r="N710" i="12"/>
  <c r="N711" i="12"/>
  <c r="N712" i="12"/>
  <c r="N713" i="12"/>
  <c r="N715" i="12"/>
  <c r="N717" i="12"/>
  <c r="N718" i="12"/>
  <c r="N719" i="12"/>
  <c r="N720" i="12"/>
  <c r="N721" i="12"/>
  <c r="N723" i="12"/>
  <c r="N725" i="12"/>
  <c r="N726" i="12"/>
  <c r="N727" i="12"/>
  <c r="N728" i="12"/>
  <c r="N729" i="12"/>
  <c r="N731" i="12"/>
  <c r="N733" i="12"/>
  <c r="N734" i="12"/>
  <c r="N735" i="12"/>
  <c r="N736" i="12"/>
  <c r="N737" i="12"/>
  <c r="N739" i="12"/>
  <c r="N741" i="12"/>
  <c r="N742" i="12"/>
  <c r="N743" i="12"/>
  <c r="N744" i="12"/>
  <c r="N745" i="12"/>
  <c r="N747" i="12"/>
  <c r="N749" i="12"/>
  <c r="N750" i="12"/>
  <c r="N751" i="12"/>
  <c r="N752" i="12"/>
  <c r="N753" i="12"/>
  <c r="N755" i="12"/>
  <c r="N757" i="12"/>
  <c r="N758" i="12"/>
  <c r="N759" i="12"/>
  <c r="N760" i="12"/>
  <c r="N761" i="12"/>
  <c r="N763" i="12"/>
  <c r="N765" i="12"/>
  <c r="N766" i="12"/>
  <c r="N767" i="12"/>
  <c r="N768" i="12"/>
  <c r="N769" i="12"/>
  <c r="N771" i="12"/>
  <c r="N773" i="12"/>
  <c r="N774" i="12"/>
  <c r="N775" i="12"/>
  <c r="N776" i="12"/>
  <c r="N777" i="12"/>
  <c r="N779" i="12"/>
  <c r="N781" i="12"/>
  <c r="N782" i="12"/>
  <c r="N783" i="12"/>
  <c r="N784" i="12"/>
  <c r="N785" i="12"/>
  <c r="N787" i="12"/>
  <c r="N789" i="12"/>
  <c r="N790" i="12"/>
  <c r="N791" i="12"/>
  <c r="N792" i="12"/>
  <c r="N793" i="12"/>
  <c r="N795" i="12"/>
  <c r="N797" i="12"/>
  <c r="N798" i="12"/>
  <c r="N799" i="12"/>
  <c r="N800" i="12"/>
  <c r="N801" i="12"/>
  <c r="N803" i="12"/>
  <c r="N805" i="12"/>
  <c r="N806" i="12"/>
  <c r="N807" i="12"/>
  <c r="N808" i="12"/>
  <c r="N809" i="12"/>
  <c r="N811" i="12"/>
  <c r="N813" i="12"/>
  <c r="N814" i="12"/>
  <c r="N815" i="12"/>
  <c r="N816" i="12"/>
  <c r="N817" i="12"/>
  <c r="N819" i="12"/>
  <c r="N821" i="12"/>
  <c r="N822" i="12"/>
  <c r="N823" i="12"/>
  <c r="N824" i="12"/>
  <c r="N825" i="12"/>
  <c r="N827" i="12"/>
  <c r="N829" i="12"/>
  <c r="N830" i="12"/>
  <c r="N831" i="12"/>
  <c r="N832" i="12"/>
  <c r="N833" i="12"/>
  <c r="N834" i="12"/>
  <c r="N835" i="12"/>
  <c r="N837" i="12"/>
  <c r="N838" i="12"/>
  <c r="N839" i="12"/>
  <c r="N840" i="12"/>
  <c r="N841" i="12"/>
  <c r="N842" i="12"/>
  <c r="N843" i="12"/>
  <c r="N845" i="12"/>
  <c r="N846" i="12"/>
  <c r="N847" i="12"/>
  <c r="N848" i="12"/>
  <c r="N849" i="12"/>
  <c r="N850" i="12"/>
  <c r="N851" i="12"/>
  <c r="N853" i="12"/>
  <c r="N854" i="12"/>
  <c r="N855" i="12"/>
  <c r="N856" i="12"/>
  <c r="N857" i="12"/>
  <c r="N858" i="12"/>
  <c r="N859" i="12"/>
  <c r="N861" i="12"/>
  <c r="N862" i="12"/>
  <c r="N863" i="12"/>
  <c r="N864" i="12"/>
  <c r="N865" i="12"/>
  <c r="N866" i="12"/>
  <c r="N867" i="12"/>
  <c r="N869" i="12"/>
  <c r="N870" i="12"/>
  <c r="N871" i="12"/>
  <c r="N872" i="12"/>
  <c r="N873" i="12"/>
  <c r="N874" i="12"/>
  <c r="N875" i="12"/>
  <c r="N877" i="12"/>
  <c r="N878" i="12"/>
  <c r="N879" i="12"/>
  <c r="N880" i="12"/>
  <c r="N881" i="12"/>
  <c r="N882" i="12"/>
  <c r="N883" i="12"/>
  <c r="N885" i="12"/>
  <c r="N886" i="12"/>
  <c r="N887" i="12"/>
  <c r="N888" i="12"/>
  <c r="N889" i="12"/>
  <c r="N890" i="12"/>
  <c r="N891" i="12"/>
  <c r="N893" i="12"/>
  <c r="N894" i="12"/>
  <c r="N895" i="12"/>
  <c r="N896" i="12"/>
  <c r="N897" i="12"/>
  <c r="N898" i="12"/>
  <c r="N899" i="12"/>
  <c r="N901" i="12"/>
  <c r="N902" i="12"/>
  <c r="N903" i="12"/>
  <c r="N904" i="12"/>
  <c r="N905" i="12"/>
  <c r="N906" i="12"/>
  <c r="N907" i="12"/>
  <c r="N909" i="12"/>
  <c r="N910" i="12"/>
  <c r="N911" i="12"/>
  <c r="N912" i="12"/>
  <c r="N913" i="12"/>
  <c r="N914" i="12"/>
  <c r="N915" i="12"/>
  <c r="N917" i="12"/>
  <c r="N918" i="12"/>
  <c r="N919" i="12"/>
  <c r="N920" i="12"/>
  <c r="N921" i="12"/>
  <c r="N922" i="12"/>
  <c r="N923" i="12"/>
  <c r="N925" i="12"/>
  <c r="N926" i="12"/>
  <c r="N927" i="12"/>
  <c r="N928" i="12"/>
  <c r="N929" i="12"/>
  <c r="N930" i="12"/>
  <c r="N931" i="12"/>
  <c r="N933" i="12"/>
  <c r="N934" i="12"/>
  <c r="N935" i="12"/>
  <c r="N936" i="12"/>
  <c r="N937" i="12"/>
  <c r="N938" i="12"/>
  <c r="N939" i="12"/>
  <c r="N941" i="12"/>
  <c r="N942" i="12"/>
  <c r="N943" i="12"/>
  <c r="N944" i="12"/>
  <c r="N945" i="12"/>
  <c r="N946" i="12"/>
  <c r="N947" i="12"/>
  <c r="N949" i="12"/>
  <c r="N950" i="12"/>
  <c r="N951" i="12"/>
  <c r="N952" i="12"/>
  <c r="N953" i="12"/>
  <c r="N954" i="12"/>
  <c r="N955" i="12"/>
  <c r="N957" i="12"/>
  <c r="N958" i="12"/>
  <c r="N959" i="12"/>
  <c r="N960" i="12"/>
  <c r="N961" i="12"/>
  <c r="N962" i="12"/>
  <c r="N963" i="12"/>
  <c r="N965" i="12"/>
  <c r="N966" i="12"/>
  <c r="N967" i="12"/>
  <c r="N968" i="12"/>
  <c r="N969" i="12"/>
  <c r="N970" i="12"/>
  <c r="N971" i="12"/>
  <c r="N973" i="12"/>
  <c r="N974" i="12"/>
  <c r="N975" i="12"/>
  <c r="N976" i="12"/>
  <c r="N977" i="12"/>
  <c r="N978" i="12"/>
  <c r="N979" i="12"/>
  <c r="N981" i="12"/>
  <c r="N982" i="12"/>
  <c r="N983" i="12"/>
  <c r="N984" i="12"/>
  <c r="N985" i="12"/>
  <c r="N986" i="12"/>
  <c r="N987" i="12"/>
  <c r="N989" i="12"/>
  <c r="N990" i="12"/>
  <c r="N991" i="12"/>
  <c r="N992" i="12"/>
  <c r="N993" i="12"/>
  <c r="N994" i="12"/>
  <c r="N995" i="12"/>
  <c r="N997" i="12"/>
  <c r="N998" i="12"/>
  <c r="N999" i="12"/>
  <c r="N1000" i="12"/>
  <c r="N1001" i="12"/>
  <c r="N1002" i="12"/>
  <c r="N1003" i="12"/>
  <c r="N1005" i="12"/>
  <c r="N1006" i="12"/>
  <c r="N1007" i="12"/>
  <c r="N1008" i="12"/>
  <c r="N1009" i="12"/>
  <c r="E2405" i="4"/>
  <c r="A6" i="12"/>
  <c r="O53" i="12"/>
  <c r="O54" i="12"/>
  <c r="R54" i="12"/>
  <c r="O55" i="12"/>
  <c r="R55" i="12"/>
  <c r="O57" i="12"/>
  <c r="O58" i="12"/>
  <c r="R58" i="12"/>
  <c r="O59" i="12"/>
  <c r="R59" i="12"/>
  <c r="O61" i="12"/>
  <c r="O62" i="12"/>
  <c r="R62" i="12"/>
  <c r="O63" i="12"/>
  <c r="R63" i="12"/>
  <c r="O65" i="12"/>
  <c r="O66" i="12"/>
  <c r="R66" i="12"/>
  <c r="O67" i="12"/>
  <c r="R67" i="12"/>
  <c r="O69" i="12"/>
  <c r="O70" i="12"/>
  <c r="R70" i="12"/>
  <c r="O71" i="12"/>
  <c r="R71" i="12"/>
  <c r="O73" i="12"/>
  <c r="O74" i="12"/>
  <c r="R74" i="12"/>
  <c r="O75" i="12"/>
  <c r="R75" i="12"/>
  <c r="O77" i="12"/>
  <c r="O78" i="12"/>
  <c r="R78" i="12"/>
  <c r="O79" i="12"/>
  <c r="R79" i="12"/>
  <c r="O81" i="12"/>
  <c r="O82" i="12"/>
  <c r="R82" i="12"/>
  <c r="O83" i="12"/>
  <c r="R83" i="12"/>
  <c r="O85" i="12"/>
  <c r="O86" i="12"/>
  <c r="R86" i="12"/>
  <c r="O87" i="12"/>
  <c r="R87" i="12"/>
  <c r="O89" i="12"/>
  <c r="O90" i="12"/>
  <c r="R90" i="12"/>
  <c r="O91" i="12"/>
  <c r="R91" i="12"/>
  <c r="O93" i="12"/>
  <c r="O94" i="12"/>
  <c r="R94" i="12"/>
  <c r="O95" i="12"/>
  <c r="R95" i="12"/>
  <c r="O97" i="12"/>
  <c r="O98" i="12"/>
  <c r="R98" i="12"/>
  <c r="O99" i="12"/>
  <c r="R99" i="12"/>
  <c r="O101" i="12"/>
  <c r="O102" i="12"/>
  <c r="R102" i="12"/>
  <c r="O103" i="12"/>
  <c r="R103" i="12"/>
  <c r="O105" i="12"/>
  <c r="O106" i="12"/>
  <c r="R106" i="12"/>
  <c r="O107" i="12"/>
  <c r="R107" i="12"/>
  <c r="O109" i="12"/>
  <c r="O110" i="12"/>
  <c r="R110" i="12"/>
  <c r="O111" i="12"/>
  <c r="R111" i="12"/>
  <c r="O113" i="12"/>
  <c r="O114" i="12"/>
  <c r="R114" i="12"/>
  <c r="O115" i="12"/>
  <c r="R115" i="12"/>
  <c r="O117" i="12"/>
  <c r="O118" i="12"/>
  <c r="R118" i="12"/>
  <c r="O119" i="12"/>
  <c r="R119" i="12"/>
  <c r="O121" i="12"/>
  <c r="O122" i="12"/>
  <c r="R122" i="12"/>
  <c r="O123" i="12"/>
  <c r="R123" i="12"/>
  <c r="O125" i="12"/>
  <c r="O126" i="12"/>
  <c r="R126" i="12"/>
  <c r="O127" i="12"/>
  <c r="R127" i="12"/>
  <c r="O129" i="12"/>
  <c r="O130" i="12"/>
  <c r="R130" i="12"/>
  <c r="O131" i="12"/>
  <c r="R131" i="12"/>
  <c r="O133" i="12"/>
  <c r="O134" i="12"/>
  <c r="R134" i="12"/>
  <c r="O135" i="12"/>
  <c r="R135" i="12"/>
  <c r="O137" i="12"/>
  <c r="O138" i="12"/>
  <c r="R138" i="12"/>
  <c r="O139" i="12"/>
  <c r="R139" i="12"/>
  <c r="O141" i="12"/>
  <c r="O142" i="12"/>
  <c r="R142" i="12"/>
  <c r="O143" i="12"/>
  <c r="R143" i="12"/>
  <c r="O145" i="12"/>
  <c r="O146" i="12"/>
  <c r="R146" i="12"/>
  <c r="O147" i="12"/>
  <c r="R147" i="12"/>
  <c r="O149" i="12"/>
  <c r="O150" i="12"/>
  <c r="R150" i="12"/>
  <c r="O151" i="12"/>
  <c r="R151" i="12"/>
  <c r="O153" i="12"/>
  <c r="O154" i="12"/>
  <c r="R154" i="12"/>
  <c r="O155" i="12"/>
  <c r="R155" i="12"/>
  <c r="O157" i="12"/>
  <c r="O158" i="12"/>
  <c r="R158" i="12"/>
  <c r="O159" i="12"/>
  <c r="R159" i="12"/>
  <c r="O161" i="12"/>
  <c r="O162" i="12"/>
  <c r="R162" i="12"/>
  <c r="O163" i="12"/>
  <c r="R163" i="12"/>
  <c r="O165" i="12"/>
  <c r="O166" i="12"/>
  <c r="R166" i="12"/>
  <c r="O167" i="12"/>
  <c r="R167" i="12"/>
  <c r="O169" i="12"/>
  <c r="O170" i="12"/>
  <c r="R170" i="12"/>
  <c r="O171" i="12"/>
  <c r="R171" i="12"/>
  <c r="O173" i="12"/>
  <c r="O174" i="12"/>
  <c r="R174" i="12"/>
  <c r="O175" i="12"/>
  <c r="R175" i="12"/>
  <c r="O177" i="12"/>
  <c r="O178" i="12"/>
  <c r="R178" i="12"/>
  <c r="O179" i="12"/>
  <c r="R179" i="12"/>
  <c r="O181" i="12"/>
  <c r="O182" i="12"/>
  <c r="R182" i="12"/>
  <c r="O183" i="12"/>
  <c r="R183" i="12"/>
  <c r="O184" i="12"/>
  <c r="R184" i="12"/>
  <c r="O185" i="12"/>
  <c r="O186" i="12"/>
  <c r="R186" i="12"/>
  <c r="O187" i="12"/>
  <c r="R187" i="12"/>
  <c r="O188" i="12"/>
  <c r="R188" i="12"/>
  <c r="O189" i="12"/>
  <c r="O190" i="12"/>
  <c r="R190" i="12"/>
  <c r="O191" i="12"/>
  <c r="R191" i="12"/>
  <c r="O192" i="12"/>
  <c r="R192" i="12"/>
  <c r="O193" i="12"/>
  <c r="O194" i="12"/>
  <c r="R194" i="12"/>
  <c r="O195" i="12"/>
  <c r="R195" i="12"/>
  <c r="O196" i="12"/>
  <c r="R196" i="12"/>
  <c r="O197" i="12"/>
  <c r="O198" i="12"/>
  <c r="R198" i="12"/>
  <c r="O199" i="12"/>
  <c r="R199" i="12"/>
  <c r="O200" i="12"/>
  <c r="R200" i="12"/>
  <c r="O201" i="12"/>
  <c r="O202" i="12"/>
  <c r="R202" i="12"/>
  <c r="O203" i="12"/>
  <c r="R203" i="12"/>
  <c r="O204" i="12"/>
  <c r="R204" i="12"/>
  <c r="O205" i="12"/>
  <c r="O206" i="12"/>
  <c r="R206" i="12"/>
  <c r="O207" i="12"/>
  <c r="R207" i="12"/>
  <c r="O208" i="12"/>
  <c r="R208" i="12"/>
  <c r="O209" i="12"/>
  <c r="O210" i="12"/>
  <c r="R210" i="12"/>
  <c r="O211" i="12"/>
  <c r="R211" i="12"/>
  <c r="O212" i="12"/>
  <c r="R212" i="12"/>
  <c r="O213" i="12"/>
  <c r="O214" i="12"/>
  <c r="R214" i="12"/>
  <c r="O215" i="12"/>
  <c r="R215" i="12"/>
  <c r="O216" i="12"/>
  <c r="R216" i="12"/>
  <c r="O217" i="12"/>
  <c r="O218" i="12"/>
  <c r="R218" i="12"/>
  <c r="O219" i="12"/>
  <c r="R219" i="12"/>
  <c r="O220" i="12"/>
  <c r="R220" i="12"/>
  <c r="O221" i="12"/>
  <c r="O222" i="12"/>
  <c r="R222" i="12"/>
  <c r="O223" i="12"/>
  <c r="R223" i="12"/>
  <c r="O224" i="12"/>
  <c r="R224" i="12"/>
  <c r="O225" i="12"/>
  <c r="O226" i="12"/>
  <c r="R226" i="12"/>
  <c r="O227" i="12"/>
  <c r="R227" i="12"/>
  <c r="O228" i="12"/>
  <c r="R228" i="12"/>
  <c r="O229" i="12"/>
  <c r="O230" i="12"/>
  <c r="R230" i="12"/>
  <c r="O231" i="12"/>
  <c r="R231" i="12"/>
  <c r="O232" i="12"/>
  <c r="R232" i="12"/>
  <c r="O233" i="12"/>
  <c r="O234" i="12"/>
  <c r="R234" i="12"/>
  <c r="O235" i="12"/>
  <c r="R235" i="12"/>
  <c r="O236" i="12"/>
  <c r="R236" i="12"/>
  <c r="O237" i="12"/>
  <c r="O238" i="12"/>
  <c r="R238" i="12"/>
  <c r="O239" i="12"/>
  <c r="R239" i="12"/>
  <c r="O240" i="12"/>
  <c r="R240" i="12"/>
  <c r="O241" i="12"/>
  <c r="O242" i="12"/>
  <c r="R242" i="12"/>
  <c r="O243" i="12"/>
  <c r="R243" i="12"/>
  <c r="O244" i="12"/>
  <c r="R244" i="12"/>
  <c r="O245" i="12"/>
  <c r="O246" i="12"/>
  <c r="R246" i="12"/>
  <c r="O247" i="12"/>
  <c r="R247" i="12"/>
  <c r="O248" i="12"/>
  <c r="R248" i="12"/>
  <c r="O249" i="12"/>
  <c r="O250" i="12"/>
  <c r="R250" i="12"/>
  <c r="O251" i="12"/>
  <c r="R251" i="12"/>
  <c r="O252" i="12"/>
  <c r="R252" i="12"/>
  <c r="O253" i="12"/>
  <c r="O254" i="12"/>
  <c r="R254" i="12"/>
  <c r="O255" i="12"/>
  <c r="R255" i="12"/>
  <c r="O256" i="12"/>
  <c r="R256" i="12"/>
  <c r="O257" i="12"/>
  <c r="O258" i="12"/>
  <c r="R258" i="12"/>
  <c r="O259" i="12"/>
  <c r="R259" i="12"/>
  <c r="O260" i="12"/>
  <c r="R260" i="12"/>
  <c r="O261" i="12"/>
  <c r="O262" i="12"/>
  <c r="R262" i="12"/>
  <c r="O263" i="12"/>
  <c r="R263" i="12"/>
  <c r="O264" i="12"/>
  <c r="R264" i="12"/>
  <c r="O265" i="12"/>
  <c r="O266" i="12"/>
  <c r="R266" i="12"/>
  <c r="O267" i="12"/>
  <c r="R267" i="12"/>
  <c r="O268" i="12"/>
  <c r="R268" i="12"/>
  <c r="O269" i="12"/>
  <c r="O270" i="12"/>
  <c r="R270" i="12"/>
  <c r="O271" i="12"/>
  <c r="R271" i="12"/>
  <c r="O272" i="12"/>
  <c r="R272" i="12"/>
  <c r="O273" i="12"/>
  <c r="O274" i="12"/>
  <c r="R274" i="12"/>
  <c r="O275" i="12"/>
  <c r="R275" i="12"/>
  <c r="O276" i="12"/>
  <c r="R276" i="12"/>
  <c r="O277" i="12"/>
  <c r="O278" i="12"/>
  <c r="R278" i="12"/>
  <c r="O279" i="12"/>
  <c r="R279" i="12"/>
  <c r="O280" i="12"/>
  <c r="R280" i="12"/>
  <c r="O281" i="12"/>
  <c r="O282" i="12"/>
  <c r="R282" i="12"/>
  <c r="O283" i="12"/>
  <c r="R283" i="12"/>
  <c r="O284" i="12"/>
  <c r="R284" i="12"/>
  <c r="O285" i="12"/>
  <c r="O286" i="12"/>
  <c r="R286" i="12"/>
  <c r="O287" i="12"/>
  <c r="R287" i="12"/>
  <c r="O288" i="12"/>
  <c r="R288" i="12"/>
  <c r="O289" i="12"/>
  <c r="O290" i="12"/>
  <c r="R290" i="12"/>
  <c r="O291" i="12"/>
  <c r="R291" i="12"/>
  <c r="O292" i="12"/>
  <c r="R292" i="12"/>
  <c r="O293" i="12"/>
  <c r="O294" i="12"/>
  <c r="R294" i="12"/>
  <c r="O295" i="12"/>
  <c r="R295" i="12"/>
  <c r="O296" i="12"/>
  <c r="R296" i="12"/>
  <c r="O297" i="12"/>
  <c r="O298" i="12"/>
  <c r="R298" i="12"/>
  <c r="O299" i="12"/>
  <c r="R299" i="12"/>
  <c r="O300" i="12"/>
  <c r="R300" i="12"/>
  <c r="O301" i="12"/>
  <c r="O302" i="12"/>
  <c r="R302" i="12"/>
  <c r="O303" i="12"/>
  <c r="R303" i="12"/>
  <c r="O304" i="12"/>
  <c r="R304" i="12"/>
  <c r="O305" i="12"/>
  <c r="O306" i="12"/>
  <c r="R306" i="12"/>
  <c r="O307" i="12"/>
  <c r="R307" i="12"/>
  <c r="O308" i="12"/>
  <c r="R308" i="12"/>
  <c r="O309" i="12"/>
  <c r="O310" i="12"/>
  <c r="R310" i="12"/>
  <c r="O311" i="12"/>
  <c r="R311" i="12"/>
  <c r="O312" i="12"/>
  <c r="R312" i="12"/>
  <c r="O313" i="12"/>
  <c r="O314" i="12"/>
  <c r="R314" i="12"/>
  <c r="O315" i="12"/>
  <c r="R315" i="12"/>
  <c r="O316" i="12"/>
  <c r="R316" i="12"/>
  <c r="O317" i="12"/>
  <c r="O318" i="12"/>
  <c r="R318" i="12"/>
  <c r="O319" i="12"/>
  <c r="R319" i="12"/>
  <c r="O320" i="12"/>
  <c r="R320" i="12"/>
  <c r="O321" i="12"/>
  <c r="O322" i="12"/>
  <c r="R322" i="12"/>
  <c r="O323" i="12"/>
  <c r="R323" i="12"/>
  <c r="O324" i="12"/>
  <c r="R324" i="12"/>
  <c r="O325" i="12"/>
  <c r="O326" i="12"/>
  <c r="R326" i="12"/>
  <c r="O327" i="12"/>
  <c r="R327" i="12"/>
  <c r="O328" i="12"/>
  <c r="R328" i="12"/>
  <c r="O329" i="12"/>
  <c r="O330" i="12"/>
  <c r="R330" i="12"/>
  <c r="O331" i="12"/>
  <c r="R331" i="12"/>
  <c r="O332" i="12"/>
  <c r="R332" i="12"/>
  <c r="O333" i="12"/>
  <c r="O334" i="12"/>
  <c r="R334" i="12"/>
  <c r="O335" i="12"/>
  <c r="R335" i="12"/>
  <c r="O336" i="12"/>
  <c r="R336" i="12"/>
  <c r="O337" i="12"/>
  <c r="O338" i="12"/>
  <c r="R338" i="12"/>
  <c r="O339" i="12"/>
  <c r="R339" i="12"/>
  <c r="O340" i="12"/>
  <c r="R340" i="12"/>
  <c r="O341" i="12"/>
  <c r="O342" i="12"/>
  <c r="R342" i="12"/>
  <c r="O343" i="12"/>
  <c r="R343" i="12"/>
  <c r="O344" i="12"/>
  <c r="R344" i="12"/>
  <c r="O345" i="12"/>
  <c r="O346" i="12"/>
  <c r="R346" i="12"/>
  <c r="O347" i="12"/>
  <c r="R347" i="12"/>
  <c r="O348" i="12"/>
  <c r="R348" i="12"/>
  <c r="O349" i="12"/>
  <c r="O350" i="12"/>
  <c r="R350" i="12"/>
  <c r="O351" i="12"/>
  <c r="R351" i="12"/>
  <c r="O352" i="12"/>
  <c r="R352" i="12"/>
  <c r="O353" i="12"/>
  <c r="O354" i="12"/>
  <c r="R354" i="12"/>
  <c r="O355" i="12"/>
  <c r="R355" i="12"/>
  <c r="O356" i="12"/>
  <c r="R356" i="12"/>
  <c r="O357" i="12"/>
  <c r="O358" i="12"/>
  <c r="R358" i="12"/>
  <c r="O359" i="12"/>
  <c r="R359" i="12"/>
  <c r="O360" i="12"/>
  <c r="R360" i="12"/>
  <c r="O361" i="12"/>
  <c r="O362" i="12"/>
  <c r="R362" i="12"/>
  <c r="O363" i="12"/>
  <c r="R363" i="12"/>
  <c r="O364" i="12"/>
  <c r="R364" i="12"/>
  <c r="O365" i="12"/>
  <c r="O366" i="12"/>
  <c r="R366" i="12"/>
  <c r="O367" i="12"/>
  <c r="R367" i="12"/>
  <c r="O368" i="12"/>
  <c r="R368" i="12"/>
  <c r="O369" i="12"/>
  <c r="O370" i="12"/>
  <c r="R370" i="12"/>
  <c r="O371" i="12"/>
  <c r="R371" i="12"/>
  <c r="O372" i="12"/>
  <c r="R372" i="12"/>
  <c r="O373" i="12"/>
  <c r="O374" i="12"/>
  <c r="R374" i="12"/>
  <c r="O375" i="12"/>
  <c r="R375" i="12"/>
  <c r="O376" i="12"/>
  <c r="R376" i="12"/>
  <c r="O377" i="12"/>
  <c r="O378" i="12"/>
  <c r="R378" i="12"/>
  <c r="O379" i="12"/>
  <c r="R379" i="12"/>
  <c r="O380" i="12"/>
  <c r="R380" i="12"/>
  <c r="O381" i="12"/>
  <c r="O382" i="12"/>
  <c r="R382" i="12"/>
  <c r="O383" i="12"/>
  <c r="R383" i="12"/>
  <c r="O384" i="12"/>
  <c r="R384" i="12"/>
  <c r="O385" i="12"/>
  <c r="O386" i="12"/>
  <c r="R386" i="12"/>
  <c r="O387" i="12"/>
  <c r="R387" i="12"/>
  <c r="O388" i="12"/>
  <c r="R388" i="12"/>
  <c r="O389" i="12"/>
  <c r="O390" i="12"/>
  <c r="R390" i="12"/>
  <c r="O391" i="12"/>
  <c r="R391" i="12"/>
  <c r="O392" i="12"/>
  <c r="R392" i="12"/>
  <c r="O393" i="12"/>
  <c r="O394" i="12"/>
  <c r="R394" i="12"/>
  <c r="O395" i="12"/>
  <c r="R395" i="12"/>
  <c r="O396" i="12"/>
  <c r="R396" i="12"/>
  <c r="O397" i="12"/>
  <c r="O398" i="12"/>
  <c r="R398" i="12"/>
  <c r="O399" i="12"/>
  <c r="R399" i="12"/>
  <c r="O400" i="12"/>
  <c r="R400" i="12"/>
  <c r="O401" i="12"/>
  <c r="O402" i="12"/>
  <c r="R402" i="12"/>
  <c r="O403" i="12"/>
  <c r="R403" i="12"/>
  <c r="O404" i="12"/>
  <c r="R404" i="12"/>
  <c r="O405" i="12"/>
  <c r="O406" i="12"/>
  <c r="R406" i="12"/>
  <c r="O407" i="12"/>
  <c r="R407" i="12"/>
  <c r="O408" i="12"/>
  <c r="R408" i="12"/>
  <c r="O409" i="12"/>
  <c r="O410" i="12"/>
  <c r="R410" i="12"/>
  <c r="O411" i="12"/>
  <c r="R411" i="12"/>
  <c r="O412" i="12"/>
  <c r="R412" i="12"/>
  <c r="O413" i="12"/>
  <c r="O414" i="12"/>
  <c r="R414" i="12"/>
  <c r="O415" i="12"/>
  <c r="R415" i="12"/>
  <c r="O416" i="12"/>
  <c r="R416" i="12"/>
  <c r="O417" i="12"/>
  <c r="O418" i="12"/>
  <c r="R418" i="12"/>
  <c r="O419" i="12"/>
  <c r="R419" i="12"/>
  <c r="O420" i="12"/>
  <c r="R420" i="12"/>
  <c r="O421" i="12"/>
  <c r="O422" i="12"/>
  <c r="R422" i="12"/>
  <c r="O423" i="12"/>
  <c r="R423" i="12"/>
  <c r="O424" i="12"/>
  <c r="R424" i="12"/>
  <c r="O425" i="12"/>
  <c r="O426" i="12"/>
  <c r="R426" i="12"/>
  <c r="O427" i="12"/>
  <c r="R427" i="12"/>
  <c r="O428" i="12"/>
  <c r="R428" i="12"/>
  <c r="O429" i="12"/>
  <c r="O430" i="12"/>
  <c r="R430" i="12"/>
  <c r="O431" i="12"/>
  <c r="R431" i="12"/>
  <c r="O432" i="12"/>
  <c r="R432" i="12"/>
  <c r="O433" i="12"/>
  <c r="O434" i="12"/>
  <c r="R434" i="12"/>
  <c r="O435" i="12"/>
  <c r="R435" i="12"/>
  <c r="O436" i="12"/>
  <c r="R436" i="12"/>
  <c r="O437" i="12"/>
  <c r="O438" i="12"/>
  <c r="R438" i="12"/>
  <c r="O439" i="12"/>
  <c r="R439" i="12"/>
  <c r="O440" i="12"/>
  <c r="R440" i="12"/>
  <c r="O441" i="12"/>
  <c r="O442" i="12"/>
  <c r="R442" i="12"/>
  <c r="O443" i="12"/>
  <c r="R443" i="12"/>
  <c r="O444" i="12"/>
  <c r="R444" i="12"/>
  <c r="O445" i="12"/>
  <c r="O446" i="12"/>
  <c r="R446" i="12"/>
  <c r="O447" i="12"/>
  <c r="R447" i="12"/>
  <c r="O448" i="12"/>
  <c r="R448" i="12"/>
  <c r="O449" i="12"/>
  <c r="O450" i="12"/>
  <c r="R450" i="12"/>
  <c r="O451" i="12"/>
  <c r="R451" i="12"/>
  <c r="O452" i="12"/>
  <c r="R452" i="12"/>
  <c r="O453" i="12"/>
  <c r="O454" i="12"/>
  <c r="R454" i="12"/>
  <c r="O455" i="12"/>
  <c r="R455" i="12"/>
  <c r="O456" i="12"/>
  <c r="R456" i="12"/>
  <c r="O457" i="12"/>
  <c r="O458" i="12"/>
  <c r="R458" i="12"/>
  <c r="O459" i="12"/>
  <c r="R459" i="12"/>
  <c r="O460" i="12"/>
  <c r="R460" i="12"/>
  <c r="O461" i="12"/>
  <c r="O462" i="12"/>
  <c r="R462" i="12"/>
  <c r="O463" i="12"/>
  <c r="R463" i="12"/>
  <c r="O464" i="12"/>
  <c r="R464" i="12"/>
  <c r="O465" i="12"/>
  <c r="O466" i="12"/>
  <c r="R466" i="12"/>
  <c r="O467" i="12"/>
  <c r="R467" i="12"/>
  <c r="O468" i="12"/>
  <c r="R468" i="12"/>
  <c r="O469" i="12"/>
  <c r="O470" i="12"/>
  <c r="R470" i="12"/>
  <c r="O471" i="12"/>
  <c r="R471" i="12"/>
  <c r="O472" i="12"/>
  <c r="R472" i="12"/>
  <c r="O473" i="12"/>
  <c r="O474" i="12"/>
  <c r="R474" i="12"/>
  <c r="O475" i="12"/>
  <c r="R475" i="12"/>
  <c r="O476" i="12"/>
  <c r="R476" i="12"/>
  <c r="O477" i="12"/>
  <c r="O478" i="12"/>
  <c r="R478" i="12"/>
  <c r="O479" i="12"/>
  <c r="R479" i="12"/>
  <c r="O480" i="12"/>
  <c r="R480" i="12"/>
  <c r="O481" i="12"/>
  <c r="O482" i="12"/>
  <c r="R482" i="12"/>
  <c r="O483" i="12"/>
  <c r="R483" i="12"/>
  <c r="O484" i="12"/>
  <c r="R484" i="12"/>
  <c r="O485" i="12"/>
  <c r="O486" i="12"/>
  <c r="R486" i="12"/>
  <c r="O487" i="12"/>
  <c r="R487" i="12"/>
  <c r="O488" i="12"/>
  <c r="R488" i="12"/>
  <c r="O489" i="12"/>
  <c r="O490" i="12"/>
  <c r="R490" i="12"/>
  <c r="O491" i="12"/>
  <c r="R491" i="12"/>
  <c r="O492" i="12"/>
  <c r="R492" i="12"/>
  <c r="O493" i="12"/>
  <c r="O494" i="12"/>
  <c r="R494" i="12"/>
  <c r="O495" i="12"/>
  <c r="R495" i="12"/>
  <c r="O496" i="12"/>
  <c r="R496" i="12"/>
  <c r="O497" i="12"/>
  <c r="O498" i="12"/>
  <c r="R498" i="12"/>
  <c r="O499" i="12"/>
  <c r="R499" i="12"/>
  <c r="O500" i="12"/>
  <c r="R500" i="12"/>
  <c r="O501" i="12"/>
  <c r="O502" i="12"/>
  <c r="R502" i="12"/>
  <c r="O503" i="12"/>
  <c r="R503" i="12"/>
  <c r="O504" i="12"/>
  <c r="R504" i="12"/>
  <c r="O505" i="12"/>
  <c r="O506" i="12"/>
  <c r="R506" i="12"/>
  <c r="O507" i="12"/>
  <c r="R507" i="12"/>
  <c r="O508" i="12"/>
  <c r="R508" i="12"/>
  <c r="O509" i="12"/>
  <c r="O510" i="12"/>
  <c r="R510" i="12"/>
  <c r="O511" i="12"/>
  <c r="R511" i="12"/>
  <c r="O512" i="12"/>
  <c r="R512" i="12"/>
  <c r="O513" i="12"/>
  <c r="O514" i="12"/>
  <c r="R514" i="12"/>
  <c r="O515" i="12"/>
  <c r="R515" i="12"/>
  <c r="O516" i="12"/>
  <c r="R516" i="12"/>
  <c r="O517" i="12"/>
  <c r="O518" i="12"/>
  <c r="R518" i="12"/>
  <c r="O519" i="12"/>
  <c r="R519" i="12"/>
  <c r="O520" i="12"/>
  <c r="R520" i="12"/>
  <c r="O521" i="12"/>
  <c r="O522" i="12"/>
  <c r="R522" i="12"/>
  <c r="O523" i="12"/>
  <c r="R523" i="12"/>
  <c r="O524" i="12"/>
  <c r="R524" i="12"/>
  <c r="O525" i="12"/>
  <c r="O526" i="12"/>
  <c r="R526" i="12"/>
  <c r="O527" i="12"/>
  <c r="R527" i="12"/>
  <c r="O528" i="12"/>
  <c r="R528" i="12"/>
  <c r="O529" i="12"/>
  <c r="O530" i="12"/>
  <c r="R530" i="12"/>
  <c r="O531" i="12"/>
  <c r="R531" i="12"/>
  <c r="O532" i="12"/>
  <c r="R532" i="12"/>
  <c r="O533" i="12"/>
  <c r="O534" i="12"/>
  <c r="R534" i="12"/>
  <c r="O535" i="12"/>
  <c r="R535" i="12"/>
  <c r="O536" i="12"/>
  <c r="R536" i="12"/>
  <c r="O537" i="12"/>
  <c r="O538" i="12"/>
  <c r="R538" i="12"/>
  <c r="O539" i="12"/>
  <c r="R539" i="12"/>
  <c r="O540" i="12"/>
  <c r="R540" i="12"/>
  <c r="O541" i="12"/>
  <c r="O542" i="12"/>
  <c r="R542" i="12"/>
  <c r="O543" i="12"/>
  <c r="R543" i="12"/>
  <c r="O544" i="12"/>
  <c r="R544" i="12"/>
  <c r="O545" i="12"/>
  <c r="O546" i="12"/>
  <c r="R546" i="12"/>
  <c r="O547" i="12"/>
  <c r="R547" i="12"/>
  <c r="O548" i="12"/>
  <c r="R548" i="12"/>
  <c r="O549" i="12"/>
  <c r="O550" i="12"/>
  <c r="R550" i="12"/>
  <c r="O551" i="12"/>
  <c r="R551" i="12"/>
  <c r="O552" i="12"/>
  <c r="R552" i="12"/>
  <c r="O553" i="12"/>
  <c r="O554" i="12"/>
  <c r="R554" i="12"/>
  <c r="O555" i="12"/>
  <c r="R555" i="12"/>
  <c r="O556" i="12"/>
  <c r="R556" i="12"/>
  <c r="O557" i="12"/>
  <c r="O558" i="12"/>
  <c r="R558" i="12"/>
  <c r="O559" i="12"/>
  <c r="R559" i="12"/>
  <c r="O560" i="12"/>
  <c r="R560" i="12"/>
  <c r="O561" i="12"/>
  <c r="O562" i="12"/>
  <c r="R562" i="12"/>
  <c r="O563" i="12"/>
  <c r="R563" i="12"/>
  <c r="O564" i="12"/>
  <c r="R564" i="12"/>
  <c r="O565" i="12"/>
  <c r="O566" i="12"/>
  <c r="R566" i="12"/>
  <c r="O567" i="12"/>
  <c r="R567" i="12"/>
  <c r="O568" i="12"/>
  <c r="R568" i="12"/>
  <c r="O569" i="12"/>
  <c r="O570" i="12"/>
  <c r="R570" i="12"/>
  <c r="O571" i="12"/>
  <c r="R571" i="12"/>
  <c r="O572" i="12"/>
  <c r="R572" i="12"/>
  <c r="O573" i="12"/>
  <c r="O574" i="12"/>
  <c r="R574" i="12"/>
  <c r="O575" i="12"/>
  <c r="R575" i="12"/>
  <c r="O576" i="12"/>
  <c r="R576" i="12"/>
  <c r="O577" i="12"/>
  <c r="O578" i="12"/>
  <c r="R578" i="12"/>
  <c r="O579" i="12"/>
  <c r="R579" i="12"/>
  <c r="O580" i="12"/>
  <c r="R580" i="12"/>
  <c r="O581" i="12"/>
  <c r="O582" i="12"/>
  <c r="R582" i="12"/>
  <c r="O583" i="12"/>
  <c r="R583" i="12"/>
  <c r="O584" i="12"/>
  <c r="R584" i="12"/>
  <c r="O585" i="12"/>
  <c r="O586" i="12"/>
  <c r="R586" i="12"/>
  <c r="O587" i="12"/>
  <c r="R587" i="12"/>
  <c r="O588" i="12"/>
  <c r="R588" i="12"/>
  <c r="O589" i="12"/>
  <c r="O590" i="12"/>
  <c r="R590" i="12"/>
  <c r="O591" i="12"/>
  <c r="R591" i="12"/>
  <c r="O592" i="12"/>
  <c r="R592" i="12"/>
  <c r="O593" i="12"/>
  <c r="O594" i="12"/>
  <c r="R594" i="12"/>
  <c r="O595" i="12"/>
  <c r="R595" i="12"/>
  <c r="O596" i="12"/>
  <c r="R596" i="12"/>
  <c r="O597" i="12"/>
  <c r="O598" i="12"/>
  <c r="R598" i="12"/>
  <c r="O599" i="12"/>
  <c r="R599" i="12"/>
  <c r="O600" i="12"/>
  <c r="R600" i="12"/>
  <c r="O601" i="12"/>
  <c r="O602" i="12"/>
  <c r="R602" i="12"/>
  <c r="O603" i="12"/>
  <c r="R603" i="12"/>
  <c r="O604" i="12"/>
  <c r="R604" i="12"/>
  <c r="O605" i="12"/>
  <c r="O606" i="12"/>
  <c r="R606" i="12"/>
  <c r="O607" i="12"/>
  <c r="R607" i="12"/>
  <c r="O608" i="12"/>
  <c r="R608" i="12"/>
  <c r="O609" i="12"/>
  <c r="O610" i="12"/>
  <c r="R610" i="12"/>
  <c r="O611" i="12"/>
  <c r="R611" i="12"/>
  <c r="O612" i="12"/>
  <c r="R612" i="12"/>
  <c r="O613" i="12"/>
  <c r="O614" i="12"/>
  <c r="R614" i="12"/>
  <c r="O615" i="12"/>
  <c r="R615" i="12"/>
  <c r="O616" i="12"/>
  <c r="R616" i="12"/>
  <c r="O617" i="12"/>
  <c r="O618" i="12"/>
  <c r="R618" i="12"/>
  <c r="O619" i="12"/>
  <c r="R619" i="12"/>
  <c r="O620" i="12"/>
  <c r="R620" i="12"/>
  <c r="O621" i="12"/>
  <c r="O622" i="12"/>
  <c r="R622" i="12"/>
  <c r="O623" i="12"/>
  <c r="R623" i="12"/>
  <c r="O624" i="12"/>
  <c r="R624" i="12"/>
  <c r="O625" i="12"/>
  <c r="O626" i="12"/>
  <c r="R626" i="12"/>
  <c r="O627" i="12"/>
  <c r="R627" i="12"/>
  <c r="O628" i="12"/>
  <c r="R628" i="12"/>
  <c r="O629" i="12"/>
  <c r="O630" i="12"/>
  <c r="R630" i="12"/>
  <c r="O631" i="12"/>
  <c r="R631" i="12"/>
  <c r="O632" i="12"/>
  <c r="R632" i="12"/>
  <c r="O633" i="12"/>
  <c r="O634" i="12"/>
  <c r="R634" i="12"/>
  <c r="O635" i="12"/>
  <c r="R635" i="12"/>
  <c r="O636" i="12"/>
  <c r="R636" i="12"/>
  <c r="O637" i="12"/>
  <c r="O638" i="12"/>
  <c r="R638" i="12"/>
  <c r="O639" i="12"/>
  <c r="R639" i="12"/>
  <c r="O640" i="12"/>
  <c r="R640" i="12"/>
  <c r="O641" i="12"/>
  <c r="O642" i="12"/>
  <c r="R642" i="12"/>
  <c r="O643" i="12"/>
  <c r="R643" i="12"/>
  <c r="O644" i="12"/>
  <c r="R644" i="12"/>
  <c r="O645" i="12"/>
  <c r="O646" i="12"/>
  <c r="R646" i="12"/>
  <c r="O647" i="12"/>
  <c r="R647" i="12"/>
  <c r="O648" i="12"/>
  <c r="R648" i="12"/>
  <c r="O649" i="12"/>
  <c r="O650" i="12"/>
  <c r="R650" i="12"/>
  <c r="O651" i="12"/>
  <c r="R651" i="12"/>
  <c r="O652" i="12"/>
  <c r="R652" i="12"/>
  <c r="O653" i="12"/>
  <c r="O654" i="12"/>
  <c r="R654" i="12"/>
  <c r="O655" i="12"/>
  <c r="R655" i="12"/>
  <c r="O656" i="12"/>
  <c r="R656" i="12"/>
  <c r="O657" i="12"/>
  <c r="O658" i="12"/>
  <c r="R658" i="12"/>
  <c r="O659" i="12"/>
  <c r="R659" i="12"/>
  <c r="O660" i="12"/>
  <c r="R660" i="12"/>
  <c r="O661" i="12"/>
  <c r="O662" i="12"/>
  <c r="R662" i="12"/>
  <c r="O663" i="12"/>
  <c r="R663" i="12"/>
  <c r="O664" i="12"/>
  <c r="R664" i="12"/>
  <c r="O665" i="12"/>
  <c r="O666" i="12"/>
  <c r="R666" i="12"/>
  <c r="O667" i="12"/>
  <c r="R667" i="12"/>
  <c r="O668" i="12"/>
  <c r="R668" i="12"/>
  <c r="O669" i="12"/>
  <c r="O670" i="12"/>
  <c r="R670" i="12"/>
  <c r="O671" i="12"/>
  <c r="R671" i="12"/>
  <c r="O672" i="12"/>
  <c r="R672" i="12"/>
  <c r="O673" i="12"/>
  <c r="O674" i="12"/>
  <c r="R674" i="12"/>
  <c r="O675" i="12"/>
  <c r="R675" i="12"/>
  <c r="O676" i="12"/>
  <c r="R676" i="12"/>
  <c r="O677" i="12"/>
  <c r="O678" i="12"/>
  <c r="R678" i="12"/>
  <c r="O679" i="12"/>
  <c r="R679" i="12"/>
  <c r="O680" i="12"/>
  <c r="R680" i="12"/>
  <c r="O681" i="12"/>
  <c r="O682" i="12"/>
  <c r="R682" i="12"/>
  <c r="O683" i="12"/>
  <c r="R683" i="12"/>
  <c r="O684" i="12"/>
  <c r="R684" i="12"/>
  <c r="O685" i="12"/>
  <c r="O686" i="12"/>
  <c r="R686" i="12"/>
  <c r="O687" i="12"/>
  <c r="R687" i="12"/>
  <c r="O688" i="12"/>
  <c r="R688" i="12"/>
  <c r="O689" i="12"/>
  <c r="O690" i="12"/>
  <c r="R690" i="12"/>
  <c r="O691" i="12"/>
  <c r="R691" i="12"/>
  <c r="O692" i="12"/>
  <c r="R692" i="12"/>
  <c r="O693" i="12"/>
  <c r="O694" i="12"/>
  <c r="R694" i="12"/>
  <c r="O695" i="12"/>
  <c r="R695" i="12"/>
  <c r="O696" i="12"/>
  <c r="R696" i="12"/>
  <c r="O697" i="12"/>
  <c r="O698" i="12"/>
  <c r="R698" i="12"/>
  <c r="O699" i="12"/>
  <c r="R699" i="12"/>
  <c r="O700" i="12"/>
  <c r="R700" i="12"/>
  <c r="O701" i="12"/>
  <c r="O702" i="12"/>
  <c r="R702" i="12"/>
  <c r="O703" i="12"/>
  <c r="R703" i="12"/>
  <c r="O704" i="12"/>
  <c r="R704" i="12"/>
  <c r="O705" i="12"/>
  <c r="O706" i="12"/>
  <c r="R706" i="12"/>
  <c r="O707" i="12"/>
  <c r="R707" i="12"/>
  <c r="O708" i="12"/>
  <c r="R708" i="12"/>
  <c r="O709" i="12"/>
  <c r="O710" i="12"/>
  <c r="R710" i="12"/>
  <c r="O711" i="12"/>
  <c r="R711" i="12"/>
  <c r="O712" i="12"/>
  <c r="R712" i="12"/>
  <c r="O713" i="12"/>
  <c r="O714" i="12"/>
  <c r="R714" i="12"/>
  <c r="O715" i="12"/>
  <c r="R715" i="12"/>
  <c r="O716" i="12"/>
  <c r="R716" i="12"/>
  <c r="O717" i="12"/>
  <c r="O718" i="12"/>
  <c r="R718" i="12"/>
  <c r="O719" i="12"/>
  <c r="R719" i="12"/>
  <c r="O720" i="12"/>
  <c r="R720" i="12"/>
  <c r="O721" i="12"/>
  <c r="O722" i="12"/>
  <c r="R722" i="12"/>
  <c r="O723" i="12"/>
  <c r="R723" i="12"/>
  <c r="O724" i="12"/>
  <c r="R724" i="12"/>
  <c r="O725" i="12"/>
  <c r="O726" i="12"/>
  <c r="R726" i="12"/>
  <c r="O727" i="12"/>
  <c r="R727" i="12"/>
  <c r="O728" i="12"/>
  <c r="R728" i="12"/>
  <c r="O729" i="12"/>
  <c r="O730" i="12"/>
  <c r="R730" i="12"/>
  <c r="O731" i="12"/>
  <c r="R731" i="12"/>
  <c r="O732" i="12"/>
  <c r="R732" i="12"/>
  <c r="O733" i="12"/>
  <c r="O734" i="12"/>
  <c r="R734" i="12"/>
  <c r="O735" i="12"/>
  <c r="R735" i="12"/>
  <c r="O736" i="12"/>
  <c r="R736" i="12"/>
  <c r="O737" i="12"/>
  <c r="O738" i="12"/>
  <c r="R738" i="12"/>
  <c r="O739" i="12"/>
  <c r="R739" i="12"/>
  <c r="O740" i="12"/>
  <c r="R740" i="12"/>
  <c r="O741" i="12"/>
  <c r="O742" i="12"/>
  <c r="R742" i="12"/>
  <c r="O743" i="12"/>
  <c r="R743" i="12"/>
  <c r="O744" i="12"/>
  <c r="R744" i="12"/>
  <c r="O745" i="12"/>
  <c r="O746" i="12"/>
  <c r="R746" i="12"/>
  <c r="O747" i="12"/>
  <c r="R747" i="12"/>
  <c r="O748" i="12"/>
  <c r="R748" i="12"/>
  <c r="O749" i="12"/>
  <c r="O750" i="12"/>
  <c r="R750" i="12"/>
  <c r="O751" i="12"/>
  <c r="R751" i="12"/>
  <c r="O752" i="12"/>
  <c r="R752" i="12"/>
  <c r="O753" i="12"/>
  <c r="O754" i="12"/>
  <c r="R754" i="12"/>
  <c r="O755" i="12"/>
  <c r="R755" i="12"/>
  <c r="O756" i="12"/>
  <c r="R756" i="12"/>
  <c r="O757" i="12"/>
  <c r="O758" i="12"/>
  <c r="R758" i="12"/>
  <c r="O759" i="12"/>
  <c r="R759" i="12"/>
  <c r="O760" i="12"/>
  <c r="R760" i="12"/>
  <c r="O761" i="12"/>
  <c r="O762" i="12"/>
  <c r="R762" i="12"/>
  <c r="O763" i="12"/>
  <c r="R763" i="12"/>
  <c r="O764" i="12"/>
  <c r="R764" i="12"/>
  <c r="O765" i="12"/>
  <c r="O766" i="12"/>
  <c r="R766" i="12"/>
  <c r="O767" i="12"/>
  <c r="R767" i="12"/>
  <c r="O768" i="12"/>
  <c r="R768" i="12"/>
  <c r="O769" i="12"/>
  <c r="O770" i="12"/>
  <c r="R770" i="12"/>
  <c r="O771" i="12"/>
  <c r="R771" i="12"/>
  <c r="O772" i="12"/>
  <c r="R772" i="12"/>
  <c r="O773" i="12"/>
  <c r="O774" i="12"/>
  <c r="R774" i="12"/>
  <c r="O775" i="12"/>
  <c r="R775" i="12"/>
  <c r="O776" i="12"/>
  <c r="R776" i="12"/>
  <c r="O777" i="12"/>
  <c r="O778" i="12"/>
  <c r="R778" i="12"/>
  <c r="O779" i="12"/>
  <c r="R779" i="12"/>
  <c r="O780" i="12"/>
  <c r="R780" i="12"/>
  <c r="O781" i="12"/>
  <c r="O782" i="12"/>
  <c r="R782" i="12"/>
  <c r="O783" i="12"/>
  <c r="R783" i="12"/>
  <c r="O784" i="12"/>
  <c r="R784" i="12"/>
  <c r="O785" i="12"/>
  <c r="O786" i="12"/>
  <c r="R786" i="12"/>
  <c r="O787" i="12"/>
  <c r="R787" i="12"/>
  <c r="O788" i="12"/>
  <c r="R788" i="12"/>
  <c r="O789" i="12"/>
  <c r="O790" i="12"/>
  <c r="R790" i="12"/>
  <c r="O791" i="12"/>
  <c r="R791" i="12"/>
  <c r="O792" i="12"/>
  <c r="R792" i="12"/>
  <c r="O793" i="12"/>
  <c r="O794" i="12"/>
  <c r="R794" i="12"/>
  <c r="O795" i="12"/>
  <c r="R795" i="12"/>
  <c r="O796" i="12"/>
  <c r="R796" i="12"/>
  <c r="O797" i="12"/>
  <c r="O798" i="12"/>
  <c r="R798" i="12"/>
  <c r="O799" i="12"/>
  <c r="R799" i="12"/>
  <c r="O800" i="12"/>
  <c r="R800" i="12"/>
  <c r="O801" i="12"/>
  <c r="O802" i="12"/>
  <c r="R802" i="12"/>
  <c r="O803" i="12"/>
  <c r="R803" i="12"/>
  <c r="O804" i="12"/>
  <c r="R804" i="12"/>
  <c r="O805" i="12"/>
  <c r="O806" i="12"/>
  <c r="R806" i="12"/>
  <c r="O807" i="12"/>
  <c r="R807" i="12"/>
  <c r="O808" i="12"/>
  <c r="R808" i="12"/>
  <c r="O809" i="12"/>
  <c r="O810" i="12"/>
  <c r="R810" i="12"/>
  <c r="O811" i="12"/>
  <c r="R811" i="12"/>
  <c r="O812" i="12"/>
  <c r="R812" i="12"/>
  <c r="O813" i="12"/>
  <c r="O814" i="12"/>
  <c r="R814" i="12"/>
  <c r="O815" i="12"/>
  <c r="R815" i="12"/>
  <c r="O816" i="12"/>
  <c r="R816" i="12"/>
  <c r="O817" i="12"/>
  <c r="O818" i="12"/>
  <c r="R818" i="12"/>
  <c r="O819" i="12"/>
  <c r="R819" i="12"/>
  <c r="O820" i="12"/>
  <c r="R820" i="12"/>
  <c r="O821" i="12"/>
  <c r="O822" i="12"/>
  <c r="R822" i="12"/>
  <c r="O823" i="12"/>
  <c r="R823" i="12"/>
  <c r="O824" i="12"/>
  <c r="R824" i="12"/>
  <c r="O825" i="12"/>
  <c r="O826" i="12"/>
  <c r="R826" i="12"/>
  <c r="O827" i="12"/>
  <c r="R827" i="12"/>
  <c r="O828" i="12"/>
  <c r="R828" i="12"/>
  <c r="O829" i="12"/>
  <c r="O830" i="12"/>
  <c r="R830" i="12"/>
  <c r="O831" i="12"/>
  <c r="R831" i="12"/>
  <c r="O832" i="12"/>
  <c r="R832" i="12"/>
  <c r="O833" i="12"/>
  <c r="O834" i="12"/>
  <c r="R834" i="12"/>
  <c r="O835" i="12"/>
  <c r="R835" i="12"/>
  <c r="O836" i="12"/>
  <c r="R836" i="12"/>
  <c r="O837" i="12"/>
  <c r="O838" i="12"/>
  <c r="R838" i="12"/>
  <c r="O839" i="12"/>
  <c r="R839" i="12"/>
  <c r="O840" i="12"/>
  <c r="R840" i="12"/>
  <c r="O841" i="12"/>
  <c r="O842" i="12"/>
  <c r="R842" i="12"/>
  <c r="O843" i="12"/>
  <c r="R843" i="12"/>
  <c r="O844" i="12"/>
  <c r="R844" i="12"/>
  <c r="O845" i="12"/>
  <c r="O846" i="12"/>
  <c r="R846" i="12"/>
  <c r="O847" i="12"/>
  <c r="R847" i="12"/>
  <c r="O848" i="12"/>
  <c r="R848" i="12"/>
  <c r="O849" i="12"/>
  <c r="O850" i="12"/>
  <c r="R850" i="12"/>
  <c r="O851" i="12"/>
  <c r="R851" i="12"/>
  <c r="O852" i="12"/>
  <c r="R852" i="12"/>
  <c r="O853" i="12"/>
  <c r="O854" i="12"/>
  <c r="R854" i="12"/>
  <c r="O855" i="12"/>
  <c r="R855" i="12"/>
  <c r="O856" i="12"/>
  <c r="R856" i="12"/>
  <c r="O857" i="12"/>
  <c r="O858" i="12"/>
  <c r="R858" i="12"/>
  <c r="O859" i="12"/>
  <c r="R859" i="12"/>
  <c r="O860" i="12"/>
  <c r="R860" i="12"/>
  <c r="O861" i="12"/>
  <c r="O862" i="12"/>
  <c r="R862" i="12"/>
  <c r="O863" i="12"/>
  <c r="R863" i="12"/>
  <c r="O864" i="12"/>
  <c r="R864" i="12"/>
  <c r="O865" i="12"/>
  <c r="O866" i="12"/>
  <c r="R866" i="12"/>
  <c r="O867" i="12"/>
  <c r="R867" i="12"/>
  <c r="O868" i="12"/>
  <c r="R868" i="12"/>
  <c r="O869" i="12"/>
  <c r="O870" i="12"/>
  <c r="R870" i="12"/>
  <c r="O871" i="12"/>
  <c r="R871" i="12"/>
  <c r="O872" i="12"/>
  <c r="R872" i="12"/>
  <c r="O873" i="12"/>
  <c r="O874" i="12"/>
  <c r="R874" i="12"/>
  <c r="O875" i="12"/>
  <c r="R875" i="12"/>
  <c r="O876" i="12"/>
  <c r="R876" i="12"/>
  <c r="O877" i="12"/>
  <c r="O878" i="12"/>
  <c r="R878" i="12"/>
  <c r="O879" i="12"/>
  <c r="R879" i="12"/>
  <c r="O880" i="12"/>
  <c r="R880" i="12"/>
  <c r="O881" i="12"/>
  <c r="O882" i="12"/>
  <c r="R882" i="12"/>
  <c r="O883" i="12"/>
  <c r="R883" i="12"/>
  <c r="O884" i="12"/>
  <c r="R884" i="12"/>
  <c r="O885" i="12"/>
  <c r="O886" i="12"/>
  <c r="R886" i="12"/>
  <c r="O887" i="12"/>
  <c r="R887" i="12"/>
  <c r="O888" i="12"/>
  <c r="R888" i="12"/>
  <c r="O889" i="12"/>
  <c r="O890" i="12"/>
  <c r="R890" i="12"/>
  <c r="O891" i="12"/>
  <c r="R891" i="12"/>
  <c r="O892" i="12"/>
  <c r="R892" i="12"/>
  <c r="O893" i="12"/>
  <c r="O894" i="12"/>
  <c r="R894" i="12"/>
  <c r="O895" i="12"/>
  <c r="R895" i="12"/>
  <c r="O896" i="12"/>
  <c r="R896" i="12"/>
  <c r="O897" i="12"/>
  <c r="O898" i="12"/>
  <c r="R898" i="12"/>
  <c r="O899" i="12"/>
  <c r="R899" i="12"/>
  <c r="O900" i="12"/>
  <c r="R900" i="12"/>
  <c r="O901" i="12"/>
  <c r="O902" i="12"/>
  <c r="R902" i="12"/>
  <c r="O903" i="12"/>
  <c r="R903" i="12"/>
  <c r="O904" i="12"/>
  <c r="R904" i="12"/>
  <c r="O905" i="12"/>
  <c r="O906" i="12"/>
  <c r="R906" i="12"/>
  <c r="O907" i="12"/>
  <c r="R907" i="12"/>
  <c r="O908" i="12"/>
  <c r="R908" i="12"/>
  <c r="O909" i="12"/>
  <c r="O910" i="12"/>
  <c r="R910" i="12"/>
  <c r="O911" i="12"/>
  <c r="R911" i="12"/>
  <c r="O912" i="12"/>
  <c r="R912" i="12"/>
  <c r="O913" i="12"/>
  <c r="O914" i="12"/>
  <c r="R914" i="12"/>
  <c r="O915" i="12"/>
  <c r="R915" i="12"/>
  <c r="O916" i="12"/>
  <c r="R916" i="12"/>
  <c r="O917" i="12"/>
  <c r="O918" i="12"/>
  <c r="R918" i="12"/>
  <c r="O919" i="12"/>
  <c r="R919" i="12"/>
  <c r="O920" i="12"/>
  <c r="R920" i="12"/>
  <c r="O921" i="12"/>
  <c r="O922" i="12"/>
  <c r="R922" i="12"/>
  <c r="O923" i="12"/>
  <c r="R923" i="12"/>
  <c r="O924" i="12"/>
  <c r="R924" i="12"/>
  <c r="O925" i="12"/>
  <c r="O926" i="12"/>
  <c r="R926" i="12"/>
  <c r="O927" i="12"/>
  <c r="R927" i="12"/>
  <c r="O928" i="12"/>
  <c r="R928" i="12"/>
  <c r="O929" i="12"/>
  <c r="O930" i="12"/>
  <c r="R930" i="12"/>
  <c r="O931" i="12"/>
  <c r="R931" i="12"/>
  <c r="O932" i="12"/>
  <c r="R932" i="12"/>
  <c r="O933" i="12"/>
  <c r="O934" i="12"/>
  <c r="R934" i="12"/>
  <c r="O935" i="12"/>
  <c r="R935" i="12"/>
  <c r="O936" i="12"/>
  <c r="R936" i="12"/>
  <c r="O937" i="12"/>
  <c r="O938" i="12"/>
  <c r="R938" i="12"/>
  <c r="O939" i="12"/>
  <c r="R939" i="12"/>
  <c r="O940" i="12"/>
  <c r="R940" i="12"/>
  <c r="O941" i="12"/>
  <c r="O942" i="12"/>
  <c r="R942" i="12"/>
  <c r="O943" i="12"/>
  <c r="R943" i="12"/>
  <c r="O944" i="12"/>
  <c r="R944" i="12"/>
  <c r="O945" i="12"/>
  <c r="O946" i="12"/>
  <c r="R946" i="12"/>
  <c r="O947" i="12"/>
  <c r="R947" i="12"/>
  <c r="O948" i="12"/>
  <c r="R948" i="12"/>
  <c r="O949" i="12"/>
  <c r="O950" i="12"/>
  <c r="R950" i="12"/>
  <c r="O951" i="12"/>
  <c r="R951" i="12"/>
  <c r="O952" i="12"/>
  <c r="R952" i="12"/>
  <c r="O953" i="12"/>
  <c r="O954" i="12"/>
  <c r="R954" i="12"/>
  <c r="O955" i="12"/>
  <c r="R955" i="12"/>
  <c r="O956" i="12"/>
  <c r="R956" i="12"/>
  <c r="O957" i="12"/>
  <c r="O958" i="12"/>
  <c r="R958" i="12"/>
  <c r="O959" i="12"/>
  <c r="R959" i="12"/>
  <c r="O960" i="12"/>
  <c r="R960" i="12"/>
  <c r="O961" i="12"/>
  <c r="O962" i="12"/>
  <c r="R962" i="12"/>
  <c r="O963" i="12"/>
  <c r="R963" i="12"/>
  <c r="O964" i="12"/>
  <c r="R964" i="12"/>
  <c r="O965" i="12"/>
  <c r="O966" i="12"/>
  <c r="R966" i="12"/>
  <c r="O967" i="12"/>
  <c r="R967" i="12"/>
  <c r="O968" i="12"/>
  <c r="R968" i="12"/>
  <c r="O969" i="12"/>
  <c r="O970" i="12"/>
  <c r="R970" i="12"/>
  <c r="O971" i="12"/>
  <c r="R971" i="12"/>
  <c r="O972" i="12"/>
  <c r="R972" i="12"/>
  <c r="O973" i="12"/>
  <c r="O974" i="12"/>
  <c r="R974" i="12"/>
  <c r="O975" i="12"/>
  <c r="R975" i="12"/>
  <c r="O976" i="12"/>
  <c r="R976" i="12"/>
  <c r="O977" i="12"/>
  <c r="O978" i="12"/>
  <c r="R978" i="12"/>
  <c r="O979" i="12"/>
  <c r="R979" i="12"/>
  <c r="O980" i="12"/>
  <c r="R980" i="12"/>
  <c r="O981" i="12"/>
  <c r="O982" i="12"/>
  <c r="R982" i="12"/>
  <c r="O983" i="12"/>
  <c r="R983" i="12"/>
  <c r="O984" i="12"/>
  <c r="R984" i="12"/>
  <c r="O985" i="12"/>
  <c r="O986" i="12"/>
  <c r="R986" i="12"/>
  <c r="O987" i="12"/>
  <c r="R987" i="12"/>
  <c r="O988" i="12"/>
  <c r="R988" i="12"/>
  <c r="O989" i="12"/>
  <c r="O990" i="12"/>
  <c r="R990" i="12"/>
  <c r="O991" i="12"/>
  <c r="R991" i="12"/>
  <c r="O992" i="12"/>
  <c r="R992" i="12"/>
  <c r="O993" i="12"/>
  <c r="O994" i="12"/>
  <c r="R994" i="12"/>
  <c r="O995" i="12"/>
  <c r="R995" i="12"/>
  <c r="O996" i="12"/>
  <c r="R996" i="12"/>
  <c r="O997" i="12"/>
  <c r="O998" i="12"/>
  <c r="R998" i="12"/>
  <c r="O999" i="12"/>
  <c r="R999" i="12"/>
  <c r="O1000" i="12"/>
  <c r="R1000" i="12"/>
  <c r="O1001" i="12"/>
  <c r="O1002" i="12"/>
  <c r="R1002" i="12"/>
  <c r="O1003" i="12"/>
  <c r="R1003" i="12"/>
  <c r="O1004" i="12"/>
  <c r="R1004" i="12"/>
  <c r="O1005" i="12"/>
  <c r="O1006" i="12"/>
  <c r="R1006" i="12"/>
  <c r="O1007" i="12"/>
  <c r="R1007" i="12"/>
  <c r="O1008" i="12"/>
  <c r="R1008" i="12"/>
  <c r="O1009" i="12"/>
  <c r="S54" i="12"/>
  <c r="S55" i="12"/>
  <c r="S58" i="12"/>
  <c r="S59" i="12"/>
  <c r="S62" i="12"/>
  <c r="S63" i="12"/>
  <c r="S66" i="12"/>
  <c r="S67" i="12"/>
  <c r="S70" i="12"/>
  <c r="S71" i="12"/>
  <c r="S74" i="12"/>
  <c r="S75" i="12"/>
  <c r="S78" i="12"/>
  <c r="S79" i="12"/>
  <c r="S82" i="12"/>
  <c r="S83" i="12"/>
  <c r="S86" i="12"/>
  <c r="S87" i="12"/>
  <c r="S90" i="12"/>
  <c r="S91" i="12"/>
  <c r="S94" i="12"/>
  <c r="S95" i="12"/>
  <c r="S98" i="12"/>
  <c r="S99" i="12"/>
  <c r="S102" i="12"/>
  <c r="S103" i="12"/>
  <c r="S106" i="12"/>
  <c r="S107" i="12"/>
  <c r="S110" i="12"/>
  <c r="S111" i="12"/>
  <c r="S114" i="12"/>
  <c r="S115" i="12"/>
  <c r="S118" i="12"/>
  <c r="S119" i="12"/>
  <c r="S122" i="12"/>
  <c r="S123" i="12"/>
  <c r="S126" i="12"/>
  <c r="S127" i="12"/>
  <c r="S130" i="12"/>
  <c r="S131" i="12"/>
  <c r="S134" i="12"/>
  <c r="S135" i="12"/>
  <c r="S138" i="12"/>
  <c r="S139" i="12"/>
  <c r="S142" i="12"/>
  <c r="S143" i="12"/>
  <c r="S146" i="12"/>
  <c r="S147" i="12"/>
  <c r="S150" i="12"/>
  <c r="S151" i="12"/>
  <c r="S154" i="12"/>
  <c r="S155" i="12"/>
  <c r="S158" i="12"/>
  <c r="S159" i="12"/>
  <c r="S162" i="12"/>
  <c r="S163" i="12"/>
  <c r="S166" i="12"/>
  <c r="S167" i="12"/>
  <c r="S170" i="12"/>
  <c r="S171" i="12"/>
  <c r="S174" i="12"/>
  <c r="S175" i="12"/>
  <c r="S178" i="12"/>
  <c r="S179" i="12"/>
  <c r="S182" i="12"/>
  <c r="S183" i="12"/>
  <c r="S184" i="12"/>
  <c r="S186" i="12"/>
  <c r="S187" i="12"/>
  <c r="S188" i="12"/>
  <c r="S190" i="12"/>
  <c r="S191" i="12"/>
  <c r="S192" i="12"/>
  <c r="S194" i="12"/>
  <c r="S195" i="12"/>
  <c r="S196" i="12"/>
  <c r="S198" i="12"/>
  <c r="S199" i="12"/>
  <c r="S200" i="12"/>
  <c r="S202" i="12"/>
  <c r="S203" i="12"/>
  <c r="S204" i="12"/>
  <c r="S206" i="12"/>
  <c r="S207" i="12"/>
  <c r="S208" i="12"/>
  <c r="S210" i="12"/>
  <c r="S211" i="12"/>
  <c r="S212" i="12"/>
  <c r="S214" i="12"/>
  <c r="S215" i="12"/>
  <c r="S216" i="12"/>
  <c r="S218" i="12"/>
  <c r="S219" i="12"/>
  <c r="S220" i="12"/>
  <c r="S222" i="12"/>
  <c r="S223" i="12"/>
  <c r="S224" i="12"/>
  <c r="S226" i="12"/>
  <c r="S227" i="12"/>
  <c r="S228" i="12"/>
  <c r="S230" i="12"/>
  <c r="S231" i="12"/>
  <c r="S232" i="12"/>
  <c r="S234" i="12"/>
  <c r="S235" i="12"/>
  <c r="S236" i="12"/>
  <c r="S238" i="12"/>
  <c r="S239" i="12"/>
  <c r="S240" i="12"/>
  <c r="S242" i="12"/>
  <c r="S243" i="12"/>
  <c r="S244" i="12"/>
  <c r="S246" i="12"/>
  <c r="S247" i="12"/>
  <c r="S248" i="12"/>
  <c r="S250" i="12"/>
  <c r="S251" i="12"/>
  <c r="S252" i="12"/>
  <c r="S254" i="12"/>
  <c r="S255" i="12"/>
  <c r="S256" i="12"/>
  <c r="S258" i="12"/>
  <c r="S259" i="12"/>
  <c r="S260" i="12"/>
  <c r="S262" i="12"/>
  <c r="S263" i="12"/>
  <c r="S264" i="12"/>
  <c r="S266" i="12"/>
  <c r="S267" i="12"/>
  <c r="S268" i="12"/>
  <c r="S270" i="12"/>
  <c r="S271" i="12"/>
  <c r="S272" i="12"/>
  <c r="S274" i="12"/>
  <c r="S275" i="12"/>
  <c r="S276" i="12"/>
  <c r="S278" i="12"/>
  <c r="S279" i="12"/>
  <c r="S280" i="12"/>
  <c r="S282" i="12"/>
  <c r="S283" i="12"/>
  <c r="S284" i="12"/>
  <c r="S286" i="12"/>
  <c r="S287" i="12"/>
  <c r="S288" i="12"/>
  <c r="S290" i="12"/>
  <c r="S291" i="12"/>
  <c r="S292" i="12"/>
  <c r="S294" i="12"/>
  <c r="S295" i="12"/>
  <c r="S296" i="12"/>
  <c r="S298" i="12"/>
  <c r="S299" i="12"/>
  <c r="S300" i="12"/>
  <c r="S302" i="12"/>
  <c r="S303" i="12"/>
  <c r="S304" i="12"/>
  <c r="S306" i="12"/>
  <c r="S307" i="12"/>
  <c r="S308" i="12"/>
  <c r="S310" i="12"/>
  <c r="S311" i="12"/>
  <c r="S312" i="12"/>
  <c r="S314" i="12"/>
  <c r="S315" i="12"/>
  <c r="S316" i="12"/>
  <c r="S318" i="12"/>
  <c r="S319" i="12"/>
  <c r="S320" i="12"/>
  <c r="S322" i="12"/>
  <c r="S323" i="12"/>
  <c r="S324" i="12"/>
  <c r="S326" i="12"/>
  <c r="S327" i="12"/>
  <c r="S328" i="12"/>
  <c r="S330" i="12"/>
  <c r="S331" i="12"/>
  <c r="S332" i="12"/>
  <c r="S334" i="12"/>
  <c r="S335" i="12"/>
  <c r="S336" i="12"/>
  <c r="S338" i="12"/>
  <c r="S339" i="12"/>
  <c r="S340" i="12"/>
  <c r="S342" i="12"/>
  <c r="S343" i="12"/>
  <c r="S344" i="12"/>
  <c r="S346" i="12"/>
  <c r="S347" i="12"/>
  <c r="S348" i="12"/>
  <c r="S350" i="12"/>
  <c r="S351" i="12"/>
  <c r="S352" i="12"/>
  <c r="S354" i="12"/>
  <c r="S355" i="12"/>
  <c r="S356" i="12"/>
  <c r="S358" i="12"/>
  <c r="S359" i="12"/>
  <c r="S360" i="12"/>
  <c r="S362" i="12"/>
  <c r="S363" i="12"/>
  <c r="S364" i="12"/>
  <c r="S366" i="12"/>
  <c r="S367" i="12"/>
  <c r="S368" i="12"/>
  <c r="S370" i="12"/>
  <c r="S371" i="12"/>
  <c r="S372" i="12"/>
  <c r="S374" i="12"/>
  <c r="S375" i="12"/>
  <c r="S376" i="12"/>
  <c r="S378" i="12"/>
  <c r="S379" i="12"/>
  <c r="S380" i="12"/>
  <c r="S382" i="12"/>
  <c r="S383" i="12"/>
  <c r="S384" i="12"/>
  <c r="S386" i="12"/>
  <c r="S387" i="12"/>
  <c r="S388" i="12"/>
  <c r="S390" i="12"/>
  <c r="S391" i="12"/>
  <c r="S392" i="12"/>
  <c r="S394" i="12"/>
  <c r="S395" i="12"/>
  <c r="S396" i="12"/>
  <c r="S398" i="12"/>
  <c r="S399" i="12"/>
  <c r="S400" i="12"/>
  <c r="S402" i="12"/>
  <c r="S403" i="12"/>
  <c r="S404" i="12"/>
  <c r="S406" i="12"/>
  <c r="S407" i="12"/>
  <c r="S408" i="12"/>
  <c r="S410" i="12"/>
  <c r="S411" i="12"/>
  <c r="S412" i="12"/>
  <c r="S414" i="12"/>
  <c r="S415" i="12"/>
  <c r="S416" i="12"/>
  <c r="S418" i="12"/>
  <c r="S419" i="12"/>
  <c r="S420" i="12"/>
  <c r="S422" i="12"/>
  <c r="S423" i="12"/>
  <c r="S424" i="12"/>
  <c r="S426" i="12"/>
  <c r="S427" i="12"/>
  <c r="S428" i="12"/>
  <c r="S430" i="12"/>
  <c r="S431" i="12"/>
  <c r="S432" i="12"/>
  <c r="S434" i="12"/>
  <c r="S435" i="12"/>
  <c r="S436" i="12"/>
  <c r="S438" i="12"/>
  <c r="S439" i="12"/>
  <c r="S440" i="12"/>
  <c r="S442" i="12"/>
  <c r="S443" i="12"/>
  <c r="S444" i="12"/>
  <c r="S446" i="12"/>
  <c r="S447" i="12"/>
  <c r="S448" i="12"/>
  <c r="S450" i="12"/>
  <c r="S451" i="12"/>
  <c r="S452" i="12"/>
  <c r="S454" i="12"/>
  <c r="S455" i="12"/>
  <c r="S456" i="12"/>
  <c r="S458" i="12"/>
  <c r="S459" i="12"/>
  <c r="S460" i="12"/>
  <c r="S462" i="12"/>
  <c r="S463" i="12"/>
  <c r="S464" i="12"/>
  <c r="S466" i="12"/>
  <c r="S467" i="12"/>
  <c r="S468" i="12"/>
  <c r="S470" i="12"/>
  <c r="S471" i="12"/>
  <c r="S472" i="12"/>
  <c r="S474" i="12"/>
  <c r="S475" i="12"/>
  <c r="S476" i="12"/>
  <c r="S478" i="12"/>
  <c r="S479" i="12"/>
  <c r="S480" i="12"/>
  <c r="S482" i="12"/>
  <c r="S483" i="12"/>
  <c r="S484" i="12"/>
  <c r="S486" i="12"/>
  <c r="S487" i="12"/>
  <c r="S488" i="12"/>
  <c r="S490" i="12"/>
  <c r="S491" i="12"/>
  <c r="S492" i="12"/>
  <c r="S494" i="12"/>
  <c r="S495" i="12"/>
  <c r="S496" i="12"/>
  <c r="S498" i="12"/>
  <c r="S499" i="12"/>
  <c r="S500" i="12"/>
  <c r="S502" i="12"/>
  <c r="S503" i="12"/>
  <c r="S504" i="12"/>
  <c r="S506" i="12"/>
  <c r="S507" i="12"/>
  <c r="S508" i="12"/>
  <c r="S510" i="12"/>
  <c r="S511" i="12"/>
  <c r="S512" i="12"/>
  <c r="S514" i="12"/>
  <c r="S515" i="12"/>
  <c r="S516" i="12"/>
  <c r="S518" i="12"/>
  <c r="S519" i="12"/>
  <c r="S520" i="12"/>
  <c r="S522" i="12"/>
  <c r="S523" i="12"/>
  <c r="S524" i="12"/>
  <c r="S526" i="12"/>
  <c r="S527" i="12"/>
  <c r="S528" i="12"/>
  <c r="S530" i="12"/>
  <c r="S531" i="12"/>
  <c r="S532" i="12"/>
  <c r="S534" i="12"/>
  <c r="S535" i="12"/>
  <c r="S536" i="12"/>
  <c r="S538" i="12"/>
  <c r="S539" i="12"/>
  <c r="S540" i="12"/>
  <c r="S542" i="12"/>
  <c r="S543" i="12"/>
  <c r="S544" i="12"/>
  <c r="S546" i="12"/>
  <c r="S547" i="12"/>
  <c r="S548" i="12"/>
  <c r="S550" i="12"/>
  <c r="S551" i="12"/>
  <c r="S552" i="12"/>
  <c r="S554" i="12"/>
  <c r="S555" i="12"/>
  <c r="S556" i="12"/>
  <c r="S558" i="12"/>
  <c r="S559" i="12"/>
  <c r="S560" i="12"/>
  <c r="S562" i="12"/>
  <c r="S563" i="12"/>
  <c r="S564" i="12"/>
  <c r="S566" i="12"/>
  <c r="S567" i="12"/>
  <c r="S568" i="12"/>
  <c r="S570" i="12"/>
  <c r="S571" i="12"/>
  <c r="S572" i="12"/>
  <c r="S574" i="12"/>
  <c r="S575" i="12"/>
  <c r="S576" i="12"/>
  <c r="S578" i="12"/>
  <c r="S579" i="12"/>
  <c r="S580" i="12"/>
  <c r="S582" i="12"/>
  <c r="S583" i="12"/>
  <c r="S584" i="12"/>
  <c r="S586" i="12"/>
  <c r="S587" i="12"/>
  <c r="S588" i="12"/>
  <c r="S590" i="12"/>
  <c r="S591" i="12"/>
  <c r="S592" i="12"/>
  <c r="S594" i="12"/>
  <c r="S595" i="12"/>
  <c r="S596" i="12"/>
  <c r="S598" i="12"/>
  <c r="S599" i="12"/>
  <c r="S600" i="12"/>
  <c r="S602" i="12"/>
  <c r="S603" i="12"/>
  <c r="S604" i="12"/>
  <c r="S606" i="12"/>
  <c r="S607" i="12"/>
  <c r="S608" i="12"/>
  <c r="S610" i="12"/>
  <c r="S611" i="12"/>
  <c r="S612" i="12"/>
  <c r="S614" i="12"/>
  <c r="S615" i="12"/>
  <c r="S616" i="12"/>
  <c r="S618" i="12"/>
  <c r="S619" i="12"/>
  <c r="S620" i="12"/>
  <c r="S622" i="12"/>
  <c r="S623" i="12"/>
  <c r="S624" i="12"/>
  <c r="S626" i="12"/>
  <c r="S627" i="12"/>
  <c r="S628" i="12"/>
  <c r="S630" i="12"/>
  <c r="S631" i="12"/>
  <c r="S632" i="12"/>
  <c r="S634" i="12"/>
  <c r="S635" i="12"/>
  <c r="S636" i="12"/>
  <c r="S638" i="12"/>
  <c r="S639" i="12"/>
  <c r="S640" i="12"/>
  <c r="S642" i="12"/>
  <c r="S643" i="12"/>
  <c r="S644" i="12"/>
  <c r="S646" i="12"/>
  <c r="S647" i="12"/>
  <c r="S648" i="12"/>
  <c r="S650" i="12"/>
  <c r="S651" i="12"/>
  <c r="S652" i="12"/>
  <c r="S654" i="12"/>
  <c r="S655" i="12"/>
  <c r="S656" i="12"/>
  <c r="S658" i="12"/>
  <c r="S659" i="12"/>
  <c r="S660" i="12"/>
  <c r="S662" i="12"/>
  <c r="S663" i="12"/>
  <c r="S664" i="12"/>
  <c r="S666" i="12"/>
  <c r="S667" i="12"/>
  <c r="S668" i="12"/>
  <c r="S670" i="12"/>
  <c r="S671" i="12"/>
  <c r="S672" i="12"/>
  <c r="S674" i="12"/>
  <c r="S675" i="12"/>
  <c r="S676" i="12"/>
  <c r="S678" i="12"/>
  <c r="S679" i="12"/>
  <c r="S680" i="12"/>
  <c r="S682" i="12"/>
  <c r="S683" i="12"/>
  <c r="S684" i="12"/>
  <c r="S686" i="12"/>
  <c r="S687" i="12"/>
  <c r="S688" i="12"/>
  <c r="S690" i="12"/>
  <c r="S691" i="12"/>
  <c r="S692" i="12"/>
  <c r="S694" i="12"/>
  <c r="S695" i="12"/>
  <c r="S696" i="12"/>
  <c r="S698" i="12"/>
  <c r="S699" i="12"/>
  <c r="S700" i="12"/>
  <c r="S702" i="12"/>
  <c r="S703" i="12"/>
  <c r="S704" i="12"/>
  <c r="S706" i="12"/>
  <c r="S707" i="12"/>
  <c r="S708" i="12"/>
  <c r="S710" i="12"/>
  <c r="S711" i="12"/>
  <c r="S712" i="12"/>
  <c r="S714" i="12"/>
  <c r="S715" i="12"/>
  <c r="S716" i="12"/>
  <c r="S718" i="12"/>
  <c r="S719" i="12"/>
  <c r="S720" i="12"/>
  <c r="S722" i="12"/>
  <c r="S723" i="12"/>
  <c r="S724" i="12"/>
  <c r="S726" i="12"/>
  <c r="S727" i="12"/>
  <c r="S728" i="12"/>
  <c r="S730" i="12"/>
  <c r="S731" i="12"/>
  <c r="S732" i="12"/>
  <c r="S734" i="12"/>
  <c r="S735" i="12"/>
  <c r="S736" i="12"/>
  <c r="S738" i="12"/>
  <c r="S739" i="12"/>
  <c r="S740" i="12"/>
  <c r="S742" i="12"/>
  <c r="S743" i="12"/>
  <c r="S744" i="12"/>
  <c r="S746" i="12"/>
  <c r="S747" i="12"/>
  <c r="S748" i="12"/>
  <c r="S750" i="12"/>
  <c r="S751" i="12"/>
  <c r="S752" i="12"/>
  <c r="S754" i="12"/>
  <c r="S755" i="12"/>
  <c r="S756" i="12"/>
  <c r="S758" i="12"/>
  <c r="S759" i="12"/>
  <c r="S760" i="12"/>
  <c r="S762" i="12"/>
  <c r="S763" i="12"/>
  <c r="S764" i="12"/>
  <c r="S766" i="12"/>
  <c r="S767" i="12"/>
  <c r="S768" i="12"/>
  <c r="S770" i="12"/>
  <c r="S771" i="12"/>
  <c r="S772" i="12"/>
  <c r="S774" i="12"/>
  <c r="S775" i="12"/>
  <c r="S776" i="12"/>
  <c r="S778" i="12"/>
  <c r="S779" i="12"/>
  <c r="S780" i="12"/>
  <c r="S782" i="12"/>
  <c r="S783" i="12"/>
  <c r="S784" i="12"/>
  <c r="S786" i="12"/>
  <c r="S787" i="12"/>
  <c r="S788" i="12"/>
  <c r="S790" i="12"/>
  <c r="S791" i="12"/>
  <c r="S792" i="12"/>
  <c r="S794" i="12"/>
  <c r="S795" i="12"/>
  <c r="S796" i="12"/>
  <c r="S798" i="12"/>
  <c r="S799" i="12"/>
  <c r="S800" i="12"/>
  <c r="S802" i="12"/>
  <c r="S803" i="12"/>
  <c r="S804" i="12"/>
  <c r="S806" i="12"/>
  <c r="S807" i="12"/>
  <c r="S808" i="12"/>
  <c r="S810" i="12"/>
  <c r="S811" i="12"/>
  <c r="S812" i="12"/>
  <c r="S814" i="12"/>
  <c r="S815" i="12"/>
  <c r="S816" i="12"/>
  <c r="S818" i="12"/>
  <c r="S819" i="12"/>
  <c r="S820" i="12"/>
  <c r="S822" i="12"/>
  <c r="S823" i="12"/>
  <c r="S824" i="12"/>
  <c r="S826" i="12"/>
  <c r="S827" i="12"/>
  <c r="S828" i="12"/>
  <c r="S830" i="12"/>
  <c r="S831" i="12"/>
  <c r="S832" i="12"/>
  <c r="S834" i="12"/>
  <c r="S835" i="12"/>
  <c r="S836" i="12"/>
  <c r="S838" i="12"/>
  <c r="S839" i="12"/>
  <c r="S840" i="12"/>
  <c r="S842" i="12"/>
  <c r="S843" i="12"/>
  <c r="S844" i="12"/>
  <c r="S846" i="12"/>
  <c r="S847" i="12"/>
  <c r="S848" i="12"/>
  <c r="S850" i="12"/>
  <c r="S851" i="12"/>
  <c r="S852" i="12"/>
  <c r="S854" i="12"/>
  <c r="S855" i="12"/>
  <c r="S856" i="12"/>
  <c r="S858" i="12"/>
  <c r="S859" i="12"/>
  <c r="S860" i="12"/>
  <c r="S862" i="12"/>
  <c r="S863" i="12"/>
  <c r="S864" i="12"/>
  <c r="S866" i="12"/>
  <c r="S867" i="12"/>
  <c r="S868" i="12"/>
  <c r="S870" i="12"/>
  <c r="S871" i="12"/>
  <c r="S872" i="12"/>
  <c r="S874" i="12"/>
  <c r="S875" i="12"/>
  <c r="S876" i="12"/>
  <c r="S878" i="12"/>
  <c r="S879" i="12"/>
  <c r="S880" i="12"/>
  <c r="S882" i="12"/>
  <c r="S883" i="12"/>
  <c r="S884" i="12"/>
  <c r="S886" i="12"/>
  <c r="S887" i="12"/>
  <c r="S888" i="12"/>
  <c r="S890" i="12"/>
  <c r="S891" i="12"/>
  <c r="S892" i="12"/>
  <c r="S894" i="12"/>
  <c r="S895" i="12"/>
  <c r="S896" i="12"/>
  <c r="S898" i="12"/>
  <c r="S899" i="12"/>
  <c r="S900" i="12"/>
  <c r="S902" i="12"/>
  <c r="S903" i="12"/>
  <c r="S904" i="12"/>
  <c r="S906" i="12"/>
  <c r="S907" i="12"/>
  <c r="S908" i="12"/>
  <c r="S910" i="12"/>
  <c r="S911" i="12"/>
  <c r="S912" i="12"/>
  <c r="S914" i="12"/>
  <c r="S915" i="12"/>
  <c r="S916" i="12"/>
  <c r="S918" i="12"/>
  <c r="S919" i="12"/>
  <c r="S920" i="12"/>
  <c r="S922" i="12"/>
  <c r="S923" i="12"/>
  <c r="S924" i="12"/>
  <c r="S926" i="12"/>
  <c r="S927" i="12"/>
  <c r="S928" i="12"/>
  <c r="S930" i="12"/>
  <c r="S931" i="12"/>
  <c r="S932" i="12"/>
  <c r="S934" i="12"/>
  <c r="S935" i="12"/>
  <c r="S936" i="12"/>
  <c r="S938" i="12"/>
  <c r="S939" i="12"/>
  <c r="S940" i="12"/>
  <c r="S942" i="12"/>
  <c r="S943" i="12"/>
  <c r="S944" i="12"/>
  <c r="S946" i="12"/>
  <c r="S947" i="12"/>
  <c r="S948" i="12"/>
  <c r="S950" i="12"/>
  <c r="S951" i="12"/>
  <c r="S952" i="12"/>
  <c r="S954" i="12"/>
  <c r="S955" i="12"/>
  <c r="S956" i="12"/>
  <c r="S958" i="12"/>
  <c r="S959" i="12"/>
  <c r="S960" i="12"/>
  <c r="S962" i="12"/>
  <c r="S963" i="12"/>
  <c r="S964" i="12"/>
  <c r="S966" i="12"/>
  <c r="S967" i="12"/>
  <c r="S968" i="12"/>
  <c r="S970" i="12"/>
  <c r="S971" i="12"/>
  <c r="S972" i="12"/>
  <c r="S974" i="12"/>
  <c r="S975" i="12"/>
  <c r="S976" i="12"/>
  <c r="S978" i="12"/>
  <c r="S979" i="12"/>
  <c r="S980" i="12"/>
  <c r="S982" i="12"/>
  <c r="S983" i="12"/>
  <c r="S984" i="12"/>
  <c r="S986" i="12"/>
  <c r="S987" i="12"/>
  <c r="S988" i="12"/>
  <c r="S990" i="12"/>
  <c r="S991" i="12"/>
  <c r="S992" i="12"/>
  <c r="S994" i="12"/>
  <c r="S995" i="12"/>
  <c r="S996" i="12"/>
  <c r="S998" i="12"/>
  <c r="S999" i="12"/>
  <c r="S1000" i="12"/>
  <c r="S1002" i="12"/>
  <c r="S1003" i="12"/>
  <c r="S1004" i="12"/>
  <c r="S1006" i="12"/>
  <c r="S1007" i="12"/>
  <c r="S1008" i="12"/>
  <c r="H16" i="12"/>
  <c r="H17" i="12"/>
  <c r="H18" i="12"/>
  <c r="H19" i="12"/>
  <c r="E2447" i="4"/>
  <c r="E96" i="12"/>
  <c r="E2448" i="4"/>
  <c r="E97" i="12"/>
  <c r="E2449" i="4"/>
  <c r="E98" i="12"/>
  <c r="E2450" i="4"/>
  <c r="E99" i="12"/>
  <c r="E2451" i="4"/>
  <c r="E100" i="12"/>
  <c r="E2452" i="4"/>
  <c r="E101" i="12"/>
  <c r="E2453" i="4"/>
  <c r="E102" i="12"/>
  <c r="E2454" i="4"/>
  <c r="E103" i="12"/>
  <c r="E2455" i="4"/>
  <c r="E104" i="12"/>
  <c r="E2456" i="4"/>
  <c r="E105" i="12"/>
  <c r="E2457" i="4"/>
  <c r="E106" i="12"/>
  <c r="E2458" i="4"/>
  <c r="E107" i="12"/>
  <c r="E2459" i="4"/>
  <c r="E108" i="12"/>
  <c r="E2460" i="4"/>
  <c r="E109" i="12"/>
  <c r="E2461" i="4"/>
  <c r="E110" i="12"/>
  <c r="E2462" i="4"/>
  <c r="E111" i="12"/>
  <c r="E2463" i="4"/>
  <c r="E112" i="12"/>
  <c r="E2464" i="4"/>
  <c r="E113" i="12"/>
  <c r="E2465" i="4"/>
  <c r="E114" i="12"/>
  <c r="E2466" i="4"/>
  <c r="E115" i="12"/>
  <c r="E2467" i="4"/>
  <c r="E116" i="12"/>
  <c r="E2468" i="4"/>
  <c r="E117" i="12"/>
  <c r="E2469" i="4"/>
  <c r="E118" i="12"/>
  <c r="E2470" i="4"/>
  <c r="E119" i="12"/>
  <c r="E2471" i="4"/>
  <c r="E120" i="12"/>
  <c r="E2472" i="4"/>
  <c r="E121" i="12"/>
  <c r="E2473" i="4"/>
  <c r="E122" i="12"/>
  <c r="E2474" i="4"/>
  <c r="E123" i="12"/>
  <c r="E2475" i="4"/>
  <c r="E124" i="12"/>
  <c r="E2476" i="4"/>
  <c r="E125" i="12"/>
  <c r="E2477" i="4"/>
  <c r="E126" i="12"/>
  <c r="E2478" i="4"/>
  <c r="E127" i="12"/>
  <c r="E2479" i="4"/>
  <c r="E128" i="12"/>
  <c r="E2480" i="4"/>
  <c r="E129" i="12"/>
  <c r="E2481" i="4"/>
  <c r="E130" i="12"/>
  <c r="E2482" i="4"/>
  <c r="E131" i="12"/>
  <c r="E2483" i="4"/>
  <c r="E132" i="12"/>
  <c r="E2484" i="4"/>
  <c r="E133" i="12"/>
  <c r="E2485" i="4"/>
  <c r="E134" i="12"/>
  <c r="E2486" i="4"/>
  <c r="E135" i="12"/>
  <c r="E2487" i="4"/>
  <c r="E136" i="12"/>
  <c r="E2488" i="4"/>
  <c r="E137" i="12"/>
  <c r="E2489" i="4"/>
  <c r="E138" i="12"/>
  <c r="E2490" i="4"/>
  <c r="E139" i="12"/>
  <c r="E2491" i="4"/>
  <c r="E140" i="12"/>
  <c r="E2492" i="4"/>
  <c r="E141" i="12"/>
  <c r="E2493" i="4"/>
  <c r="E142" i="12"/>
  <c r="E2494" i="4"/>
  <c r="E143" i="12"/>
  <c r="E2495" i="4"/>
  <c r="E144" i="12"/>
  <c r="E2496" i="4"/>
  <c r="E145" i="12"/>
  <c r="E2497" i="4"/>
  <c r="E146" i="12"/>
  <c r="E2498" i="4"/>
  <c r="E147" i="12"/>
  <c r="E2499" i="4"/>
  <c r="E148" i="12"/>
  <c r="E2500" i="4"/>
  <c r="E149" i="12"/>
  <c r="E2501" i="4"/>
  <c r="E150" i="12"/>
  <c r="E2502" i="4"/>
  <c r="E151" i="12"/>
  <c r="E2503" i="4"/>
  <c r="E152" i="12"/>
  <c r="E2504" i="4"/>
  <c r="E153" i="12"/>
  <c r="E2505" i="4"/>
  <c r="E154" i="12"/>
  <c r="E2506" i="4"/>
  <c r="E155" i="12"/>
  <c r="E2507" i="4"/>
  <c r="E156" i="12"/>
  <c r="E2508" i="4"/>
  <c r="E157" i="12"/>
  <c r="E2509" i="4"/>
  <c r="E158" i="12"/>
  <c r="E2510" i="4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725" i="12"/>
  <c r="E726" i="12"/>
  <c r="E727" i="12"/>
  <c r="E728" i="12"/>
  <c r="E729" i="12"/>
  <c r="E730" i="12"/>
  <c r="E731" i="12"/>
  <c r="E732" i="12"/>
  <c r="E733" i="12"/>
  <c r="E734" i="12"/>
  <c r="E735" i="12"/>
  <c r="E736" i="12"/>
  <c r="E737" i="12"/>
  <c r="E738" i="12"/>
  <c r="E739" i="12"/>
  <c r="E740" i="12"/>
  <c r="E741" i="12"/>
  <c r="E742" i="12"/>
  <c r="E743" i="12"/>
  <c r="E744" i="12"/>
  <c r="E745" i="12"/>
  <c r="E746" i="12"/>
  <c r="E747" i="12"/>
  <c r="E748" i="12"/>
  <c r="E749" i="12"/>
  <c r="E750" i="12"/>
  <c r="E751" i="12"/>
  <c r="E752" i="12"/>
  <c r="E753" i="12"/>
  <c r="E754" i="12"/>
  <c r="E755" i="12"/>
  <c r="E756" i="12"/>
  <c r="E757" i="12"/>
  <c r="E758" i="12"/>
  <c r="E759" i="12"/>
  <c r="E760" i="12"/>
  <c r="E761" i="12"/>
  <c r="E762" i="12"/>
  <c r="E763" i="12"/>
  <c r="E764" i="12"/>
  <c r="E765" i="12"/>
  <c r="E766" i="12"/>
  <c r="E767" i="12"/>
  <c r="E768" i="12"/>
  <c r="E769" i="12"/>
  <c r="E770" i="12"/>
  <c r="E771" i="12"/>
  <c r="E772" i="12"/>
  <c r="E773" i="12"/>
  <c r="E774" i="12"/>
  <c r="E775" i="12"/>
  <c r="E776" i="12"/>
  <c r="E777" i="12"/>
  <c r="E778" i="12"/>
  <c r="E779" i="12"/>
  <c r="E780" i="12"/>
  <c r="E781" i="12"/>
  <c r="E782" i="12"/>
  <c r="E783" i="12"/>
  <c r="E784" i="12"/>
  <c r="E785" i="12"/>
  <c r="E786" i="12"/>
  <c r="E787" i="12"/>
  <c r="E788" i="12"/>
  <c r="E789" i="12"/>
  <c r="E790" i="12"/>
  <c r="E791" i="12"/>
  <c r="E792" i="12"/>
  <c r="E793" i="12"/>
  <c r="E794" i="12"/>
  <c r="E795" i="12"/>
  <c r="E796" i="12"/>
  <c r="E797" i="12"/>
  <c r="E798" i="12"/>
  <c r="E799" i="12"/>
  <c r="E800" i="12"/>
  <c r="E801" i="12"/>
  <c r="E802" i="12"/>
  <c r="E803" i="12"/>
  <c r="E804" i="12"/>
  <c r="E805" i="12"/>
  <c r="E806" i="12"/>
  <c r="E807" i="12"/>
  <c r="E808" i="12"/>
  <c r="E809" i="12"/>
  <c r="E810" i="12"/>
  <c r="E811" i="12"/>
  <c r="E812" i="12"/>
  <c r="E813" i="12"/>
  <c r="E814" i="12"/>
  <c r="E815" i="12"/>
  <c r="E816" i="12"/>
  <c r="E817" i="12"/>
  <c r="E818" i="12"/>
  <c r="E819" i="12"/>
  <c r="E820" i="12"/>
  <c r="E821" i="12"/>
  <c r="E822" i="12"/>
  <c r="E823" i="12"/>
  <c r="E824" i="12"/>
  <c r="E825" i="12"/>
  <c r="E826" i="12"/>
  <c r="E827" i="12"/>
  <c r="E828" i="12"/>
  <c r="E829" i="12"/>
  <c r="E830" i="12"/>
  <c r="E831" i="12"/>
  <c r="E832" i="12"/>
  <c r="E833" i="12"/>
  <c r="E834" i="12"/>
  <c r="E835" i="12"/>
  <c r="E836" i="12"/>
  <c r="E837" i="12"/>
  <c r="E838" i="12"/>
  <c r="E839" i="12"/>
  <c r="E840" i="12"/>
  <c r="E841" i="12"/>
  <c r="E842" i="12"/>
  <c r="E843" i="12"/>
  <c r="E844" i="12"/>
  <c r="E845" i="12"/>
  <c r="E846" i="12"/>
  <c r="E847" i="12"/>
  <c r="E848" i="12"/>
  <c r="E849" i="12"/>
  <c r="E850" i="12"/>
  <c r="E851" i="12"/>
  <c r="E852" i="12"/>
  <c r="E853" i="12"/>
  <c r="E854" i="12"/>
  <c r="E855" i="12"/>
  <c r="E856" i="12"/>
  <c r="E857" i="12"/>
  <c r="E858" i="12"/>
  <c r="E859" i="12"/>
  <c r="E860" i="12"/>
  <c r="E861" i="12"/>
  <c r="E862" i="12"/>
  <c r="E863" i="12"/>
  <c r="E864" i="12"/>
  <c r="E865" i="12"/>
  <c r="E866" i="12"/>
  <c r="E867" i="12"/>
  <c r="E868" i="12"/>
  <c r="E869" i="12"/>
  <c r="E870" i="12"/>
  <c r="E871" i="12"/>
  <c r="E872" i="12"/>
  <c r="E873" i="12"/>
  <c r="E874" i="12"/>
  <c r="E875" i="12"/>
  <c r="E876" i="12"/>
  <c r="E877" i="12"/>
  <c r="E878" i="12"/>
  <c r="E879" i="12"/>
  <c r="E880" i="12"/>
  <c r="E881" i="12"/>
  <c r="E882" i="12"/>
  <c r="E883" i="12"/>
  <c r="E884" i="12"/>
  <c r="E885" i="12"/>
  <c r="E886" i="12"/>
  <c r="E887" i="12"/>
  <c r="E888" i="12"/>
  <c r="E889" i="12"/>
  <c r="E890" i="12"/>
  <c r="E891" i="12"/>
  <c r="E892" i="12"/>
  <c r="E893" i="12"/>
  <c r="E894" i="12"/>
  <c r="E895" i="12"/>
  <c r="E896" i="12"/>
  <c r="E897" i="12"/>
  <c r="E898" i="12"/>
  <c r="E899" i="12"/>
  <c r="E900" i="12"/>
  <c r="E901" i="12"/>
  <c r="E902" i="12"/>
  <c r="E903" i="12"/>
  <c r="E904" i="12"/>
  <c r="E905" i="12"/>
  <c r="E906" i="12"/>
  <c r="E907" i="12"/>
  <c r="E908" i="12"/>
  <c r="E909" i="12"/>
  <c r="E910" i="12"/>
  <c r="E911" i="12"/>
  <c r="E912" i="12"/>
  <c r="E913" i="12"/>
  <c r="E914" i="12"/>
  <c r="E915" i="12"/>
  <c r="E916" i="12"/>
  <c r="E917" i="12"/>
  <c r="E918" i="12"/>
  <c r="E919" i="12"/>
  <c r="E920" i="12"/>
  <c r="E921" i="12"/>
  <c r="E922" i="12"/>
  <c r="E923" i="12"/>
  <c r="E924" i="12"/>
  <c r="E925" i="12"/>
  <c r="E926" i="12"/>
  <c r="E927" i="12"/>
  <c r="E928" i="12"/>
  <c r="E929" i="12"/>
  <c r="E930" i="12"/>
  <c r="E931" i="12"/>
  <c r="E932" i="12"/>
  <c r="E933" i="12"/>
  <c r="E934" i="12"/>
  <c r="E935" i="12"/>
  <c r="E936" i="12"/>
  <c r="E937" i="12"/>
  <c r="E938" i="12"/>
  <c r="E939" i="12"/>
  <c r="E940" i="12"/>
  <c r="E941" i="12"/>
  <c r="E942" i="12"/>
  <c r="E943" i="12"/>
  <c r="E944" i="12"/>
  <c r="E945" i="12"/>
  <c r="E946" i="12"/>
  <c r="E947" i="12"/>
  <c r="E948" i="12"/>
  <c r="E949" i="12"/>
  <c r="E950" i="12"/>
  <c r="E951" i="12"/>
  <c r="E952" i="12"/>
  <c r="E953" i="12"/>
  <c r="E954" i="12"/>
  <c r="E955" i="12"/>
  <c r="E956" i="12"/>
  <c r="E957" i="12"/>
  <c r="E958" i="12"/>
  <c r="E959" i="12"/>
  <c r="E960" i="12"/>
  <c r="E961" i="12"/>
  <c r="E962" i="12"/>
  <c r="E963" i="12"/>
  <c r="E964" i="12"/>
  <c r="E965" i="12"/>
  <c r="E966" i="12"/>
  <c r="E967" i="12"/>
  <c r="E968" i="12"/>
  <c r="E969" i="12"/>
  <c r="E970" i="12"/>
  <c r="E971" i="12"/>
  <c r="E972" i="12"/>
  <c r="E973" i="12"/>
  <c r="E974" i="12"/>
  <c r="E975" i="12"/>
  <c r="E976" i="12"/>
  <c r="E977" i="12"/>
  <c r="E978" i="12"/>
  <c r="E979" i="12"/>
  <c r="E980" i="12"/>
  <c r="E981" i="12"/>
  <c r="E982" i="12"/>
  <c r="E983" i="12"/>
  <c r="E984" i="12"/>
  <c r="E985" i="12"/>
  <c r="E986" i="12"/>
  <c r="E987" i="12"/>
  <c r="E988" i="12"/>
  <c r="E989" i="12"/>
  <c r="E990" i="12"/>
  <c r="E991" i="12"/>
  <c r="E992" i="12"/>
  <c r="E993" i="12"/>
  <c r="E994" i="12"/>
  <c r="E995" i="12"/>
  <c r="E996" i="12"/>
  <c r="E997" i="12"/>
  <c r="E998" i="12"/>
  <c r="E999" i="12"/>
  <c r="E1000" i="12"/>
  <c r="E1001" i="12"/>
  <c r="E1002" i="12"/>
  <c r="E1003" i="12"/>
  <c r="E1004" i="12"/>
  <c r="E1005" i="12"/>
  <c r="C2358" i="4"/>
  <c r="D7" i="12"/>
  <c r="C2359" i="4"/>
  <c r="D8" i="12"/>
  <c r="C2360" i="4"/>
  <c r="D9" i="12"/>
  <c r="C2361" i="4"/>
  <c r="D10" i="12"/>
  <c r="C2362" i="4"/>
  <c r="D11" i="12"/>
  <c r="C2363" i="4"/>
  <c r="D12" i="12"/>
  <c r="C2364" i="4"/>
  <c r="D13" i="12"/>
  <c r="C2365" i="4"/>
  <c r="D14" i="12"/>
  <c r="C2366" i="4"/>
  <c r="D15" i="12"/>
  <c r="C2367" i="4"/>
  <c r="D16" i="12"/>
  <c r="C2368" i="4"/>
  <c r="D17" i="12"/>
  <c r="C2369" i="4"/>
  <c r="D18" i="12"/>
  <c r="C2370" i="4"/>
  <c r="D19" i="12"/>
  <c r="C2371" i="4"/>
  <c r="D20" i="12"/>
  <c r="C2372" i="4"/>
  <c r="D21" i="12"/>
  <c r="C2373" i="4"/>
  <c r="D22" i="12"/>
  <c r="C2374" i="4"/>
  <c r="D23" i="12"/>
  <c r="C2375" i="4"/>
  <c r="D24" i="12"/>
  <c r="C2376" i="4"/>
  <c r="D25" i="12"/>
  <c r="C2377" i="4"/>
  <c r="D26" i="12"/>
  <c r="C2378" i="4"/>
  <c r="D27" i="12"/>
  <c r="C2379" i="4"/>
  <c r="D28" i="12"/>
  <c r="C2380" i="4"/>
  <c r="D29" i="12"/>
  <c r="C2381" i="4"/>
  <c r="D30" i="12"/>
  <c r="C2382" i="4"/>
  <c r="D31" i="12"/>
  <c r="C2383" i="4"/>
  <c r="D32" i="12"/>
  <c r="C2384" i="4"/>
  <c r="D33" i="12"/>
  <c r="C2385" i="4"/>
  <c r="D34" i="12"/>
  <c r="C2386" i="4"/>
  <c r="D35" i="12"/>
  <c r="C2387" i="4"/>
  <c r="D36" i="12"/>
  <c r="C2388" i="4"/>
  <c r="D37" i="12"/>
  <c r="C2389" i="4"/>
  <c r="D38" i="12"/>
  <c r="C2390" i="4"/>
  <c r="D39" i="12"/>
  <c r="C2391" i="4"/>
  <c r="D40" i="12"/>
  <c r="C2392" i="4"/>
  <c r="D41" i="12"/>
  <c r="C2393" i="4"/>
  <c r="D42" i="12"/>
  <c r="C2394" i="4"/>
  <c r="D43" i="12"/>
  <c r="C2395" i="4"/>
  <c r="D44" i="12"/>
  <c r="C2396" i="4"/>
  <c r="D45" i="12"/>
  <c r="C2397" i="4"/>
  <c r="D46" i="12"/>
  <c r="C2398" i="4"/>
  <c r="D47" i="12"/>
  <c r="C2399" i="4"/>
  <c r="D48" i="12"/>
  <c r="C2400" i="4"/>
  <c r="D49" i="12"/>
  <c r="C2401" i="4"/>
  <c r="D50" i="12"/>
  <c r="C2402" i="4"/>
  <c r="D51" i="12"/>
  <c r="C2403" i="4"/>
  <c r="D52" i="12"/>
  <c r="C2404" i="4"/>
  <c r="D53" i="12"/>
  <c r="C2405" i="4"/>
  <c r="D54" i="12"/>
  <c r="C2406" i="4"/>
  <c r="D55" i="12"/>
  <c r="C2407" i="4"/>
  <c r="D56" i="12"/>
  <c r="C2408" i="4"/>
  <c r="D57" i="12"/>
  <c r="C2409" i="4"/>
  <c r="D58" i="12"/>
  <c r="C2410" i="4"/>
  <c r="D59" i="12"/>
  <c r="C2411" i="4"/>
  <c r="D60" i="12"/>
  <c r="C2412" i="4"/>
  <c r="D61" i="12"/>
  <c r="C2413" i="4"/>
  <c r="D62" i="12"/>
  <c r="C2414" i="4"/>
  <c r="D63" i="12"/>
  <c r="C2415" i="4"/>
  <c r="D64" i="12"/>
  <c r="C2416" i="4"/>
  <c r="D65" i="12"/>
  <c r="C2417" i="4"/>
  <c r="D66" i="12"/>
  <c r="C2418" i="4"/>
  <c r="D67" i="12"/>
  <c r="C2419" i="4"/>
  <c r="D68" i="12"/>
  <c r="C2420" i="4"/>
  <c r="D69" i="12"/>
  <c r="C2421" i="4"/>
  <c r="D70" i="12"/>
  <c r="C2422" i="4"/>
  <c r="D71" i="12"/>
  <c r="C2423" i="4"/>
  <c r="D72" i="12"/>
  <c r="C2424" i="4"/>
  <c r="D73" i="12"/>
  <c r="C2425" i="4"/>
  <c r="D74" i="12"/>
  <c r="C2426" i="4"/>
  <c r="D75" i="12"/>
  <c r="C2427" i="4"/>
  <c r="D76" i="12"/>
  <c r="C2428" i="4"/>
  <c r="D77" i="12"/>
  <c r="C2429" i="4"/>
  <c r="D78" i="12"/>
  <c r="C2430" i="4"/>
  <c r="D79" i="12"/>
  <c r="C2431" i="4"/>
  <c r="D80" i="12"/>
  <c r="C2432" i="4"/>
  <c r="D81" i="12"/>
  <c r="C2433" i="4"/>
  <c r="D82" i="12"/>
  <c r="C2434" i="4"/>
  <c r="D83" i="12"/>
  <c r="C2435" i="4"/>
  <c r="D84" i="12"/>
  <c r="C2436" i="4"/>
  <c r="D85" i="12"/>
  <c r="C2437" i="4"/>
  <c r="D86" i="12"/>
  <c r="C2438" i="4"/>
  <c r="D87" i="12"/>
  <c r="C2439" i="4"/>
  <c r="D88" i="12"/>
  <c r="C2440" i="4"/>
  <c r="D89" i="12"/>
  <c r="C2441" i="4"/>
  <c r="D90" i="12"/>
  <c r="C2442" i="4"/>
  <c r="D91" i="12"/>
  <c r="C2443" i="4"/>
  <c r="D92" i="12"/>
  <c r="C2444" i="4"/>
  <c r="D93" i="12"/>
  <c r="C2445" i="4"/>
  <c r="D94" i="12"/>
  <c r="C2446" i="4"/>
  <c r="D95" i="12"/>
  <c r="C2447" i="4"/>
  <c r="D96" i="12"/>
  <c r="C2448" i="4"/>
  <c r="D97" i="12"/>
  <c r="C2449" i="4"/>
  <c r="D98" i="12"/>
  <c r="C2450" i="4"/>
  <c r="D99" i="12"/>
  <c r="C2451" i="4"/>
  <c r="D100" i="12"/>
  <c r="C2452" i="4"/>
  <c r="D101" i="12"/>
  <c r="C2453" i="4"/>
  <c r="D102" i="12"/>
  <c r="C2454" i="4"/>
  <c r="D103" i="12"/>
  <c r="C2455" i="4"/>
  <c r="D104" i="12"/>
  <c r="C2456" i="4"/>
  <c r="D105" i="12"/>
  <c r="C2457" i="4"/>
  <c r="D106" i="12"/>
  <c r="C2458" i="4"/>
  <c r="D107" i="12"/>
  <c r="C2459" i="4"/>
  <c r="D108" i="12"/>
  <c r="C2460" i="4"/>
  <c r="D109" i="12"/>
  <c r="C2461" i="4"/>
  <c r="D110" i="12"/>
  <c r="C2462" i="4"/>
  <c r="D111" i="12"/>
  <c r="C2463" i="4"/>
  <c r="D112" i="12"/>
  <c r="C2464" i="4"/>
  <c r="D113" i="12"/>
  <c r="C2465" i="4"/>
  <c r="D114" i="12"/>
  <c r="C2466" i="4"/>
  <c r="D115" i="12"/>
  <c r="C2467" i="4"/>
  <c r="D116" i="12"/>
  <c r="C2468" i="4"/>
  <c r="D117" i="12"/>
  <c r="C2469" i="4"/>
  <c r="D118" i="12"/>
  <c r="C2470" i="4"/>
  <c r="D119" i="12"/>
  <c r="C2471" i="4"/>
  <c r="D120" i="12"/>
  <c r="C2472" i="4"/>
  <c r="D121" i="12"/>
  <c r="C2473" i="4"/>
  <c r="D122" i="12"/>
  <c r="C2474" i="4"/>
  <c r="D123" i="12"/>
  <c r="C2475" i="4"/>
  <c r="D124" i="12"/>
  <c r="C2476" i="4"/>
  <c r="D125" i="12"/>
  <c r="C2477" i="4"/>
  <c r="D126" i="12"/>
  <c r="C2478" i="4"/>
  <c r="D127" i="12"/>
  <c r="C2479" i="4"/>
  <c r="D128" i="12"/>
  <c r="C2480" i="4"/>
  <c r="D129" i="12"/>
  <c r="C2481" i="4"/>
  <c r="D130" i="12"/>
  <c r="C2482" i="4"/>
  <c r="D131" i="12"/>
  <c r="C2483" i="4"/>
  <c r="D132" i="12"/>
  <c r="C2484" i="4"/>
  <c r="D133" i="12"/>
  <c r="C2485" i="4"/>
  <c r="D134" i="12"/>
  <c r="C2486" i="4"/>
  <c r="D135" i="12"/>
  <c r="C2487" i="4"/>
  <c r="D136" i="12"/>
  <c r="C2488" i="4"/>
  <c r="D137" i="12"/>
  <c r="C2489" i="4"/>
  <c r="D138" i="12"/>
  <c r="C2490" i="4"/>
  <c r="D139" i="12"/>
  <c r="C2491" i="4"/>
  <c r="D140" i="12"/>
  <c r="C2492" i="4"/>
  <c r="D141" i="12"/>
  <c r="C2493" i="4"/>
  <c r="D142" i="12"/>
  <c r="C2494" i="4"/>
  <c r="D143" i="12"/>
  <c r="C2495" i="4"/>
  <c r="D144" i="12"/>
  <c r="C2496" i="4"/>
  <c r="D145" i="12"/>
  <c r="C2497" i="4"/>
  <c r="D146" i="12"/>
  <c r="C2498" i="4"/>
  <c r="D147" i="12"/>
  <c r="C2499" i="4"/>
  <c r="D148" i="12"/>
  <c r="C2500" i="4"/>
  <c r="D149" i="12"/>
  <c r="C2501" i="4"/>
  <c r="D150" i="12"/>
  <c r="C2502" i="4"/>
  <c r="D151" i="12"/>
  <c r="C2503" i="4"/>
  <c r="D152" i="12"/>
  <c r="C2504" i="4"/>
  <c r="D153" i="12"/>
  <c r="C2505" i="4"/>
  <c r="D154" i="12"/>
  <c r="C2506" i="4"/>
  <c r="D155" i="12"/>
  <c r="C2507" i="4"/>
  <c r="D156" i="12"/>
  <c r="C2508" i="4"/>
  <c r="D157" i="12"/>
  <c r="C2509" i="4"/>
  <c r="D158" i="12"/>
  <c r="C2510" i="4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6" i="12"/>
  <c r="E2387" i="4"/>
  <c r="E36" i="12"/>
  <c r="E2388" i="4"/>
  <c r="E37" i="12"/>
  <c r="E2389" i="4"/>
  <c r="E38" i="12"/>
  <c r="E2390" i="4"/>
  <c r="E39" i="12"/>
  <c r="E2391" i="4"/>
  <c r="E40" i="12"/>
  <c r="E2392" i="4"/>
  <c r="E41" i="12"/>
  <c r="E2393" i="4"/>
  <c r="E42" i="12"/>
  <c r="E2394" i="4"/>
  <c r="E43" i="12"/>
  <c r="E2395" i="4"/>
  <c r="E44" i="12"/>
  <c r="E2396" i="4"/>
  <c r="E45" i="12"/>
  <c r="E2397" i="4"/>
  <c r="E46" i="12"/>
  <c r="E2398" i="4"/>
  <c r="E47" i="12"/>
  <c r="E2399" i="4"/>
  <c r="E48" i="12"/>
  <c r="E2400" i="4"/>
  <c r="E49" i="12"/>
  <c r="E2401" i="4"/>
  <c r="E50" i="12"/>
  <c r="E2402" i="4"/>
  <c r="E51" i="12"/>
  <c r="E2403" i="4"/>
  <c r="E52" i="12"/>
  <c r="E2404" i="4"/>
  <c r="E53" i="12"/>
  <c r="E2358" i="4"/>
  <c r="E7" i="12"/>
  <c r="E2359" i="4"/>
  <c r="E8" i="12"/>
  <c r="E2360" i="4"/>
  <c r="E9" i="12"/>
  <c r="E2361" i="4"/>
  <c r="E10" i="12"/>
  <c r="E2362" i="4"/>
  <c r="E11" i="12"/>
  <c r="E2363" i="4"/>
  <c r="E12" i="12"/>
  <c r="E2364" i="4"/>
  <c r="E13" i="12"/>
  <c r="E2365" i="4"/>
  <c r="E14" i="12"/>
  <c r="E2366" i="4"/>
  <c r="E15" i="12"/>
  <c r="E2367" i="4"/>
  <c r="E16" i="12"/>
  <c r="E2368" i="4"/>
  <c r="E17" i="12"/>
  <c r="E2369" i="4"/>
  <c r="E18" i="12"/>
  <c r="E2370" i="4"/>
  <c r="E19" i="12"/>
  <c r="E2371" i="4"/>
  <c r="E20" i="12"/>
  <c r="E2372" i="4"/>
  <c r="E21" i="12"/>
  <c r="E2373" i="4"/>
  <c r="E22" i="12"/>
  <c r="E2374" i="4"/>
  <c r="E23" i="12"/>
  <c r="E2375" i="4"/>
  <c r="E24" i="12"/>
  <c r="E2376" i="4"/>
  <c r="E25" i="12"/>
  <c r="E2377" i="4"/>
  <c r="E26" i="12"/>
  <c r="E2378" i="4"/>
  <c r="E27" i="12"/>
  <c r="E2379" i="4"/>
  <c r="E28" i="12"/>
  <c r="E2380" i="4"/>
  <c r="E29" i="12"/>
  <c r="E2381" i="4"/>
  <c r="E30" i="12"/>
  <c r="E2382" i="4"/>
  <c r="E31" i="12"/>
  <c r="E2383" i="4"/>
  <c r="E32" i="12"/>
  <c r="E2384" i="4"/>
  <c r="E33" i="12"/>
  <c r="E2385" i="4"/>
  <c r="E34" i="12"/>
  <c r="E2386" i="4"/>
  <c r="E35" i="12"/>
  <c r="E6" i="12"/>
  <c r="D6" i="12"/>
  <c r="N6" i="13"/>
  <c r="J12" i="4"/>
  <c r="E2548" i="4"/>
  <c r="E44" i="13"/>
  <c r="E2555" i="4"/>
  <c r="E2549" i="4"/>
  <c r="E2556" i="4"/>
  <c r="E2550" i="4"/>
  <c r="E46" i="13"/>
  <c r="E2557" i="4"/>
  <c r="E2551" i="4"/>
  <c r="E2558" i="4"/>
  <c r="E2552" i="4"/>
  <c r="E48" i="13"/>
  <c r="E2559" i="4"/>
  <c r="E2553" i="4"/>
  <c r="E49" i="13"/>
  <c r="E2560" i="4"/>
  <c r="E2554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N31" i="13"/>
  <c r="N33" i="13"/>
  <c r="N35" i="13"/>
  <c r="N36" i="13"/>
  <c r="N39" i="13"/>
  <c r="N41" i="13"/>
  <c r="N43" i="13"/>
  <c r="N44" i="13"/>
  <c r="N47" i="13"/>
  <c r="N49" i="13"/>
  <c r="N51" i="13"/>
  <c r="N52" i="13"/>
  <c r="N55" i="13"/>
  <c r="N57" i="13"/>
  <c r="N59" i="13"/>
  <c r="N60" i="13"/>
  <c r="N63" i="13"/>
  <c r="N65" i="13"/>
  <c r="N67" i="13"/>
  <c r="N68" i="13"/>
  <c r="N71" i="13"/>
  <c r="N73" i="13"/>
  <c r="N75" i="13"/>
  <c r="N76" i="13"/>
  <c r="N79" i="13"/>
  <c r="N81" i="13"/>
  <c r="N83" i="13"/>
  <c r="N84" i="13"/>
  <c r="N87" i="13"/>
  <c r="N89" i="13"/>
  <c r="N91" i="13"/>
  <c r="N92" i="13"/>
  <c r="N95" i="13"/>
  <c r="N97" i="13"/>
  <c r="N99" i="13"/>
  <c r="N100" i="13"/>
  <c r="N103" i="13"/>
  <c r="N105" i="13"/>
  <c r="N107" i="13"/>
  <c r="N108" i="13"/>
  <c r="N111" i="13"/>
  <c r="N113" i="13"/>
  <c r="N115" i="13"/>
  <c r="N116" i="13"/>
  <c r="N119" i="13"/>
  <c r="N121" i="13"/>
  <c r="N123" i="13"/>
  <c r="N124" i="13"/>
  <c r="N127" i="13"/>
  <c r="N129" i="13"/>
  <c r="N131" i="13"/>
  <c r="N132" i="13"/>
  <c r="N135" i="13"/>
  <c r="N137" i="13"/>
  <c r="N139" i="13"/>
  <c r="N140" i="13"/>
  <c r="N143" i="13"/>
  <c r="N145" i="13"/>
  <c r="N147" i="13"/>
  <c r="N148" i="13"/>
  <c r="N151" i="13"/>
  <c r="N153" i="13"/>
  <c r="N155" i="13"/>
  <c r="N156" i="13"/>
  <c r="N159" i="13"/>
  <c r="N161" i="13"/>
  <c r="N163" i="13"/>
  <c r="N164" i="13"/>
  <c r="N167" i="13"/>
  <c r="N169" i="13"/>
  <c r="N171" i="13"/>
  <c r="N172" i="13"/>
  <c r="N175" i="13"/>
  <c r="N177" i="13"/>
  <c r="N179" i="13"/>
  <c r="N180" i="13"/>
  <c r="N183" i="13"/>
  <c r="N185" i="13"/>
  <c r="N187" i="13"/>
  <c r="N188" i="13"/>
  <c r="N191" i="13"/>
  <c r="N193" i="13"/>
  <c r="N195" i="13"/>
  <c r="N196" i="13"/>
  <c r="N199" i="13"/>
  <c r="N201" i="13"/>
  <c r="N203" i="13"/>
  <c r="N204" i="13"/>
  <c r="N207" i="13"/>
  <c r="N209" i="13"/>
  <c r="N211" i="13"/>
  <c r="N212" i="13"/>
  <c r="N215" i="13"/>
  <c r="N217" i="13"/>
  <c r="N219" i="13"/>
  <c r="N220" i="13"/>
  <c r="N223" i="13"/>
  <c r="N225" i="13"/>
  <c r="N227" i="13"/>
  <c r="N228" i="13"/>
  <c r="N231" i="13"/>
  <c r="N233" i="13"/>
  <c r="N235" i="13"/>
  <c r="N236" i="13"/>
  <c r="N239" i="13"/>
  <c r="N241" i="13"/>
  <c r="N243" i="13"/>
  <c r="N244" i="13"/>
  <c r="N247" i="13"/>
  <c r="N249" i="13"/>
  <c r="N251" i="13"/>
  <c r="N252" i="13"/>
  <c r="N255" i="13"/>
  <c r="N257" i="13"/>
  <c r="N259" i="13"/>
  <c r="N260" i="13"/>
  <c r="N263" i="13"/>
  <c r="N265" i="13"/>
  <c r="N267" i="13"/>
  <c r="N268" i="13"/>
  <c r="N271" i="13"/>
  <c r="N273" i="13"/>
  <c r="N275" i="13"/>
  <c r="N276" i="13"/>
  <c r="N279" i="13"/>
  <c r="N281" i="13"/>
  <c r="N283" i="13"/>
  <c r="N284" i="13"/>
  <c r="N287" i="13"/>
  <c r="N289" i="13"/>
  <c r="N291" i="13"/>
  <c r="N292" i="13"/>
  <c r="N295" i="13"/>
  <c r="N297" i="13"/>
  <c r="N299" i="13"/>
  <c r="N300" i="13"/>
  <c r="N303" i="13"/>
  <c r="N305" i="13"/>
  <c r="N307" i="13"/>
  <c r="N308" i="13"/>
  <c r="N311" i="13"/>
  <c r="N313" i="13"/>
  <c r="N315" i="13"/>
  <c r="N316" i="13"/>
  <c r="N319" i="13"/>
  <c r="N321" i="13"/>
  <c r="N323" i="13"/>
  <c r="N324" i="13"/>
  <c r="N327" i="13"/>
  <c r="N329" i="13"/>
  <c r="N331" i="13"/>
  <c r="N332" i="13"/>
  <c r="N335" i="13"/>
  <c r="N337" i="13"/>
  <c r="N339" i="13"/>
  <c r="N340" i="13"/>
  <c r="N343" i="13"/>
  <c r="N345" i="13"/>
  <c r="N347" i="13"/>
  <c r="N348" i="13"/>
  <c r="N351" i="13"/>
  <c r="N353" i="13"/>
  <c r="N355" i="13"/>
  <c r="N356" i="13"/>
  <c r="N359" i="13"/>
  <c r="N361" i="13"/>
  <c r="N363" i="13"/>
  <c r="N364" i="13"/>
  <c r="N367" i="13"/>
  <c r="N369" i="13"/>
  <c r="N371" i="13"/>
  <c r="N372" i="13"/>
  <c r="N375" i="13"/>
  <c r="N377" i="13"/>
  <c r="N379" i="13"/>
  <c r="N380" i="13"/>
  <c r="N383" i="13"/>
  <c r="N385" i="13"/>
  <c r="N387" i="13"/>
  <c r="N388" i="13"/>
  <c r="N391" i="13"/>
  <c r="N393" i="13"/>
  <c r="N395" i="13"/>
  <c r="N396" i="13"/>
  <c r="N399" i="13"/>
  <c r="N401" i="13"/>
  <c r="N403" i="13"/>
  <c r="N404" i="13"/>
  <c r="N407" i="13"/>
  <c r="N409" i="13"/>
  <c r="N411" i="13"/>
  <c r="N412" i="13"/>
  <c r="N415" i="13"/>
  <c r="N417" i="13"/>
  <c r="N419" i="13"/>
  <c r="N420" i="13"/>
  <c r="N423" i="13"/>
  <c r="N425" i="13"/>
  <c r="N427" i="13"/>
  <c r="N428" i="13"/>
  <c r="N431" i="13"/>
  <c r="N433" i="13"/>
  <c r="N435" i="13"/>
  <c r="N436" i="13"/>
  <c r="N439" i="13"/>
  <c r="N441" i="13"/>
  <c r="N443" i="13"/>
  <c r="N444" i="13"/>
  <c r="N447" i="13"/>
  <c r="N449" i="13"/>
  <c r="N451" i="13"/>
  <c r="N452" i="13"/>
  <c r="N455" i="13"/>
  <c r="N457" i="13"/>
  <c r="N459" i="13"/>
  <c r="N460" i="13"/>
  <c r="N463" i="13"/>
  <c r="N465" i="13"/>
  <c r="N467" i="13"/>
  <c r="N468" i="13"/>
  <c r="N471" i="13"/>
  <c r="N473" i="13"/>
  <c r="N475" i="13"/>
  <c r="N476" i="13"/>
  <c r="N479" i="13"/>
  <c r="N481" i="13"/>
  <c r="N483" i="13"/>
  <c r="N484" i="13"/>
  <c r="N487" i="13"/>
  <c r="N489" i="13"/>
  <c r="N491" i="13"/>
  <c r="N492" i="13"/>
  <c r="N495" i="13"/>
  <c r="N497" i="13"/>
  <c r="N499" i="13"/>
  <c r="N500" i="13"/>
  <c r="N503" i="13"/>
  <c r="N505" i="13"/>
  <c r="N507" i="13"/>
  <c r="N508" i="13"/>
  <c r="N511" i="13"/>
  <c r="N513" i="13"/>
  <c r="N515" i="13"/>
  <c r="N516" i="13"/>
  <c r="N519" i="13"/>
  <c r="N521" i="13"/>
  <c r="N523" i="13"/>
  <c r="N524" i="13"/>
  <c r="N527" i="13"/>
  <c r="N529" i="13"/>
  <c r="N531" i="13"/>
  <c r="N532" i="13"/>
  <c r="N535" i="13"/>
  <c r="N537" i="13"/>
  <c r="N539" i="13"/>
  <c r="N540" i="13"/>
  <c r="N543" i="13"/>
  <c r="N545" i="13"/>
  <c r="N547" i="13"/>
  <c r="N548" i="13"/>
  <c r="N551" i="13"/>
  <c r="N553" i="13"/>
  <c r="N555" i="13"/>
  <c r="N556" i="13"/>
  <c r="N559" i="13"/>
  <c r="N561" i="13"/>
  <c r="N563" i="13"/>
  <c r="N564" i="13"/>
  <c r="N567" i="13"/>
  <c r="N569" i="13"/>
  <c r="N571" i="13"/>
  <c r="N572" i="13"/>
  <c r="N575" i="13"/>
  <c r="N577" i="13"/>
  <c r="N579" i="13"/>
  <c r="N580" i="13"/>
  <c r="N583" i="13"/>
  <c r="N585" i="13"/>
  <c r="N587" i="13"/>
  <c r="N588" i="13"/>
  <c r="N591" i="13"/>
  <c r="N593" i="13"/>
  <c r="N595" i="13"/>
  <c r="N596" i="13"/>
  <c r="N599" i="13"/>
  <c r="N601" i="13"/>
  <c r="N603" i="13"/>
  <c r="N604" i="13"/>
  <c r="N607" i="13"/>
  <c r="N609" i="13"/>
  <c r="N611" i="13"/>
  <c r="N612" i="13"/>
  <c r="N615" i="13"/>
  <c r="N617" i="13"/>
  <c r="N618" i="13"/>
  <c r="N619" i="13"/>
  <c r="N620" i="13"/>
  <c r="N621" i="13"/>
  <c r="N622" i="13"/>
  <c r="N623" i="13"/>
  <c r="N624" i="13"/>
  <c r="N625" i="13"/>
  <c r="N626" i="13"/>
  <c r="N627" i="13"/>
  <c r="N628" i="13"/>
  <c r="N629" i="13"/>
  <c r="N630" i="13"/>
  <c r="N631" i="13"/>
  <c r="N632" i="13"/>
  <c r="N633" i="13"/>
  <c r="N634" i="13"/>
  <c r="N635" i="13"/>
  <c r="N636" i="13"/>
  <c r="N637" i="13"/>
  <c r="N638" i="13"/>
  <c r="N639" i="13"/>
  <c r="N640" i="13"/>
  <c r="N641" i="13"/>
  <c r="N642" i="13"/>
  <c r="N643" i="13"/>
  <c r="N644" i="13"/>
  <c r="N645" i="13"/>
  <c r="N646" i="13"/>
  <c r="N647" i="13"/>
  <c r="N648" i="13"/>
  <c r="N649" i="13"/>
  <c r="N650" i="13"/>
  <c r="N651" i="13"/>
  <c r="N652" i="13"/>
  <c r="N653" i="13"/>
  <c r="N654" i="13"/>
  <c r="N655" i="13"/>
  <c r="N656" i="13"/>
  <c r="N657" i="13"/>
  <c r="N658" i="13"/>
  <c r="N659" i="13"/>
  <c r="N660" i="13"/>
  <c r="N661" i="13"/>
  <c r="N662" i="13"/>
  <c r="N663" i="13"/>
  <c r="N664" i="13"/>
  <c r="N665" i="13"/>
  <c r="N666" i="13"/>
  <c r="N667" i="13"/>
  <c r="N668" i="13"/>
  <c r="N669" i="13"/>
  <c r="N670" i="13"/>
  <c r="N671" i="13"/>
  <c r="N672" i="13"/>
  <c r="N673" i="13"/>
  <c r="N674" i="13"/>
  <c r="N675" i="13"/>
  <c r="N676" i="13"/>
  <c r="N677" i="13"/>
  <c r="N678" i="13"/>
  <c r="N679" i="13"/>
  <c r="N680" i="13"/>
  <c r="N681" i="13"/>
  <c r="N682" i="13"/>
  <c r="N683" i="13"/>
  <c r="N684" i="13"/>
  <c r="N685" i="13"/>
  <c r="N686" i="13"/>
  <c r="N687" i="13"/>
  <c r="N688" i="13"/>
  <c r="N689" i="13"/>
  <c r="N690" i="13"/>
  <c r="N691" i="13"/>
  <c r="N692" i="13"/>
  <c r="N693" i="13"/>
  <c r="N694" i="13"/>
  <c r="N695" i="13"/>
  <c r="N696" i="13"/>
  <c r="N697" i="13"/>
  <c r="N698" i="13"/>
  <c r="N699" i="13"/>
  <c r="N700" i="13"/>
  <c r="N701" i="13"/>
  <c r="N702" i="13"/>
  <c r="N703" i="13"/>
  <c r="N704" i="13"/>
  <c r="N705" i="13"/>
  <c r="N706" i="13"/>
  <c r="N707" i="13"/>
  <c r="N708" i="13"/>
  <c r="N709" i="13"/>
  <c r="N710" i="13"/>
  <c r="N711" i="13"/>
  <c r="N712" i="13"/>
  <c r="N713" i="13"/>
  <c r="N714" i="13"/>
  <c r="N715" i="13"/>
  <c r="N716" i="13"/>
  <c r="N717" i="13"/>
  <c r="N718" i="13"/>
  <c r="N719" i="13"/>
  <c r="N720" i="13"/>
  <c r="N721" i="13"/>
  <c r="N722" i="13"/>
  <c r="N723" i="13"/>
  <c r="N724" i="13"/>
  <c r="N725" i="13"/>
  <c r="N726" i="13"/>
  <c r="N727" i="13"/>
  <c r="N728" i="13"/>
  <c r="N729" i="13"/>
  <c r="N730" i="13"/>
  <c r="N731" i="13"/>
  <c r="N732" i="13"/>
  <c r="N733" i="13"/>
  <c r="N734" i="13"/>
  <c r="N735" i="13"/>
  <c r="N736" i="13"/>
  <c r="N737" i="13"/>
  <c r="N738" i="13"/>
  <c r="N739" i="13"/>
  <c r="N740" i="13"/>
  <c r="N741" i="13"/>
  <c r="N742" i="13"/>
  <c r="N743" i="13"/>
  <c r="N744" i="13"/>
  <c r="N745" i="13"/>
  <c r="N746" i="13"/>
  <c r="N747" i="13"/>
  <c r="N748" i="13"/>
  <c r="N749" i="13"/>
  <c r="N750" i="13"/>
  <c r="N751" i="13"/>
  <c r="N752" i="13"/>
  <c r="N753" i="13"/>
  <c r="N754" i="13"/>
  <c r="N755" i="13"/>
  <c r="N756" i="13"/>
  <c r="N757" i="13"/>
  <c r="N758" i="13"/>
  <c r="N759" i="13"/>
  <c r="N760" i="13"/>
  <c r="N761" i="13"/>
  <c r="N762" i="13"/>
  <c r="N763" i="13"/>
  <c r="N764" i="13"/>
  <c r="N765" i="13"/>
  <c r="N766" i="13"/>
  <c r="N767" i="13"/>
  <c r="N768" i="13"/>
  <c r="N769" i="13"/>
  <c r="N770" i="13"/>
  <c r="N771" i="13"/>
  <c r="N772" i="13"/>
  <c r="N773" i="13"/>
  <c r="N774" i="13"/>
  <c r="N775" i="13"/>
  <c r="N776" i="13"/>
  <c r="N777" i="13"/>
  <c r="N778" i="13"/>
  <c r="N779" i="13"/>
  <c r="N780" i="13"/>
  <c r="N781" i="13"/>
  <c r="N782" i="13"/>
  <c r="N783" i="13"/>
  <c r="N784" i="13"/>
  <c r="N785" i="13"/>
  <c r="N786" i="13"/>
  <c r="N787" i="13"/>
  <c r="N788" i="13"/>
  <c r="N789" i="13"/>
  <c r="N790" i="13"/>
  <c r="N791" i="13"/>
  <c r="N792" i="13"/>
  <c r="N793" i="13"/>
  <c r="N794" i="13"/>
  <c r="N795" i="13"/>
  <c r="N796" i="13"/>
  <c r="N797" i="13"/>
  <c r="N798" i="13"/>
  <c r="N799" i="13"/>
  <c r="N800" i="13"/>
  <c r="N801" i="13"/>
  <c r="N802" i="13"/>
  <c r="N803" i="13"/>
  <c r="N804" i="13"/>
  <c r="N805" i="13"/>
  <c r="N806" i="13"/>
  <c r="N807" i="13"/>
  <c r="N808" i="13"/>
  <c r="N809" i="13"/>
  <c r="N810" i="13"/>
  <c r="N811" i="13"/>
  <c r="N812" i="13"/>
  <c r="N813" i="13"/>
  <c r="N814" i="13"/>
  <c r="N815" i="13"/>
  <c r="N816" i="13"/>
  <c r="N817" i="13"/>
  <c r="N818" i="13"/>
  <c r="N819" i="13"/>
  <c r="N820" i="13"/>
  <c r="N821" i="13"/>
  <c r="N822" i="13"/>
  <c r="N823" i="13"/>
  <c r="N824" i="13"/>
  <c r="N825" i="13"/>
  <c r="N826" i="13"/>
  <c r="N827" i="13"/>
  <c r="N828" i="13"/>
  <c r="N829" i="13"/>
  <c r="N830" i="13"/>
  <c r="N831" i="13"/>
  <c r="N832" i="13"/>
  <c r="N833" i="13"/>
  <c r="N834" i="13"/>
  <c r="N835" i="13"/>
  <c r="N836" i="13"/>
  <c r="N837" i="13"/>
  <c r="N838" i="13"/>
  <c r="N839" i="13"/>
  <c r="N840" i="13"/>
  <c r="N841" i="13"/>
  <c r="N842" i="13"/>
  <c r="N843" i="13"/>
  <c r="N844" i="13"/>
  <c r="N845" i="13"/>
  <c r="N846" i="13"/>
  <c r="N847" i="13"/>
  <c r="N848" i="13"/>
  <c r="N849" i="13"/>
  <c r="N850" i="13"/>
  <c r="N851" i="13"/>
  <c r="N852" i="13"/>
  <c r="N853" i="13"/>
  <c r="N854" i="13"/>
  <c r="N855" i="13"/>
  <c r="N856" i="13"/>
  <c r="N857" i="13"/>
  <c r="N858" i="13"/>
  <c r="N859" i="13"/>
  <c r="N860" i="13"/>
  <c r="N861" i="13"/>
  <c r="N862" i="13"/>
  <c r="N863" i="13"/>
  <c r="N864" i="13"/>
  <c r="N865" i="13"/>
  <c r="N866" i="13"/>
  <c r="N867" i="13"/>
  <c r="N868" i="13"/>
  <c r="N869" i="13"/>
  <c r="N870" i="13"/>
  <c r="N871" i="13"/>
  <c r="N872" i="13"/>
  <c r="N873" i="13"/>
  <c r="N874" i="13"/>
  <c r="N875" i="13"/>
  <c r="N876" i="13"/>
  <c r="N877" i="13"/>
  <c r="N878" i="13"/>
  <c r="N879" i="13"/>
  <c r="N880" i="13"/>
  <c r="N881" i="13"/>
  <c r="N882" i="13"/>
  <c r="N883" i="13"/>
  <c r="N884" i="13"/>
  <c r="N885" i="13"/>
  <c r="N886" i="13"/>
  <c r="N887" i="13"/>
  <c r="N888" i="13"/>
  <c r="N889" i="13"/>
  <c r="N890" i="13"/>
  <c r="N891" i="13"/>
  <c r="N892" i="13"/>
  <c r="N893" i="13"/>
  <c r="N894" i="13"/>
  <c r="N895" i="13"/>
  <c r="N896" i="13"/>
  <c r="N897" i="13"/>
  <c r="N898" i="13"/>
  <c r="N899" i="13"/>
  <c r="N900" i="13"/>
  <c r="N901" i="13"/>
  <c r="N902" i="13"/>
  <c r="N903" i="13"/>
  <c r="N904" i="13"/>
  <c r="N905" i="13"/>
  <c r="N906" i="13"/>
  <c r="N907" i="13"/>
  <c r="N908" i="13"/>
  <c r="N909" i="13"/>
  <c r="N910" i="13"/>
  <c r="N911" i="13"/>
  <c r="N912" i="13"/>
  <c r="N913" i="13"/>
  <c r="N914" i="13"/>
  <c r="N915" i="13"/>
  <c r="N916" i="13"/>
  <c r="N917" i="13"/>
  <c r="N918" i="13"/>
  <c r="N919" i="13"/>
  <c r="N920" i="13"/>
  <c r="N921" i="13"/>
  <c r="N922" i="13"/>
  <c r="N923" i="13"/>
  <c r="N924" i="13"/>
  <c r="N925" i="13"/>
  <c r="N926" i="13"/>
  <c r="N927" i="13"/>
  <c r="N928" i="13"/>
  <c r="N929" i="13"/>
  <c r="N930" i="13"/>
  <c r="N931" i="13"/>
  <c r="N932" i="13"/>
  <c r="N933" i="13"/>
  <c r="N934" i="13"/>
  <c r="N935" i="13"/>
  <c r="N936" i="13"/>
  <c r="N937" i="13"/>
  <c r="N938" i="13"/>
  <c r="N939" i="13"/>
  <c r="N940" i="13"/>
  <c r="N941" i="13"/>
  <c r="N942" i="13"/>
  <c r="N943" i="13"/>
  <c r="N944" i="13"/>
  <c r="N945" i="13"/>
  <c r="N946" i="13"/>
  <c r="N947" i="13"/>
  <c r="N948" i="13"/>
  <c r="N949" i="13"/>
  <c r="N950" i="13"/>
  <c r="N951" i="13"/>
  <c r="N952" i="13"/>
  <c r="N953" i="13"/>
  <c r="N954" i="13"/>
  <c r="N955" i="13"/>
  <c r="N956" i="13"/>
  <c r="N957" i="13"/>
  <c r="N958" i="13"/>
  <c r="N959" i="13"/>
  <c r="N960" i="13"/>
  <c r="N961" i="13"/>
  <c r="N962" i="13"/>
  <c r="N963" i="13"/>
  <c r="N964" i="13"/>
  <c r="N965" i="13"/>
  <c r="N966" i="13"/>
  <c r="N967" i="13"/>
  <c r="N968" i="13"/>
  <c r="N969" i="13"/>
  <c r="N970" i="13"/>
  <c r="N971" i="13"/>
  <c r="N972" i="13"/>
  <c r="N973" i="13"/>
  <c r="N974" i="13"/>
  <c r="N975" i="13"/>
  <c r="N976" i="13"/>
  <c r="N977" i="13"/>
  <c r="N978" i="13"/>
  <c r="N979" i="13"/>
  <c r="N980" i="13"/>
  <c r="N981" i="13"/>
  <c r="N982" i="13"/>
  <c r="N983" i="13"/>
  <c r="N984" i="13"/>
  <c r="N985" i="13"/>
  <c r="N986" i="13"/>
  <c r="N987" i="13"/>
  <c r="N988" i="13"/>
  <c r="N989" i="13"/>
  <c r="N990" i="13"/>
  <c r="N991" i="13"/>
  <c r="N992" i="13"/>
  <c r="N993" i="13"/>
  <c r="N994" i="13"/>
  <c r="N995" i="13"/>
  <c r="N996" i="13"/>
  <c r="N997" i="13"/>
  <c r="N998" i="13"/>
  <c r="N999" i="13"/>
  <c r="N1000" i="13"/>
  <c r="N1001" i="13"/>
  <c r="N1002" i="13"/>
  <c r="N1003" i="13"/>
  <c r="N1004" i="13"/>
  <c r="N1005" i="13"/>
  <c r="N1006" i="13"/>
  <c r="N1007" i="13"/>
  <c r="N1008" i="13"/>
  <c r="N1009" i="13"/>
  <c r="E2547" i="4"/>
  <c r="E43" i="13"/>
  <c r="C6" i="13"/>
  <c r="A6" i="13"/>
  <c r="O30" i="13"/>
  <c r="R30" i="13"/>
  <c r="O31" i="13"/>
  <c r="S31" i="13"/>
  <c r="R31" i="13"/>
  <c r="O32" i="13"/>
  <c r="R32" i="13"/>
  <c r="O33" i="13"/>
  <c r="R33" i="13"/>
  <c r="O34" i="13"/>
  <c r="R34" i="13"/>
  <c r="O35" i="13"/>
  <c r="S35" i="13"/>
  <c r="O36" i="13"/>
  <c r="R36" i="13"/>
  <c r="O37" i="13"/>
  <c r="O38" i="13"/>
  <c r="R38" i="13"/>
  <c r="O39" i="13"/>
  <c r="O40" i="13"/>
  <c r="R40" i="13"/>
  <c r="O41" i="13"/>
  <c r="R41" i="13"/>
  <c r="O42" i="13"/>
  <c r="R42" i="13"/>
  <c r="O43" i="13"/>
  <c r="R43" i="13"/>
  <c r="O44" i="13"/>
  <c r="R44" i="13"/>
  <c r="O45" i="13"/>
  <c r="O46" i="13"/>
  <c r="R46" i="13"/>
  <c r="O47" i="13"/>
  <c r="S47" i="13"/>
  <c r="R47" i="13"/>
  <c r="O48" i="13"/>
  <c r="R48" i="13"/>
  <c r="O49" i="13"/>
  <c r="O50" i="13"/>
  <c r="R50" i="13"/>
  <c r="O51" i="13"/>
  <c r="S51" i="13"/>
  <c r="O52" i="13"/>
  <c r="R52" i="13"/>
  <c r="O53" i="13"/>
  <c r="O54" i="13"/>
  <c r="R54" i="13"/>
  <c r="O55" i="13"/>
  <c r="O56" i="13"/>
  <c r="R56" i="13"/>
  <c r="O57" i="13"/>
  <c r="R57" i="13"/>
  <c r="O58" i="13"/>
  <c r="R58" i="13"/>
  <c r="O59" i="13"/>
  <c r="R59" i="13"/>
  <c r="O60" i="13"/>
  <c r="R60" i="13"/>
  <c r="O61" i="13"/>
  <c r="O62" i="13"/>
  <c r="R62" i="13"/>
  <c r="O63" i="13"/>
  <c r="S63" i="13"/>
  <c r="R63" i="13"/>
  <c r="O64" i="13"/>
  <c r="R64" i="13"/>
  <c r="O65" i="13"/>
  <c r="R65" i="13"/>
  <c r="O66" i="13"/>
  <c r="R66" i="13"/>
  <c r="O67" i="13"/>
  <c r="S67" i="13"/>
  <c r="R67" i="13"/>
  <c r="O68" i="13"/>
  <c r="R68" i="13"/>
  <c r="O69" i="13"/>
  <c r="O70" i="13"/>
  <c r="R70" i="13"/>
  <c r="O71" i="13"/>
  <c r="O72" i="13"/>
  <c r="R72" i="13"/>
  <c r="O73" i="13"/>
  <c r="R73" i="13"/>
  <c r="O74" i="13"/>
  <c r="R74" i="13"/>
  <c r="O75" i="13"/>
  <c r="R75" i="13"/>
  <c r="O76" i="13"/>
  <c r="R76" i="13"/>
  <c r="O77" i="13"/>
  <c r="O78" i="13"/>
  <c r="R78" i="13"/>
  <c r="O79" i="13"/>
  <c r="S79" i="13"/>
  <c r="R79" i="13"/>
  <c r="O80" i="13"/>
  <c r="R80" i="13"/>
  <c r="O81" i="13"/>
  <c r="O82" i="13"/>
  <c r="R82" i="13"/>
  <c r="O83" i="13"/>
  <c r="S83" i="13"/>
  <c r="O84" i="13"/>
  <c r="R84" i="13"/>
  <c r="O85" i="13"/>
  <c r="O86" i="13"/>
  <c r="R86" i="13"/>
  <c r="O87" i="13"/>
  <c r="O88" i="13"/>
  <c r="R88" i="13"/>
  <c r="O89" i="13"/>
  <c r="R89" i="13"/>
  <c r="O90" i="13"/>
  <c r="R90" i="13"/>
  <c r="O91" i="13"/>
  <c r="R91" i="13"/>
  <c r="O92" i="13"/>
  <c r="R92" i="13"/>
  <c r="O93" i="13"/>
  <c r="O94" i="13"/>
  <c r="R94" i="13"/>
  <c r="O95" i="13"/>
  <c r="S95" i="13"/>
  <c r="R95" i="13"/>
  <c r="O96" i="13"/>
  <c r="R96" i="13"/>
  <c r="O97" i="13"/>
  <c r="R97" i="13"/>
  <c r="O98" i="13"/>
  <c r="R98" i="13"/>
  <c r="O99" i="13"/>
  <c r="S99" i="13"/>
  <c r="R99" i="13"/>
  <c r="O100" i="13"/>
  <c r="R100" i="13"/>
  <c r="O101" i="13"/>
  <c r="O102" i="13"/>
  <c r="R102" i="13"/>
  <c r="O103" i="13"/>
  <c r="O104" i="13"/>
  <c r="R104" i="13"/>
  <c r="O105" i="13"/>
  <c r="R105" i="13"/>
  <c r="O106" i="13"/>
  <c r="R106" i="13"/>
  <c r="O107" i="13"/>
  <c r="R107" i="13"/>
  <c r="O108" i="13"/>
  <c r="R108" i="13"/>
  <c r="O109" i="13"/>
  <c r="O110" i="13"/>
  <c r="R110" i="13"/>
  <c r="O111" i="13"/>
  <c r="S111" i="13"/>
  <c r="R111" i="13"/>
  <c r="O112" i="13"/>
  <c r="R112" i="13"/>
  <c r="O113" i="13"/>
  <c r="O114" i="13"/>
  <c r="R114" i="13"/>
  <c r="O115" i="13"/>
  <c r="S115" i="13"/>
  <c r="O116" i="13"/>
  <c r="R116" i="13"/>
  <c r="O117" i="13"/>
  <c r="O118" i="13"/>
  <c r="R118" i="13"/>
  <c r="O119" i="13"/>
  <c r="O120" i="13"/>
  <c r="R120" i="13"/>
  <c r="O121" i="13"/>
  <c r="R121" i="13"/>
  <c r="O122" i="13"/>
  <c r="R122" i="13"/>
  <c r="O123" i="13"/>
  <c r="R123" i="13"/>
  <c r="O124" i="13"/>
  <c r="R124" i="13"/>
  <c r="O125" i="13"/>
  <c r="O126" i="13"/>
  <c r="R126" i="13"/>
  <c r="O127" i="13"/>
  <c r="S127" i="13"/>
  <c r="R127" i="13"/>
  <c r="O128" i="13"/>
  <c r="R128" i="13"/>
  <c r="O129" i="13"/>
  <c r="R129" i="13"/>
  <c r="O130" i="13"/>
  <c r="R130" i="13"/>
  <c r="O131" i="13"/>
  <c r="S131" i="13"/>
  <c r="O132" i="13"/>
  <c r="R132" i="13"/>
  <c r="O133" i="13"/>
  <c r="O134" i="13"/>
  <c r="R134" i="13"/>
  <c r="O135" i="13"/>
  <c r="O136" i="13"/>
  <c r="R136" i="13"/>
  <c r="O137" i="13"/>
  <c r="R137" i="13"/>
  <c r="O138" i="13"/>
  <c r="R138" i="13"/>
  <c r="O139" i="13"/>
  <c r="R139" i="13"/>
  <c r="O140" i="13"/>
  <c r="R140" i="13"/>
  <c r="O141" i="13"/>
  <c r="O142" i="13"/>
  <c r="R142" i="13"/>
  <c r="O143" i="13"/>
  <c r="S143" i="13"/>
  <c r="R143" i="13"/>
  <c r="O144" i="13"/>
  <c r="R144" i="13"/>
  <c r="O145" i="13"/>
  <c r="O146" i="13"/>
  <c r="R146" i="13"/>
  <c r="O147" i="13"/>
  <c r="S147" i="13"/>
  <c r="O148" i="13"/>
  <c r="R148" i="13"/>
  <c r="O149" i="13"/>
  <c r="O150" i="13"/>
  <c r="R150" i="13"/>
  <c r="O151" i="13"/>
  <c r="O152" i="13"/>
  <c r="R152" i="13"/>
  <c r="O153" i="13"/>
  <c r="R153" i="13"/>
  <c r="O154" i="13"/>
  <c r="R154" i="13"/>
  <c r="O155" i="13"/>
  <c r="R155" i="13"/>
  <c r="O156" i="13"/>
  <c r="R156" i="13"/>
  <c r="O157" i="13"/>
  <c r="O158" i="13"/>
  <c r="R158" i="13"/>
  <c r="O159" i="13"/>
  <c r="S159" i="13"/>
  <c r="R159" i="13"/>
  <c r="O160" i="13"/>
  <c r="R160" i="13"/>
  <c r="O161" i="13"/>
  <c r="R161" i="13"/>
  <c r="O162" i="13"/>
  <c r="R162" i="13"/>
  <c r="O163" i="13"/>
  <c r="S163" i="13"/>
  <c r="R163" i="13"/>
  <c r="O164" i="13"/>
  <c r="R164" i="13"/>
  <c r="O165" i="13"/>
  <c r="O166" i="13"/>
  <c r="R166" i="13"/>
  <c r="O167" i="13"/>
  <c r="O168" i="13"/>
  <c r="R168" i="13"/>
  <c r="O169" i="13"/>
  <c r="R169" i="13"/>
  <c r="O170" i="13"/>
  <c r="R170" i="13"/>
  <c r="O171" i="13"/>
  <c r="R171" i="13"/>
  <c r="O172" i="13"/>
  <c r="R172" i="13"/>
  <c r="O173" i="13"/>
  <c r="O174" i="13"/>
  <c r="R174" i="13"/>
  <c r="O175" i="13"/>
  <c r="S175" i="13"/>
  <c r="R175" i="13"/>
  <c r="O176" i="13"/>
  <c r="R176" i="13"/>
  <c r="O177" i="13"/>
  <c r="O178" i="13"/>
  <c r="R178" i="13"/>
  <c r="O179" i="13"/>
  <c r="S179" i="13"/>
  <c r="O180" i="13"/>
  <c r="R180" i="13"/>
  <c r="O181" i="13"/>
  <c r="O182" i="13"/>
  <c r="R182" i="13"/>
  <c r="O183" i="13"/>
  <c r="O184" i="13"/>
  <c r="R184" i="13"/>
  <c r="O185" i="13"/>
  <c r="R185" i="13"/>
  <c r="O186" i="13"/>
  <c r="R186" i="13"/>
  <c r="O187" i="13"/>
  <c r="R187" i="13"/>
  <c r="O188" i="13"/>
  <c r="R188" i="13"/>
  <c r="O189" i="13"/>
  <c r="O190" i="13"/>
  <c r="R190" i="13"/>
  <c r="O191" i="13"/>
  <c r="S191" i="13"/>
  <c r="R191" i="13"/>
  <c r="O192" i="13"/>
  <c r="R192" i="13"/>
  <c r="O193" i="13"/>
  <c r="R193" i="13"/>
  <c r="O194" i="13"/>
  <c r="R194" i="13"/>
  <c r="O195" i="13"/>
  <c r="S195" i="13"/>
  <c r="R195" i="13"/>
  <c r="O196" i="13"/>
  <c r="R196" i="13"/>
  <c r="O197" i="13"/>
  <c r="O198" i="13"/>
  <c r="R198" i="13"/>
  <c r="O199" i="13"/>
  <c r="O200" i="13"/>
  <c r="R200" i="13"/>
  <c r="O201" i="13"/>
  <c r="R201" i="13"/>
  <c r="O202" i="13"/>
  <c r="R202" i="13"/>
  <c r="O203" i="13"/>
  <c r="R203" i="13"/>
  <c r="O204" i="13"/>
  <c r="R204" i="13"/>
  <c r="O205" i="13"/>
  <c r="O206" i="13"/>
  <c r="R206" i="13"/>
  <c r="O207" i="13"/>
  <c r="S207" i="13"/>
  <c r="R207" i="13"/>
  <c r="O208" i="13"/>
  <c r="R208" i="13"/>
  <c r="O209" i="13"/>
  <c r="O210" i="13"/>
  <c r="R210" i="13"/>
  <c r="O211" i="13"/>
  <c r="S211" i="13"/>
  <c r="O212" i="13"/>
  <c r="R212" i="13"/>
  <c r="O213" i="13"/>
  <c r="O214" i="13"/>
  <c r="R214" i="13"/>
  <c r="O215" i="13"/>
  <c r="O216" i="13"/>
  <c r="R216" i="13"/>
  <c r="O217" i="13"/>
  <c r="R217" i="13"/>
  <c r="O218" i="13"/>
  <c r="R218" i="13"/>
  <c r="O219" i="13"/>
  <c r="R219" i="13"/>
  <c r="O220" i="13"/>
  <c r="R220" i="13"/>
  <c r="O221" i="13"/>
  <c r="O222" i="13"/>
  <c r="R222" i="13"/>
  <c r="O223" i="13"/>
  <c r="S223" i="13"/>
  <c r="O224" i="13"/>
  <c r="R224" i="13"/>
  <c r="O225" i="13"/>
  <c r="R225" i="13"/>
  <c r="O226" i="13"/>
  <c r="R226" i="13"/>
  <c r="O227" i="13"/>
  <c r="S227" i="13"/>
  <c r="R227" i="13"/>
  <c r="O228" i="13"/>
  <c r="R228" i="13"/>
  <c r="O229" i="13"/>
  <c r="O230" i="13"/>
  <c r="R230" i="13"/>
  <c r="O231" i="13"/>
  <c r="O232" i="13"/>
  <c r="R232" i="13"/>
  <c r="O233" i="13"/>
  <c r="R233" i="13"/>
  <c r="O234" i="13"/>
  <c r="R234" i="13"/>
  <c r="O235" i="13"/>
  <c r="R235" i="13"/>
  <c r="O236" i="13"/>
  <c r="R236" i="13"/>
  <c r="O237" i="13"/>
  <c r="O238" i="13"/>
  <c r="R238" i="13"/>
  <c r="O239" i="13"/>
  <c r="S239" i="13"/>
  <c r="O240" i="13"/>
  <c r="R240" i="13"/>
  <c r="O241" i="13"/>
  <c r="O242" i="13"/>
  <c r="R242" i="13"/>
  <c r="O243" i="13"/>
  <c r="S243" i="13"/>
  <c r="R243" i="13"/>
  <c r="O244" i="13"/>
  <c r="R244" i="13"/>
  <c r="O245" i="13"/>
  <c r="O246" i="13"/>
  <c r="R246" i="13"/>
  <c r="O247" i="13"/>
  <c r="O248" i="13"/>
  <c r="R248" i="13"/>
  <c r="O249" i="13"/>
  <c r="R249" i="13"/>
  <c r="O250" i="13"/>
  <c r="R250" i="13"/>
  <c r="O251" i="13"/>
  <c r="R251" i="13"/>
  <c r="O252" i="13"/>
  <c r="R252" i="13"/>
  <c r="O253" i="13"/>
  <c r="O254" i="13"/>
  <c r="R254" i="13"/>
  <c r="O255" i="13"/>
  <c r="S255" i="13"/>
  <c r="O256" i="13"/>
  <c r="R256" i="13"/>
  <c r="O257" i="13"/>
  <c r="R257" i="13"/>
  <c r="O258" i="13"/>
  <c r="R258" i="13"/>
  <c r="O259" i="13"/>
  <c r="O260" i="13"/>
  <c r="R260" i="13"/>
  <c r="O261" i="13"/>
  <c r="O262" i="13"/>
  <c r="R262" i="13"/>
  <c r="O263" i="13"/>
  <c r="O264" i="13"/>
  <c r="R264" i="13"/>
  <c r="O265" i="13"/>
  <c r="R265" i="13"/>
  <c r="O266" i="13"/>
  <c r="R266" i="13"/>
  <c r="O267" i="13"/>
  <c r="R267" i="13"/>
  <c r="O268" i="13"/>
  <c r="R268" i="13"/>
  <c r="O269" i="13"/>
  <c r="O270" i="13"/>
  <c r="R270" i="13"/>
  <c r="O271" i="13"/>
  <c r="S271" i="13"/>
  <c r="O272" i="13"/>
  <c r="R272" i="13"/>
  <c r="O273" i="13"/>
  <c r="O274" i="13"/>
  <c r="R274" i="13"/>
  <c r="O275" i="13"/>
  <c r="S275" i="13"/>
  <c r="O276" i="13"/>
  <c r="R276" i="13"/>
  <c r="O277" i="13"/>
  <c r="O278" i="13"/>
  <c r="R278" i="13"/>
  <c r="O279" i="13"/>
  <c r="O280" i="13"/>
  <c r="R280" i="13"/>
  <c r="O281" i="13"/>
  <c r="R281" i="13"/>
  <c r="O282" i="13"/>
  <c r="R282" i="13"/>
  <c r="O283" i="13"/>
  <c r="R283" i="13"/>
  <c r="O284" i="13"/>
  <c r="R284" i="13"/>
  <c r="O285" i="13"/>
  <c r="O286" i="13"/>
  <c r="R286" i="13"/>
  <c r="O287" i="13"/>
  <c r="S287" i="13"/>
  <c r="O288" i="13"/>
  <c r="R288" i="13"/>
  <c r="O289" i="13"/>
  <c r="O290" i="13"/>
  <c r="R290" i="13"/>
  <c r="O291" i="13"/>
  <c r="S291" i="13"/>
  <c r="O292" i="13"/>
  <c r="R292" i="13"/>
  <c r="O293" i="13"/>
  <c r="O294" i="13"/>
  <c r="R294" i="13"/>
  <c r="O295" i="13"/>
  <c r="O296" i="13"/>
  <c r="R296" i="13"/>
  <c r="O297" i="13"/>
  <c r="R297" i="13"/>
  <c r="O298" i="13"/>
  <c r="R298" i="13"/>
  <c r="O299" i="13"/>
  <c r="R299" i="13"/>
  <c r="O300" i="13"/>
  <c r="R300" i="13"/>
  <c r="O301" i="13"/>
  <c r="O302" i="13"/>
  <c r="R302" i="13"/>
  <c r="O303" i="13"/>
  <c r="S303" i="13"/>
  <c r="O304" i="13"/>
  <c r="R304" i="13"/>
  <c r="O305" i="13"/>
  <c r="O306" i="13"/>
  <c r="R306" i="13"/>
  <c r="O307" i="13"/>
  <c r="S307" i="13"/>
  <c r="R307" i="13"/>
  <c r="O308" i="13"/>
  <c r="R308" i="13"/>
  <c r="O309" i="13"/>
  <c r="O310" i="13"/>
  <c r="R310" i="13"/>
  <c r="O311" i="13"/>
  <c r="O312" i="13"/>
  <c r="R312" i="13"/>
  <c r="O313" i="13"/>
  <c r="R313" i="13"/>
  <c r="O314" i="13"/>
  <c r="R314" i="13"/>
  <c r="O315" i="13"/>
  <c r="R315" i="13"/>
  <c r="O316" i="13"/>
  <c r="R316" i="13"/>
  <c r="O317" i="13"/>
  <c r="O318" i="13"/>
  <c r="R318" i="13"/>
  <c r="O319" i="13"/>
  <c r="S319" i="13"/>
  <c r="O320" i="13"/>
  <c r="R320" i="13"/>
  <c r="O321" i="13"/>
  <c r="R321" i="13"/>
  <c r="O322" i="13"/>
  <c r="R322" i="13"/>
  <c r="O323" i="13"/>
  <c r="S323" i="13"/>
  <c r="R323" i="13"/>
  <c r="O324" i="13"/>
  <c r="R324" i="13"/>
  <c r="O325" i="13"/>
  <c r="O326" i="13"/>
  <c r="R326" i="13"/>
  <c r="O327" i="13"/>
  <c r="O328" i="13"/>
  <c r="R328" i="13"/>
  <c r="O329" i="13"/>
  <c r="R329" i="13"/>
  <c r="O330" i="13"/>
  <c r="R330" i="13"/>
  <c r="O331" i="13"/>
  <c r="R331" i="13"/>
  <c r="O332" i="13"/>
  <c r="R332" i="13"/>
  <c r="O333" i="13"/>
  <c r="O334" i="13"/>
  <c r="R334" i="13"/>
  <c r="O335" i="13"/>
  <c r="S335" i="13"/>
  <c r="O336" i="13"/>
  <c r="R336" i="13"/>
  <c r="O337" i="13"/>
  <c r="O338" i="13"/>
  <c r="R338" i="13"/>
  <c r="O339" i="13"/>
  <c r="S339" i="13"/>
  <c r="R339" i="13"/>
  <c r="O340" i="13"/>
  <c r="R340" i="13"/>
  <c r="O341" i="13"/>
  <c r="O342" i="13"/>
  <c r="R342" i="13"/>
  <c r="O343" i="13"/>
  <c r="O344" i="13"/>
  <c r="R344" i="13"/>
  <c r="O345" i="13"/>
  <c r="R345" i="13"/>
  <c r="O346" i="13"/>
  <c r="R346" i="13"/>
  <c r="O347" i="13"/>
  <c r="R347" i="13"/>
  <c r="O348" i="13"/>
  <c r="R348" i="13"/>
  <c r="O349" i="13"/>
  <c r="O350" i="13"/>
  <c r="R350" i="13"/>
  <c r="O351" i="13"/>
  <c r="S351" i="13"/>
  <c r="O352" i="13"/>
  <c r="R352" i="13"/>
  <c r="O353" i="13"/>
  <c r="R353" i="13"/>
  <c r="O354" i="13"/>
  <c r="R354" i="13"/>
  <c r="O355" i="13"/>
  <c r="S355" i="13"/>
  <c r="R355" i="13"/>
  <c r="O356" i="13"/>
  <c r="R356" i="13"/>
  <c r="O357" i="13"/>
  <c r="O358" i="13"/>
  <c r="R358" i="13"/>
  <c r="O359" i="13"/>
  <c r="O360" i="13"/>
  <c r="R360" i="13"/>
  <c r="O361" i="13"/>
  <c r="R361" i="13"/>
  <c r="O362" i="13"/>
  <c r="R362" i="13"/>
  <c r="O363" i="13"/>
  <c r="R363" i="13"/>
  <c r="O364" i="13"/>
  <c r="R364" i="13"/>
  <c r="O365" i="13"/>
  <c r="O366" i="13"/>
  <c r="R366" i="13"/>
  <c r="O367" i="13"/>
  <c r="S367" i="13"/>
  <c r="O368" i="13"/>
  <c r="R368" i="13"/>
  <c r="O369" i="13"/>
  <c r="O370" i="13"/>
  <c r="R370" i="13"/>
  <c r="O371" i="13"/>
  <c r="S371" i="13"/>
  <c r="R371" i="13"/>
  <c r="O372" i="13"/>
  <c r="R372" i="13"/>
  <c r="O373" i="13"/>
  <c r="O374" i="13"/>
  <c r="R374" i="13"/>
  <c r="O375" i="13"/>
  <c r="O376" i="13"/>
  <c r="R376" i="13"/>
  <c r="O377" i="13"/>
  <c r="R377" i="13"/>
  <c r="O378" i="13"/>
  <c r="R378" i="13"/>
  <c r="O379" i="13"/>
  <c r="R379" i="13"/>
  <c r="O380" i="13"/>
  <c r="R380" i="13"/>
  <c r="O381" i="13"/>
  <c r="O382" i="13"/>
  <c r="R382" i="13"/>
  <c r="O383" i="13"/>
  <c r="S383" i="13"/>
  <c r="O384" i="13"/>
  <c r="R384" i="13"/>
  <c r="O385" i="13"/>
  <c r="R385" i="13"/>
  <c r="O386" i="13"/>
  <c r="R386" i="13"/>
  <c r="O387" i="13"/>
  <c r="O388" i="13"/>
  <c r="R388" i="13"/>
  <c r="O389" i="13"/>
  <c r="O390" i="13"/>
  <c r="R390" i="13"/>
  <c r="O391" i="13"/>
  <c r="O392" i="13"/>
  <c r="R392" i="13"/>
  <c r="O393" i="13"/>
  <c r="R393" i="13"/>
  <c r="O394" i="13"/>
  <c r="R394" i="13"/>
  <c r="O395" i="13"/>
  <c r="R395" i="13"/>
  <c r="O396" i="13"/>
  <c r="R396" i="13"/>
  <c r="O397" i="13"/>
  <c r="O398" i="13"/>
  <c r="R398" i="13"/>
  <c r="O399" i="13"/>
  <c r="S399" i="13"/>
  <c r="O400" i="13"/>
  <c r="R400" i="13"/>
  <c r="O401" i="13"/>
  <c r="O402" i="13"/>
  <c r="R402" i="13"/>
  <c r="O403" i="13"/>
  <c r="S403" i="13"/>
  <c r="O404" i="13"/>
  <c r="R404" i="13"/>
  <c r="O405" i="13"/>
  <c r="O406" i="13"/>
  <c r="R406" i="13"/>
  <c r="O407" i="13"/>
  <c r="O408" i="13"/>
  <c r="R408" i="13"/>
  <c r="O409" i="13"/>
  <c r="R409" i="13"/>
  <c r="O410" i="13"/>
  <c r="R410" i="13"/>
  <c r="O411" i="13"/>
  <c r="R411" i="13"/>
  <c r="O412" i="13"/>
  <c r="R412" i="13"/>
  <c r="O413" i="13"/>
  <c r="O414" i="13"/>
  <c r="R414" i="13"/>
  <c r="O415" i="13"/>
  <c r="R415" i="13"/>
  <c r="O416" i="13"/>
  <c r="R416" i="13"/>
  <c r="O417" i="13"/>
  <c r="O418" i="13"/>
  <c r="R418" i="13"/>
  <c r="O419" i="13"/>
  <c r="S419" i="13"/>
  <c r="O420" i="13"/>
  <c r="R420" i="13"/>
  <c r="O421" i="13"/>
  <c r="O422" i="13"/>
  <c r="R422" i="13"/>
  <c r="O423" i="13"/>
  <c r="O424" i="13"/>
  <c r="R424" i="13"/>
  <c r="O425" i="13"/>
  <c r="R425" i="13"/>
  <c r="O426" i="13"/>
  <c r="R426" i="13"/>
  <c r="O427" i="13"/>
  <c r="R427" i="13"/>
  <c r="O428" i="13"/>
  <c r="R428" i="13"/>
  <c r="O429" i="13"/>
  <c r="O430" i="13"/>
  <c r="R430" i="13"/>
  <c r="O431" i="13"/>
  <c r="R431" i="13"/>
  <c r="O432" i="13"/>
  <c r="R432" i="13"/>
  <c r="O433" i="13"/>
  <c r="R433" i="13"/>
  <c r="O434" i="13"/>
  <c r="R434" i="13"/>
  <c r="O435" i="13"/>
  <c r="O436" i="13"/>
  <c r="R436" i="13"/>
  <c r="O437" i="13"/>
  <c r="R437" i="13"/>
  <c r="O438" i="13"/>
  <c r="R438" i="13"/>
  <c r="O439" i="13"/>
  <c r="R439" i="13"/>
  <c r="O440" i="13"/>
  <c r="R440" i="13"/>
  <c r="O441" i="13"/>
  <c r="R441" i="13"/>
  <c r="O442" i="13"/>
  <c r="R442" i="13"/>
  <c r="O443" i="13"/>
  <c r="R443" i="13"/>
  <c r="O444" i="13"/>
  <c r="R444" i="13"/>
  <c r="O445" i="13"/>
  <c r="O446" i="13"/>
  <c r="R446" i="13"/>
  <c r="O447" i="13"/>
  <c r="R447" i="13"/>
  <c r="O448" i="13"/>
  <c r="R448" i="13"/>
  <c r="O449" i="13"/>
  <c r="R449" i="13"/>
  <c r="O450" i="13"/>
  <c r="R450" i="13"/>
  <c r="O451" i="13"/>
  <c r="S451" i="13"/>
  <c r="O452" i="13"/>
  <c r="R452" i="13"/>
  <c r="O453" i="13"/>
  <c r="R453" i="13"/>
  <c r="O454" i="13"/>
  <c r="R454" i="13"/>
  <c r="O455" i="13"/>
  <c r="R455" i="13"/>
  <c r="O456" i="13"/>
  <c r="R456" i="13"/>
  <c r="O457" i="13"/>
  <c r="R457" i="13"/>
  <c r="O458" i="13"/>
  <c r="R458" i="13"/>
  <c r="O459" i="13"/>
  <c r="R459" i="13"/>
  <c r="O460" i="13"/>
  <c r="R460" i="13"/>
  <c r="O461" i="13"/>
  <c r="O462" i="13"/>
  <c r="R462" i="13"/>
  <c r="O463" i="13"/>
  <c r="R463" i="13"/>
  <c r="O464" i="13"/>
  <c r="R464" i="13"/>
  <c r="O465" i="13"/>
  <c r="R465" i="13"/>
  <c r="O466" i="13"/>
  <c r="R466" i="13"/>
  <c r="O467" i="13"/>
  <c r="S467" i="13"/>
  <c r="R467" i="13"/>
  <c r="O468" i="13"/>
  <c r="R468" i="13"/>
  <c r="O469" i="13"/>
  <c r="R469" i="13"/>
  <c r="O470" i="13"/>
  <c r="R470" i="13"/>
  <c r="O471" i="13"/>
  <c r="O472" i="13"/>
  <c r="R472" i="13"/>
  <c r="O473" i="13"/>
  <c r="R473" i="13"/>
  <c r="O474" i="13"/>
  <c r="R474" i="13"/>
  <c r="O475" i="13"/>
  <c r="R475" i="13"/>
  <c r="O476" i="13"/>
  <c r="R476" i="13"/>
  <c r="O477" i="13"/>
  <c r="O478" i="13"/>
  <c r="R478" i="13"/>
  <c r="O479" i="13"/>
  <c r="R479" i="13"/>
  <c r="O480" i="13"/>
  <c r="R480" i="13"/>
  <c r="O481" i="13"/>
  <c r="R481" i="13"/>
  <c r="O482" i="13"/>
  <c r="R482" i="13"/>
  <c r="O483" i="13"/>
  <c r="S483" i="13"/>
  <c r="O484" i="13"/>
  <c r="R484" i="13"/>
  <c r="O485" i="13"/>
  <c r="R485" i="13"/>
  <c r="O486" i="13"/>
  <c r="R486" i="13"/>
  <c r="O487" i="13"/>
  <c r="R487" i="13"/>
  <c r="O488" i="13"/>
  <c r="R488" i="13"/>
  <c r="O489" i="13"/>
  <c r="R489" i="13"/>
  <c r="O490" i="13"/>
  <c r="R490" i="13"/>
  <c r="O491" i="13"/>
  <c r="R491" i="13"/>
  <c r="O492" i="13"/>
  <c r="R492" i="13"/>
  <c r="O493" i="13"/>
  <c r="O494" i="13"/>
  <c r="R494" i="13"/>
  <c r="O495" i="13"/>
  <c r="R495" i="13"/>
  <c r="O496" i="13"/>
  <c r="R496" i="13"/>
  <c r="O497" i="13"/>
  <c r="R497" i="13"/>
  <c r="O498" i="13"/>
  <c r="R498" i="13"/>
  <c r="O499" i="13"/>
  <c r="S499" i="13"/>
  <c r="O500" i="13"/>
  <c r="R500" i="13"/>
  <c r="O501" i="13"/>
  <c r="R501" i="13"/>
  <c r="O502" i="13"/>
  <c r="R502" i="13"/>
  <c r="O503" i="13"/>
  <c r="R503" i="13"/>
  <c r="O504" i="13"/>
  <c r="R504" i="13"/>
  <c r="O505" i="13"/>
  <c r="R505" i="13"/>
  <c r="O506" i="13"/>
  <c r="R506" i="13"/>
  <c r="O507" i="13"/>
  <c r="R507" i="13"/>
  <c r="O508" i="13"/>
  <c r="R508" i="13"/>
  <c r="O509" i="13"/>
  <c r="O510" i="13"/>
  <c r="R510" i="13"/>
  <c r="O511" i="13"/>
  <c r="R511" i="13"/>
  <c r="O512" i="13"/>
  <c r="R512" i="13"/>
  <c r="O513" i="13"/>
  <c r="O514" i="13"/>
  <c r="R514" i="13"/>
  <c r="O515" i="13"/>
  <c r="S515" i="13"/>
  <c r="R515" i="13"/>
  <c r="O516" i="13"/>
  <c r="R516" i="13"/>
  <c r="O517" i="13"/>
  <c r="R517" i="13"/>
  <c r="O518" i="13"/>
  <c r="R518" i="13"/>
  <c r="O519" i="13"/>
  <c r="R519" i="13"/>
  <c r="O520" i="13"/>
  <c r="R520" i="13"/>
  <c r="O521" i="13"/>
  <c r="R521" i="13"/>
  <c r="O522" i="13"/>
  <c r="R522" i="13"/>
  <c r="O523" i="13"/>
  <c r="R523" i="13"/>
  <c r="O524" i="13"/>
  <c r="R524" i="13"/>
  <c r="O525" i="13"/>
  <c r="O526" i="13"/>
  <c r="R526" i="13"/>
  <c r="O527" i="13"/>
  <c r="R527" i="13"/>
  <c r="O528" i="13"/>
  <c r="R528" i="13"/>
  <c r="O529" i="13"/>
  <c r="R529" i="13"/>
  <c r="O530" i="13"/>
  <c r="R530" i="13"/>
  <c r="O531" i="13"/>
  <c r="S531" i="13"/>
  <c r="O532" i="13"/>
  <c r="R532" i="13"/>
  <c r="O533" i="13"/>
  <c r="R533" i="13"/>
  <c r="O534" i="13"/>
  <c r="R534" i="13"/>
  <c r="O535" i="13"/>
  <c r="R535" i="13"/>
  <c r="O536" i="13"/>
  <c r="R536" i="13"/>
  <c r="O537" i="13"/>
  <c r="R537" i="13"/>
  <c r="O538" i="13"/>
  <c r="R538" i="13"/>
  <c r="O539" i="13"/>
  <c r="R539" i="13"/>
  <c r="O540" i="13"/>
  <c r="R540" i="13"/>
  <c r="O541" i="13"/>
  <c r="O542" i="13"/>
  <c r="R542" i="13"/>
  <c r="O543" i="13"/>
  <c r="R543" i="13"/>
  <c r="O544" i="13"/>
  <c r="R544" i="13"/>
  <c r="O545" i="13"/>
  <c r="R545" i="13"/>
  <c r="O546" i="13"/>
  <c r="R546" i="13"/>
  <c r="O547" i="13"/>
  <c r="S547" i="13"/>
  <c r="R547" i="13"/>
  <c r="O548" i="13"/>
  <c r="R548" i="13"/>
  <c r="O549" i="13"/>
  <c r="R549" i="13"/>
  <c r="O550" i="13"/>
  <c r="R550" i="13"/>
  <c r="O551" i="13"/>
  <c r="R551" i="13"/>
  <c r="O552" i="13"/>
  <c r="R552" i="13"/>
  <c r="O553" i="13"/>
  <c r="R553" i="13"/>
  <c r="O554" i="13"/>
  <c r="R554" i="13"/>
  <c r="O555" i="13"/>
  <c r="R555" i="13"/>
  <c r="O556" i="13"/>
  <c r="R556" i="13"/>
  <c r="O557" i="13"/>
  <c r="O558" i="13"/>
  <c r="R558" i="13"/>
  <c r="O559" i="13"/>
  <c r="R559" i="13"/>
  <c r="O560" i="13"/>
  <c r="R560" i="13"/>
  <c r="O561" i="13"/>
  <c r="O562" i="13"/>
  <c r="R562" i="13"/>
  <c r="O563" i="13"/>
  <c r="S563" i="13"/>
  <c r="R563" i="13"/>
  <c r="O564" i="13"/>
  <c r="R564" i="13"/>
  <c r="O565" i="13"/>
  <c r="R565" i="13"/>
  <c r="O566" i="13"/>
  <c r="R566" i="13"/>
  <c r="O567" i="13"/>
  <c r="O568" i="13"/>
  <c r="R568" i="13"/>
  <c r="O569" i="13"/>
  <c r="R569" i="13"/>
  <c r="O570" i="13"/>
  <c r="R570" i="13"/>
  <c r="O571" i="13"/>
  <c r="R571" i="13"/>
  <c r="O572" i="13"/>
  <c r="R572" i="13"/>
  <c r="O573" i="13"/>
  <c r="O574" i="13"/>
  <c r="R574" i="13"/>
  <c r="O575" i="13"/>
  <c r="R575" i="13"/>
  <c r="O576" i="13"/>
  <c r="R576" i="13"/>
  <c r="O577" i="13"/>
  <c r="R577" i="13"/>
  <c r="O578" i="13"/>
  <c r="R578" i="13"/>
  <c r="O579" i="13"/>
  <c r="S579" i="13"/>
  <c r="R579" i="13"/>
  <c r="O580" i="13"/>
  <c r="R580" i="13"/>
  <c r="O581" i="13"/>
  <c r="R581" i="13"/>
  <c r="O582" i="13"/>
  <c r="R582" i="13"/>
  <c r="O583" i="13"/>
  <c r="R583" i="13"/>
  <c r="O584" i="13"/>
  <c r="R584" i="13"/>
  <c r="O585" i="13"/>
  <c r="R585" i="13"/>
  <c r="O586" i="13"/>
  <c r="R586" i="13"/>
  <c r="O587" i="13"/>
  <c r="R587" i="13"/>
  <c r="O588" i="13"/>
  <c r="R588" i="13"/>
  <c r="O589" i="13"/>
  <c r="O590" i="13"/>
  <c r="R590" i="13"/>
  <c r="O591" i="13"/>
  <c r="R591" i="13"/>
  <c r="O592" i="13"/>
  <c r="R592" i="13"/>
  <c r="O593" i="13"/>
  <c r="R593" i="13"/>
  <c r="O594" i="13"/>
  <c r="R594" i="13"/>
  <c r="O595" i="13"/>
  <c r="S595" i="13"/>
  <c r="R595" i="13"/>
  <c r="O596" i="13"/>
  <c r="R596" i="13"/>
  <c r="O597" i="13"/>
  <c r="R597" i="13"/>
  <c r="O598" i="13"/>
  <c r="R598" i="13"/>
  <c r="O599" i="13"/>
  <c r="R599" i="13"/>
  <c r="O600" i="13"/>
  <c r="R600" i="13"/>
  <c r="O601" i="13"/>
  <c r="R601" i="13"/>
  <c r="O602" i="13"/>
  <c r="R602" i="13"/>
  <c r="O603" i="13"/>
  <c r="R603" i="13"/>
  <c r="O604" i="13"/>
  <c r="R604" i="13"/>
  <c r="O605" i="13"/>
  <c r="O606" i="13"/>
  <c r="R606" i="13"/>
  <c r="O607" i="13"/>
  <c r="R607" i="13"/>
  <c r="O608" i="13"/>
  <c r="R608" i="13"/>
  <c r="O609" i="13"/>
  <c r="R609" i="13"/>
  <c r="O610" i="13"/>
  <c r="R610" i="13"/>
  <c r="O611" i="13"/>
  <c r="O612" i="13"/>
  <c r="R612" i="13"/>
  <c r="O613" i="13"/>
  <c r="R613" i="13"/>
  <c r="O614" i="13"/>
  <c r="R614" i="13"/>
  <c r="O615" i="13"/>
  <c r="R615" i="13"/>
  <c r="O616" i="13"/>
  <c r="R616" i="13"/>
  <c r="O617" i="13"/>
  <c r="R617" i="13"/>
  <c r="O618" i="13"/>
  <c r="R618" i="13"/>
  <c r="O619" i="13"/>
  <c r="R619" i="13"/>
  <c r="O620" i="13"/>
  <c r="R620" i="13"/>
  <c r="O621" i="13"/>
  <c r="O622" i="13"/>
  <c r="R622" i="13"/>
  <c r="O623" i="13"/>
  <c r="R623" i="13"/>
  <c r="O624" i="13"/>
  <c r="R624" i="13"/>
  <c r="O625" i="13"/>
  <c r="R625" i="13"/>
  <c r="O626" i="13"/>
  <c r="R626" i="13"/>
  <c r="O627" i="13"/>
  <c r="S627" i="13"/>
  <c r="O628" i="13"/>
  <c r="R628" i="13"/>
  <c r="O629" i="13"/>
  <c r="R629" i="13"/>
  <c r="O630" i="13"/>
  <c r="R630" i="13"/>
  <c r="O631" i="13"/>
  <c r="R631" i="13"/>
  <c r="O632" i="13"/>
  <c r="R632" i="13"/>
  <c r="O633" i="13"/>
  <c r="R633" i="13"/>
  <c r="O634" i="13"/>
  <c r="R634" i="13"/>
  <c r="O635" i="13"/>
  <c r="R635" i="13"/>
  <c r="O636" i="13"/>
  <c r="R636" i="13"/>
  <c r="O637" i="13"/>
  <c r="O638" i="13"/>
  <c r="R638" i="13"/>
  <c r="O639" i="13"/>
  <c r="R639" i="13"/>
  <c r="O640" i="13"/>
  <c r="R640" i="13"/>
  <c r="O641" i="13"/>
  <c r="O642" i="13"/>
  <c r="R642" i="13"/>
  <c r="O643" i="13"/>
  <c r="S643" i="13"/>
  <c r="R643" i="13"/>
  <c r="O644" i="13"/>
  <c r="R644" i="13"/>
  <c r="O645" i="13"/>
  <c r="R645" i="13"/>
  <c r="O646" i="13"/>
  <c r="R646" i="13"/>
  <c r="O647" i="13"/>
  <c r="R647" i="13"/>
  <c r="O648" i="13"/>
  <c r="R648" i="13"/>
  <c r="O649" i="13"/>
  <c r="R649" i="13"/>
  <c r="O650" i="13"/>
  <c r="R650" i="13"/>
  <c r="O651" i="13"/>
  <c r="R651" i="13"/>
  <c r="O652" i="13"/>
  <c r="R652" i="13"/>
  <c r="O653" i="13"/>
  <c r="O654" i="13"/>
  <c r="R654" i="13"/>
  <c r="O655" i="13"/>
  <c r="R655" i="13"/>
  <c r="O656" i="13"/>
  <c r="R656" i="13"/>
  <c r="O657" i="13"/>
  <c r="R657" i="13"/>
  <c r="O658" i="13"/>
  <c r="R658" i="13"/>
  <c r="O659" i="13"/>
  <c r="S659" i="13"/>
  <c r="R659" i="13"/>
  <c r="O660" i="13"/>
  <c r="R660" i="13"/>
  <c r="O661" i="13"/>
  <c r="R661" i="13"/>
  <c r="O662" i="13"/>
  <c r="R662" i="13"/>
  <c r="O663" i="13"/>
  <c r="R663" i="13"/>
  <c r="O664" i="13"/>
  <c r="R664" i="13"/>
  <c r="O665" i="13"/>
  <c r="R665" i="13"/>
  <c r="O666" i="13"/>
  <c r="R666" i="13"/>
  <c r="O667" i="13"/>
  <c r="R667" i="13"/>
  <c r="O668" i="13"/>
  <c r="R668" i="13"/>
  <c r="O669" i="13"/>
  <c r="O670" i="13"/>
  <c r="R670" i="13"/>
  <c r="O671" i="13"/>
  <c r="R671" i="13"/>
  <c r="O672" i="13"/>
  <c r="R672" i="13"/>
  <c r="O673" i="13"/>
  <c r="R673" i="13"/>
  <c r="O674" i="13"/>
  <c r="R674" i="13"/>
  <c r="O675" i="13"/>
  <c r="S675" i="13"/>
  <c r="R675" i="13"/>
  <c r="O676" i="13"/>
  <c r="R676" i="13"/>
  <c r="O677" i="13"/>
  <c r="R677" i="13"/>
  <c r="O678" i="13"/>
  <c r="R678" i="13"/>
  <c r="O679" i="13"/>
  <c r="R679" i="13"/>
  <c r="O680" i="13"/>
  <c r="R680" i="13"/>
  <c r="O681" i="13"/>
  <c r="R681" i="13"/>
  <c r="O682" i="13"/>
  <c r="R682" i="13"/>
  <c r="O683" i="13"/>
  <c r="R683" i="13"/>
  <c r="O684" i="13"/>
  <c r="R684" i="13"/>
  <c r="O685" i="13"/>
  <c r="O686" i="13"/>
  <c r="R686" i="13"/>
  <c r="O687" i="13"/>
  <c r="R687" i="13"/>
  <c r="O688" i="13"/>
  <c r="R688" i="13"/>
  <c r="O689" i="13"/>
  <c r="O690" i="13"/>
  <c r="R690" i="13"/>
  <c r="O691" i="13"/>
  <c r="S691" i="13"/>
  <c r="R691" i="13"/>
  <c r="O692" i="13"/>
  <c r="R692" i="13"/>
  <c r="O693" i="13"/>
  <c r="R693" i="13"/>
  <c r="O694" i="13"/>
  <c r="R694" i="13"/>
  <c r="O695" i="13"/>
  <c r="O696" i="13"/>
  <c r="R696" i="13"/>
  <c r="O697" i="13"/>
  <c r="R697" i="13"/>
  <c r="O698" i="13"/>
  <c r="R698" i="13"/>
  <c r="O699" i="13"/>
  <c r="R699" i="13"/>
  <c r="O700" i="13"/>
  <c r="R700" i="13"/>
  <c r="O701" i="13"/>
  <c r="O702" i="13"/>
  <c r="R702" i="13"/>
  <c r="O703" i="13"/>
  <c r="R703" i="13"/>
  <c r="O704" i="13"/>
  <c r="R704" i="13"/>
  <c r="O705" i="13"/>
  <c r="R705" i="13"/>
  <c r="O706" i="13"/>
  <c r="R706" i="13"/>
  <c r="O707" i="13"/>
  <c r="S707" i="13"/>
  <c r="R707" i="13"/>
  <c r="O708" i="13"/>
  <c r="R708" i="13"/>
  <c r="O709" i="13"/>
  <c r="R709" i="13"/>
  <c r="O710" i="13"/>
  <c r="R710" i="13"/>
  <c r="O711" i="13"/>
  <c r="R711" i="13"/>
  <c r="O712" i="13"/>
  <c r="R712" i="13"/>
  <c r="O713" i="13"/>
  <c r="R713" i="13"/>
  <c r="O714" i="13"/>
  <c r="R714" i="13"/>
  <c r="O715" i="13"/>
  <c r="R715" i="13"/>
  <c r="O716" i="13"/>
  <c r="R716" i="13"/>
  <c r="O717" i="13"/>
  <c r="O718" i="13"/>
  <c r="R718" i="13"/>
  <c r="O719" i="13"/>
  <c r="R719" i="13"/>
  <c r="O720" i="13"/>
  <c r="R720" i="13"/>
  <c r="O721" i="13"/>
  <c r="R721" i="13"/>
  <c r="O722" i="13"/>
  <c r="R722" i="13"/>
  <c r="O723" i="13"/>
  <c r="S723" i="13"/>
  <c r="R723" i="13"/>
  <c r="O724" i="13"/>
  <c r="R724" i="13"/>
  <c r="O725" i="13"/>
  <c r="R725" i="13"/>
  <c r="O726" i="13"/>
  <c r="R726" i="13"/>
  <c r="O727" i="13"/>
  <c r="R727" i="13"/>
  <c r="O728" i="13"/>
  <c r="R728" i="13"/>
  <c r="O729" i="13"/>
  <c r="R729" i="13"/>
  <c r="O730" i="13"/>
  <c r="R730" i="13"/>
  <c r="O731" i="13"/>
  <c r="R731" i="13"/>
  <c r="O732" i="13"/>
  <c r="R732" i="13"/>
  <c r="O733" i="13"/>
  <c r="O734" i="13"/>
  <c r="R734" i="13"/>
  <c r="O735" i="13"/>
  <c r="R735" i="13"/>
  <c r="O736" i="13"/>
  <c r="R736" i="13"/>
  <c r="O737" i="13"/>
  <c r="O738" i="13"/>
  <c r="R738" i="13"/>
  <c r="O739" i="13"/>
  <c r="S739" i="13"/>
  <c r="O740" i="13"/>
  <c r="R740" i="13"/>
  <c r="O741" i="13"/>
  <c r="R741" i="13"/>
  <c r="O742" i="13"/>
  <c r="R742" i="13"/>
  <c r="O743" i="13"/>
  <c r="O744" i="13"/>
  <c r="R744" i="13"/>
  <c r="O745" i="13"/>
  <c r="R745" i="13"/>
  <c r="O746" i="13"/>
  <c r="R746" i="13"/>
  <c r="O747" i="13"/>
  <c r="R747" i="13"/>
  <c r="O748" i="13"/>
  <c r="R748" i="13"/>
  <c r="O749" i="13"/>
  <c r="O750" i="13"/>
  <c r="R750" i="13"/>
  <c r="O751" i="13"/>
  <c r="R751" i="13"/>
  <c r="O752" i="13"/>
  <c r="R752" i="13"/>
  <c r="O753" i="13"/>
  <c r="R753" i="13"/>
  <c r="O754" i="13"/>
  <c r="R754" i="13"/>
  <c r="O755" i="13"/>
  <c r="S755" i="13"/>
  <c r="R755" i="13"/>
  <c r="O756" i="13"/>
  <c r="R756" i="13"/>
  <c r="O757" i="13"/>
  <c r="R757" i="13"/>
  <c r="O758" i="13"/>
  <c r="R758" i="13"/>
  <c r="O759" i="13"/>
  <c r="R759" i="13"/>
  <c r="O760" i="13"/>
  <c r="R760" i="13"/>
  <c r="O761" i="13"/>
  <c r="R761" i="13"/>
  <c r="O762" i="13"/>
  <c r="R762" i="13"/>
  <c r="O763" i="13"/>
  <c r="R763" i="13"/>
  <c r="O764" i="13"/>
  <c r="R764" i="13"/>
  <c r="O765" i="13"/>
  <c r="O766" i="13"/>
  <c r="R766" i="13"/>
  <c r="O767" i="13"/>
  <c r="R767" i="13"/>
  <c r="O768" i="13"/>
  <c r="R768" i="13"/>
  <c r="O769" i="13"/>
  <c r="R769" i="13"/>
  <c r="O770" i="13"/>
  <c r="R770" i="13"/>
  <c r="O771" i="13"/>
  <c r="S771" i="13"/>
  <c r="O772" i="13"/>
  <c r="R772" i="13"/>
  <c r="O773" i="13"/>
  <c r="R773" i="13"/>
  <c r="O774" i="13"/>
  <c r="R774" i="13"/>
  <c r="O775" i="13"/>
  <c r="R775" i="13"/>
  <c r="O776" i="13"/>
  <c r="R776" i="13"/>
  <c r="O777" i="13"/>
  <c r="R777" i="13"/>
  <c r="O778" i="13"/>
  <c r="R778" i="13"/>
  <c r="O779" i="13"/>
  <c r="R779" i="13"/>
  <c r="O780" i="13"/>
  <c r="R780" i="13"/>
  <c r="O781" i="13"/>
  <c r="O782" i="13"/>
  <c r="R782" i="13"/>
  <c r="O783" i="13"/>
  <c r="R783" i="13"/>
  <c r="O784" i="13"/>
  <c r="R784" i="13"/>
  <c r="O785" i="13"/>
  <c r="R785" i="13"/>
  <c r="O786" i="13"/>
  <c r="R786" i="13"/>
  <c r="O787" i="13"/>
  <c r="S787" i="13"/>
  <c r="O788" i="13"/>
  <c r="R788" i="13"/>
  <c r="O789" i="13"/>
  <c r="R789" i="13"/>
  <c r="O790" i="13"/>
  <c r="R790" i="13"/>
  <c r="O791" i="13"/>
  <c r="R791" i="13"/>
  <c r="O792" i="13"/>
  <c r="R792" i="13"/>
  <c r="O793" i="13"/>
  <c r="R793" i="13"/>
  <c r="O794" i="13"/>
  <c r="R794" i="13"/>
  <c r="O795" i="13"/>
  <c r="R795" i="13"/>
  <c r="O796" i="13"/>
  <c r="R796" i="13"/>
  <c r="O797" i="13"/>
  <c r="O798" i="13"/>
  <c r="R798" i="13"/>
  <c r="O799" i="13"/>
  <c r="R799" i="13"/>
  <c r="O800" i="13"/>
  <c r="R800" i="13"/>
  <c r="O801" i="13"/>
  <c r="O802" i="13"/>
  <c r="R802" i="13"/>
  <c r="O803" i="13"/>
  <c r="S803" i="13"/>
  <c r="O804" i="13"/>
  <c r="R804" i="13"/>
  <c r="O805" i="13"/>
  <c r="R805" i="13"/>
  <c r="O806" i="13"/>
  <c r="R806" i="13"/>
  <c r="O807" i="13"/>
  <c r="O808" i="13"/>
  <c r="R808" i="13"/>
  <c r="O809" i="13"/>
  <c r="R809" i="13"/>
  <c r="O810" i="13"/>
  <c r="R810" i="13"/>
  <c r="O811" i="13"/>
  <c r="R811" i="13"/>
  <c r="O812" i="13"/>
  <c r="R812" i="13"/>
  <c r="O813" i="13"/>
  <c r="O814" i="13"/>
  <c r="R814" i="13"/>
  <c r="O815" i="13"/>
  <c r="R815" i="13"/>
  <c r="O816" i="13"/>
  <c r="R816" i="13"/>
  <c r="O817" i="13"/>
  <c r="R817" i="13"/>
  <c r="O818" i="13"/>
  <c r="R818" i="13"/>
  <c r="O819" i="13"/>
  <c r="S819" i="13"/>
  <c r="R819" i="13"/>
  <c r="O820" i="13"/>
  <c r="R820" i="13"/>
  <c r="O821" i="13"/>
  <c r="R821" i="13"/>
  <c r="O822" i="13"/>
  <c r="R822" i="13"/>
  <c r="O823" i="13"/>
  <c r="R823" i="13"/>
  <c r="O824" i="13"/>
  <c r="R824" i="13"/>
  <c r="O825" i="13"/>
  <c r="R825" i="13"/>
  <c r="O826" i="13"/>
  <c r="R826" i="13"/>
  <c r="O827" i="13"/>
  <c r="R827" i="13"/>
  <c r="O828" i="13"/>
  <c r="R828" i="13"/>
  <c r="O829" i="13"/>
  <c r="O830" i="13"/>
  <c r="R830" i="13"/>
  <c r="O831" i="13"/>
  <c r="R831" i="13"/>
  <c r="O832" i="13"/>
  <c r="R832" i="13"/>
  <c r="O833" i="13"/>
  <c r="R833" i="13"/>
  <c r="O834" i="13"/>
  <c r="R834" i="13"/>
  <c r="O835" i="13"/>
  <c r="S835" i="13"/>
  <c r="O836" i="13"/>
  <c r="R836" i="13"/>
  <c r="O837" i="13"/>
  <c r="R837" i="13"/>
  <c r="O838" i="13"/>
  <c r="R838" i="13"/>
  <c r="O839" i="13"/>
  <c r="R839" i="13"/>
  <c r="O840" i="13"/>
  <c r="R840" i="13"/>
  <c r="O841" i="13"/>
  <c r="R841" i="13"/>
  <c r="O842" i="13"/>
  <c r="R842" i="13"/>
  <c r="O843" i="13"/>
  <c r="R843" i="13"/>
  <c r="O844" i="13"/>
  <c r="R844" i="13"/>
  <c r="O845" i="13"/>
  <c r="O846" i="13"/>
  <c r="R846" i="13"/>
  <c r="O847" i="13"/>
  <c r="R847" i="13"/>
  <c r="O848" i="13"/>
  <c r="R848" i="13"/>
  <c r="O849" i="13"/>
  <c r="R849" i="13"/>
  <c r="O850" i="13"/>
  <c r="R850" i="13"/>
  <c r="O851" i="13"/>
  <c r="S851" i="13"/>
  <c r="O852" i="13"/>
  <c r="R852" i="13"/>
  <c r="O853" i="13"/>
  <c r="R853" i="13"/>
  <c r="O854" i="13"/>
  <c r="R854" i="13"/>
  <c r="O855" i="13"/>
  <c r="R855" i="13"/>
  <c r="O856" i="13"/>
  <c r="R856" i="13"/>
  <c r="O857" i="13"/>
  <c r="R857" i="13"/>
  <c r="O858" i="13"/>
  <c r="R858" i="13"/>
  <c r="O859" i="13"/>
  <c r="R859" i="13"/>
  <c r="O860" i="13"/>
  <c r="R860" i="13"/>
  <c r="O861" i="13"/>
  <c r="O862" i="13"/>
  <c r="R862" i="13"/>
  <c r="O863" i="13"/>
  <c r="R863" i="13"/>
  <c r="O864" i="13"/>
  <c r="R864" i="13"/>
  <c r="O865" i="13"/>
  <c r="O866" i="13"/>
  <c r="R866" i="13"/>
  <c r="O867" i="13"/>
  <c r="S867" i="13"/>
  <c r="O868" i="13"/>
  <c r="R868" i="13"/>
  <c r="O869" i="13"/>
  <c r="R869" i="13"/>
  <c r="O870" i="13"/>
  <c r="R870" i="13"/>
  <c r="O871" i="13"/>
  <c r="O872" i="13"/>
  <c r="R872" i="13"/>
  <c r="O873" i="13"/>
  <c r="R873" i="13"/>
  <c r="O874" i="13"/>
  <c r="R874" i="13"/>
  <c r="O875" i="13"/>
  <c r="R875" i="13"/>
  <c r="O876" i="13"/>
  <c r="R876" i="13"/>
  <c r="O877" i="13"/>
  <c r="O878" i="13"/>
  <c r="R878" i="13"/>
  <c r="O879" i="13"/>
  <c r="R879" i="13"/>
  <c r="O880" i="13"/>
  <c r="R880" i="13"/>
  <c r="O881" i="13"/>
  <c r="R881" i="13"/>
  <c r="O882" i="13"/>
  <c r="R882" i="13"/>
  <c r="O883" i="13"/>
  <c r="S883" i="13"/>
  <c r="R883" i="13"/>
  <c r="O884" i="13"/>
  <c r="R884" i="13"/>
  <c r="O885" i="13"/>
  <c r="R885" i="13"/>
  <c r="O886" i="13"/>
  <c r="R886" i="13"/>
  <c r="O887" i="13"/>
  <c r="R887" i="13"/>
  <c r="O888" i="13"/>
  <c r="R888" i="13"/>
  <c r="O889" i="13"/>
  <c r="R889" i="13"/>
  <c r="O890" i="13"/>
  <c r="R890" i="13"/>
  <c r="O891" i="13"/>
  <c r="R891" i="13"/>
  <c r="O892" i="13"/>
  <c r="R892" i="13"/>
  <c r="O893" i="13"/>
  <c r="O894" i="13"/>
  <c r="R894" i="13"/>
  <c r="O895" i="13"/>
  <c r="R895" i="13"/>
  <c r="O896" i="13"/>
  <c r="R896" i="13"/>
  <c r="O897" i="13"/>
  <c r="R897" i="13"/>
  <c r="O898" i="13"/>
  <c r="R898" i="13"/>
  <c r="O899" i="13"/>
  <c r="S899" i="13"/>
  <c r="O900" i="13"/>
  <c r="R900" i="13"/>
  <c r="O901" i="13"/>
  <c r="R901" i="13"/>
  <c r="O902" i="13"/>
  <c r="R902" i="13"/>
  <c r="O903" i="13"/>
  <c r="R903" i="13"/>
  <c r="O904" i="13"/>
  <c r="R904" i="13"/>
  <c r="O905" i="13"/>
  <c r="R905" i="13"/>
  <c r="O906" i="13"/>
  <c r="R906" i="13"/>
  <c r="O907" i="13"/>
  <c r="R907" i="13"/>
  <c r="O908" i="13"/>
  <c r="R908" i="13"/>
  <c r="O909" i="13"/>
  <c r="O910" i="13"/>
  <c r="R910" i="13"/>
  <c r="O911" i="13"/>
  <c r="R911" i="13"/>
  <c r="O912" i="13"/>
  <c r="R912" i="13"/>
  <c r="O913" i="13"/>
  <c r="R913" i="13"/>
  <c r="O914" i="13"/>
  <c r="R914" i="13"/>
  <c r="O915" i="13"/>
  <c r="S915" i="13"/>
  <c r="R915" i="13"/>
  <c r="O916" i="13"/>
  <c r="R916" i="13"/>
  <c r="O917" i="13"/>
  <c r="R917" i="13"/>
  <c r="O918" i="13"/>
  <c r="R918" i="13"/>
  <c r="O919" i="13"/>
  <c r="R919" i="13"/>
  <c r="O920" i="13"/>
  <c r="R920" i="13"/>
  <c r="O921" i="13"/>
  <c r="R921" i="13"/>
  <c r="O922" i="13"/>
  <c r="R922" i="13"/>
  <c r="O923" i="13"/>
  <c r="R923" i="13"/>
  <c r="O924" i="13"/>
  <c r="R924" i="13"/>
  <c r="O925" i="13"/>
  <c r="O926" i="13"/>
  <c r="R926" i="13"/>
  <c r="O927" i="13"/>
  <c r="R927" i="13"/>
  <c r="O928" i="13"/>
  <c r="R928" i="13"/>
  <c r="O929" i="13"/>
  <c r="O930" i="13"/>
  <c r="R930" i="13"/>
  <c r="O931" i="13"/>
  <c r="S931" i="13"/>
  <c r="O932" i="13"/>
  <c r="R932" i="13"/>
  <c r="O933" i="13"/>
  <c r="R933" i="13"/>
  <c r="O934" i="13"/>
  <c r="R934" i="13"/>
  <c r="O935" i="13"/>
  <c r="O936" i="13"/>
  <c r="R936" i="13"/>
  <c r="O937" i="13"/>
  <c r="R937" i="13"/>
  <c r="O938" i="13"/>
  <c r="R938" i="13"/>
  <c r="O939" i="13"/>
  <c r="R939" i="13"/>
  <c r="O940" i="13"/>
  <c r="R940" i="13"/>
  <c r="O941" i="13"/>
  <c r="O942" i="13"/>
  <c r="R942" i="13"/>
  <c r="O943" i="13"/>
  <c r="R943" i="13"/>
  <c r="O944" i="13"/>
  <c r="R944" i="13"/>
  <c r="O945" i="13"/>
  <c r="O946" i="13"/>
  <c r="R946" i="13"/>
  <c r="O947" i="13"/>
  <c r="S947" i="13"/>
  <c r="R947" i="13"/>
  <c r="O948" i="13"/>
  <c r="R948" i="13"/>
  <c r="O949" i="13"/>
  <c r="R949" i="13"/>
  <c r="O950" i="13"/>
  <c r="R950" i="13"/>
  <c r="O951" i="13"/>
  <c r="O952" i="13"/>
  <c r="R952" i="13"/>
  <c r="O953" i="13"/>
  <c r="R953" i="13"/>
  <c r="O954" i="13"/>
  <c r="R954" i="13"/>
  <c r="O955" i="13"/>
  <c r="R955" i="13"/>
  <c r="O956" i="13"/>
  <c r="R956" i="13"/>
  <c r="O957" i="13"/>
  <c r="O958" i="13"/>
  <c r="R958" i="13"/>
  <c r="O959" i="13"/>
  <c r="R959" i="13"/>
  <c r="O960" i="13"/>
  <c r="R960" i="13"/>
  <c r="O961" i="13"/>
  <c r="R961" i="13"/>
  <c r="O962" i="13"/>
  <c r="R962" i="13"/>
  <c r="O963" i="13"/>
  <c r="O964" i="13"/>
  <c r="R964" i="13"/>
  <c r="O965" i="13"/>
  <c r="R965" i="13"/>
  <c r="O966" i="13"/>
  <c r="R966" i="13"/>
  <c r="O967" i="13"/>
  <c r="R967" i="13"/>
  <c r="O968" i="13"/>
  <c r="R968" i="13"/>
  <c r="O969" i="13"/>
  <c r="R969" i="13"/>
  <c r="O970" i="13"/>
  <c r="R970" i="13"/>
  <c r="O971" i="13"/>
  <c r="R971" i="13"/>
  <c r="O972" i="13"/>
  <c r="R972" i="13"/>
  <c r="O973" i="13"/>
  <c r="O974" i="13"/>
  <c r="R974" i="13"/>
  <c r="O975" i="13"/>
  <c r="R975" i="13"/>
  <c r="O976" i="13"/>
  <c r="R976" i="13"/>
  <c r="O977" i="13"/>
  <c r="R977" i="13"/>
  <c r="O978" i="13"/>
  <c r="R978" i="13"/>
  <c r="O979" i="13"/>
  <c r="S979" i="13"/>
  <c r="R979" i="13"/>
  <c r="O980" i="13"/>
  <c r="R980" i="13"/>
  <c r="O981" i="13"/>
  <c r="R981" i="13"/>
  <c r="O982" i="13"/>
  <c r="R982" i="13"/>
  <c r="O983" i="13"/>
  <c r="R983" i="13"/>
  <c r="O984" i="13"/>
  <c r="R984" i="13"/>
  <c r="O985" i="13"/>
  <c r="R985" i="13"/>
  <c r="O986" i="13"/>
  <c r="R986" i="13"/>
  <c r="O987" i="13"/>
  <c r="R987" i="13"/>
  <c r="O988" i="13"/>
  <c r="R988" i="13"/>
  <c r="O989" i="13"/>
  <c r="O990" i="13"/>
  <c r="R990" i="13"/>
  <c r="O991" i="13"/>
  <c r="R991" i="13"/>
  <c r="O992" i="13"/>
  <c r="R992" i="13"/>
  <c r="O993" i="13"/>
  <c r="R993" i="13"/>
  <c r="O994" i="13"/>
  <c r="R994" i="13"/>
  <c r="O995" i="13"/>
  <c r="S995" i="13"/>
  <c r="R995" i="13"/>
  <c r="O996" i="13"/>
  <c r="R996" i="13"/>
  <c r="O997" i="13"/>
  <c r="R997" i="13"/>
  <c r="O998" i="13"/>
  <c r="R998" i="13"/>
  <c r="O999" i="13"/>
  <c r="R999" i="13"/>
  <c r="O1000" i="13"/>
  <c r="R1000" i="13"/>
  <c r="O1001" i="13"/>
  <c r="R1001" i="13"/>
  <c r="O1002" i="13"/>
  <c r="R1002" i="13"/>
  <c r="O1003" i="13"/>
  <c r="R1003" i="13"/>
  <c r="O1004" i="13"/>
  <c r="R1004" i="13"/>
  <c r="O1005" i="13"/>
  <c r="O1006" i="13"/>
  <c r="R1006" i="13"/>
  <c r="O1007" i="13"/>
  <c r="R1007" i="13"/>
  <c r="O1008" i="13"/>
  <c r="R1008" i="13"/>
  <c r="O1009" i="13"/>
  <c r="R1009" i="13"/>
  <c r="S30" i="13"/>
  <c r="S32" i="13"/>
  <c r="S34" i="13"/>
  <c r="S36" i="13"/>
  <c r="S38" i="13"/>
  <c r="S40" i="13"/>
  <c r="S41" i="13"/>
  <c r="S42" i="13"/>
  <c r="S43" i="13"/>
  <c r="S44" i="13"/>
  <c r="S46" i="13"/>
  <c r="S48" i="13"/>
  <c r="S50" i="13"/>
  <c r="S52" i="13"/>
  <c r="S54" i="13"/>
  <c r="S56" i="13"/>
  <c r="S57" i="13"/>
  <c r="S58" i="13"/>
  <c r="S59" i="13"/>
  <c r="S60" i="13"/>
  <c r="S62" i="13"/>
  <c r="S64" i="13"/>
  <c r="S65" i="13"/>
  <c r="S66" i="13"/>
  <c r="S68" i="13"/>
  <c r="S70" i="13"/>
  <c r="S72" i="13"/>
  <c r="S73" i="13"/>
  <c r="S74" i="13"/>
  <c r="S75" i="13"/>
  <c r="S76" i="13"/>
  <c r="S78" i="13"/>
  <c r="S80" i="13"/>
  <c r="S82" i="13"/>
  <c r="S84" i="13"/>
  <c r="S86" i="13"/>
  <c r="S88" i="13"/>
  <c r="S89" i="13"/>
  <c r="S90" i="13"/>
  <c r="S91" i="13"/>
  <c r="S92" i="13"/>
  <c r="S94" i="13"/>
  <c r="S96" i="13"/>
  <c r="S98" i="13"/>
  <c r="S100" i="13"/>
  <c r="S102" i="13"/>
  <c r="S104" i="13"/>
  <c r="S105" i="13"/>
  <c r="S106" i="13"/>
  <c r="S107" i="13"/>
  <c r="S108" i="13"/>
  <c r="S110" i="13"/>
  <c r="S112" i="13"/>
  <c r="S114" i="13"/>
  <c r="S116" i="13"/>
  <c r="S118" i="13"/>
  <c r="S120" i="13"/>
  <c r="S121" i="13"/>
  <c r="S122" i="13"/>
  <c r="S123" i="13"/>
  <c r="S124" i="13"/>
  <c r="S126" i="13"/>
  <c r="S128" i="13"/>
  <c r="S129" i="13"/>
  <c r="S130" i="13"/>
  <c r="S132" i="13"/>
  <c r="S134" i="13"/>
  <c r="S136" i="13"/>
  <c r="S137" i="13"/>
  <c r="S138" i="13"/>
  <c r="S139" i="13"/>
  <c r="S140" i="13"/>
  <c r="S142" i="13"/>
  <c r="S144" i="13"/>
  <c r="S146" i="13"/>
  <c r="S148" i="13"/>
  <c r="S150" i="13"/>
  <c r="S152" i="13"/>
  <c r="S153" i="13"/>
  <c r="S154" i="13"/>
  <c r="S155" i="13"/>
  <c r="S156" i="13"/>
  <c r="S158" i="13"/>
  <c r="S160" i="13"/>
  <c r="S161" i="13"/>
  <c r="S162" i="13"/>
  <c r="S164" i="13"/>
  <c r="S166" i="13"/>
  <c r="S168" i="13"/>
  <c r="S169" i="13"/>
  <c r="S170" i="13"/>
  <c r="S171" i="13"/>
  <c r="S172" i="13"/>
  <c r="S174" i="13"/>
  <c r="S176" i="13"/>
  <c r="S178" i="13"/>
  <c r="S180" i="13"/>
  <c r="S182" i="13"/>
  <c r="S184" i="13"/>
  <c r="S185" i="13"/>
  <c r="S186" i="13"/>
  <c r="S187" i="13"/>
  <c r="S188" i="13"/>
  <c r="S190" i="13"/>
  <c r="S192" i="13"/>
  <c r="S193" i="13"/>
  <c r="S194" i="13"/>
  <c r="S196" i="13"/>
  <c r="S198" i="13"/>
  <c r="S200" i="13"/>
  <c r="S201" i="13"/>
  <c r="S202" i="13"/>
  <c r="S203" i="13"/>
  <c r="S204" i="13"/>
  <c r="S206" i="13"/>
  <c r="S208" i="13"/>
  <c r="S210" i="13"/>
  <c r="S212" i="13"/>
  <c r="S214" i="13"/>
  <c r="S216" i="13"/>
  <c r="S217" i="13"/>
  <c r="S218" i="13"/>
  <c r="S219" i="13"/>
  <c r="S220" i="13"/>
  <c r="S222" i="13"/>
  <c r="S224" i="13"/>
  <c r="S225" i="13"/>
  <c r="S226" i="13"/>
  <c r="S228" i="13"/>
  <c r="S230" i="13"/>
  <c r="S232" i="13"/>
  <c r="S233" i="13"/>
  <c r="S234" i="13"/>
  <c r="S235" i="13"/>
  <c r="S236" i="13"/>
  <c r="S238" i="13"/>
  <c r="S240" i="13"/>
  <c r="S242" i="13"/>
  <c r="S244" i="13"/>
  <c r="S246" i="13"/>
  <c r="S248" i="13"/>
  <c r="S249" i="13"/>
  <c r="S250" i="13"/>
  <c r="S251" i="13"/>
  <c r="S252" i="13"/>
  <c r="S254" i="13"/>
  <c r="S256" i="13"/>
  <c r="S257" i="13"/>
  <c r="S258" i="13"/>
  <c r="S260" i="13"/>
  <c r="S262" i="13"/>
  <c r="S264" i="13"/>
  <c r="S265" i="13"/>
  <c r="S266" i="13"/>
  <c r="S267" i="13"/>
  <c r="S268" i="13"/>
  <c r="S270" i="13"/>
  <c r="S272" i="13"/>
  <c r="S274" i="13"/>
  <c r="S276" i="13"/>
  <c r="S278" i="13"/>
  <c r="S280" i="13"/>
  <c r="S281" i="13"/>
  <c r="S282" i="13"/>
  <c r="S283" i="13"/>
  <c r="S284" i="13"/>
  <c r="S286" i="13"/>
  <c r="S288" i="13"/>
  <c r="S290" i="13"/>
  <c r="S292" i="13"/>
  <c r="S294" i="13"/>
  <c r="S296" i="13"/>
  <c r="S297" i="13"/>
  <c r="S298" i="13"/>
  <c r="S299" i="13"/>
  <c r="S300" i="13"/>
  <c r="S302" i="13"/>
  <c r="S304" i="13"/>
  <c r="S306" i="13"/>
  <c r="S308" i="13"/>
  <c r="S310" i="13"/>
  <c r="S312" i="13"/>
  <c r="S313" i="13"/>
  <c r="S314" i="13"/>
  <c r="S315" i="13"/>
  <c r="S316" i="13"/>
  <c r="S318" i="13"/>
  <c r="S320" i="13"/>
  <c r="S321" i="13"/>
  <c r="S322" i="13"/>
  <c r="S324" i="13"/>
  <c r="S326" i="13"/>
  <c r="S328" i="13"/>
  <c r="S329" i="13"/>
  <c r="S330" i="13"/>
  <c r="S331" i="13"/>
  <c r="S332" i="13"/>
  <c r="S334" i="13"/>
  <c r="S336" i="13"/>
  <c r="S338" i="13"/>
  <c r="S340" i="13"/>
  <c r="S342" i="13"/>
  <c r="S344" i="13"/>
  <c r="S345" i="13"/>
  <c r="S346" i="13"/>
  <c r="S347" i="13"/>
  <c r="S348" i="13"/>
  <c r="S350" i="13"/>
  <c r="S352" i="13"/>
  <c r="S353" i="13"/>
  <c r="S354" i="13"/>
  <c r="S356" i="13"/>
  <c r="S358" i="13"/>
  <c r="S360" i="13"/>
  <c r="S361" i="13"/>
  <c r="S362" i="13"/>
  <c r="S363" i="13"/>
  <c r="S364" i="13"/>
  <c r="S366" i="13"/>
  <c r="S368" i="13"/>
  <c r="S370" i="13"/>
  <c r="S372" i="13"/>
  <c r="S374" i="13"/>
  <c r="S376" i="13"/>
  <c r="S377" i="13"/>
  <c r="S378" i="13"/>
  <c r="S379" i="13"/>
  <c r="S380" i="13"/>
  <c r="S382" i="13"/>
  <c r="S384" i="13"/>
  <c r="S385" i="13"/>
  <c r="S386" i="13"/>
  <c r="S388" i="13"/>
  <c r="S390" i="13"/>
  <c r="S392" i="13"/>
  <c r="S393" i="13"/>
  <c r="S394" i="13"/>
  <c r="S395" i="13"/>
  <c r="S396" i="13"/>
  <c r="S398" i="13"/>
  <c r="S400" i="13"/>
  <c r="S402" i="13"/>
  <c r="S404" i="13"/>
  <c r="S406" i="13"/>
  <c r="S408" i="13"/>
  <c r="S409" i="13"/>
  <c r="S410" i="13"/>
  <c r="S411" i="13"/>
  <c r="S412" i="13"/>
  <c r="S414" i="13"/>
  <c r="S415" i="13"/>
  <c r="S416" i="13"/>
  <c r="S418" i="13"/>
  <c r="S420" i="13"/>
  <c r="S422" i="13"/>
  <c r="S424" i="13"/>
  <c r="S425" i="13"/>
  <c r="S426" i="13"/>
  <c r="S427" i="13"/>
  <c r="S428" i="13"/>
  <c r="S430" i="13"/>
  <c r="S431" i="13"/>
  <c r="S432" i="13"/>
  <c r="S433" i="13"/>
  <c r="S434" i="13"/>
  <c r="S436" i="13"/>
  <c r="S437" i="13"/>
  <c r="S438" i="13"/>
  <c r="S439" i="13"/>
  <c r="S440" i="13"/>
  <c r="S441" i="13"/>
  <c r="S442" i="13"/>
  <c r="S443" i="13"/>
  <c r="S444" i="13"/>
  <c r="S446" i="13"/>
  <c r="S447" i="13"/>
  <c r="S448" i="13"/>
  <c r="S449" i="13"/>
  <c r="S450" i="13"/>
  <c r="S452" i="13"/>
  <c r="S453" i="13"/>
  <c r="S454" i="13"/>
  <c r="S455" i="13"/>
  <c r="S456" i="13"/>
  <c r="S457" i="13"/>
  <c r="S458" i="13"/>
  <c r="S459" i="13"/>
  <c r="S460" i="13"/>
  <c r="S462" i="13"/>
  <c r="S463" i="13"/>
  <c r="S464" i="13"/>
  <c r="S465" i="13"/>
  <c r="S466" i="13"/>
  <c r="S468" i="13"/>
  <c r="S469" i="13"/>
  <c r="S470" i="13"/>
  <c r="S472" i="13"/>
  <c r="S473" i="13"/>
  <c r="S474" i="13"/>
  <c r="S475" i="13"/>
  <c r="S476" i="13"/>
  <c r="S478" i="13"/>
  <c r="S479" i="13"/>
  <c r="S480" i="13"/>
  <c r="S482" i="13"/>
  <c r="S484" i="13"/>
  <c r="S485" i="13"/>
  <c r="S486" i="13"/>
  <c r="S488" i="13"/>
  <c r="S489" i="13"/>
  <c r="S490" i="13"/>
  <c r="S491" i="13"/>
  <c r="S492" i="13"/>
  <c r="S494" i="13"/>
  <c r="S495" i="13"/>
  <c r="S496" i="13"/>
  <c r="S497" i="13"/>
  <c r="S498" i="13"/>
  <c r="S500" i="13"/>
  <c r="S501" i="13"/>
  <c r="S502" i="13"/>
  <c r="S503" i="13"/>
  <c r="S504" i="13"/>
  <c r="S505" i="13"/>
  <c r="S506" i="13"/>
  <c r="S507" i="13"/>
  <c r="S508" i="13"/>
  <c r="S510" i="13"/>
  <c r="S511" i="13"/>
  <c r="S512" i="13"/>
  <c r="S514" i="13"/>
  <c r="S516" i="13"/>
  <c r="S517" i="13"/>
  <c r="S518" i="13"/>
  <c r="S520" i="13"/>
  <c r="S521" i="13"/>
  <c r="S522" i="13"/>
  <c r="S523" i="13"/>
  <c r="S524" i="13"/>
  <c r="S526" i="13"/>
  <c r="S527" i="13"/>
  <c r="S528" i="13"/>
  <c r="S529" i="13"/>
  <c r="S530" i="13"/>
  <c r="S532" i="13"/>
  <c r="S533" i="13"/>
  <c r="S534" i="13"/>
  <c r="S535" i="13"/>
  <c r="S536" i="13"/>
  <c r="S537" i="13"/>
  <c r="S538" i="13"/>
  <c r="S539" i="13"/>
  <c r="S540" i="13"/>
  <c r="S542" i="13"/>
  <c r="S543" i="13"/>
  <c r="S544" i="13"/>
  <c r="S545" i="13"/>
  <c r="S546" i="13"/>
  <c r="S548" i="13"/>
  <c r="S549" i="13"/>
  <c r="S550" i="13"/>
  <c r="S551" i="13"/>
  <c r="S552" i="13"/>
  <c r="S553" i="13"/>
  <c r="S554" i="13"/>
  <c r="S555" i="13"/>
  <c r="S556" i="13"/>
  <c r="S558" i="13"/>
  <c r="S559" i="13"/>
  <c r="S560" i="13"/>
  <c r="S562" i="13"/>
  <c r="S564" i="13"/>
  <c r="S565" i="13"/>
  <c r="S566" i="13"/>
  <c r="S568" i="13"/>
  <c r="S569" i="13"/>
  <c r="S570" i="13"/>
  <c r="S571" i="13"/>
  <c r="S572" i="13"/>
  <c r="S574" i="13"/>
  <c r="S575" i="13"/>
  <c r="S576" i="13"/>
  <c r="S577" i="13"/>
  <c r="S578" i="13"/>
  <c r="S580" i="13"/>
  <c r="S581" i="13"/>
  <c r="S582" i="13"/>
  <c r="S583" i="13"/>
  <c r="S584" i="13"/>
  <c r="S585" i="13"/>
  <c r="S586" i="13"/>
  <c r="S587" i="13"/>
  <c r="S588" i="13"/>
  <c r="S590" i="13"/>
  <c r="S591" i="13"/>
  <c r="S592" i="13"/>
  <c r="S593" i="13"/>
  <c r="S594" i="13"/>
  <c r="S596" i="13"/>
  <c r="S597" i="13"/>
  <c r="S598" i="13"/>
  <c r="S599" i="13"/>
  <c r="S600" i="13"/>
  <c r="S601" i="13"/>
  <c r="S602" i="13"/>
  <c r="S603" i="13"/>
  <c r="S604" i="13"/>
  <c r="S606" i="13"/>
  <c r="S607" i="13"/>
  <c r="S608" i="13"/>
  <c r="S609" i="13"/>
  <c r="S610" i="13"/>
  <c r="S612" i="13"/>
  <c r="S613" i="13"/>
  <c r="S614" i="13"/>
  <c r="S615" i="13"/>
  <c r="S616" i="13"/>
  <c r="S617" i="13"/>
  <c r="S618" i="13"/>
  <c r="S619" i="13"/>
  <c r="S620" i="13"/>
  <c r="S622" i="13"/>
  <c r="S623" i="13"/>
  <c r="S624" i="13"/>
  <c r="S625" i="13"/>
  <c r="S626" i="13"/>
  <c r="S628" i="13"/>
  <c r="S629" i="13"/>
  <c r="S630" i="13"/>
  <c r="S631" i="13"/>
  <c r="S632" i="13"/>
  <c r="S633" i="13"/>
  <c r="S634" i="13"/>
  <c r="S635" i="13"/>
  <c r="S636" i="13"/>
  <c r="S638" i="13"/>
  <c r="S639" i="13"/>
  <c r="S640" i="13"/>
  <c r="S642" i="13"/>
  <c r="S644" i="13"/>
  <c r="S645" i="13"/>
  <c r="S646" i="13"/>
  <c r="S647" i="13"/>
  <c r="S648" i="13"/>
  <c r="S649" i="13"/>
  <c r="S650" i="13"/>
  <c r="S651" i="13"/>
  <c r="S652" i="13"/>
  <c r="S654" i="13"/>
  <c r="S655" i="13"/>
  <c r="S656" i="13"/>
  <c r="S657" i="13"/>
  <c r="S658" i="13"/>
  <c r="S660" i="13"/>
  <c r="S661" i="13"/>
  <c r="S662" i="13"/>
  <c r="S663" i="13"/>
  <c r="S664" i="13"/>
  <c r="S665" i="13"/>
  <c r="S666" i="13"/>
  <c r="S667" i="13"/>
  <c r="S668" i="13"/>
  <c r="S670" i="13"/>
  <c r="S671" i="13"/>
  <c r="S672" i="13"/>
  <c r="S673" i="13"/>
  <c r="S674" i="13"/>
  <c r="S676" i="13"/>
  <c r="S677" i="13"/>
  <c r="S678" i="13"/>
  <c r="S679" i="13"/>
  <c r="S680" i="13"/>
  <c r="S681" i="13"/>
  <c r="S682" i="13"/>
  <c r="S683" i="13"/>
  <c r="S684" i="13"/>
  <c r="S686" i="13"/>
  <c r="S687" i="13"/>
  <c r="S688" i="13"/>
  <c r="S690" i="13"/>
  <c r="S692" i="13"/>
  <c r="S693" i="13"/>
  <c r="S694" i="13"/>
  <c r="S696" i="13"/>
  <c r="S697" i="13"/>
  <c r="S698" i="13"/>
  <c r="S699" i="13"/>
  <c r="S700" i="13"/>
  <c r="S702" i="13"/>
  <c r="S703" i="13"/>
  <c r="S704" i="13"/>
  <c r="S705" i="13"/>
  <c r="S706" i="13"/>
  <c r="S708" i="13"/>
  <c r="S709" i="13"/>
  <c r="S710" i="13"/>
  <c r="S711" i="13"/>
  <c r="S712" i="13"/>
  <c r="S713" i="13"/>
  <c r="S714" i="13"/>
  <c r="S715" i="13"/>
  <c r="S716" i="13"/>
  <c r="S718" i="13"/>
  <c r="S719" i="13"/>
  <c r="S720" i="13"/>
  <c r="S721" i="13"/>
  <c r="S722" i="13"/>
  <c r="S724" i="13"/>
  <c r="S725" i="13"/>
  <c r="S726" i="13"/>
  <c r="S727" i="13"/>
  <c r="S728" i="13"/>
  <c r="S729" i="13"/>
  <c r="S730" i="13"/>
  <c r="S731" i="13"/>
  <c r="S732" i="13"/>
  <c r="S734" i="13"/>
  <c r="S735" i="13"/>
  <c r="S736" i="13"/>
  <c r="S738" i="13"/>
  <c r="S740" i="13"/>
  <c r="S741" i="13"/>
  <c r="S742" i="13"/>
  <c r="S744" i="13"/>
  <c r="S745" i="13"/>
  <c r="S746" i="13"/>
  <c r="S747" i="13"/>
  <c r="S748" i="13"/>
  <c r="S750" i="13"/>
  <c r="S751" i="13"/>
  <c r="S752" i="13"/>
  <c r="S754" i="13"/>
  <c r="S756" i="13"/>
  <c r="S757" i="13"/>
  <c r="S758" i="13"/>
  <c r="S760" i="13"/>
  <c r="S761" i="13"/>
  <c r="S762" i="13"/>
  <c r="S763" i="13"/>
  <c r="S764" i="13"/>
  <c r="S766" i="13"/>
  <c r="S767" i="13"/>
  <c r="S768" i="13"/>
  <c r="S769" i="13"/>
  <c r="S770" i="13"/>
  <c r="S772" i="13"/>
  <c r="S773" i="13"/>
  <c r="S774" i="13"/>
  <c r="S775" i="13"/>
  <c r="S776" i="13"/>
  <c r="S777" i="13"/>
  <c r="S778" i="13"/>
  <c r="S779" i="13"/>
  <c r="S780" i="13"/>
  <c r="S782" i="13"/>
  <c r="S783" i="13"/>
  <c r="S784" i="13"/>
  <c r="S785" i="13"/>
  <c r="S786" i="13"/>
  <c r="S788" i="13"/>
  <c r="S789" i="13"/>
  <c r="S790" i="13"/>
  <c r="S791" i="13"/>
  <c r="S792" i="13"/>
  <c r="S793" i="13"/>
  <c r="S794" i="13"/>
  <c r="S795" i="13"/>
  <c r="S796" i="13"/>
  <c r="S798" i="13"/>
  <c r="S799" i="13"/>
  <c r="S800" i="13"/>
  <c r="S802" i="13"/>
  <c r="S804" i="13"/>
  <c r="S805" i="13"/>
  <c r="S806" i="13"/>
  <c r="S808" i="13"/>
  <c r="S809" i="13"/>
  <c r="S810" i="13"/>
  <c r="S811" i="13"/>
  <c r="S812" i="13"/>
  <c r="S814" i="13"/>
  <c r="S815" i="13"/>
  <c r="S816" i="13"/>
  <c r="S818" i="13"/>
  <c r="S820" i="13"/>
  <c r="S821" i="13"/>
  <c r="S822" i="13"/>
  <c r="S824" i="13"/>
  <c r="S825" i="13"/>
  <c r="S826" i="13"/>
  <c r="S827" i="13"/>
  <c r="S828" i="13"/>
  <c r="S830" i="13"/>
  <c r="S831" i="13"/>
  <c r="S832" i="13"/>
  <c r="S833" i="13"/>
  <c r="S834" i="13"/>
  <c r="S836" i="13"/>
  <c r="S837" i="13"/>
  <c r="S838" i="13"/>
  <c r="S839" i="13"/>
  <c r="S840" i="13"/>
  <c r="S841" i="13"/>
  <c r="S842" i="13"/>
  <c r="S843" i="13"/>
  <c r="S844" i="13"/>
  <c r="S846" i="13"/>
  <c r="S847" i="13"/>
  <c r="S848" i="13"/>
  <c r="S849" i="13"/>
  <c r="S850" i="13"/>
  <c r="S852" i="13"/>
  <c r="S853" i="13"/>
  <c r="S854" i="13"/>
  <c r="S855" i="13"/>
  <c r="S856" i="13"/>
  <c r="S857" i="13"/>
  <c r="S858" i="13"/>
  <c r="S859" i="13"/>
  <c r="S860" i="13"/>
  <c r="S862" i="13"/>
  <c r="S863" i="13"/>
  <c r="S864" i="13"/>
  <c r="S866" i="13"/>
  <c r="S868" i="13"/>
  <c r="S869" i="13"/>
  <c r="S870" i="13"/>
  <c r="S872" i="13"/>
  <c r="S873" i="13"/>
  <c r="S874" i="13"/>
  <c r="S875" i="13"/>
  <c r="S876" i="13"/>
  <c r="S878" i="13"/>
  <c r="S879" i="13"/>
  <c r="S880" i="13"/>
  <c r="S882" i="13"/>
  <c r="S884" i="13"/>
  <c r="S885" i="13"/>
  <c r="S886" i="13"/>
  <c r="S888" i="13"/>
  <c r="S889" i="13"/>
  <c r="S890" i="13"/>
  <c r="S891" i="13"/>
  <c r="S892" i="13"/>
  <c r="S894" i="13"/>
  <c r="S895" i="13"/>
  <c r="S896" i="13"/>
  <c r="S897" i="13"/>
  <c r="S898" i="13"/>
  <c r="S900" i="13"/>
  <c r="S901" i="13"/>
  <c r="S902" i="13"/>
  <c r="S903" i="13"/>
  <c r="S904" i="13"/>
  <c r="S905" i="13"/>
  <c r="S906" i="13"/>
  <c r="S907" i="13"/>
  <c r="S908" i="13"/>
  <c r="S910" i="13"/>
  <c r="S911" i="13"/>
  <c r="S912" i="13"/>
  <c r="S913" i="13"/>
  <c r="S914" i="13"/>
  <c r="S916" i="13"/>
  <c r="S917" i="13"/>
  <c r="S918" i="13"/>
  <c r="S919" i="13"/>
  <c r="S920" i="13"/>
  <c r="S921" i="13"/>
  <c r="S922" i="13"/>
  <c r="S923" i="13"/>
  <c r="S924" i="13"/>
  <c r="S926" i="13"/>
  <c r="S927" i="13"/>
  <c r="S928" i="13"/>
  <c r="S930" i="13"/>
  <c r="S932" i="13"/>
  <c r="S933" i="13"/>
  <c r="S934" i="13"/>
  <c r="S936" i="13"/>
  <c r="S937" i="13"/>
  <c r="S938" i="13"/>
  <c r="S939" i="13"/>
  <c r="S940" i="13"/>
  <c r="S942" i="13"/>
  <c r="S943" i="13"/>
  <c r="S944" i="13"/>
  <c r="S946" i="13"/>
  <c r="S948" i="13"/>
  <c r="S949" i="13"/>
  <c r="S950" i="13"/>
  <c r="S952" i="13"/>
  <c r="S953" i="13"/>
  <c r="S954" i="13"/>
  <c r="S955" i="13"/>
  <c r="S956" i="13"/>
  <c r="S958" i="13"/>
  <c r="S959" i="13"/>
  <c r="S960" i="13"/>
  <c r="S961" i="13"/>
  <c r="S962" i="13"/>
  <c r="S964" i="13"/>
  <c r="S965" i="13"/>
  <c r="S966" i="13"/>
  <c r="S967" i="13"/>
  <c r="S968" i="13"/>
  <c r="S969" i="13"/>
  <c r="S970" i="13"/>
  <c r="S971" i="13"/>
  <c r="S972" i="13"/>
  <c r="S974" i="13"/>
  <c r="S975" i="13"/>
  <c r="S976" i="13"/>
  <c r="S977" i="13"/>
  <c r="S978" i="13"/>
  <c r="S980" i="13"/>
  <c r="S981" i="13"/>
  <c r="S982" i="13"/>
  <c r="S983" i="13"/>
  <c r="S984" i="13"/>
  <c r="S985" i="13"/>
  <c r="S986" i="13"/>
  <c r="S987" i="13"/>
  <c r="S988" i="13"/>
  <c r="S990" i="13"/>
  <c r="S991" i="13"/>
  <c r="S992" i="13"/>
  <c r="S993" i="13"/>
  <c r="S994" i="13"/>
  <c r="S996" i="13"/>
  <c r="S997" i="13"/>
  <c r="S998" i="13"/>
  <c r="S999" i="13"/>
  <c r="S1000" i="13"/>
  <c r="S1001" i="13"/>
  <c r="S1002" i="13"/>
  <c r="S1003" i="13"/>
  <c r="S1004" i="13"/>
  <c r="S1006" i="13"/>
  <c r="S1007" i="13"/>
  <c r="S1008" i="13"/>
  <c r="S1009" i="13"/>
  <c r="H16" i="13"/>
  <c r="H17" i="13"/>
  <c r="H18" i="13"/>
  <c r="H19" i="13"/>
  <c r="E2574" i="4"/>
  <c r="E70" i="13"/>
  <c r="E2575" i="4"/>
  <c r="E71" i="13"/>
  <c r="E2576" i="4"/>
  <c r="E72" i="13"/>
  <c r="E2577" i="4"/>
  <c r="E73" i="13"/>
  <c r="E2578" i="4"/>
  <c r="E74" i="13"/>
  <c r="E2579" i="4"/>
  <c r="E75" i="13"/>
  <c r="E2580" i="4"/>
  <c r="E76" i="13"/>
  <c r="E2581" i="4"/>
  <c r="E77" i="13"/>
  <c r="E2582" i="4"/>
  <c r="E78" i="13"/>
  <c r="E2583" i="4"/>
  <c r="E79" i="13"/>
  <c r="E2584" i="4"/>
  <c r="E80" i="13"/>
  <c r="E2585" i="4"/>
  <c r="E81" i="13"/>
  <c r="E2586" i="4"/>
  <c r="E82" i="13"/>
  <c r="E2587" i="4"/>
  <c r="E83" i="13"/>
  <c r="E2588" i="4"/>
  <c r="E84" i="13"/>
  <c r="E2589" i="4"/>
  <c r="E85" i="13"/>
  <c r="E2590" i="4"/>
  <c r="E86" i="13"/>
  <c r="E2591" i="4"/>
  <c r="E87" i="13"/>
  <c r="E2592" i="4"/>
  <c r="E88" i="13"/>
  <c r="E2593" i="4"/>
  <c r="E89" i="13"/>
  <c r="E2594" i="4"/>
  <c r="E90" i="13"/>
  <c r="E2595" i="4"/>
  <c r="E91" i="13"/>
  <c r="E2596" i="4"/>
  <c r="E92" i="13"/>
  <c r="E2597" i="4"/>
  <c r="E93" i="13"/>
  <c r="E2598" i="4"/>
  <c r="E94" i="13"/>
  <c r="E2599" i="4"/>
  <c r="E95" i="13"/>
  <c r="E2600" i="4"/>
  <c r="E96" i="13"/>
  <c r="E2601" i="4"/>
  <c r="E97" i="13"/>
  <c r="E2602" i="4"/>
  <c r="E98" i="13"/>
  <c r="E2603" i="4"/>
  <c r="E99" i="13"/>
  <c r="E2604" i="4"/>
  <c r="E100" i="13"/>
  <c r="E2605" i="4"/>
  <c r="E101" i="13"/>
  <c r="E2606" i="4"/>
  <c r="E102" i="13"/>
  <c r="E2607" i="4"/>
  <c r="E103" i="13"/>
  <c r="E2608" i="4"/>
  <c r="E104" i="13"/>
  <c r="E2609" i="4"/>
  <c r="E105" i="13"/>
  <c r="E2610" i="4"/>
  <c r="E106" i="13"/>
  <c r="E2611" i="4"/>
  <c r="E107" i="13"/>
  <c r="E2612" i="4"/>
  <c r="E108" i="13"/>
  <c r="E2613" i="4"/>
  <c r="E109" i="13"/>
  <c r="E2614" i="4"/>
  <c r="E110" i="13"/>
  <c r="E2615" i="4"/>
  <c r="E111" i="13"/>
  <c r="E2616" i="4"/>
  <c r="E112" i="13"/>
  <c r="E2617" i="4"/>
  <c r="E113" i="13"/>
  <c r="E2618" i="4"/>
  <c r="E114" i="13"/>
  <c r="E2619" i="4"/>
  <c r="E115" i="13"/>
  <c r="E2620" i="4"/>
  <c r="E116" i="13"/>
  <c r="E2621" i="4"/>
  <c r="E117" i="13"/>
  <c r="E2622" i="4"/>
  <c r="E118" i="13"/>
  <c r="E2623" i="4"/>
  <c r="E119" i="13"/>
  <c r="E2624" i="4"/>
  <c r="E120" i="13"/>
  <c r="E2625" i="4"/>
  <c r="E121" i="13"/>
  <c r="E2626" i="4"/>
  <c r="E122" i="13"/>
  <c r="E2627" i="4"/>
  <c r="E123" i="13"/>
  <c r="E2628" i="4"/>
  <c r="E124" i="13"/>
  <c r="E2629" i="4"/>
  <c r="E125" i="13"/>
  <c r="E2630" i="4"/>
  <c r="E126" i="13"/>
  <c r="E2631" i="4"/>
  <c r="E127" i="13"/>
  <c r="E2632" i="4"/>
  <c r="E128" i="13"/>
  <c r="E2633" i="4"/>
  <c r="E129" i="13"/>
  <c r="E2634" i="4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149" i="13"/>
  <c r="E150" i="13"/>
  <c r="E151" i="13"/>
  <c r="E152" i="13"/>
  <c r="E153" i="13"/>
  <c r="E154" i="13"/>
  <c r="E155" i="13"/>
  <c r="E156" i="13"/>
  <c r="E157" i="13"/>
  <c r="E158" i="13"/>
  <c r="E159" i="13"/>
  <c r="E160" i="13"/>
  <c r="E161" i="13"/>
  <c r="E162" i="13"/>
  <c r="E163" i="13"/>
  <c r="E164" i="13"/>
  <c r="E165" i="13"/>
  <c r="E166" i="13"/>
  <c r="E167" i="13"/>
  <c r="E168" i="13"/>
  <c r="E169" i="13"/>
  <c r="E170" i="13"/>
  <c r="E171" i="13"/>
  <c r="E172" i="13"/>
  <c r="E173" i="13"/>
  <c r="E174" i="13"/>
  <c r="E175" i="13"/>
  <c r="E176" i="13"/>
  <c r="E177" i="13"/>
  <c r="E178" i="13"/>
  <c r="E179" i="13"/>
  <c r="E180" i="13"/>
  <c r="E181" i="13"/>
  <c r="E182" i="13"/>
  <c r="E183" i="13"/>
  <c r="E184" i="13"/>
  <c r="E185" i="13"/>
  <c r="E186" i="13"/>
  <c r="E187" i="13"/>
  <c r="E188" i="13"/>
  <c r="E189" i="13"/>
  <c r="E190" i="13"/>
  <c r="E191" i="13"/>
  <c r="E192" i="13"/>
  <c r="E193" i="13"/>
  <c r="E194" i="13"/>
  <c r="E195" i="13"/>
  <c r="E196" i="13"/>
  <c r="E197" i="13"/>
  <c r="E198" i="13"/>
  <c r="E199" i="13"/>
  <c r="E200" i="13"/>
  <c r="E201" i="13"/>
  <c r="E202" i="13"/>
  <c r="E203" i="13"/>
  <c r="E204" i="13"/>
  <c r="E205" i="13"/>
  <c r="E206" i="13"/>
  <c r="E207" i="13"/>
  <c r="E208" i="13"/>
  <c r="E209" i="13"/>
  <c r="E210" i="13"/>
  <c r="E211" i="13"/>
  <c r="E212" i="13"/>
  <c r="E213" i="13"/>
  <c r="E214" i="13"/>
  <c r="E215" i="13"/>
  <c r="E216" i="13"/>
  <c r="E217" i="13"/>
  <c r="E218" i="13"/>
  <c r="E219" i="13"/>
  <c r="E220" i="13"/>
  <c r="E221" i="13"/>
  <c r="E222" i="13"/>
  <c r="E223" i="13"/>
  <c r="E224" i="13"/>
  <c r="E225" i="13"/>
  <c r="E226" i="13"/>
  <c r="E227" i="13"/>
  <c r="E228" i="13"/>
  <c r="E229" i="13"/>
  <c r="E230" i="13"/>
  <c r="E231" i="13"/>
  <c r="E232" i="13"/>
  <c r="E233" i="13"/>
  <c r="E234" i="13"/>
  <c r="E235" i="13"/>
  <c r="E236" i="13"/>
  <c r="E237" i="13"/>
  <c r="E238" i="13"/>
  <c r="E239" i="13"/>
  <c r="E240" i="13"/>
  <c r="E241" i="13"/>
  <c r="E242" i="13"/>
  <c r="E243" i="13"/>
  <c r="E244" i="13"/>
  <c r="E245" i="13"/>
  <c r="E246" i="13"/>
  <c r="E247" i="13"/>
  <c r="E248" i="13"/>
  <c r="E249" i="13"/>
  <c r="E250" i="13"/>
  <c r="E251" i="13"/>
  <c r="E252" i="13"/>
  <c r="E253" i="13"/>
  <c r="E254" i="13"/>
  <c r="E255" i="13"/>
  <c r="E256" i="13"/>
  <c r="E257" i="13"/>
  <c r="E258" i="13"/>
  <c r="E259" i="13"/>
  <c r="E260" i="13"/>
  <c r="E261" i="13"/>
  <c r="E262" i="13"/>
  <c r="E263" i="13"/>
  <c r="E264" i="13"/>
  <c r="E265" i="13"/>
  <c r="E266" i="13"/>
  <c r="E267" i="13"/>
  <c r="E268" i="13"/>
  <c r="E269" i="13"/>
  <c r="E270" i="13"/>
  <c r="E271" i="13"/>
  <c r="E272" i="13"/>
  <c r="E273" i="13"/>
  <c r="E274" i="13"/>
  <c r="E275" i="13"/>
  <c r="E276" i="13"/>
  <c r="E277" i="13"/>
  <c r="E278" i="13"/>
  <c r="E279" i="13"/>
  <c r="E280" i="13"/>
  <c r="E281" i="13"/>
  <c r="E282" i="13"/>
  <c r="E283" i="13"/>
  <c r="E284" i="13"/>
  <c r="E285" i="13"/>
  <c r="E286" i="13"/>
  <c r="E287" i="13"/>
  <c r="E288" i="13"/>
  <c r="E289" i="13"/>
  <c r="E290" i="13"/>
  <c r="E291" i="13"/>
  <c r="E292" i="13"/>
  <c r="E293" i="13"/>
  <c r="E294" i="13"/>
  <c r="E295" i="13"/>
  <c r="E296" i="13"/>
  <c r="E297" i="13"/>
  <c r="E298" i="13"/>
  <c r="E299" i="13"/>
  <c r="E300" i="13"/>
  <c r="E301" i="13"/>
  <c r="E302" i="13"/>
  <c r="E303" i="13"/>
  <c r="E304" i="13"/>
  <c r="E305" i="13"/>
  <c r="E306" i="13"/>
  <c r="E307" i="13"/>
  <c r="E308" i="13"/>
  <c r="E309" i="13"/>
  <c r="E310" i="13"/>
  <c r="E311" i="13"/>
  <c r="E312" i="13"/>
  <c r="E313" i="13"/>
  <c r="E314" i="13"/>
  <c r="E315" i="13"/>
  <c r="E316" i="13"/>
  <c r="E317" i="13"/>
  <c r="E318" i="13"/>
  <c r="E319" i="13"/>
  <c r="E320" i="13"/>
  <c r="E321" i="13"/>
  <c r="E322" i="13"/>
  <c r="E323" i="13"/>
  <c r="E324" i="13"/>
  <c r="E325" i="13"/>
  <c r="E326" i="13"/>
  <c r="E327" i="13"/>
  <c r="E328" i="13"/>
  <c r="E329" i="13"/>
  <c r="E330" i="13"/>
  <c r="E331" i="13"/>
  <c r="E332" i="13"/>
  <c r="E333" i="13"/>
  <c r="E334" i="13"/>
  <c r="E335" i="13"/>
  <c r="E336" i="13"/>
  <c r="E337" i="13"/>
  <c r="E338" i="13"/>
  <c r="E339" i="13"/>
  <c r="E340" i="13"/>
  <c r="E341" i="13"/>
  <c r="E342" i="13"/>
  <c r="E343" i="13"/>
  <c r="E344" i="13"/>
  <c r="E345" i="13"/>
  <c r="E346" i="13"/>
  <c r="E347" i="13"/>
  <c r="E348" i="13"/>
  <c r="E349" i="13"/>
  <c r="E350" i="13"/>
  <c r="E351" i="13"/>
  <c r="E352" i="13"/>
  <c r="E353" i="13"/>
  <c r="E354" i="13"/>
  <c r="E355" i="13"/>
  <c r="E356" i="13"/>
  <c r="E357" i="13"/>
  <c r="E358" i="13"/>
  <c r="E359" i="13"/>
  <c r="E360" i="13"/>
  <c r="E361" i="13"/>
  <c r="E362" i="13"/>
  <c r="E363" i="13"/>
  <c r="E364" i="13"/>
  <c r="E365" i="13"/>
  <c r="E366" i="13"/>
  <c r="E367" i="13"/>
  <c r="E368" i="13"/>
  <c r="E369" i="13"/>
  <c r="E370" i="13"/>
  <c r="E371" i="13"/>
  <c r="E372" i="13"/>
  <c r="E373" i="13"/>
  <c r="E374" i="13"/>
  <c r="E375" i="13"/>
  <c r="E376" i="13"/>
  <c r="E377" i="13"/>
  <c r="E378" i="13"/>
  <c r="E379" i="13"/>
  <c r="E380" i="13"/>
  <c r="E381" i="13"/>
  <c r="E382" i="13"/>
  <c r="E383" i="13"/>
  <c r="E384" i="13"/>
  <c r="E385" i="13"/>
  <c r="E386" i="13"/>
  <c r="E387" i="13"/>
  <c r="E388" i="13"/>
  <c r="E389" i="13"/>
  <c r="E390" i="13"/>
  <c r="E391" i="13"/>
  <c r="E392" i="13"/>
  <c r="E393" i="13"/>
  <c r="E394" i="13"/>
  <c r="E395" i="13"/>
  <c r="E396" i="13"/>
  <c r="E397" i="13"/>
  <c r="E398" i="13"/>
  <c r="E399" i="13"/>
  <c r="E400" i="13"/>
  <c r="E401" i="13"/>
  <c r="E402" i="13"/>
  <c r="E403" i="13"/>
  <c r="E404" i="13"/>
  <c r="E405" i="13"/>
  <c r="E406" i="13"/>
  <c r="E407" i="13"/>
  <c r="E408" i="13"/>
  <c r="E409" i="13"/>
  <c r="E410" i="13"/>
  <c r="E411" i="13"/>
  <c r="E412" i="13"/>
  <c r="E413" i="13"/>
  <c r="E414" i="13"/>
  <c r="E415" i="13"/>
  <c r="E416" i="13"/>
  <c r="E417" i="13"/>
  <c r="E418" i="13"/>
  <c r="E419" i="13"/>
  <c r="E420" i="13"/>
  <c r="E421" i="13"/>
  <c r="E422" i="13"/>
  <c r="E423" i="13"/>
  <c r="E424" i="13"/>
  <c r="E425" i="13"/>
  <c r="E426" i="13"/>
  <c r="E427" i="13"/>
  <c r="E428" i="13"/>
  <c r="E429" i="13"/>
  <c r="E430" i="13"/>
  <c r="E431" i="13"/>
  <c r="E432" i="13"/>
  <c r="E433" i="13"/>
  <c r="E434" i="13"/>
  <c r="E435" i="13"/>
  <c r="E436" i="13"/>
  <c r="E437" i="13"/>
  <c r="E438" i="13"/>
  <c r="E439" i="13"/>
  <c r="E440" i="13"/>
  <c r="E441" i="13"/>
  <c r="E442" i="13"/>
  <c r="E443" i="13"/>
  <c r="E444" i="13"/>
  <c r="E445" i="13"/>
  <c r="E446" i="13"/>
  <c r="E447" i="13"/>
  <c r="E448" i="13"/>
  <c r="E449" i="13"/>
  <c r="E450" i="13"/>
  <c r="E451" i="13"/>
  <c r="E452" i="13"/>
  <c r="E453" i="13"/>
  <c r="E454" i="13"/>
  <c r="E455" i="13"/>
  <c r="E456" i="13"/>
  <c r="E457" i="13"/>
  <c r="E458" i="13"/>
  <c r="E459" i="13"/>
  <c r="E460" i="13"/>
  <c r="E461" i="13"/>
  <c r="E462" i="13"/>
  <c r="E463" i="13"/>
  <c r="E464" i="13"/>
  <c r="E465" i="13"/>
  <c r="E466" i="13"/>
  <c r="E467" i="13"/>
  <c r="E468" i="13"/>
  <c r="E469" i="13"/>
  <c r="E470" i="13"/>
  <c r="E471" i="13"/>
  <c r="E472" i="13"/>
  <c r="E473" i="13"/>
  <c r="E474" i="13"/>
  <c r="E475" i="13"/>
  <c r="E476" i="13"/>
  <c r="E477" i="13"/>
  <c r="E478" i="13"/>
  <c r="E479" i="13"/>
  <c r="E480" i="13"/>
  <c r="E481" i="13"/>
  <c r="E482" i="13"/>
  <c r="E483" i="13"/>
  <c r="E484" i="13"/>
  <c r="E485" i="13"/>
  <c r="E486" i="13"/>
  <c r="E487" i="13"/>
  <c r="E488" i="13"/>
  <c r="E489" i="13"/>
  <c r="E490" i="13"/>
  <c r="E491" i="13"/>
  <c r="E492" i="13"/>
  <c r="E493" i="13"/>
  <c r="E494" i="13"/>
  <c r="E495" i="13"/>
  <c r="E496" i="13"/>
  <c r="E497" i="13"/>
  <c r="E498" i="13"/>
  <c r="E499" i="13"/>
  <c r="E500" i="13"/>
  <c r="E501" i="13"/>
  <c r="E502" i="13"/>
  <c r="E503" i="13"/>
  <c r="E504" i="13"/>
  <c r="E505" i="13"/>
  <c r="E506" i="13"/>
  <c r="E507" i="13"/>
  <c r="E508" i="13"/>
  <c r="E509" i="13"/>
  <c r="E510" i="13"/>
  <c r="E511" i="13"/>
  <c r="E512" i="13"/>
  <c r="E513" i="13"/>
  <c r="E514" i="13"/>
  <c r="E515" i="13"/>
  <c r="E516" i="13"/>
  <c r="E517" i="13"/>
  <c r="E518" i="13"/>
  <c r="E519" i="13"/>
  <c r="E520" i="13"/>
  <c r="E521" i="13"/>
  <c r="E522" i="13"/>
  <c r="E523" i="13"/>
  <c r="E524" i="13"/>
  <c r="E525" i="13"/>
  <c r="E526" i="13"/>
  <c r="E527" i="13"/>
  <c r="E528" i="13"/>
  <c r="E529" i="13"/>
  <c r="E530" i="13"/>
  <c r="E531" i="13"/>
  <c r="E532" i="13"/>
  <c r="E533" i="13"/>
  <c r="E534" i="13"/>
  <c r="E535" i="13"/>
  <c r="E536" i="13"/>
  <c r="E537" i="13"/>
  <c r="E538" i="13"/>
  <c r="E539" i="13"/>
  <c r="E540" i="13"/>
  <c r="E541" i="13"/>
  <c r="E542" i="13"/>
  <c r="E543" i="13"/>
  <c r="E544" i="13"/>
  <c r="E545" i="13"/>
  <c r="E546" i="13"/>
  <c r="E547" i="13"/>
  <c r="E548" i="13"/>
  <c r="E549" i="13"/>
  <c r="E550" i="13"/>
  <c r="E551" i="13"/>
  <c r="E552" i="13"/>
  <c r="E553" i="13"/>
  <c r="E554" i="13"/>
  <c r="E555" i="13"/>
  <c r="E556" i="13"/>
  <c r="E557" i="13"/>
  <c r="E558" i="13"/>
  <c r="E559" i="13"/>
  <c r="E560" i="13"/>
  <c r="E561" i="13"/>
  <c r="E562" i="13"/>
  <c r="E563" i="13"/>
  <c r="E564" i="13"/>
  <c r="E565" i="13"/>
  <c r="E566" i="13"/>
  <c r="E567" i="13"/>
  <c r="E568" i="13"/>
  <c r="E569" i="13"/>
  <c r="E570" i="13"/>
  <c r="E571" i="13"/>
  <c r="E572" i="13"/>
  <c r="E573" i="13"/>
  <c r="E574" i="13"/>
  <c r="E575" i="13"/>
  <c r="E576" i="13"/>
  <c r="E577" i="13"/>
  <c r="E578" i="13"/>
  <c r="E579" i="13"/>
  <c r="E580" i="13"/>
  <c r="E581" i="13"/>
  <c r="E582" i="13"/>
  <c r="E583" i="13"/>
  <c r="E584" i="13"/>
  <c r="E585" i="13"/>
  <c r="E586" i="13"/>
  <c r="E587" i="13"/>
  <c r="E588" i="13"/>
  <c r="E589" i="13"/>
  <c r="E590" i="13"/>
  <c r="E591" i="13"/>
  <c r="E592" i="13"/>
  <c r="E593" i="13"/>
  <c r="E594" i="13"/>
  <c r="E595" i="13"/>
  <c r="E596" i="13"/>
  <c r="E597" i="13"/>
  <c r="E598" i="13"/>
  <c r="E599" i="13"/>
  <c r="E600" i="13"/>
  <c r="E601" i="13"/>
  <c r="E602" i="13"/>
  <c r="E603" i="13"/>
  <c r="E604" i="13"/>
  <c r="E605" i="13"/>
  <c r="E606" i="13"/>
  <c r="E607" i="13"/>
  <c r="E608" i="13"/>
  <c r="E609" i="13"/>
  <c r="E610" i="13"/>
  <c r="E611" i="13"/>
  <c r="E612" i="13"/>
  <c r="E613" i="13"/>
  <c r="E614" i="13"/>
  <c r="E615" i="13"/>
  <c r="E616" i="13"/>
  <c r="E617" i="13"/>
  <c r="E618" i="13"/>
  <c r="E619" i="13"/>
  <c r="E620" i="13"/>
  <c r="E621" i="13"/>
  <c r="E622" i="13"/>
  <c r="E623" i="13"/>
  <c r="E624" i="13"/>
  <c r="E625" i="13"/>
  <c r="E626" i="13"/>
  <c r="E627" i="13"/>
  <c r="E628" i="13"/>
  <c r="E629" i="13"/>
  <c r="E630" i="13"/>
  <c r="E631" i="13"/>
  <c r="E632" i="13"/>
  <c r="E633" i="13"/>
  <c r="E634" i="13"/>
  <c r="E635" i="13"/>
  <c r="E636" i="13"/>
  <c r="E637" i="13"/>
  <c r="E638" i="13"/>
  <c r="E639" i="13"/>
  <c r="E640" i="13"/>
  <c r="E641" i="13"/>
  <c r="E642" i="13"/>
  <c r="E643" i="13"/>
  <c r="E644" i="13"/>
  <c r="E645" i="13"/>
  <c r="E646" i="13"/>
  <c r="E647" i="13"/>
  <c r="E648" i="13"/>
  <c r="E649" i="13"/>
  <c r="E650" i="13"/>
  <c r="E651" i="13"/>
  <c r="E652" i="13"/>
  <c r="E653" i="13"/>
  <c r="E654" i="13"/>
  <c r="E655" i="13"/>
  <c r="E656" i="13"/>
  <c r="E657" i="13"/>
  <c r="E658" i="13"/>
  <c r="E659" i="13"/>
  <c r="E660" i="13"/>
  <c r="E661" i="13"/>
  <c r="E662" i="13"/>
  <c r="E663" i="13"/>
  <c r="E664" i="13"/>
  <c r="E665" i="13"/>
  <c r="E666" i="13"/>
  <c r="E667" i="13"/>
  <c r="E668" i="13"/>
  <c r="E669" i="13"/>
  <c r="E670" i="13"/>
  <c r="E671" i="13"/>
  <c r="E672" i="13"/>
  <c r="E673" i="13"/>
  <c r="E674" i="13"/>
  <c r="E675" i="13"/>
  <c r="E676" i="13"/>
  <c r="E677" i="13"/>
  <c r="E678" i="13"/>
  <c r="E679" i="13"/>
  <c r="E680" i="13"/>
  <c r="E681" i="13"/>
  <c r="E682" i="13"/>
  <c r="E683" i="13"/>
  <c r="E684" i="13"/>
  <c r="E685" i="13"/>
  <c r="E686" i="13"/>
  <c r="E687" i="13"/>
  <c r="E688" i="13"/>
  <c r="E689" i="13"/>
  <c r="E690" i="13"/>
  <c r="E691" i="13"/>
  <c r="E692" i="13"/>
  <c r="E693" i="13"/>
  <c r="E694" i="13"/>
  <c r="E695" i="13"/>
  <c r="E696" i="13"/>
  <c r="E697" i="13"/>
  <c r="E698" i="13"/>
  <c r="E699" i="13"/>
  <c r="E700" i="13"/>
  <c r="E701" i="13"/>
  <c r="E702" i="13"/>
  <c r="E703" i="13"/>
  <c r="E704" i="13"/>
  <c r="E705" i="13"/>
  <c r="E706" i="13"/>
  <c r="E707" i="13"/>
  <c r="E708" i="13"/>
  <c r="E709" i="13"/>
  <c r="E710" i="13"/>
  <c r="E711" i="13"/>
  <c r="E712" i="13"/>
  <c r="E713" i="13"/>
  <c r="E714" i="13"/>
  <c r="E715" i="13"/>
  <c r="E716" i="13"/>
  <c r="E717" i="13"/>
  <c r="E718" i="13"/>
  <c r="E719" i="13"/>
  <c r="E720" i="13"/>
  <c r="E721" i="13"/>
  <c r="E722" i="13"/>
  <c r="E723" i="13"/>
  <c r="E724" i="13"/>
  <c r="E725" i="13"/>
  <c r="E726" i="13"/>
  <c r="E727" i="13"/>
  <c r="E728" i="13"/>
  <c r="E729" i="13"/>
  <c r="E730" i="13"/>
  <c r="E731" i="13"/>
  <c r="E732" i="13"/>
  <c r="E733" i="13"/>
  <c r="E734" i="13"/>
  <c r="E735" i="13"/>
  <c r="E736" i="13"/>
  <c r="E737" i="13"/>
  <c r="E738" i="13"/>
  <c r="E739" i="13"/>
  <c r="E740" i="13"/>
  <c r="E741" i="13"/>
  <c r="E742" i="13"/>
  <c r="E743" i="13"/>
  <c r="E744" i="13"/>
  <c r="E745" i="13"/>
  <c r="E746" i="13"/>
  <c r="E747" i="13"/>
  <c r="E748" i="13"/>
  <c r="E749" i="13"/>
  <c r="E750" i="13"/>
  <c r="E751" i="13"/>
  <c r="E752" i="13"/>
  <c r="E753" i="13"/>
  <c r="E754" i="13"/>
  <c r="E755" i="13"/>
  <c r="E756" i="13"/>
  <c r="E757" i="13"/>
  <c r="E758" i="13"/>
  <c r="E759" i="13"/>
  <c r="E760" i="13"/>
  <c r="E761" i="13"/>
  <c r="E762" i="13"/>
  <c r="E763" i="13"/>
  <c r="E764" i="13"/>
  <c r="E765" i="13"/>
  <c r="E766" i="13"/>
  <c r="E767" i="13"/>
  <c r="E768" i="13"/>
  <c r="E769" i="13"/>
  <c r="E770" i="13"/>
  <c r="E771" i="13"/>
  <c r="E772" i="13"/>
  <c r="E773" i="13"/>
  <c r="E774" i="13"/>
  <c r="E775" i="13"/>
  <c r="E776" i="13"/>
  <c r="E777" i="13"/>
  <c r="E778" i="13"/>
  <c r="E779" i="13"/>
  <c r="E780" i="13"/>
  <c r="E781" i="13"/>
  <c r="E782" i="13"/>
  <c r="E783" i="13"/>
  <c r="E784" i="13"/>
  <c r="E785" i="13"/>
  <c r="E786" i="13"/>
  <c r="E787" i="13"/>
  <c r="E788" i="13"/>
  <c r="E789" i="13"/>
  <c r="E790" i="13"/>
  <c r="E791" i="13"/>
  <c r="E792" i="13"/>
  <c r="E793" i="13"/>
  <c r="E794" i="13"/>
  <c r="E795" i="13"/>
  <c r="E796" i="13"/>
  <c r="E797" i="13"/>
  <c r="E798" i="13"/>
  <c r="E799" i="13"/>
  <c r="E800" i="13"/>
  <c r="E801" i="13"/>
  <c r="E802" i="13"/>
  <c r="E803" i="13"/>
  <c r="E804" i="13"/>
  <c r="E805" i="13"/>
  <c r="E806" i="13"/>
  <c r="E807" i="13"/>
  <c r="E808" i="13"/>
  <c r="E809" i="13"/>
  <c r="E810" i="13"/>
  <c r="E811" i="13"/>
  <c r="E812" i="13"/>
  <c r="E813" i="13"/>
  <c r="E814" i="13"/>
  <c r="E815" i="13"/>
  <c r="E816" i="13"/>
  <c r="E817" i="13"/>
  <c r="E818" i="13"/>
  <c r="E819" i="13"/>
  <c r="E820" i="13"/>
  <c r="E821" i="13"/>
  <c r="E822" i="13"/>
  <c r="E823" i="13"/>
  <c r="E824" i="13"/>
  <c r="E825" i="13"/>
  <c r="E826" i="13"/>
  <c r="E827" i="13"/>
  <c r="E828" i="13"/>
  <c r="E829" i="13"/>
  <c r="E830" i="13"/>
  <c r="E831" i="13"/>
  <c r="E832" i="13"/>
  <c r="E833" i="13"/>
  <c r="E834" i="13"/>
  <c r="E835" i="13"/>
  <c r="E836" i="13"/>
  <c r="E837" i="13"/>
  <c r="E838" i="13"/>
  <c r="E839" i="13"/>
  <c r="E840" i="13"/>
  <c r="E841" i="13"/>
  <c r="E842" i="13"/>
  <c r="E843" i="13"/>
  <c r="E844" i="13"/>
  <c r="E845" i="13"/>
  <c r="E846" i="13"/>
  <c r="E847" i="13"/>
  <c r="E848" i="13"/>
  <c r="E849" i="13"/>
  <c r="E850" i="13"/>
  <c r="E851" i="13"/>
  <c r="E852" i="13"/>
  <c r="E853" i="13"/>
  <c r="E854" i="13"/>
  <c r="E855" i="13"/>
  <c r="E856" i="13"/>
  <c r="E857" i="13"/>
  <c r="E858" i="13"/>
  <c r="E859" i="13"/>
  <c r="E860" i="13"/>
  <c r="E861" i="13"/>
  <c r="E862" i="13"/>
  <c r="E863" i="13"/>
  <c r="E864" i="13"/>
  <c r="E865" i="13"/>
  <c r="E866" i="13"/>
  <c r="E867" i="13"/>
  <c r="E868" i="13"/>
  <c r="E869" i="13"/>
  <c r="E870" i="13"/>
  <c r="E871" i="13"/>
  <c r="E872" i="13"/>
  <c r="E873" i="13"/>
  <c r="E874" i="13"/>
  <c r="E875" i="13"/>
  <c r="E876" i="13"/>
  <c r="E877" i="13"/>
  <c r="E878" i="13"/>
  <c r="E879" i="13"/>
  <c r="E880" i="13"/>
  <c r="E881" i="13"/>
  <c r="E882" i="13"/>
  <c r="E883" i="13"/>
  <c r="E884" i="13"/>
  <c r="E885" i="13"/>
  <c r="E886" i="13"/>
  <c r="E887" i="13"/>
  <c r="E888" i="13"/>
  <c r="E889" i="13"/>
  <c r="E890" i="13"/>
  <c r="E891" i="13"/>
  <c r="E892" i="13"/>
  <c r="E893" i="13"/>
  <c r="E894" i="13"/>
  <c r="E895" i="13"/>
  <c r="E896" i="13"/>
  <c r="E897" i="13"/>
  <c r="E898" i="13"/>
  <c r="E899" i="13"/>
  <c r="E900" i="13"/>
  <c r="E901" i="13"/>
  <c r="E902" i="13"/>
  <c r="E903" i="13"/>
  <c r="E904" i="13"/>
  <c r="E905" i="13"/>
  <c r="E906" i="13"/>
  <c r="E907" i="13"/>
  <c r="E908" i="13"/>
  <c r="E909" i="13"/>
  <c r="E910" i="13"/>
  <c r="E911" i="13"/>
  <c r="E912" i="13"/>
  <c r="E913" i="13"/>
  <c r="E914" i="13"/>
  <c r="E915" i="13"/>
  <c r="E916" i="13"/>
  <c r="E917" i="13"/>
  <c r="E918" i="13"/>
  <c r="E919" i="13"/>
  <c r="E920" i="13"/>
  <c r="E921" i="13"/>
  <c r="E922" i="13"/>
  <c r="E923" i="13"/>
  <c r="E924" i="13"/>
  <c r="E925" i="13"/>
  <c r="E926" i="13"/>
  <c r="E927" i="13"/>
  <c r="E928" i="13"/>
  <c r="E929" i="13"/>
  <c r="E930" i="13"/>
  <c r="E931" i="13"/>
  <c r="E932" i="13"/>
  <c r="E933" i="13"/>
  <c r="E934" i="13"/>
  <c r="E935" i="13"/>
  <c r="E936" i="13"/>
  <c r="E937" i="13"/>
  <c r="E938" i="13"/>
  <c r="E939" i="13"/>
  <c r="E940" i="13"/>
  <c r="E941" i="13"/>
  <c r="E942" i="13"/>
  <c r="E943" i="13"/>
  <c r="E944" i="13"/>
  <c r="E945" i="13"/>
  <c r="E946" i="13"/>
  <c r="E947" i="13"/>
  <c r="E948" i="13"/>
  <c r="E949" i="13"/>
  <c r="E950" i="13"/>
  <c r="E951" i="13"/>
  <c r="E952" i="13"/>
  <c r="E953" i="13"/>
  <c r="E954" i="13"/>
  <c r="E955" i="13"/>
  <c r="E956" i="13"/>
  <c r="E957" i="13"/>
  <c r="E958" i="13"/>
  <c r="E959" i="13"/>
  <c r="E960" i="13"/>
  <c r="E961" i="13"/>
  <c r="E962" i="13"/>
  <c r="E963" i="13"/>
  <c r="E964" i="13"/>
  <c r="E965" i="13"/>
  <c r="E966" i="13"/>
  <c r="E967" i="13"/>
  <c r="E968" i="13"/>
  <c r="E969" i="13"/>
  <c r="E970" i="13"/>
  <c r="E971" i="13"/>
  <c r="E972" i="13"/>
  <c r="E973" i="13"/>
  <c r="E974" i="13"/>
  <c r="E975" i="13"/>
  <c r="E976" i="13"/>
  <c r="E977" i="13"/>
  <c r="E978" i="13"/>
  <c r="E979" i="13"/>
  <c r="E980" i="13"/>
  <c r="E981" i="13"/>
  <c r="E982" i="13"/>
  <c r="E983" i="13"/>
  <c r="E984" i="13"/>
  <c r="E985" i="13"/>
  <c r="E986" i="13"/>
  <c r="E987" i="13"/>
  <c r="E988" i="13"/>
  <c r="E989" i="13"/>
  <c r="E990" i="13"/>
  <c r="E991" i="13"/>
  <c r="E992" i="13"/>
  <c r="E993" i="13"/>
  <c r="E994" i="13"/>
  <c r="E995" i="13"/>
  <c r="E996" i="13"/>
  <c r="E997" i="13"/>
  <c r="E998" i="13"/>
  <c r="E999" i="13"/>
  <c r="E1000" i="13"/>
  <c r="E1001" i="13"/>
  <c r="E1002" i="13"/>
  <c r="E1003" i="13"/>
  <c r="E1004" i="13"/>
  <c r="E1005" i="13"/>
  <c r="C2511" i="4"/>
  <c r="D7" i="13"/>
  <c r="C2512" i="4"/>
  <c r="D8" i="13"/>
  <c r="C2513" i="4"/>
  <c r="D9" i="13"/>
  <c r="C2514" i="4"/>
  <c r="D10" i="13"/>
  <c r="C2515" i="4"/>
  <c r="D11" i="13"/>
  <c r="C2516" i="4"/>
  <c r="D12" i="13"/>
  <c r="C2517" i="4"/>
  <c r="D13" i="13"/>
  <c r="C2518" i="4"/>
  <c r="D14" i="13"/>
  <c r="C2519" i="4"/>
  <c r="D15" i="13"/>
  <c r="C2520" i="4"/>
  <c r="D16" i="13"/>
  <c r="C2521" i="4"/>
  <c r="D17" i="13"/>
  <c r="C2522" i="4"/>
  <c r="D18" i="13"/>
  <c r="C2523" i="4"/>
  <c r="D19" i="13"/>
  <c r="C2524" i="4"/>
  <c r="D20" i="13"/>
  <c r="C2525" i="4"/>
  <c r="D21" i="13"/>
  <c r="C2526" i="4"/>
  <c r="D22" i="13"/>
  <c r="C2527" i="4"/>
  <c r="D23" i="13"/>
  <c r="C2528" i="4"/>
  <c r="D24" i="13"/>
  <c r="C2529" i="4"/>
  <c r="D25" i="13"/>
  <c r="C2530" i="4"/>
  <c r="D26" i="13"/>
  <c r="C2531" i="4"/>
  <c r="D27" i="13"/>
  <c r="C2532" i="4"/>
  <c r="D28" i="13"/>
  <c r="C2533" i="4"/>
  <c r="D29" i="13"/>
  <c r="C2534" i="4"/>
  <c r="D30" i="13"/>
  <c r="C2535" i="4"/>
  <c r="D31" i="13"/>
  <c r="C2536" i="4"/>
  <c r="D32" i="13"/>
  <c r="C2537" i="4"/>
  <c r="D33" i="13"/>
  <c r="C2538" i="4"/>
  <c r="D34" i="13"/>
  <c r="C2539" i="4"/>
  <c r="D35" i="13"/>
  <c r="C2540" i="4"/>
  <c r="D36" i="13"/>
  <c r="C2541" i="4"/>
  <c r="D37" i="13"/>
  <c r="C2542" i="4"/>
  <c r="D38" i="13"/>
  <c r="C2543" i="4"/>
  <c r="D39" i="13"/>
  <c r="C2544" i="4"/>
  <c r="D40" i="13"/>
  <c r="C2545" i="4"/>
  <c r="D41" i="13"/>
  <c r="C2546" i="4"/>
  <c r="D42" i="13"/>
  <c r="C2547" i="4"/>
  <c r="D43" i="13"/>
  <c r="C2548" i="4"/>
  <c r="D44" i="13"/>
  <c r="C2549" i="4"/>
  <c r="D45" i="13"/>
  <c r="C2550" i="4"/>
  <c r="D46" i="13"/>
  <c r="C2551" i="4"/>
  <c r="D47" i="13"/>
  <c r="C2552" i="4"/>
  <c r="D48" i="13"/>
  <c r="C2553" i="4"/>
  <c r="D49" i="13"/>
  <c r="C2554" i="4"/>
  <c r="D50" i="13"/>
  <c r="C2555" i="4"/>
  <c r="D51" i="13"/>
  <c r="C2556" i="4"/>
  <c r="D52" i="13"/>
  <c r="C2557" i="4"/>
  <c r="D53" i="13"/>
  <c r="C2558" i="4"/>
  <c r="D54" i="13"/>
  <c r="C2559" i="4"/>
  <c r="D55" i="13"/>
  <c r="C2560" i="4"/>
  <c r="D56" i="13"/>
  <c r="C2561" i="4"/>
  <c r="D57" i="13"/>
  <c r="C2562" i="4"/>
  <c r="D58" i="13"/>
  <c r="C2563" i="4"/>
  <c r="D59" i="13"/>
  <c r="C2564" i="4"/>
  <c r="D60" i="13"/>
  <c r="C2565" i="4"/>
  <c r="D61" i="13"/>
  <c r="C2566" i="4"/>
  <c r="D62" i="13"/>
  <c r="C2567" i="4"/>
  <c r="D63" i="13"/>
  <c r="C2568" i="4"/>
  <c r="D64" i="13"/>
  <c r="C2569" i="4"/>
  <c r="D65" i="13"/>
  <c r="C2570" i="4"/>
  <c r="D66" i="13"/>
  <c r="C2571" i="4"/>
  <c r="D67" i="13"/>
  <c r="C2572" i="4"/>
  <c r="D68" i="13"/>
  <c r="C2573" i="4"/>
  <c r="D69" i="13"/>
  <c r="C2574" i="4"/>
  <c r="D70" i="13"/>
  <c r="C2575" i="4"/>
  <c r="D71" i="13"/>
  <c r="C2576" i="4"/>
  <c r="D72" i="13"/>
  <c r="C2577" i="4"/>
  <c r="D73" i="13"/>
  <c r="C2578" i="4"/>
  <c r="D74" i="13"/>
  <c r="C2579" i="4"/>
  <c r="D75" i="13"/>
  <c r="C2580" i="4"/>
  <c r="D76" i="13"/>
  <c r="C2581" i="4"/>
  <c r="D77" i="13"/>
  <c r="C2582" i="4"/>
  <c r="D78" i="13"/>
  <c r="C2583" i="4"/>
  <c r="D79" i="13"/>
  <c r="C2584" i="4"/>
  <c r="D80" i="13"/>
  <c r="C2585" i="4"/>
  <c r="D81" i="13"/>
  <c r="C2586" i="4"/>
  <c r="D82" i="13"/>
  <c r="C2587" i="4"/>
  <c r="D83" i="13"/>
  <c r="C2588" i="4"/>
  <c r="D84" i="13"/>
  <c r="C2589" i="4"/>
  <c r="D85" i="13"/>
  <c r="C2590" i="4"/>
  <c r="D86" i="13"/>
  <c r="C2591" i="4"/>
  <c r="D87" i="13"/>
  <c r="C2592" i="4"/>
  <c r="D88" i="13"/>
  <c r="C2593" i="4"/>
  <c r="D89" i="13"/>
  <c r="C2594" i="4"/>
  <c r="D90" i="13"/>
  <c r="C2595" i="4"/>
  <c r="D91" i="13"/>
  <c r="C2596" i="4"/>
  <c r="D92" i="13"/>
  <c r="C2597" i="4"/>
  <c r="D93" i="13"/>
  <c r="C2598" i="4"/>
  <c r="D94" i="13"/>
  <c r="C2599" i="4"/>
  <c r="D95" i="13"/>
  <c r="C2600" i="4"/>
  <c r="D96" i="13"/>
  <c r="C2601" i="4"/>
  <c r="D97" i="13"/>
  <c r="C2602" i="4"/>
  <c r="D98" i="13"/>
  <c r="C2603" i="4"/>
  <c r="D99" i="13"/>
  <c r="C2604" i="4"/>
  <c r="D100" i="13"/>
  <c r="C2605" i="4"/>
  <c r="D101" i="13"/>
  <c r="C2606" i="4"/>
  <c r="D102" i="13"/>
  <c r="C2607" i="4"/>
  <c r="D103" i="13"/>
  <c r="C2608" i="4"/>
  <c r="D104" i="13"/>
  <c r="C2609" i="4"/>
  <c r="D105" i="13"/>
  <c r="C2610" i="4"/>
  <c r="D106" i="13"/>
  <c r="C2611" i="4"/>
  <c r="D107" i="13"/>
  <c r="C2612" i="4"/>
  <c r="D108" i="13"/>
  <c r="C2613" i="4"/>
  <c r="D109" i="13"/>
  <c r="C2614" i="4"/>
  <c r="D110" i="13"/>
  <c r="C2615" i="4"/>
  <c r="D111" i="13"/>
  <c r="C2616" i="4"/>
  <c r="D112" i="13"/>
  <c r="C2617" i="4"/>
  <c r="D113" i="13"/>
  <c r="C2618" i="4"/>
  <c r="D114" i="13"/>
  <c r="C2619" i="4"/>
  <c r="D115" i="13"/>
  <c r="C2620" i="4"/>
  <c r="D116" i="13"/>
  <c r="C2621" i="4"/>
  <c r="D117" i="13"/>
  <c r="C2622" i="4"/>
  <c r="D118" i="13"/>
  <c r="C2623" i="4"/>
  <c r="D119" i="13"/>
  <c r="C2624" i="4"/>
  <c r="D120" i="13"/>
  <c r="C2625" i="4"/>
  <c r="D121" i="13"/>
  <c r="C2626" i="4"/>
  <c r="D122" i="13"/>
  <c r="C2627" i="4"/>
  <c r="D123" i="13"/>
  <c r="C2628" i="4"/>
  <c r="D124" i="13"/>
  <c r="C2629" i="4"/>
  <c r="D125" i="13"/>
  <c r="C2630" i="4"/>
  <c r="D126" i="13"/>
  <c r="C2631" i="4"/>
  <c r="D127" i="13"/>
  <c r="C2632" i="4"/>
  <c r="D128" i="13"/>
  <c r="C2633" i="4"/>
  <c r="D129" i="13"/>
  <c r="C2634" i="4"/>
  <c r="D6" i="14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C119" i="13"/>
  <c r="C120" i="13"/>
  <c r="C121" i="13"/>
  <c r="C122" i="13"/>
  <c r="C123" i="13"/>
  <c r="C124" i="13"/>
  <c r="C125" i="13"/>
  <c r="C126" i="13"/>
  <c r="C127" i="13"/>
  <c r="C128" i="13"/>
  <c r="C129" i="13"/>
  <c r="C130" i="13"/>
  <c r="C131" i="13"/>
  <c r="C132" i="13"/>
  <c r="C133" i="13"/>
  <c r="C134" i="13"/>
  <c r="C135" i="13"/>
  <c r="C136" i="13"/>
  <c r="C137" i="13"/>
  <c r="C138" i="13"/>
  <c r="C139" i="13"/>
  <c r="C140" i="13"/>
  <c r="C141" i="13"/>
  <c r="C142" i="13"/>
  <c r="C143" i="13"/>
  <c r="C144" i="13"/>
  <c r="C145" i="13"/>
  <c r="C146" i="13"/>
  <c r="C147" i="13"/>
  <c r="C148" i="13"/>
  <c r="C149" i="13"/>
  <c r="C150" i="13"/>
  <c r="C151" i="13"/>
  <c r="C152" i="13"/>
  <c r="C153" i="13"/>
  <c r="C154" i="13"/>
  <c r="C155" i="13"/>
  <c r="C156" i="13"/>
  <c r="C157" i="13"/>
  <c r="C158" i="13"/>
  <c r="C159" i="13"/>
  <c r="C160" i="13"/>
  <c r="C161" i="13"/>
  <c r="C162" i="13"/>
  <c r="C163" i="13"/>
  <c r="C164" i="13"/>
  <c r="C165" i="13"/>
  <c r="C166" i="13"/>
  <c r="C167" i="13"/>
  <c r="C168" i="13"/>
  <c r="C169" i="13"/>
  <c r="C170" i="13"/>
  <c r="C171" i="13"/>
  <c r="C172" i="13"/>
  <c r="C173" i="13"/>
  <c r="C174" i="13"/>
  <c r="C175" i="13"/>
  <c r="C176" i="13"/>
  <c r="C177" i="13"/>
  <c r="C178" i="13"/>
  <c r="C179" i="13"/>
  <c r="C180" i="13"/>
  <c r="C181" i="13"/>
  <c r="C182" i="13"/>
  <c r="C183" i="13"/>
  <c r="C184" i="13"/>
  <c r="C185" i="13"/>
  <c r="C186" i="13"/>
  <c r="C187" i="13"/>
  <c r="C188" i="13"/>
  <c r="C189" i="13"/>
  <c r="C190" i="13"/>
  <c r="C191" i="13"/>
  <c r="C192" i="13"/>
  <c r="C193" i="13"/>
  <c r="C194" i="13"/>
  <c r="C195" i="13"/>
  <c r="C196" i="13"/>
  <c r="C197" i="13"/>
  <c r="C198" i="13"/>
  <c r="C199" i="13"/>
  <c r="C200" i="13"/>
  <c r="C201" i="13"/>
  <c r="C202" i="13"/>
  <c r="C203" i="13"/>
  <c r="C204" i="13"/>
  <c r="C205" i="13"/>
  <c r="C206" i="13"/>
  <c r="C207" i="13"/>
  <c r="C208" i="13"/>
  <c r="C209" i="13"/>
  <c r="C210" i="13"/>
  <c r="C211" i="13"/>
  <c r="C212" i="13"/>
  <c r="C213" i="13"/>
  <c r="C214" i="13"/>
  <c r="C215" i="13"/>
  <c r="C216" i="13"/>
  <c r="C217" i="13"/>
  <c r="C218" i="13"/>
  <c r="C219" i="13"/>
  <c r="C220" i="13"/>
  <c r="C221" i="13"/>
  <c r="C222" i="13"/>
  <c r="C223" i="13"/>
  <c r="C224" i="13"/>
  <c r="C225" i="13"/>
  <c r="C226" i="13"/>
  <c r="C227" i="13"/>
  <c r="C228" i="13"/>
  <c r="C229" i="13"/>
  <c r="C230" i="13"/>
  <c r="C231" i="13"/>
  <c r="C232" i="13"/>
  <c r="C233" i="13"/>
  <c r="C234" i="13"/>
  <c r="C235" i="13"/>
  <c r="C236" i="13"/>
  <c r="C237" i="13"/>
  <c r="C238" i="13"/>
  <c r="C239" i="13"/>
  <c r="C240" i="13"/>
  <c r="C241" i="13"/>
  <c r="C242" i="13"/>
  <c r="C243" i="13"/>
  <c r="C244" i="13"/>
  <c r="C245" i="13"/>
  <c r="C246" i="13"/>
  <c r="C247" i="13"/>
  <c r="C248" i="13"/>
  <c r="C249" i="13"/>
  <c r="C250" i="13"/>
  <c r="C251" i="13"/>
  <c r="C252" i="13"/>
  <c r="C253" i="13"/>
  <c r="C254" i="13"/>
  <c r="C255" i="13"/>
  <c r="C256" i="13"/>
  <c r="C257" i="13"/>
  <c r="C258" i="13"/>
  <c r="C259" i="13"/>
  <c r="C260" i="13"/>
  <c r="C261" i="13"/>
  <c r="C262" i="13"/>
  <c r="C263" i="13"/>
  <c r="C264" i="13"/>
  <c r="C265" i="13"/>
  <c r="C266" i="13"/>
  <c r="C267" i="13"/>
  <c r="C268" i="13"/>
  <c r="C269" i="13"/>
  <c r="C270" i="13"/>
  <c r="C271" i="13"/>
  <c r="C272" i="13"/>
  <c r="C273" i="13"/>
  <c r="C274" i="13"/>
  <c r="C275" i="13"/>
  <c r="C276" i="13"/>
  <c r="C277" i="13"/>
  <c r="C278" i="13"/>
  <c r="C279" i="13"/>
  <c r="C280" i="13"/>
  <c r="C281" i="13"/>
  <c r="C282" i="13"/>
  <c r="C283" i="13"/>
  <c r="C284" i="13"/>
  <c r="C285" i="13"/>
  <c r="C286" i="13"/>
  <c r="C287" i="13"/>
  <c r="C288" i="13"/>
  <c r="C289" i="13"/>
  <c r="C290" i="13"/>
  <c r="C291" i="13"/>
  <c r="C292" i="13"/>
  <c r="C293" i="13"/>
  <c r="C294" i="13"/>
  <c r="C295" i="13"/>
  <c r="C296" i="13"/>
  <c r="C297" i="13"/>
  <c r="C298" i="13"/>
  <c r="C299" i="13"/>
  <c r="C300" i="13"/>
  <c r="C301" i="13"/>
  <c r="C302" i="13"/>
  <c r="C303" i="13"/>
  <c r="C304" i="13"/>
  <c r="C305" i="13"/>
  <c r="C306" i="13"/>
  <c r="C307" i="13"/>
  <c r="C308" i="13"/>
  <c r="C309" i="13"/>
  <c r="C310" i="13"/>
  <c r="C311" i="13"/>
  <c r="C312" i="13"/>
  <c r="C313" i="13"/>
  <c r="C314" i="13"/>
  <c r="C315" i="13"/>
  <c r="C316" i="13"/>
  <c r="C317" i="13"/>
  <c r="C318" i="13"/>
  <c r="C319" i="13"/>
  <c r="C320" i="13"/>
  <c r="C321" i="13"/>
  <c r="C322" i="13"/>
  <c r="C323" i="13"/>
  <c r="C324" i="13"/>
  <c r="C325" i="13"/>
  <c r="C326" i="13"/>
  <c r="C327" i="13"/>
  <c r="C328" i="13"/>
  <c r="C329" i="13"/>
  <c r="C330" i="13"/>
  <c r="C331" i="13"/>
  <c r="C332" i="13"/>
  <c r="C333" i="13"/>
  <c r="C334" i="13"/>
  <c r="C335" i="13"/>
  <c r="C336" i="13"/>
  <c r="C337" i="13"/>
  <c r="C338" i="13"/>
  <c r="C339" i="13"/>
  <c r="C340" i="13"/>
  <c r="C341" i="13"/>
  <c r="C342" i="13"/>
  <c r="C343" i="13"/>
  <c r="C344" i="13"/>
  <c r="C345" i="13"/>
  <c r="C346" i="13"/>
  <c r="C347" i="13"/>
  <c r="C348" i="13"/>
  <c r="C349" i="13"/>
  <c r="C350" i="13"/>
  <c r="C351" i="13"/>
  <c r="C352" i="13"/>
  <c r="C353" i="13"/>
  <c r="C354" i="13"/>
  <c r="C355" i="13"/>
  <c r="C356" i="13"/>
  <c r="C357" i="13"/>
  <c r="C358" i="13"/>
  <c r="C359" i="13"/>
  <c r="C360" i="13"/>
  <c r="C361" i="13"/>
  <c r="C362" i="13"/>
  <c r="C363" i="13"/>
  <c r="C364" i="13"/>
  <c r="C365" i="13"/>
  <c r="C366" i="13"/>
  <c r="C367" i="13"/>
  <c r="C368" i="13"/>
  <c r="C369" i="13"/>
  <c r="C370" i="13"/>
  <c r="C371" i="13"/>
  <c r="C372" i="13"/>
  <c r="C373" i="13"/>
  <c r="C374" i="13"/>
  <c r="C375" i="13"/>
  <c r="C376" i="13"/>
  <c r="C377" i="13"/>
  <c r="C378" i="13"/>
  <c r="C379" i="13"/>
  <c r="C380" i="13"/>
  <c r="C381" i="13"/>
  <c r="C382" i="13"/>
  <c r="C383" i="13"/>
  <c r="C384" i="13"/>
  <c r="C385" i="13"/>
  <c r="C386" i="13"/>
  <c r="C387" i="13"/>
  <c r="C388" i="13"/>
  <c r="C389" i="13"/>
  <c r="C390" i="13"/>
  <c r="C391" i="13"/>
  <c r="C392" i="13"/>
  <c r="C393" i="13"/>
  <c r="C394" i="13"/>
  <c r="C395" i="13"/>
  <c r="C396" i="13"/>
  <c r="C397" i="13"/>
  <c r="C398" i="13"/>
  <c r="C399" i="13"/>
  <c r="C400" i="13"/>
  <c r="C401" i="13"/>
  <c r="C402" i="13"/>
  <c r="C403" i="13"/>
  <c r="C404" i="13"/>
  <c r="C405" i="13"/>
  <c r="C406" i="13"/>
  <c r="C407" i="13"/>
  <c r="C408" i="13"/>
  <c r="C409" i="13"/>
  <c r="C410" i="13"/>
  <c r="C411" i="13"/>
  <c r="C412" i="13"/>
  <c r="C413" i="13"/>
  <c r="C414" i="13"/>
  <c r="C415" i="13"/>
  <c r="C416" i="13"/>
  <c r="C417" i="13"/>
  <c r="C418" i="13"/>
  <c r="C419" i="13"/>
  <c r="C420" i="13"/>
  <c r="C421" i="13"/>
  <c r="C422" i="13"/>
  <c r="C423" i="13"/>
  <c r="C424" i="13"/>
  <c r="C425" i="13"/>
  <c r="C426" i="13"/>
  <c r="C427" i="13"/>
  <c r="C428" i="13"/>
  <c r="C429" i="13"/>
  <c r="C430" i="13"/>
  <c r="C431" i="13"/>
  <c r="C432" i="13"/>
  <c r="C433" i="13"/>
  <c r="C434" i="13"/>
  <c r="C435" i="13"/>
  <c r="C436" i="13"/>
  <c r="C437" i="13"/>
  <c r="C438" i="13"/>
  <c r="C439" i="13"/>
  <c r="C440" i="13"/>
  <c r="C441" i="13"/>
  <c r="C442" i="13"/>
  <c r="C443" i="13"/>
  <c r="C444" i="13"/>
  <c r="C445" i="13"/>
  <c r="C446" i="13"/>
  <c r="C447" i="13"/>
  <c r="C448" i="13"/>
  <c r="C449" i="13"/>
  <c r="C450" i="13"/>
  <c r="C451" i="13"/>
  <c r="C452" i="13"/>
  <c r="C453" i="13"/>
  <c r="C454" i="13"/>
  <c r="C455" i="13"/>
  <c r="C456" i="13"/>
  <c r="C457" i="13"/>
  <c r="C458" i="13"/>
  <c r="C459" i="13"/>
  <c r="C460" i="13"/>
  <c r="C461" i="13"/>
  <c r="C462" i="13"/>
  <c r="C463" i="13"/>
  <c r="C464" i="13"/>
  <c r="C465" i="13"/>
  <c r="C466" i="13"/>
  <c r="C467" i="13"/>
  <c r="C468" i="13"/>
  <c r="C469" i="13"/>
  <c r="C470" i="13"/>
  <c r="C471" i="13"/>
  <c r="C472" i="13"/>
  <c r="C473" i="13"/>
  <c r="C474" i="13"/>
  <c r="C475" i="13"/>
  <c r="C476" i="13"/>
  <c r="C477" i="13"/>
  <c r="C478" i="13"/>
  <c r="C479" i="13"/>
  <c r="C480" i="13"/>
  <c r="C481" i="13"/>
  <c r="C482" i="13"/>
  <c r="C483" i="13"/>
  <c r="C484" i="13"/>
  <c r="C485" i="13"/>
  <c r="C486" i="13"/>
  <c r="C487" i="13"/>
  <c r="C488" i="13"/>
  <c r="C489" i="13"/>
  <c r="C490" i="13"/>
  <c r="C491" i="13"/>
  <c r="C492" i="13"/>
  <c r="C493" i="13"/>
  <c r="C494" i="13"/>
  <c r="C495" i="13"/>
  <c r="C496" i="13"/>
  <c r="C497" i="13"/>
  <c r="C498" i="13"/>
  <c r="C499" i="13"/>
  <c r="C500" i="13"/>
  <c r="C501" i="13"/>
  <c r="C502" i="13"/>
  <c r="C503" i="13"/>
  <c r="C504" i="13"/>
  <c r="C505" i="13"/>
  <c r="C506" i="13"/>
  <c r="C507" i="13"/>
  <c r="C508" i="13"/>
  <c r="C509" i="13"/>
  <c r="C510" i="13"/>
  <c r="C511" i="13"/>
  <c r="C512" i="13"/>
  <c r="C513" i="13"/>
  <c r="C514" i="13"/>
  <c r="C515" i="13"/>
  <c r="C516" i="13"/>
  <c r="C517" i="13"/>
  <c r="C518" i="13"/>
  <c r="C519" i="13"/>
  <c r="C520" i="13"/>
  <c r="C521" i="13"/>
  <c r="C522" i="13"/>
  <c r="C523" i="13"/>
  <c r="C524" i="13"/>
  <c r="C525" i="13"/>
  <c r="C526" i="13"/>
  <c r="C527" i="13"/>
  <c r="C528" i="13"/>
  <c r="C529" i="13"/>
  <c r="C530" i="13"/>
  <c r="C531" i="13"/>
  <c r="C532" i="13"/>
  <c r="C533" i="13"/>
  <c r="C534" i="13"/>
  <c r="C535" i="13"/>
  <c r="C536" i="13"/>
  <c r="C537" i="13"/>
  <c r="C538" i="13"/>
  <c r="C539" i="13"/>
  <c r="C540" i="13"/>
  <c r="C541" i="13"/>
  <c r="C542" i="13"/>
  <c r="C543" i="13"/>
  <c r="C544" i="13"/>
  <c r="C545" i="13"/>
  <c r="C546" i="13"/>
  <c r="C547" i="13"/>
  <c r="C548" i="13"/>
  <c r="C549" i="13"/>
  <c r="C550" i="13"/>
  <c r="C551" i="13"/>
  <c r="C552" i="13"/>
  <c r="C553" i="13"/>
  <c r="C554" i="13"/>
  <c r="C555" i="13"/>
  <c r="C556" i="13"/>
  <c r="C557" i="13"/>
  <c r="C558" i="13"/>
  <c r="C559" i="13"/>
  <c r="C560" i="13"/>
  <c r="C561" i="13"/>
  <c r="C562" i="13"/>
  <c r="C563" i="13"/>
  <c r="C564" i="13"/>
  <c r="C565" i="13"/>
  <c r="C566" i="13"/>
  <c r="C567" i="13"/>
  <c r="C568" i="13"/>
  <c r="C569" i="13"/>
  <c r="C570" i="13"/>
  <c r="C571" i="13"/>
  <c r="C572" i="13"/>
  <c r="C573" i="13"/>
  <c r="C574" i="13"/>
  <c r="C575" i="13"/>
  <c r="C576" i="13"/>
  <c r="C577" i="13"/>
  <c r="C578" i="13"/>
  <c r="C579" i="13"/>
  <c r="C580" i="13"/>
  <c r="C581" i="13"/>
  <c r="C582" i="13"/>
  <c r="C583" i="13"/>
  <c r="C584" i="13"/>
  <c r="C585" i="13"/>
  <c r="C586" i="13"/>
  <c r="C587" i="13"/>
  <c r="C588" i="13"/>
  <c r="C589" i="13"/>
  <c r="C590" i="13"/>
  <c r="C591" i="13"/>
  <c r="C592" i="13"/>
  <c r="C593" i="13"/>
  <c r="C594" i="13"/>
  <c r="C595" i="13"/>
  <c r="C596" i="13"/>
  <c r="C597" i="13"/>
  <c r="C598" i="13"/>
  <c r="C599" i="13"/>
  <c r="C600" i="13"/>
  <c r="C601" i="13"/>
  <c r="C602" i="13"/>
  <c r="C603" i="13"/>
  <c r="C604" i="13"/>
  <c r="C605" i="13"/>
  <c r="C606" i="13"/>
  <c r="C607" i="13"/>
  <c r="C608" i="13"/>
  <c r="C609" i="13"/>
  <c r="C610" i="13"/>
  <c r="C611" i="13"/>
  <c r="C612" i="13"/>
  <c r="C613" i="13"/>
  <c r="C614" i="13"/>
  <c r="C615" i="13"/>
  <c r="C616" i="13"/>
  <c r="C617" i="13"/>
  <c r="C618" i="13"/>
  <c r="C619" i="13"/>
  <c r="C620" i="13"/>
  <c r="C621" i="13"/>
  <c r="C622" i="13"/>
  <c r="C623" i="13"/>
  <c r="C624" i="13"/>
  <c r="C625" i="13"/>
  <c r="C626" i="13"/>
  <c r="C627" i="13"/>
  <c r="C628" i="13"/>
  <c r="C629" i="13"/>
  <c r="C630" i="13"/>
  <c r="C631" i="13"/>
  <c r="C632" i="13"/>
  <c r="C633" i="13"/>
  <c r="C634" i="13"/>
  <c r="C635" i="13"/>
  <c r="C636" i="13"/>
  <c r="C637" i="13"/>
  <c r="C638" i="13"/>
  <c r="C639" i="13"/>
  <c r="C640" i="13"/>
  <c r="C641" i="13"/>
  <c r="C642" i="13"/>
  <c r="C643" i="13"/>
  <c r="C644" i="13"/>
  <c r="C645" i="13"/>
  <c r="C646" i="13"/>
  <c r="C647" i="13"/>
  <c r="C648" i="13"/>
  <c r="C649" i="13"/>
  <c r="C650" i="13"/>
  <c r="C651" i="13"/>
  <c r="C652" i="13"/>
  <c r="C653" i="13"/>
  <c r="C654" i="13"/>
  <c r="C655" i="13"/>
  <c r="C656" i="13"/>
  <c r="C657" i="13"/>
  <c r="C658" i="13"/>
  <c r="C659" i="13"/>
  <c r="C660" i="13"/>
  <c r="C661" i="13"/>
  <c r="C662" i="13"/>
  <c r="C663" i="13"/>
  <c r="C664" i="13"/>
  <c r="C665" i="13"/>
  <c r="C666" i="13"/>
  <c r="C667" i="13"/>
  <c r="C668" i="13"/>
  <c r="C669" i="13"/>
  <c r="C670" i="13"/>
  <c r="C671" i="13"/>
  <c r="C672" i="13"/>
  <c r="C673" i="13"/>
  <c r="C674" i="13"/>
  <c r="C675" i="13"/>
  <c r="C676" i="13"/>
  <c r="C677" i="13"/>
  <c r="C678" i="13"/>
  <c r="C679" i="13"/>
  <c r="C680" i="13"/>
  <c r="C681" i="13"/>
  <c r="C682" i="13"/>
  <c r="C683" i="13"/>
  <c r="C684" i="13"/>
  <c r="C685" i="13"/>
  <c r="C686" i="13"/>
  <c r="C687" i="13"/>
  <c r="C688" i="13"/>
  <c r="C689" i="13"/>
  <c r="C690" i="13"/>
  <c r="C691" i="13"/>
  <c r="C692" i="13"/>
  <c r="C693" i="13"/>
  <c r="C694" i="13"/>
  <c r="C695" i="13"/>
  <c r="C696" i="13"/>
  <c r="C697" i="13"/>
  <c r="C698" i="13"/>
  <c r="C699" i="13"/>
  <c r="C700" i="13"/>
  <c r="C701" i="13"/>
  <c r="C702" i="13"/>
  <c r="C703" i="13"/>
  <c r="C704" i="13"/>
  <c r="C705" i="13"/>
  <c r="C706" i="13"/>
  <c r="C707" i="13"/>
  <c r="C708" i="13"/>
  <c r="C709" i="13"/>
  <c r="C710" i="13"/>
  <c r="C711" i="13"/>
  <c r="C712" i="13"/>
  <c r="C713" i="13"/>
  <c r="C714" i="13"/>
  <c r="C715" i="13"/>
  <c r="C716" i="13"/>
  <c r="C717" i="13"/>
  <c r="C718" i="13"/>
  <c r="C719" i="13"/>
  <c r="C720" i="13"/>
  <c r="C721" i="13"/>
  <c r="C722" i="13"/>
  <c r="C723" i="13"/>
  <c r="C724" i="13"/>
  <c r="C725" i="13"/>
  <c r="C726" i="13"/>
  <c r="C727" i="13"/>
  <c r="C728" i="13"/>
  <c r="C729" i="13"/>
  <c r="C730" i="13"/>
  <c r="C731" i="13"/>
  <c r="C732" i="13"/>
  <c r="C733" i="13"/>
  <c r="C734" i="13"/>
  <c r="C735" i="13"/>
  <c r="C736" i="13"/>
  <c r="C737" i="13"/>
  <c r="C738" i="13"/>
  <c r="C739" i="13"/>
  <c r="C740" i="13"/>
  <c r="C741" i="13"/>
  <c r="C742" i="13"/>
  <c r="C743" i="13"/>
  <c r="C744" i="13"/>
  <c r="C745" i="13"/>
  <c r="C746" i="13"/>
  <c r="C747" i="13"/>
  <c r="C748" i="13"/>
  <c r="C749" i="13"/>
  <c r="C750" i="13"/>
  <c r="C751" i="13"/>
  <c r="C752" i="13"/>
  <c r="C753" i="13"/>
  <c r="C754" i="13"/>
  <c r="C755" i="13"/>
  <c r="C756" i="13"/>
  <c r="C757" i="13"/>
  <c r="C758" i="13"/>
  <c r="C759" i="13"/>
  <c r="C760" i="13"/>
  <c r="C761" i="13"/>
  <c r="C762" i="13"/>
  <c r="C763" i="13"/>
  <c r="C764" i="13"/>
  <c r="C765" i="13"/>
  <c r="C766" i="13"/>
  <c r="C767" i="13"/>
  <c r="C768" i="13"/>
  <c r="C769" i="13"/>
  <c r="C770" i="13"/>
  <c r="C771" i="13"/>
  <c r="C772" i="13"/>
  <c r="C773" i="13"/>
  <c r="C774" i="13"/>
  <c r="C775" i="13"/>
  <c r="C776" i="13"/>
  <c r="C777" i="13"/>
  <c r="C778" i="13"/>
  <c r="C779" i="13"/>
  <c r="C780" i="13"/>
  <c r="C781" i="13"/>
  <c r="C782" i="13"/>
  <c r="C783" i="13"/>
  <c r="C784" i="13"/>
  <c r="C785" i="13"/>
  <c r="C786" i="13"/>
  <c r="C787" i="13"/>
  <c r="C788" i="13"/>
  <c r="C789" i="13"/>
  <c r="C790" i="13"/>
  <c r="C791" i="13"/>
  <c r="C792" i="13"/>
  <c r="C793" i="13"/>
  <c r="C794" i="13"/>
  <c r="C795" i="13"/>
  <c r="C796" i="13"/>
  <c r="C797" i="13"/>
  <c r="C798" i="13"/>
  <c r="C799" i="13"/>
  <c r="C800" i="13"/>
  <c r="C801" i="13"/>
  <c r="C802" i="13"/>
  <c r="C803" i="13"/>
  <c r="C804" i="13"/>
  <c r="C805" i="13"/>
  <c r="C806" i="13"/>
  <c r="C807" i="13"/>
  <c r="C808" i="13"/>
  <c r="C809" i="13"/>
  <c r="C810" i="13"/>
  <c r="C811" i="13"/>
  <c r="C812" i="13"/>
  <c r="C813" i="13"/>
  <c r="C814" i="13"/>
  <c r="C815" i="13"/>
  <c r="C816" i="13"/>
  <c r="C817" i="13"/>
  <c r="C818" i="13"/>
  <c r="C819" i="13"/>
  <c r="C820" i="13"/>
  <c r="C821" i="13"/>
  <c r="C822" i="13"/>
  <c r="C823" i="13"/>
  <c r="C824" i="13"/>
  <c r="C825" i="13"/>
  <c r="C826" i="13"/>
  <c r="C827" i="13"/>
  <c r="C828" i="13"/>
  <c r="C829" i="13"/>
  <c r="C830" i="13"/>
  <c r="C831" i="13"/>
  <c r="C832" i="13"/>
  <c r="C833" i="13"/>
  <c r="C834" i="13"/>
  <c r="C835" i="13"/>
  <c r="C836" i="13"/>
  <c r="C837" i="13"/>
  <c r="C838" i="13"/>
  <c r="C839" i="13"/>
  <c r="C840" i="13"/>
  <c r="C841" i="13"/>
  <c r="C842" i="13"/>
  <c r="C843" i="13"/>
  <c r="C844" i="13"/>
  <c r="C845" i="13"/>
  <c r="C846" i="13"/>
  <c r="C847" i="13"/>
  <c r="C848" i="13"/>
  <c r="C849" i="13"/>
  <c r="C850" i="13"/>
  <c r="C851" i="13"/>
  <c r="C852" i="13"/>
  <c r="C853" i="13"/>
  <c r="C854" i="13"/>
  <c r="C855" i="13"/>
  <c r="C856" i="13"/>
  <c r="C857" i="13"/>
  <c r="C858" i="13"/>
  <c r="C859" i="13"/>
  <c r="C860" i="13"/>
  <c r="C861" i="13"/>
  <c r="C862" i="13"/>
  <c r="C863" i="13"/>
  <c r="C864" i="13"/>
  <c r="C865" i="13"/>
  <c r="C866" i="13"/>
  <c r="C867" i="13"/>
  <c r="C868" i="13"/>
  <c r="C869" i="13"/>
  <c r="C870" i="13"/>
  <c r="C871" i="13"/>
  <c r="C872" i="13"/>
  <c r="C873" i="13"/>
  <c r="C874" i="13"/>
  <c r="C875" i="13"/>
  <c r="C876" i="13"/>
  <c r="C877" i="13"/>
  <c r="C878" i="13"/>
  <c r="C879" i="13"/>
  <c r="C880" i="13"/>
  <c r="C881" i="13"/>
  <c r="C882" i="13"/>
  <c r="C883" i="13"/>
  <c r="C884" i="13"/>
  <c r="C885" i="13"/>
  <c r="C886" i="13"/>
  <c r="C887" i="13"/>
  <c r="C888" i="13"/>
  <c r="C889" i="13"/>
  <c r="C890" i="13"/>
  <c r="C891" i="13"/>
  <c r="C892" i="13"/>
  <c r="C893" i="13"/>
  <c r="C894" i="13"/>
  <c r="C895" i="13"/>
  <c r="C896" i="13"/>
  <c r="C897" i="13"/>
  <c r="C898" i="13"/>
  <c r="C899" i="13"/>
  <c r="C900" i="13"/>
  <c r="C901" i="13"/>
  <c r="C902" i="13"/>
  <c r="C903" i="13"/>
  <c r="C904" i="13"/>
  <c r="C905" i="13"/>
  <c r="C906" i="13"/>
  <c r="C907" i="13"/>
  <c r="C908" i="13"/>
  <c r="C909" i="13"/>
  <c r="C910" i="13"/>
  <c r="C911" i="13"/>
  <c r="C912" i="13"/>
  <c r="C913" i="13"/>
  <c r="C914" i="13"/>
  <c r="C915" i="13"/>
  <c r="C916" i="13"/>
  <c r="C917" i="13"/>
  <c r="C918" i="13"/>
  <c r="C919" i="13"/>
  <c r="C920" i="13"/>
  <c r="C921" i="13"/>
  <c r="C922" i="13"/>
  <c r="C923" i="13"/>
  <c r="C924" i="13"/>
  <c r="C925" i="13"/>
  <c r="C926" i="13"/>
  <c r="C927" i="13"/>
  <c r="C928" i="13"/>
  <c r="C929" i="13"/>
  <c r="C930" i="13"/>
  <c r="C931" i="13"/>
  <c r="C932" i="13"/>
  <c r="C933" i="13"/>
  <c r="C934" i="13"/>
  <c r="C935" i="13"/>
  <c r="C936" i="13"/>
  <c r="C937" i="13"/>
  <c r="C938" i="13"/>
  <c r="C939" i="13"/>
  <c r="C940" i="13"/>
  <c r="C941" i="13"/>
  <c r="C942" i="13"/>
  <c r="C943" i="13"/>
  <c r="C944" i="13"/>
  <c r="C945" i="13"/>
  <c r="C946" i="13"/>
  <c r="C947" i="13"/>
  <c r="C948" i="13"/>
  <c r="C949" i="13"/>
  <c r="C950" i="13"/>
  <c r="C951" i="13"/>
  <c r="C952" i="13"/>
  <c r="C953" i="13"/>
  <c r="C954" i="13"/>
  <c r="C955" i="13"/>
  <c r="C956" i="13"/>
  <c r="C957" i="13"/>
  <c r="C958" i="13"/>
  <c r="C959" i="13"/>
  <c r="C960" i="13"/>
  <c r="C961" i="13"/>
  <c r="C962" i="13"/>
  <c r="C963" i="13"/>
  <c r="C964" i="13"/>
  <c r="C965" i="13"/>
  <c r="C966" i="13"/>
  <c r="C967" i="13"/>
  <c r="C968" i="13"/>
  <c r="C969" i="13"/>
  <c r="C970" i="13"/>
  <c r="C971" i="13"/>
  <c r="C972" i="13"/>
  <c r="C973" i="13"/>
  <c r="C974" i="13"/>
  <c r="C975" i="13"/>
  <c r="C976" i="13"/>
  <c r="C977" i="13"/>
  <c r="C978" i="13"/>
  <c r="C979" i="13"/>
  <c r="C980" i="13"/>
  <c r="C981" i="13"/>
  <c r="C982" i="13"/>
  <c r="C983" i="13"/>
  <c r="C984" i="13"/>
  <c r="C985" i="13"/>
  <c r="C986" i="13"/>
  <c r="C987" i="13"/>
  <c r="C988" i="13"/>
  <c r="C989" i="13"/>
  <c r="C990" i="13"/>
  <c r="C991" i="13"/>
  <c r="C992" i="13"/>
  <c r="C993" i="13"/>
  <c r="C994" i="13"/>
  <c r="C995" i="13"/>
  <c r="C996" i="13"/>
  <c r="C997" i="13"/>
  <c r="C998" i="13"/>
  <c r="C999" i="13"/>
  <c r="C1000" i="13"/>
  <c r="C1001" i="13"/>
  <c r="C1002" i="13"/>
  <c r="C1003" i="13"/>
  <c r="C1004" i="13"/>
  <c r="C1005" i="13"/>
  <c r="E2533" i="4"/>
  <c r="E29" i="13"/>
  <c r="E2534" i="4"/>
  <c r="E30" i="13"/>
  <c r="E2535" i="4"/>
  <c r="E31" i="13"/>
  <c r="E2536" i="4"/>
  <c r="E32" i="13"/>
  <c r="E2537" i="4"/>
  <c r="E33" i="13"/>
  <c r="E2538" i="4"/>
  <c r="E34" i="13"/>
  <c r="E2539" i="4"/>
  <c r="E35" i="13"/>
  <c r="E2540" i="4"/>
  <c r="E36" i="13"/>
  <c r="E2541" i="4"/>
  <c r="E37" i="13"/>
  <c r="E2542" i="4"/>
  <c r="E38" i="13"/>
  <c r="E2543" i="4"/>
  <c r="E39" i="13"/>
  <c r="E2544" i="4"/>
  <c r="E40" i="13"/>
  <c r="E2545" i="4"/>
  <c r="E41" i="13"/>
  <c r="E2546" i="4"/>
  <c r="E42" i="13"/>
  <c r="E2511" i="4"/>
  <c r="E7" i="13"/>
  <c r="E2512" i="4"/>
  <c r="E8" i="13"/>
  <c r="E2513" i="4"/>
  <c r="E9" i="13"/>
  <c r="E2514" i="4"/>
  <c r="E10" i="13"/>
  <c r="E2515" i="4"/>
  <c r="E11" i="13"/>
  <c r="E2516" i="4"/>
  <c r="E12" i="13"/>
  <c r="E2517" i="4"/>
  <c r="E13" i="13"/>
  <c r="E2518" i="4"/>
  <c r="E14" i="13"/>
  <c r="E2519" i="4"/>
  <c r="E15" i="13"/>
  <c r="E2520" i="4"/>
  <c r="E16" i="13"/>
  <c r="E2521" i="4"/>
  <c r="E17" i="13"/>
  <c r="E2522" i="4"/>
  <c r="E18" i="13"/>
  <c r="E2523" i="4"/>
  <c r="E19" i="13"/>
  <c r="E2524" i="4"/>
  <c r="E20" i="13"/>
  <c r="E2525" i="4"/>
  <c r="E21" i="13"/>
  <c r="E2526" i="4"/>
  <c r="E22" i="13"/>
  <c r="E2527" i="4"/>
  <c r="E23" i="13"/>
  <c r="E2528" i="4"/>
  <c r="E24" i="13"/>
  <c r="E2529" i="4"/>
  <c r="E25" i="13"/>
  <c r="E2530" i="4"/>
  <c r="E26" i="13"/>
  <c r="E2531" i="4"/>
  <c r="E27" i="13"/>
  <c r="E2532" i="4"/>
  <c r="E28" i="13"/>
  <c r="E6" i="13"/>
  <c r="D6" i="13"/>
  <c r="N6" i="14"/>
  <c r="J13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N32" i="14"/>
  <c r="N33" i="14"/>
  <c r="N34" i="14"/>
  <c r="N35" i="14"/>
  <c r="N36" i="14"/>
  <c r="N37" i="14"/>
  <c r="N38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N55" i="14"/>
  <c r="N56" i="14"/>
  <c r="N57" i="14"/>
  <c r="N58" i="14"/>
  <c r="N59" i="14"/>
  <c r="N60" i="14"/>
  <c r="N61" i="14"/>
  <c r="N62" i="14"/>
  <c r="N63" i="14"/>
  <c r="N64" i="14"/>
  <c r="N65" i="14"/>
  <c r="N66" i="14"/>
  <c r="N67" i="14"/>
  <c r="N68" i="14"/>
  <c r="N69" i="14"/>
  <c r="N70" i="14"/>
  <c r="N71" i="14"/>
  <c r="N72" i="14"/>
  <c r="N73" i="14"/>
  <c r="N74" i="14"/>
  <c r="N75" i="14"/>
  <c r="N76" i="14"/>
  <c r="N77" i="14"/>
  <c r="N78" i="14"/>
  <c r="N79" i="14"/>
  <c r="N80" i="14"/>
  <c r="N81" i="14"/>
  <c r="N82" i="14"/>
  <c r="N83" i="14"/>
  <c r="N84" i="14"/>
  <c r="N85" i="14"/>
  <c r="N86" i="14"/>
  <c r="N87" i="14"/>
  <c r="N88" i="14"/>
  <c r="N89" i="14"/>
  <c r="N90" i="14"/>
  <c r="N91" i="14"/>
  <c r="N92" i="14"/>
  <c r="N93" i="14"/>
  <c r="N94" i="14"/>
  <c r="N95" i="14"/>
  <c r="N96" i="14"/>
  <c r="N97" i="14"/>
  <c r="N98" i="14"/>
  <c r="N99" i="14"/>
  <c r="N100" i="14"/>
  <c r="N101" i="14"/>
  <c r="N102" i="14"/>
  <c r="N103" i="14"/>
  <c r="N104" i="14"/>
  <c r="N105" i="14"/>
  <c r="N106" i="14"/>
  <c r="N107" i="14"/>
  <c r="N108" i="14"/>
  <c r="N109" i="14"/>
  <c r="N110" i="14"/>
  <c r="N111" i="14"/>
  <c r="N112" i="14"/>
  <c r="N113" i="14"/>
  <c r="N114" i="14"/>
  <c r="N115" i="14"/>
  <c r="N116" i="14"/>
  <c r="N117" i="14"/>
  <c r="N118" i="14"/>
  <c r="N119" i="14"/>
  <c r="N120" i="14"/>
  <c r="N121" i="14"/>
  <c r="N122" i="14"/>
  <c r="N123" i="14"/>
  <c r="N124" i="14"/>
  <c r="N125" i="14"/>
  <c r="N126" i="14"/>
  <c r="N127" i="14"/>
  <c r="N128" i="14"/>
  <c r="N129" i="14"/>
  <c r="N130" i="14"/>
  <c r="N131" i="14"/>
  <c r="N132" i="14"/>
  <c r="N133" i="14"/>
  <c r="N134" i="14"/>
  <c r="N135" i="14"/>
  <c r="N136" i="14"/>
  <c r="N137" i="14"/>
  <c r="N138" i="14"/>
  <c r="N139" i="14"/>
  <c r="N140" i="14"/>
  <c r="N141" i="14"/>
  <c r="N142" i="14"/>
  <c r="N143" i="14"/>
  <c r="N144" i="14"/>
  <c r="N145" i="14"/>
  <c r="N146" i="14"/>
  <c r="N147" i="14"/>
  <c r="N148" i="14"/>
  <c r="N149" i="14"/>
  <c r="N150" i="14"/>
  <c r="N151" i="14"/>
  <c r="N152" i="14"/>
  <c r="N153" i="14"/>
  <c r="N154" i="14"/>
  <c r="N155" i="14"/>
  <c r="N156" i="14"/>
  <c r="N157" i="14"/>
  <c r="N158" i="14"/>
  <c r="N159" i="14"/>
  <c r="N160" i="14"/>
  <c r="N161" i="14"/>
  <c r="N162" i="14"/>
  <c r="N163" i="14"/>
  <c r="N164" i="14"/>
  <c r="N165" i="14"/>
  <c r="N166" i="14"/>
  <c r="N167" i="14"/>
  <c r="N168" i="14"/>
  <c r="N169" i="14"/>
  <c r="N170" i="14"/>
  <c r="N171" i="14"/>
  <c r="N172" i="14"/>
  <c r="N173" i="14"/>
  <c r="N174" i="14"/>
  <c r="N175" i="14"/>
  <c r="N176" i="14"/>
  <c r="N177" i="14"/>
  <c r="N178" i="14"/>
  <c r="N179" i="14"/>
  <c r="N180" i="14"/>
  <c r="N181" i="14"/>
  <c r="N182" i="14"/>
  <c r="N183" i="14"/>
  <c r="N184" i="14"/>
  <c r="N185" i="14"/>
  <c r="N186" i="14"/>
  <c r="N187" i="14"/>
  <c r="N188" i="14"/>
  <c r="N189" i="14"/>
  <c r="N190" i="14"/>
  <c r="N191" i="14"/>
  <c r="N192" i="14"/>
  <c r="N193" i="14"/>
  <c r="N194" i="14"/>
  <c r="N195" i="14"/>
  <c r="N196" i="14"/>
  <c r="N197" i="14"/>
  <c r="N198" i="14"/>
  <c r="N199" i="14"/>
  <c r="N200" i="14"/>
  <c r="N201" i="14"/>
  <c r="N202" i="14"/>
  <c r="N203" i="14"/>
  <c r="N204" i="14"/>
  <c r="N205" i="14"/>
  <c r="N206" i="14"/>
  <c r="N207" i="14"/>
  <c r="N208" i="14"/>
  <c r="N209" i="14"/>
  <c r="N210" i="14"/>
  <c r="N211" i="14"/>
  <c r="N212" i="14"/>
  <c r="N213" i="14"/>
  <c r="N214" i="14"/>
  <c r="N215" i="14"/>
  <c r="N216" i="14"/>
  <c r="N217" i="14"/>
  <c r="N218" i="14"/>
  <c r="N219" i="14"/>
  <c r="N220" i="14"/>
  <c r="N221" i="14"/>
  <c r="N222" i="14"/>
  <c r="N223" i="14"/>
  <c r="N224" i="14"/>
  <c r="N225" i="14"/>
  <c r="N226" i="14"/>
  <c r="N227" i="14"/>
  <c r="N228" i="14"/>
  <c r="N229" i="14"/>
  <c r="N230" i="14"/>
  <c r="N231" i="14"/>
  <c r="N232" i="14"/>
  <c r="N233" i="14"/>
  <c r="N234" i="14"/>
  <c r="N235" i="14"/>
  <c r="N236" i="14"/>
  <c r="N237" i="14"/>
  <c r="N238" i="14"/>
  <c r="N239" i="14"/>
  <c r="N240" i="14"/>
  <c r="N241" i="14"/>
  <c r="N242" i="14"/>
  <c r="N243" i="14"/>
  <c r="N244" i="14"/>
  <c r="N245" i="14"/>
  <c r="N246" i="14"/>
  <c r="N247" i="14"/>
  <c r="N248" i="14"/>
  <c r="N249" i="14"/>
  <c r="N250" i="14"/>
  <c r="N251" i="14"/>
  <c r="N252" i="14"/>
  <c r="N253" i="14"/>
  <c r="N254" i="14"/>
  <c r="N255" i="14"/>
  <c r="N256" i="14"/>
  <c r="N257" i="14"/>
  <c r="N258" i="14"/>
  <c r="N259" i="14"/>
  <c r="N260" i="14"/>
  <c r="N261" i="14"/>
  <c r="N262" i="14"/>
  <c r="N263" i="14"/>
  <c r="N264" i="14"/>
  <c r="N265" i="14"/>
  <c r="N266" i="14"/>
  <c r="N267" i="14"/>
  <c r="N268" i="14"/>
  <c r="N269" i="14"/>
  <c r="N270" i="14"/>
  <c r="N271" i="14"/>
  <c r="N272" i="14"/>
  <c r="N273" i="14"/>
  <c r="N274" i="14"/>
  <c r="N275" i="14"/>
  <c r="N276" i="14"/>
  <c r="N277" i="14"/>
  <c r="N278" i="14"/>
  <c r="N279" i="14"/>
  <c r="N280" i="14"/>
  <c r="N281" i="14"/>
  <c r="N282" i="14"/>
  <c r="N283" i="14"/>
  <c r="N284" i="14"/>
  <c r="N285" i="14"/>
  <c r="N286" i="14"/>
  <c r="N287" i="14"/>
  <c r="N288" i="14"/>
  <c r="N289" i="14"/>
  <c r="N290" i="14"/>
  <c r="N291" i="14"/>
  <c r="N292" i="14"/>
  <c r="N293" i="14"/>
  <c r="N294" i="14"/>
  <c r="N295" i="14"/>
  <c r="N296" i="14"/>
  <c r="N297" i="14"/>
  <c r="N298" i="14"/>
  <c r="N299" i="14"/>
  <c r="N300" i="14"/>
  <c r="N301" i="14"/>
  <c r="N302" i="14"/>
  <c r="N303" i="14"/>
  <c r="N304" i="14"/>
  <c r="N305" i="14"/>
  <c r="N306" i="14"/>
  <c r="N307" i="14"/>
  <c r="N308" i="14"/>
  <c r="N309" i="14"/>
  <c r="N310" i="14"/>
  <c r="N311" i="14"/>
  <c r="N312" i="14"/>
  <c r="N313" i="14"/>
  <c r="N314" i="14"/>
  <c r="N315" i="14"/>
  <c r="N316" i="14"/>
  <c r="N317" i="14"/>
  <c r="N318" i="14"/>
  <c r="N319" i="14"/>
  <c r="N320" i="14"/>
  <c r="N321" i="14"/>
  <c r="N322" i="14"/>
  <c r="N323" i="14"/>
  <c r="N324" i="14"/>
  <c r="N325" i="14"/>
  <c r="N326" i="14"/>
  <c r="N327" i="14"/>
  <c r="N328" i="14"/>
  <c r="N329" i="14"/>
  <c r="N330" i="14"/>
  <c r="N331" i="14"/>
  <c r="N332" i="14"/>
  <c r="N333" i="14"/>
  <c r="N334" i="14"/>
  <c r="N335" i="14"/>
  <c r="N336" i="14"/>
  <c r="N337" i="14"/>
  <c r="N338" i="14"/>
  <c r="N339" i="14"/>
  <c r="N340" i="14"/>
  <c r="N341" i="14"/>
  <c r="N342" i="14"/>
  <c r="N343" i="14"/>
  <c r="N344" i="14"/>
  <c r="N345" i="14"/>
  <c r="N346" i="14"/>
  <c r="N347" i="14"/>
  <c r="N348" i="14"/>
  <c r="N349" i="14"/>
  <c r="N350" i="14"/>
  <c r="N351" i="14"/>
  <c r="N352" i="14"/>
  <c r="N353" i="14"/>
  <c r="N354" i="14"/>
  <c r="N355" i="14"/>
  <c r="N356" i="14"/>
  <c r="N357" i="14"/>
  <c r="N358" i="14"/>
  <c r="N359" i="14"/>
  <c r="N360" i="14"/>
  <c r="N361" i="14"/>
  <c r="N362" i="14"/>
  <c r="N363" i="14"/>
  <c r="N364" i="14"/>
  <c r="N365" i="14"/>
  <c r="N366" i="14"/>
  <c r="N367" i="14"/>
  <c r="N368" i="14"/>
  <c r="N369" i="14"/>
  <c r="N370" i="14"/>
  <c r="N371" i="14"/>
  <c r="N372" i="14"/>
  <c r="N373" i="14"/>
  <c r="N374" i="14"/>
  <c r="N375" i="14"/>
  <c r="N376" i="14"/>
  <c r="N377" i="14"/>
  <c r="N378" i="14"/>
  <c r="N379" i="14"/>
  <c r="N380" i="14"/>
  <c r="N381" i="14"/>
  <c r="N382" i="14"/>
  <c r="N383" i="14"/>
  <c r="N384" i="14"/>
  <c r="N385" i="14"/>
  <c r="N386" i="14"/>
  <c r="N387" i="14"/>
  <c r="N388" i="14"/>
  <c r="N389" i="14"/>
  <c r="N390" i="14"/>
  <c r="N391" i="14"/>
  <c r="N392" i="14"/>
  <c r="N393" i="14"/>
  <c r="N394" i="14"/>
  <c r="N395" i="14"/>
  <c r="N396" i="14"/>
  <c r="N397" i="14"/>
  <c r="N398" i="14"/>
  <c r="N399" i="14"/>
  <c r="N400" i="14"/>
  <c r="N401" i="14"/>
  <c r="N402" i="14"/>
  <c r="N403" i="14"/>
  <c r="N404" i="14"/>
  <c r="N405" i="14"/>
  <c r="N406" i="14"/>
  <c r="N407" i="14"/>
  <c r="N408" i="14"/>
  <c r="N409" i="14"/>
  <c r="N410" i="14"/>
  <c r="N411" i="14"/>
  <c r="N412" i="14"/>
  <c r="N413" i="14"/>
  <c r="N414" i="14"/>
  <c r="N415" i="14"/>
  <c r="N416" i="14"/>
  <c r="N417" i="14"/>
  <c r="N418" i="14"/>
  <c r="N419" i="14"/>
  <c r="N420" i="14"/>
  <c r="N421" i="14"/>
  <c r="N422" i="14"/>
  <c r="N423" i="14"/>
  <c r="N424" i="14"/>
  <c r="N425" i="14"/>
  <c r="N426" i="14"/>
  <c r="N427" i="14"/>
  <c r="N428" i="14"/>
  <c r="N429" i="14"/>
  <c r="N430" i="14"/>
  <c r="N431" i="14"/>
  <c r="N432" i="14"/>
  <c r="N433" i="14"/>
  <c r="N434" i="14"/>
  <c r="N435" i="14"/>
  <c r="N436" i="14"/>
  <c r="N437" i="14"/>
  <c r="N438" i="14"/>
  <c r="N439" i="14"/>
  <c r="N440" i="14"/>
  <c r="N441" i="14"/>
  <c r="N442" i="14"/>
  <c r="N443" i="14"/>
  <c r="N444" i="14"/>
  <c r="N445" i="14"/>
  <c r="N446" i="14"/>
  <c r="N447" i="14"/>
  <c r="N448" i="14"/>
  <c r="N449" i="14"/>
  <c r="N450" i="14"/>
  <c r="N451" i="14"/>
  <c r="N452" i="14"/>
  <c r="N453" i="14"/>
  <c r="N454" i="14"/>
  <c r="N455" i="14"/>
  <c r="N456" i="14"/>
  <c r="N457" i="14"/>
  <c r="N458" i="14"/>
  <c r="N459" i="14"/>
  <c r="N460" i="14"/>
  <c r="N461" i="14"/>
  <c r="N462" i="14"/>
  <c r="N463" i="14"/>
  <c r="N464" i="14"/>
  <c r="N465" i="14"/>
  <c r="N466" i="14"/>
  <c r="N467" i="14"/>
  <c r="N468" i="14"/>
  <c r="N469" i="14"/>
  <c r="N470" i="14"/>
  <c r="N471" i="14"/>
  <c r="N472" i="14"/>
  <c r="N473" i="14"/>
  <c r="N474" i="14"/>
  <c r="N475" i="14"/>
  <c r="N476" i="14"/>
  <c r="N477" i="14"/>
  <c r="N478" i="14"/>
  <c r="N479" i="14"/>
  <c r="N480" i="14"/>
  <c r="N481" i="14"/>
  <c r="N482" i="14"/>
  <c r="N483" i="14"/>
  <c r="N484" i="14"/>
  <c r="N485" i="14"/>
  <c r="N486" i="14"/>
  <c r="N487" i="14"/>
  <c r="N488" i="14"/>
  <c r="N489" i="14"/>
  <c r="N490" i="14"/>
  <c r="N491" i="14"/>
  <c r="N492" i="14"/>
  <c r="N493" i="14"/>
  <c r="N494" i="14"/>
  <c r="N495" i="14"/>
  <c r="N496" i="14"/>
  <c r="N497" i="14"/>
  <c r="N498" i="14"/>
  <c r="N499" i="14"/>
  <c r="N500" i="14"/>
  <c r="N501" i="14"/>
  <c r="N502" i="14"/>
  <c r="N503" i="14"/>
  <c r="N504" i="14"/>
  <c r="N505" i="14"/>
  <c r="N506" i="14"/>
  <c r="N507" i="14"/>
  <c r="N508" i="14"/>
  <c r="N509" i="14"/>
  <c r="N510" i="14"/>
  <c r="N511" i="14"/>
  <c r="N512" i="14"/>
  <c r="N513" i="14"/>
  <c r="N514" i="14"/>
  <c r="N515" i="14"/>
  <c r="N516" i="14"/>
  <c r="N517" i="14"/>
  <c r="N518" i="14"/>
  <c r="N519" i="14"/>
  <c r="N520" i="14"/>
  <c r="N521" i="14"/>
  <c r="N522" i="14"/>
  <c r="N523" i="14"/>
  <c r="N524" i="14"/>
  <c r="N525" i="14"/>
  <c r="N526" i="14"/>
  <c r="N527" i="14"/>
  <c r="N528" i="14"/>
  <c r="N529" i="14"/>
  <c r="N530" i="14"/>
  <c r="N531" i="14"/>
  <c r="N532" i="14"/>
  <c r="N533" i="14"/>
  <c r="N534" i="14"/>
  <c r="N535" i="14"/>
  <c r="N536" i="14"/>
  <c r="N537" i="14"/>
  <c r="N538" i="14"/>
  <c r="N539" i="14"/>
  <c r="N540" i="14"/>
  <c r="N541" i="14"/>
  <c r="N542" i="14"/>
  <c r="N543" i="14"/>
  <c r="N544" i="14"/>
  <c r="N545" i="14"/>
  <c r="N546" i="14"/>
  <c r="N547" i="14"/>
  <c r="N548" i="14"/>
  <c r="N549" i="14"/>
  <c r="N550" i="14"/>
  <c r="N551" i="14"/>
  <c r="N552" i="14"/>
  <c r="N553" i="14"/>
  <c r="N554" i="14"/>
  <c r="N555" i="14"/>
  <c r="N556" i="14"/>
  <c r="N557" i="14"/>
  <c r="N558" i="14"/>
  <c r="N559" i="14"/>
  <c r="N560" i="14"/>
  <c r="N561" i="14"/>
  <c r="N562" i="14"/>
  <c r="N563" i="14"/>
  <c r="N564" i="14"/>
  <c r="N565" i="14"/>
  <c r="N566" i="14"/>
  <c r="N567" i="14"/>
  <c r="N568" i="14"/>
  <c r="N569" i="14"/>
  <c r="N570" i="14"/>
  <c r="N571" i="14"/>
  <c r="N572" i="14"/>
  <c r="N573" i="14"/>
  <c r="N574" i="14"/>
  <c r="N575" i="14"/>
  <c r="N576" i="14"/>
  <c r="N577" i="14"/>
  <c r="N578" i="14"/>
  <c r="N579" i="14"/>
  <c r="N580" i="14"/>
  <c r="N581" i="14"/>
  <c r="N582" i="14"/>
  <c r="N583" i="14"/>
  <c r="N584" i="14"/>
  <c r="N585" i="14"/>
  <c r="N586" i="14"/>
  <c r="N587" i="14"/>
  <c r="N588" i="14"/>
  <c r="N589" i="14"/>
  <c r="N590" i="14"/>
  <c r="N591" i="14"/>
  <c r="N592" i="14"/>
  <c r="N593" i="14"/>
  <c r="N594" i="14"/>
  <c r="N595" i="14"/>
  <c r="N596" i="14"/>
  <c r="N597" i="14"/>
  <c r="N598" i="14"/>
  <c r="N599" i="14"/>
  <c r="N600" i="14"/>
  <c r="N601" i="14"/>
  <c r="N602" i="14"/>
  <c r="N603" i="14"/>
  <c r="N604" i="14"/>
  <c r="N605" i="14"/>
  <c r="N606" i="14"/>
  <c r="N607" i="14"/>
  <c r="N608" i="14"/>
  <c r="N609" i="14"/>
  <c r="N610" i="14"/>
  <c r="N611" i="14"/>
  <c r="N612" i="14"/>
  <c r="N613" i="14"/>
  <c r="N614" i="14"/>
  <c r="N615" i="14"/>
  <c r="N616" i="14"/>
  <c r="N617" i="14"/>
  <c r="N618" i="14"/>
  <c r="N619" i="14"/>
  <c r="N620" i="14"/>
  <c r="N621" i="14"/>
  <c r="N622" i="14"/>
  <c r="N623" i="14"/>
  <c r="N624" i="14"/>
  <c r="N625" i="14"/>
  <c r="N626" i="14"/>
  <c r="N627" i="14"/>
  <c r="N628" i="14"/>
  <c r="N629" i="14"/>
  <c r="N630" i="14"/>
  <c r="N631" i="14"/>
  <c r="N632" i="14"/>
  <c r="N633" i="14"/>
  <c r="N634" i="14"/>
  <c r="N635" i="14"/>
  <c r="N636" i="14"/>
  <c r="N637" i="14"/>
  <c r="N638" i="14"/>
  <c r="N639" i="14"/>
  <c r="N640" i="14"/>
  <c r="N641" i="14"/>
  <c r="N642" i="14"/>
  <c r="N643" i="14"/>
  <c r="N644" i="14"/>
  <c r="N645" i="14"/>
  <c r="N646" i="14"/>
  <c r="N647" i="14"/>
  <c r="N648" i="14"/>
  <c r="N649" i="14"/>
  <c r="N650" i="14"/>
  <c r="N651" i="14"/>
  <c r="N652" i="14"/>
  <c r="N653" i="14"/>
  <c r="N654" i="14"/>
  <c r="N655" i="14"/>
  <c r="N656" i="14"/>
  <c r="N657" i="14"/>
  <c r="N658" i="14"/>
  <c r="N659" i="14"/>
  <c r="N660" i="14"/>
  <c r="N661" i="14"/>
  <c r="N662" i="14"/>
  <c r="N663" i="14"/>
  <c r="N664" i="14"/>
  <c r="N665" i="14"/>
  <c r="N666" i="14"/>
  <c r="N667" i="14"/>
  <c r="N668" i="14"/>
  <c r="N669" i="14"/>
  <c r="N670" i="14"/>
  <c r="N671" i="14"/>
  <c r="N672" i="14"/>
  <c r="N673" i="14"/>
  <c r="N674" i="14"/>
  <c r="N675" i="14"/>
  <c r="N676" i="14"/>
  <c r="N677" i="14"/>
  <c r="N678" i="14"/>
  <c r="N679" i="14"/>
  <c r="N680" i="14"/>
  <c r="N681" i="14"/>
  <c r="N682" i="14"/>
  <c r="N683" i="14"/>
  <c r="N684" i="14"/>
  <c r="N685" i="14"/>
  <c r="N686" i="14"/>
  <c r="N687" i="14"/>
  <c r="N688" i="14"/>
  <c r="N689" i="14"/>
  <c r="N690" i="14"/>
  <c r="N691" i="14"/>
  <c r="N692" i="14"/>
  <c r="N693" i="14"/>
  <c r="N694" i="14"/>
  <c r="N695" i="14"/>
  <c r="N696" i="14"/>
  <c r="N697" i="14"/>
  <c r="N698" i="14"/>
  <c r="N699" i="14"/>
  <c r="N700" i="14"/>
  <c r="N701" i="14"/>
  <c r="N702" i="14"/>
  <c r="N703" i="14"/>
  <c r="N704" i="14"/>
  <c r="N705" i="14"/>
  <c r="N706" i="14"/>
  <c r="N707" i="14"/>
  <c r="N708" i="14"/>
  <c r="N709" i="14"/>
  <c r="N710" i="14"/>
  <c r="N711" i="14"/>
  <c r="N712" i="14"/>
  <c r="N713" i="14"/>
  <c r="N714" i="14"/>
  <c r="N715" i="14"/>
  <c r="N716" i="14"/>
  <c r="N717" i="14"/>
  <c r="N718" i="14"/>
  <c r="N719" i="14"/>
  <c r="N720" i="14"/>
  <c r="N721" i="14"/>
  <c r="N722" i="14"/>
  <c r="N723" i="14"/>
  <c r="N724" i="14"/>
  <c r="N725" i="14"/>
  <c r="N726" i="14"/>
  <c r="N727" i="14"/>
  <c r="N728" i="14"/>
  <c r="N729" i="14"/>
  <c r="N730" i="14"/>
  <c r="N731" i="14"/>
  <c r="N732" i="14"/>
  <c r="N733" i="14"/>
  <c r="N734" i="14"/>
  <c r="N735" i="14"/>
  <c r="N736" i="14"/>
  <c r="N737" i="14"/>
  <c r="N738" i="14"/>
  <c r="N739" i="14"/>
  <c r="N740" i="14"/>
  <c r="N741" i="14"/>
  <c r="N742" i="14"/>
  <c r="N743" i="14"/>
  <c r="N744" i="14"/>
  <c r="N745" i="14"/>
  <c r="N746" i="14"/>
  <c r="N747" i="14"/>
  <c r="N748" i="14"/>
  <c r="N749" i="14"/>
  <c r="N750" i="14"/>
  <c r="N751" i="14"/>
  <c r="N752" i="14"/>
  <c r="N753" i="14"/>
  <c r="N754" i="14"/>
  <c r="N755" i="14"/>
  <c r="N756" i="14"/>
  <c r="N757" i="14"/>
  <c r="N758" i="14"/>
  <c r="N759" i="14"/>
  <c r="N760" i="14"/>
  <c r="N761" i="14"/>
  <c r="N762" i="14"/>
  <c r="N763" i="14"/>
  <c r="N764" i="14"/>
  <c r="N765" i="14"/>
  <c r="N766" i="14"/>
  <c r="N767" i="14"/>
  <c r="N768" i="14"/>
  <c r="N769" i="14"/>
  <c r="N770" i="14"/>
  <c r="N771" i="14"/>
  <c r="N772" i="14"/>
  <c r="N773" i="14"/>
  <c r="N774" i="14"/>
  <c r="N775" i="14"/>
  <c r="N776" i="14"/>
  <c r="N777" i="14"/>
  <c r="N778" i="14"/>
  <c r="N779" i="14"/>
  <c r="N780" i="14"/>
  <c r="N781" i="14"/>
  <c r="N782" i="14"/>
  <c r="N783" i="14"/>
  <c r="N784" i="14"/>
  <c r="N785" i="14"/>
  <c r="N786" i="14"/>
  <c r="N787" i="14"/>
  <c r="N788" i="14"/>
  <c r="N789" i="14"/>
  <c r="N790" i="14"/>
  <c r="N791" i="14"/>
  <c r="N792" i="14"/>
  <c r="N793" i="14"/>
  <c r="N794" i="14"/>
  <c r="N795" i="14"/>
  <c r="N796" i="14"/>
  <c r="N797" i="14"/>
  <c r="N798" i="14"/>
  <c r="N799" i="14"/>
  <c r="N800" i="14"/>
  <c r="N801" i="14"/>
  <c r="N802" i="14"/>
  <c r="N803" i="14"/>
  <c r="N804" i="14"/>
  <c r="N805" i="14"/>
  <c r="N806" i="14"/>
  <c r="N807" i="14"/>
  <c r="N808" i="14"/>
  <c r="N809" i="14"/>
  <c r="N810" i="14"/>
  <c r="N811" i="14"/>
  <c r="N812" i="14"/>
  <c r="N813" i="14"/>
  <c r="N814" i="14"/>
  <c r="N815" i="14"/>
  <c r="N816" i="14"/>
  <c r="N817" i="14"/>
  <c r="N818" i="14"/>
  <c r="N819" i="14"/>
  <c r="N820" i="14"/>
  <c r="N821" i="14"/>
  <c r="N822" i="14"/>
  <c r="N823" i="14"/>
  <c r="N824" i="14"/>
  <c r="N825" i="14"/>
  <c r="N826" i="14"/>
  <c r="N827" i="14"/>
  <c r="N828" i="14"/>
  <c r="N829" i="14"/>
  <c r="N830" i="14"/>
  <c r="N831" i="14"/>
  <c r="N832" i="14"/>
  <c r="N833" i="14"/>
  <c r="N834" i="14"/>
  <c r="N835" i="14"/>
  <c r="N836" i="14"/>
  <c r="N837" i="14"/>
  <c r="N838" i="14"/>
  <c r="N839" i="14"/>
  <c r="N840" i="14"/>
  <c r="N841" i="14"/>
  <c r="N842" i="14"/>
  <c r="N843" i="14"/>
  <c r="N844" i="14"/>
  <c r="N845" i="14"/>
  <c r="N846" i="14"/>
  <c r="N847" i="14"/>
  <c r="N848" i="14"/>
  <c r="N849" i="14"/>
  <c r="N850" i="14"/>
  <c r="N851" i="14"/>
  <c r="N852" i="14"/>
  <c r="N853" i="14"/>
  <c r="N854" i="14"/>
  <c r="N855" i="14"/>
  <c r="N856" i="14"/>
  <c r="N857" i="14"/>
  <c r="N858" i="14"/>
  <c r="N859" i="14"/>
  <c r="N860" i="14"/>
  <c r="N861" i="14"/>
  <c r="N862" i="14"/>
  <c r="N863" i="14"/>
  <c r="N864" i="14"/>
  <c r="N865" i="14"/>
  <c r="N866" i="14"/>
  <c r="N867" i="14"/>
  <c r="N868" i="14"/>
  <c r="N869" i="14"/>
  <c r="N870" i="14"/>
  <c r="N871" i="14"/>
  <c r="N872" i="14"/>
  <c r="N873" i="14"/>
  <c r="N874" i="14"/>
  <c r="N875" i="14"/>
  <c r="N876" i="14"/>
  <c r="N877" i="14"/>
  <c r="N878" i="14"/>
  <c r="N879" i="14"/>
  <c r="N880" i="14"/>
  <c r="N881" i="14"/>
  <c r="N882" i="14"/>
  <c r="N883" i="14"/>
  <c r="N884" i="14"/>
  <c r="N885" i="14"/>
  <c r="N886" i="14"/>
  <c r="N887" i="14"/>
  <c r="N888" i="14"/>
  <c r="N889" i="14"/>
  <c r="N890" i="14"/>
  <c r="N891" i="14"/>
  <c r="N892" i="14"/>
  <c r="N893" i="14"/>
  <c r="N894" i="14"/>
  <c r="N895" i="14"/>
  <c r="N896" i="14"/>
  <c r="N897" i="14"/>
  <c r="N898" i="14"/>
  <c r="N899" i="14"/>
  <c r="N900" i="14"/>
  <c r="N901" i="14"/>
  <c r="N902" i="14"/>
  <c r="N903" i="14"/>
  <c r="N904" i="14"/>
  <c r="N905" i="14"/>
  <c r="N906" i="14"/>
  <c r="N907" i="14"/>
  <c r="N908" i="14"/>
  <c r="N909" i="14"/>
  <c r="N910" i="14"/>
  <c r="N911" i="14"/>
  <c r="N912" i="14"/>
  <c r="N913" i="14"/>
  <c r="N914" i="14"/>
  <c r="N915" i="14"/>
  <c r="N916" i="14"/>
  <c r="N917" i="14"/>
  <c r="N918" i="14"/>
  <c r="N919" i="14"/>
  <c r="N920" i="14"/>
  <c r="N921" i="14"/>
  <c r="N922" i="14"/>
  <c r="N923" i="14"/>
  <c r="N924" i="14"/>
  <c r="N925" i="14"/>
  <c r="N926" i="14"/>
  <c r="N927" i="14"/>
  <c r="N928" i="14"/>
  <c r="N929" i="14"/>
  <c r="N930" i="14"/>
  <c r="N931" i="14"/>
  <c r="N932" i="14"/>
  <c r="N933" i="14"/>
  <c r="N934" i="14"/>
  <c r="N935" i="14"/>
  <c r="N936" i="14"/>
  <c r="N937" i="14"/>
  <c r="N938" i="14"/>
  <c r="N939" i="14"/>
  <c r="N940" i="14"/>
  <c r="N941" i="14"/>
  <c r="N942" i="14"/>
  <c r="N943" i="14"/>
  <c r="N944" i="14"/>
  <c r="N945" i="14"/>
  <c r="N946" i="14"/>
  <c r="N947" i="14"/>
  <c r="N948" i="14"/>
  <c r="N949" i="14"/>
  <c r="N950" i="14"/>
  <c r="N951" i="14"/>
  <c r="N952" i="14"/>
  <c r="N953" i="14"/>
  <c r="N954" i="14"/>
  <c r="N955" i="14"/>
  <c r="N956" i="14"/>
  <c r="N957" i="14"/>
  <c r="N958" i="14"/>
  <c r="N959" i="14"/>
  <c r="N960" i="14"/>
  <c r="N961" i="14"/>
  <c r="N962" i="14"/>
  <c r="N963" i="14"/>
  <c r="N964" i="14"/>
  <c r="N965" i="14"/>
  <c r="N966" i="14"/>
  <c r="N967" i="14"/>
  <c r="N968" i="14"/>
  <c r="N969" i="14"/>
  <c r="N970" i="14"/>
  <c r="N971" i="14"/>
  <c r="N972" i="14"/>
  <c r="N973" i="14"/>
  <c r="N974" i="14"/>
  <c r="N975" i="14"/>
  <c r="N976" i="14"/>
  <c r="N977" i="14"/>
  <c r="N978" i="14"/>
  <c r="N979" i="14"/>
  <c r="N980" i="14"/>
  <c r="N981" i="14"/>
  <c r="N982" i="14"/>
  <c r="N983" i="14"/>
  <c r="N984" i="14"/>
  <c r="N985" i="14"/>
  <c r="N986" i="14"/>
  <c r="N987" i="14"/>
  <c r="N988" i="14"/>
  <c r="N989" i="14"/>
  <c r="N990" i="14"/>
  <c r="N991" i="14"/>
  <c r="N992" i="14"/>
  <c r="N993" i="14"/>
  <c r="N994" i="14"/>
  <c r="N995" i="14"/>
  <c r="N996" i="14"/>
  <c r="N997" i="14"/>
  <c r="N998" i="14"/>
  <c r="N999" i="14"/>
  <c r="N1000" i="14"/>
  <c r="N1001" i="14"/>
  <c r="N1002" i="14"/>
  <c r="N1003" i="14"/>
  <c r="N1004" i="14"/>
  <c r="N1005" i="14"/>
  <c r="N1006" i="14"/>
  <c r="N1007" i="14"/>
  <c r="N1008" i="14"/>
  <c r="N1009" i="14"/>
  <c r="E2676" i="4"/>
  <c r="A6" i="14"/>
  <c r="O32" i="14"/>
  <c r="R32" i="14"/>
  <c r="O33" i="14"/>
  <c r="O34" i="14"/>
  <c r="R34" i="14"/>
  <c r="O35" i="14"/>
  <c r="R35" i="14"/>
  <c r="O36" i="14"/>
  <c r="R36" i="14"/>
  <c r="O37" i="14"/>
  <c r="O38" i="14"/>
  <c r="R38" i="14"/>
  <c r="O39" i="14"/>
  <c r="R39" i="14"/>
  <c r="O40" i="14"/>
  <c r="R40" i="14"/>
  <c r="O41" i="14"/>
  <c r="O42" i="14"/>
  <c r="R42" i="14"/>
  <c r="O43" i="14"/>
  <c r="R43" i="14"/>
  <c r="O44" i="14"/>
  <c r="R44" i="14"/>
  <c r="O45" i="14"/>
  <c r="R45" i="14"/>
  <c r="O46" i="14"/>
  <c r="R46" i="14"/>
  <c r="O47" i="14"/>
  <c r="R47" i="14"/>
  <c r="O48" i="14"/>
  <c r="R48" i="14"/>
  <c r="O49" i="14"/>
  <c r="O50" i="14"/>
  <c r="R50" i="14"/>
  <c r="O51" i="14"/>
  <c r="R51" i="14"/>
  <c r="O52" i="14"/>
  <c r="R52" i="14"/>
  <c r="O53" i="14"/>
  <c r="O54" i="14"/>
  <c r="R54" i="14"/>
  <c r="O55" i="14"/>
  <c r="R55" i="14"/>
  <c r="O56" i="14"/>
  <c r="R56" i="14"/>
  <c r="O57" i="14"/>
  <c r="O58" i="14"/>
  <c r="R58" i="14"/>
  <c r="O59" i="14"/>
  <c r="R59" i="14"/>
  <c r="O60" i="14"/>
  <c r="R60" i="14"/>
  <c r="O61" i="14"/>
  <c r="R61" i="14"/>
  <c r="O62" i="14"/>
  <c r="R62" i="14"/>
  <c r="O63" i="14"/>
  <c r="R63" i="14"/>
  <c r="O64" i="14"/>
  <c r="R64" i="14"/>
  <c r="O65" i="14"/>
  <c r="O66" i="14"/>
  <c r="R66" i="14"/>
  <c r="O67" i="14"/>
  <c r="R67" i="14"/>
  <c r="O68" i="14"/>
  <c r="R68" i="14"/>
  <c r="O69" i="14"/>
  <c r="R69" i="14"/>
  <c r="O70" i="14"/>
  <c r="R70" i="14"/>
  <c r="O71" i="14"/>
  <c r="R71" i="14"/>
  <c r="O72" i="14"/>
  <c r="R72" i="14"/>
  <c r="O73" i="14"/>
  <c r="O74" i="14"/>
  <c r="R74" i="14"/>
  <c r="O75" i="14"/>
  <c r="R75" i="14"/>
  <c r="O76" i="14"/>
  <c r="R76" i="14"/>
  <c r="O77" i="14"/>
  <c r="R77" i="14"/>
  <c r="O78" i="14"/>
  <c r="R78" i="14"/>
  <c r="O79" i="14"/>
  <c r="R79" i="14"/>
  <c r="O80" i="14"/>
  <c r="R80" i="14"/>
  <c r="O81" i="14"/>
  <c r="O82" i="14"/>
  <c r="R82" i="14"/>
  <c r="O83" i="14"/>
  <c r="R83" i="14"/>
  <c r="O84" i="14"/>
  <c r="R84" i="14"/>
  <c r="O85" i="14"/>
  <c r="R85" i="14"/>
  <c r="O86" i="14"/>
  <c r="R86" i="14"/>
  <c r="O87" i="14"/>
  <c r="R87" i="14"/>
  <c r="O88" i="14"/>
  <c r="R88" i="14"/>
  <c r="O89" i="14"/>
  <c r="O90" i="14"/>
  <c r="R90" i="14"/>
  <c r="O91" i="14"/>
  <c r="R91" i="14"/>
  <c r="O92" i="14"/>
  <c r="R92" i="14"/>
  <c r="O93" i="14"/>
  <c r="R93" i="14"/>
  <c r="O94" i="14"/>
  <c r="R94" i="14"/>
  <c r="O95" i="14"/>
  <c r="R95" i="14"/>
  <c r="O96" i="14"/>
  <c r="R96" i="14"/>
  <c r="O97" i="14"/>
  <c r="O98" i="14"/>
  <c r="R98" i="14"/>
  <c r="O99" i="14"/>
  <c r="R99" i="14"/>
  <c r="O100" i="14"/>
  <c r="R100" i="14"/>
  <c r="O101" i="14"/>
  <c r="R101" i="14"/>
  <c r="O102" i="14"/>
  <c r="R102" i="14"/>
  <c r="O103" i="14"/>
  <c r="R103" i="14"/>
  <c r="O104" i="14"/>
  <c r="R104" i="14"/>
  <c r="O105" i="14"/>
  <c r="O106" i="14"/>
  <c r="R106" i="14"/>
  <c r="O107" i="14"/>
  <c r="R107" i="14"/>
  <c r="O108" i="14"/>
  <c r="R108" i="14"/>
  <c r="O109" i="14"/>
  <c r="R109" i="14"/>
  <c r="O110" i="14"/>
  <c r="R110" i="14"/>
  <c r="O111" i="14"/>
  <c r="R111" i="14"/>
  <c r="O112" i="14"/>
  <c r="R112" i="14"/>
  <c r="O113" i="14"/>
  <c r="O114" i="14"/>
  <c r="R114" i="14"/>
  <c r="O115" i="14"/>
  <c r="R115" i="14"/>
  <c r="O116" i="14"/>
  <c r="R116" i="14"/>
  <c r="O117" i="14"/>
  <c r="O118" i="14"/>
  <c r="R118" i="14"/>
  <c r="O119" i="14"/>
  <c r="R119" i="14"/>
  <c r="O120" i="14"/>
  <c r="R120" i="14"/>
  <c r="O121" i="14"/>
  <c r="O122" i="14"/>
  <c r="R122" i="14"/>
  <c r="O123" i="14"/>
  <c r="R123" i="14"/>
  <c r="O124" i="14"/>
  <c r="R124" i="14"/>
  <c r="O125" i="14"/>
  <c r="R125" i="14"/>
  <c r="O126" i="14"/>
  <c r="R126" i="14"/>
  <c r="O127" i="14"/>
  <c r="R127" i="14"/>
  <c r="O128" i="14"/>
  <c r="R128" i="14"/>
  <c r="O129" i="14"/>
  <c r="O130" i="14"/>
  <c r="R130" i="14"/>
  <c r="O131" i="14"/>
  <c r="R131" i="14"/>
  <c r="O132" i="14"/>
  <c r="R132" i="14"/>
  <c r="O133" i="14"/>
  <c r="R133" i="14"/>
  <c r="O134" i="14"/>
  <c r="R134" i="14"/>
  <c r="O135" i="14"/>
  <c r="R135" i="14"/>
  <c r="O136" i="14"/>
  <c r="R136" i="14"/>
  <c r="O137" i="14"/>
  <c r="O138" i="14"/>
  <c r="R138" i="14"/>
  <c r="O139" i="14"/>
  <c r="R139" i="14"/>
  <c r="O140" i="14"/>
  <c r="R140" i="14"/>
  <c r="O141" i="14"/>
  <c r="R141" i="14"/>
  <c r="O142" i="14"/>
  <c r="R142" i="14"/>
  <c r="O143" i="14"/>
  <c r="R143" i="14"/>
  <c r="O144" i="14"/>
  <c r="R144" i="14"/>
  <c r="O145" i="14"/>
  <c r="O146" i="14"/>
  <c r="R146" i="14"/>
  <c r="O147" i="14"/>
  <c r="R147" i="14"/>
  <c r="O148" i="14"/>
  <c r="R148" i="14"/>
  <c r="O149" i="14"/>
  <c r="R149" i="14"/>
  <c r="O150" i="14"/>
  <c r="R150" i="14"/>
  <c r="O151" i="14"/>
  <c r="R151" i="14"/>
  <c r="O152" i="14"/>
  <c r="R152" i="14"/>
  <c r="O153" i="14"/>
  <c r="O154" i="14"/>
  <c r="R154" i="14"/>
  <c r="O155" i="14"/>
  <c r="R155" i="14"/>
  <c r="O156" i="14"/>
  <c r="R156" i="14"/>
  <c r="O157" i="14"/>
  <c r="R157" i="14"/>
  <c r="O158" i="14"/>
  <c r="R158" i="14"/>
  <c r="O159" i="14"/>
  <c r="R159" i="14"/>
  <c r="O160" i="14"/>
  <c r="R160" i="14"/>
  <c r="O161" i="14"/>
  <c r="O162" i="14"/>
  <c r="R162" i="14"/>
  <c r="O163" i="14"/>
  <c r="R163" i="14"/>
  <c r="O164" i="14"/>
  <c r="R164" i="14"/>
  <c r="O165" i="14"/>
  <c r="R165" i="14"/>
  <c r="O166" i="14"/>
  <c r="R166" i="14"/>
  <c r="O167" i="14"/>
  <c r="R167" i="14"/>
  <c r="O168" i="14"/>
  <c r="R168" i="14"/>
  <c r="O169" i="14"/>
  <c r="O170" i="14"/>
  <c r="R170" i="14"/>
  <c r="O171" i="14"/>
  <c r="R171" i="14"/>
  <c r="O172" i="14"/>
  <c r="R172" i="14"/>
  <c r="O173" i="14"/>
  <c r="R173" i="14"/>
  <c r="O174" i="14"/>
  <c r="R174" i="14"/>
  <c r="O175" i="14"/>
  <c r="R175" i="14"/>
  <c r="O176" i="14"/>
  <c r="R176" i="14"/>
  <c r="O177" i="14"/>
  <c r="O178" i="14"/>
  <c r="R178" i="14"/>
  <c r="O179" i="14"/>
  <c r="R179" i="14"/>
  <c r="O180" i="14"/>
  <c r="R180" i="14"/>
  <c r="O181" i="14"/>
  <c r="O182" i="14"/>
  <c r="R182" i="14"/>
  <c r="O183" i="14"/>
  <c r="R183" i="14"/>
  <c r="O184" i="14"/>
  <c r="R184" i="14"/>
  <c r="O185" i="14"/>
  <c r="O186" i="14"/>
  <c r="R186" i="14"/>
  <c r="O187" i="14"/>
  <c r="R187" i="14"/>
  <c r="O188" i="14"/>
  <c r="R188" i="14"/>
  <c r="O189" i="14"/>
  <c r="R189" i="14"/>
  <c r="O190" i="14"/>
  <c r="R190" i="14"/>
  <c r="O191" i="14"/>
  <c r="R191" i="14"/>
  <c r="O192" i="14"/>
  <c r="R192" i="14"/>
  <c r="O193" i="14"/>
  <c r="O194" i="14"/>
  <c r="R194" i="14"/>
  <c r="O195" i="14"/>
  <c r="R195" i="14"/>
  <c r="O196" i="14"/>
  <c r="R196" i="14"/>
  <c r="O197" i="14"/>
  <c r="R197" i="14"/>
  <c r="O198" i="14"/>
  <c r="R198" i="14"/>
  <c r="O199" i="14"/>
  <c r="R199" i="14"/>
  <c r="O200" i="14"/>
  <c r="R200" i="14"/>
  <c r="O201" i="14"/>
  <c r="O202" i="14"/>
  <c r="R202" i="14"/>
  <c r="O203" i="14"/>
  <c r="R203" i="14"/>
  <c r="O204" i="14"/>
  <c r="R204" i="14"/>
  <c r="O205" i="14"/>
  <c r="R205" i="14"/>
  <c r="O206" i="14"/>
  <c r="R206" i="14"/>
  <c r="O207" i="14"/>
  <c r="R207" i="14"/>
  <c r="O208" i="14"/>
  <c r="R208" i="14"/>
  <c r="O209" i="14"/>
  <c r="O210" i="14"/>
  <c r="R210" i="14"/>
  <c r="O211" i="14"/>
  <c r="R211" i="14"/>
  <c r="O212" i="14"/>
  <c r="R212" i="14"/>
  <c r="O213" i="14"/>
  <c r="R213" i="14"/>
  <c r="O214" i="14"/>
  <c r="R214" i="14"/>
  <c r="O215" i="14"/>
  <c r="R215" i="14"/>
  <c r="O216" i="14"/>
  <c r="R216" i="14"/>
  <c r="O217" i="14"/>
  <c r="O218" i="14"/>
  <c r="R218" i="14"/>
  <c r="O219" i="14"/>
  <c r="R219" i="14"/>
  <c r="O220" i="14"/>
  <c r="R220" i="14"/>
  <c r="O221" i="14"/>
  <c r="R221" i="14"/>
  <c r="O222" i="14"/>
  <c r="R222" i="14"/>
  <c r="O223" i="14"/>
  <c r="R223" i="14"/>
  <c r="O224" i="14"/>
  <c r="R224" i="14"/>
  <c r="O225" i="14"/>
  <c r="O226" i="14"/>
  <c r="R226" i="14"/>
  <c r="O227" i="14"/>
  <c r="R227" i="14"/>
  <c r="O228" i="14"/>
  <c r="R228" i="14"/>
  <c r="O229" i="14"/>
  <c r="R229" i="14"/>
  <c r="O230" i="14"/>
  <c r="R230" i="14"/>
  <c r="O231" i="14"/>
  <c r="R231" i="14"/>
  <c r="O232" i="14"/>
  <c r="R232" i="14"/>
  <c r="O233" i="14"/>
  <c r="O234" i="14"/>
  <c r="R234" i="14"/>
  <c r="O235" i="14"/>
  <c r="R235" i="14"/>
  <c r="O236" i="14"/>
  <c r="R236" i="14"/>
  <c r="O237" i="14"/>
  <c r="R237" i="14"/>
  <c r="O238" i="14"/>
  <c r="R238" i="14"/>
  <c r="O239" i="14"/>
  <c r="R239" i="14"/>
  <c r="O240" i="14"/>
  <c r="R240" i="14"/>
  <c r="O241" i="14"/>
  <c r="O242" i="14"/>
  <c r="R242" i="14"/>
  <c r="O243" i="14"/>
  <c r="R243" i="14"/>
  <c r="O244" i="14"/>
  <c r="R244" i="14"/>
  <c r="O245" i="14"/>
  <c r="O246" i="14"/>
  <c r="R246" i="14"/>
  <c r="O247" i="14"/>
  <c r="R247" i="14"/>
  <c r="O248" i="14"/>
  <c r="R248" i="14"/>
  <c r="O249" i="14"/>
  <c r="O250" i="14"/>
  <c r="R250" i="14"/>
  <c r="O251" i="14"/>
  <c r="R251" i="14"/>
  <c r="O252" i="14"/>
  <c r="R252" i="14"/>
  <c r="O253" i="14"/>
  <c r="R253" i="14"/>
  <c r="O254" i="14"/>
  <c r="R254" i="14"/>
  <c r="O255" i="14"/>
  <c r="R255" i="14"/>
  <c r="O256" i="14"/>
  <c r="R256" i="14"/>
  <c r="O257" i="14"/>
  <c r="O258" i="14"/>
  <c r="R258" i="14"/>
  <c r="O259" i="14"/>
  <c r="R259" i="14"/>
  <c r="O260" i="14"/>
  <c r="R260" i="14"/>
  <c r="O261" i="14"/>
  <c r="R261" i="14"/>
  <c r="O262" i="14"/>
  <c r="R262" i="14"/>
  <c r="O263" i="14"/>
  <c r="R263" i="14"/>
  <c r="O264" i="14"/>
  <c r="R264" i="14"/>
  <c r="O265" i="14"/>
  <c r="O266" i="14"/>
  <c r="R266" i="14"/>
  <c r="O267" i="14"/>
  <c r="R267" i="14"/>
  <c r="O268" i="14"/>
  <c r="R268" i="14"/>
  <c r="O269" i="14"/>
  <c r="R269" i="14"/>
  <c r="O270" i="14"/>
  <c r="R270" i="14"/>
  <c r="O271" i="14"/>
  <c r="R271" i="14"/>
  <c r="O272" i="14"/>
  <c r="R272" i="14"/>
  <c r="O273" i="14"/>
  <c r="O274" i="14"/>
  <c r="R274" i="14"/>
  <c r="O275" i="14"/>
  <c r="R275" i="14"/>
  <c r="O276" i="14"/>
  <c r="R276" i="14"/>
  <c r="O277" i="14"/>
  <c r="R277" i="14"/>
  <c r="O278" i="14"/>
  <c r="R278" i="14"/>
  <c r="O279" i="14"/>
  <c r="R279" i="14"/>
  <c r="O280" i="14"/>
  <c r="R280" i="14"/>
  <c r="O281" i="14"/>
  <c r="O282" i="14"/>
  <c r="R282" i="14"/>
  <c r="O283" i="14"/>
  <c r="R283" i="14"/>
  <c r="O284" i="14"/>
  <c r="R284" i="14"/>
  <c r="O285" i="14"/>
  <c r="R285" i="14"/>
  <c r="O286" i="14"/>
  <c r="R286" i="14"/>
  <c r="O287" i="14"/>
  <c r="R287" i="14"/>
  <c r="O288" i="14"/>
  <c r="R288" i="14"/>
  <c r="O289" i="14"/>
  <c r="O290" i="14"/>
  <c r="R290" i="14"/>
  <c r="O291" i="14"/>
  <c r="R291" i="14"/>
  <c r="O292" i="14"/>
  <c r="R292" i="14"/>
  <c r="O293" i="14"/>
  <c r="R293" i="14"/>
  <c r="O294" i="14"/>
  <c r="R294" i="14"/>
  <c r="O295" i="14"/>
  <c r="R295" i="14"/>
  <c r="O296" i="14"/>
  <c r="R296" i="14"/>
  <c r="O297" i="14"/>
  <c r="O298" i="14"/>
  <c r="R298" i="14"/>
  <c r="O299" i="14"/>
  <c r="R299" i="14"/>
  <c r="O300" i="14"/>
  <c r="R300" i="14"/>
  <c r="O301" i="14"/>
  <c r="R301" i="14"/>
  <c r="O302" i="14"/>
  <c r="R302" i="14"/>
  <c r="O303" i="14"/>
  <c r="R303" i="14"/>
  <c r="O304" i="14"/>
  <c r="R304" i="14"/>
  <c r="O305" i="14"/>
  <c r="O306" i="14"/>
  <c r="R306" i="14"/>
  <c r="O307" i="14"/>
  <c r="R307" i="14"/>
  <c r="O308" i="14"/>
  <c r="R308" i="14"/>
  <c r="O309" i="14"/>
  <c r="O310" i="14"/>
  <c r="R310" i="14"/>
  <c r="O311" i="14"/>
  <c r="R311" i="14"/>
  <c r="O312" i="14"/>
  <c r="R312" i="14"/>
  <c r="O313" i="14"/>
  <c r="O314" i="14"/>
  <c r="R314" i="14"/>
  <c r="O315" i="14"/>
  <c r="R315" i="14"/>
  <c r="O316" i="14"/>
  <c r="R316" i="14"/>
  <c r="O317" i="14"/>
  <c r="R317" i="14"/>
  <c r="O318" i="14"/>
  <c r="R318" i="14"/>
  <c r="O319" i="14"/>
  <c r="R319" i="14"/>
  <c r="O320" i="14"/>
  <c r="R320" i="14"/>
  <c r="O321" i="14"/>
  <c r="O322" i="14"/>
  <c r="R322" i="14"/>
  <c r="O323" i="14"/>
  <c r="R323" i="14"/>
  <c r="O324" i="14"/>
  <c r="R324" i="14"/>
  <c r="O325" i="14"/>
  <c r="R325" i="14"/>
  <c r="O326" i="14"/>
  <c r="R326" i="14"/>
  <c r="O327" i="14"/>
  <c r="R327" i="14"/>
  <c r="O328" i="14"/>
  <c r="R328" i="14"/>
  <c r="O329" i="14"/>
  <c r="O330" i="14"/>
  <c r="R330" i="14"/>
  <c r="O331" i="14"/>
  <c r="R331" i="14"/>
  <c r="O332" i="14"/>
  <c r="R332" i="14"/>
  <c r="O333" i="14"/>
  <c r="R333" i="14"/>
  <c r="O334" i="14"/>
  <c r="R334" i="14"/>
  <c r="O335" i="14"/>
  <c r="R335" i="14"/>
  <c r="O336" i="14"/>
  <c r="R336" i="14"/>
  <c r="O337" i="14"/>
  <c r="O338" i="14"/>
  <c r="R338" i="14"/>
  <c r="O339" i="14"/>
  <c r="R339" i="14"/>
  <c r="O340" i="14"/>
  <c r="R340" i="14"/>
  <c r="O341" i="14"/>
  <c r="R341" i="14"/>
  <c r="O342" i="14"/>
  <c r="R342" i="14"/>
  <c r="O343" i="14"/>
  <c r="R343" i="14"/>
  <c r="O344" i="14"/>
  <c r="R344" i="14"/>
  <c r="O345" i="14"/>
  <c r="O346" i="14"/>
  <c r="R346" i="14"/>
  <c r="O347" i="14"/>
  <c r="R347" i="14"/>
  <c r="O348" i="14"/>
  <c r="R348" i="14"/>
  <c r="O349" i="14"/>
  <c r="R349" i="14"/>
  <c r="O350" i="14"/>
  <c r="R350" i="14"/>
  <c r="O351" i="14"/>
  <c r="R351" i="14"/>
  <c r="O352" i="14"/>
  <c r="R352" i="14"/>
  <c r="O353" i="14"/>
  <c r="O354" i="14"/>
  <c r="R354" i="14"/>
  <c r="O355" i="14"/>
  <c r="R355" i="14"/>
  <c r="O356" i="14"/>
  <c r="R356" i="14"/>
  <c r="O357" i="14"/>
  <c r="R357" i="14"/>
  <c r="O358" i="14"/>
  <c r="R358" i="14"/>
  <c r="O359" i="14"/>
  <c r="R359" i="14"/>
  <c r="O360" i="14"/>
  <c r="R360" i="14"/>
  <c r="O361" i="14"/>
  <c r="O362" i="14"/>
  <c r="R362" i="14"/>
  <c r="O363" i="14"/>
  <c r="R363" i="14"/>
  <c r="O364" i="14"/>
  <c r="R364" i="14"/>
  <c r="O365" i="14"/>
  <c r="R365" i="14"/>
  <c r="O366" i="14"/>
  <c r="R366" i="14"/>
  <c r="O367" i="14"/>
  <c r="R367" i="14"/>
  <c r="O368" i="14"/>
  <c r="R368" i="14"/>
  <c r="O369" i="14"/>
  <c r="O370" i="14"/>
  <c r="R370" i="14"/>
  <c r="O371" i="14"/>
  <c r="R371" i="14"/>
  <c r="O372" i="14"/>
  <c r="R372" i="14"/>
  <c r="O373" i="14"/>
  <c r="O374" i="14"/>
  <c r="R374" i="14"/>
  <c r="O375" i="14"/>
  <c r="R375" i="14"/>
  <c r="O376" i="14"/>
  <c r="R376" i="14"/>
  <c r="O377" i="14"/>
  <c r="O378" i="14"/>
  <c r="R378" i="14"/>
  <c r="O379" i="14"/>
  <c r="R379" i="14"/>
  <c r="O380" i="14"/>
  <c r="R380" i="14"/>
  <c r="O381" i="14"/>
  <c r="R381" i="14"/>
  <c r="O382" i="14"/>
  <c r="R382" i="14"/>
  <c r="O383" i="14"/>
  <c r="R383" i="14"/>
  <c r="O384" i="14"/>
  <c r="R384" i="14"/>
  <c r="O385" i="14"/>
  <c r="O386" i="14"/>
  <c r="R386" i="14"/>
  <c r="O387" i="14"/>
  <c r="R387" i="14"/>
  <c r="O388" i="14"/>
  <c r="R388" i="14"/>
  <c r="O389" i="14"/>
  <c r="R389" i="14"/>
  <c r="O390" i="14"/>
  <c r="R390" i="14"/>
  <c r="O391" i="14"/>
  <c r="R391" i="14"/>
  <c r="O392" i="14"/>
  <c r="R392" i="14"/>
  <c r="O393" i="14"/>
  <c r="O394" i="14"/>
  <c r="R394" i="14"/>
  <c r="O395" i="14"/>
  <c r="R395" i="14"/>
  <c r="O396" i="14"/>
  <c r="R396" i="14"/>
  <c r="O397" i="14"/>
  <c r="R397" i="14"/>
  <c r="O398" i="14"/>
  <c r="R398" i="14"/>
  <c r="O399" i="14"/>
  <c r="R399" i="14"/>
  <c r="O400" i="14"/>
  <c r="R400" i="14"/>
  <c r="O401" i="14"/>
  <c r="O402" i="14"/>
  <c r="R402" i="14"/>
  <c r="O403" i="14"/>
  <c r="R403" i="14"/>
  <c r="O404" i="14"/>
  <c r="R404" i="14"/>
  <c r="O405" i="14"/>
  <c r="R405" i="14"/>
  <c r="O406" i="14"/>
  <c r="R406" i="14"/>
  <c r="O407" i="14"/>
  <c r="R407" i="14"/>
  <c r="O408" i="14"/>
  <c r="R408" i="14"/>
  <c r="O409" i="14"/>
  <c r="O410" i="14"/>
  <c r="R410" i="14"/>
  <c r="O411" i="14"/>
  <c r="R411" i="14"/>
  <c r="O412" i="14"/>
  <c r="R412" i="14"/>
  <c r="O413" i="14"/>
  <c r="R413" i="14"/>
  <c r="O414" i="14"/>
  <c r="R414" i="14"/>
  <c r="O415" i="14"/>
  <c r="R415" i="14"/>
  <c r="O416" i="14"/>
  <c r="R416" i="14"/>
  <c r="O417" i="14"/>
  <c r="O418" i="14"/>
  <c r="R418" i="14"/>
  <c r="O419" i="14"/>
  <c r="R419" i="14"/>
  <c r="O420" i="14"/>
  <c r="R420" i="14"/>
  <c r="O421" i="14"/>
  <c r="R421" i="14"/>
  <c r="O422" i="14"/>
  <c r="R422" i="14"/>
  <c r="O423" i="14"/>
  <c r="R423" i="14"/>
  <c r="O424" i="14"/>
  <c r="R424" i="14"/>
  <c r="O425" i="14"/>
  <c r="O426" i="14"/>
  <c r="R426" i="14"/>
  <c r="O427" i="14"/>
  <c r="R427" i="14"/>
  <c r="O428" i="14"/>
  <c r="R428" i="14"/>
  <c r="O429" i="14"/>
  <c r="R429" i="14"/>
  <c r="O430" i="14"/>
  <c r="R430" i="14"/>
  <c r="O431" i="14"/>
  <c r="R431" i="14"/>
  <c r="O432" i="14"/>
  <c r="R432" i="14"/>
  <c r="O433" i="14"/>
  <c r="O434" i="14"/>
  <c r="R434" i="14"/>
  <c r="O435" i="14"/>
  <c r="R435" i="14"/>
  <c r="O436" i="14"/>
  <c r="R436" i="14"/>
  <c r="O437" i="14"/>
  <c r="O438" i="14"/>
  <c r="R438" i="14"/>
  <c r="O439" i="14"/>
  <c r="R439" i="14"/>
  <c r="O440" i="14"/>
  <c r="R440" i="14"/>
  <c r="O441" i="14"/>
  <c r="O442" i="14"/>
  <c r="R442" i="14"/>
  <c r="O443" i="14"/>
  <c r="R443" i="14"/>
  <c r="O444" i="14"/>
  <c r="R444" i="14"/>
  <c r="O445" i="14"/>
  <c r="R445" i="14"/>
  <c r="O446" i="14"/>
  <c r="R446" i="14"/>
  <c r="O447" i="14"/>
  <c r="R447" i="14"/>
  <c r="O448" i="14"/>
  <c r="R448" i="14"/>
  <c r="O449" i="14"/>
  <c r="O450" i="14"/>
  <c r="R450" i="14"/>
  <c r="O451" i="14"/>
  <c r="R451" i="14"/>
  <c r="O452" i="14"/>
  <c r="R452" i="14"/>
  <c r="O453" i="14"/>
  <c r="R453" i="14"/>
  <c r="O454" i="14"/>
  <c r="R454" i="14"/>
  <c r="O455" i="14"/>
  <c r="R455" i="14"/>
  <c r="O456" i="14"/>
  <c r="R456" i="14"/>
  <c r="O457" i="14"/>
  <c r="O458" i="14"/>
  <c r="R458" i="14"/>
  <c r="O459" i="14"/>
  <c r="R459" i="14"/>
  <c r="O460" i="14"/>
  <c r="R460" i="14"/>
  <c r="O461" i="14"/>
  <c r="R461" i="14"/>
  <c r="O462" i="14"/>
  <c r="R462" i="14"/>
  <c r="O463" i="14"/>
  <c r="R463" i="14"/>
  <c r="O464" i="14"/>
  <c r="R464" i="14"/>
  <c r="O465" i="14"/>
  <c r="O466" i="14"/>
  <c r="R466" i="14"/>
  <c r="O467" i="14"/>
  <c r="R467" i="14"/>
  <c r="O468" i="14"/>
  <c r="R468" i="14"/>
  <c r="O469" i="14"/>
  <c r="R469" i="14"/>
  <c r="O470" i="14"/>
  <c r="R470" i="14"/>
  <c r="O471" i="14"/>
  <c r="R471" i="14"/>
  <c r="O472" i="14"/>
  <c r="R472" i="14"/>
  <c r="O473" i="14"/>
  <c r="O474" i="14"/>
  <c r="R474" i="14"/>
  <c r="O475" i="14"/>
  <c r="R475" i="14"/>
  <c r="O476" i="14"/>
  <c r="R476" i="14"/>
  <c r="O477" i="14"/>
  <c r="R477" i="14"/>
  <c r="O478" i="14"/>
  <c r="R478" i="14"/>
  <c r="O479" i="14"/>
  <c r="R479" i="14"/>
  <c r="O480" i="14"/>
  <c r="R480" i="14"/>
  <c r="O481" i="14"/>
  <c r="O482" i="14"/>
  <c r="R482" i="14"/>
  <c r="O483" i="14"/>
  <c r="R483" i="14"/>
  <c r="O484" i="14"/>
  <c r="R484" i="14"/>
  <c r="O485" i="14"/>
  <c r="R485" i="14"/>
  <c r="O486" i="14"/>
  <c r="R486" i="14"/>
  <c r="O487" i="14"/>
  <c r="R487" i="14"/>
  <c r="O488" i="14"/>
  <c r="R488" i="14"/>
  <c r="O489" i="14"/>
  <c r="O490" i="14"/>
  <c r="R490" i="14"/>
  <c r="O491" i="14"/>
  <c r="R491" i="14"/>
  <c r="O492" i="14"/>
  <c r="R492" i="14"/>
  <c r="O493" i="14"/>
  <c r="R493" i="14"/>
  <c r="O494" i="14"/>
  <c r="R494" i="14"/>
  <c r="O495" i="14"/>
  <c r="R495" i="14"/>
  <c r="O496" i="14"/>
  <c r="R496" i="14"/>
  <c r="O497" i="14"/>
  <c r="O498" i="14"/>
  <c r="R498" i="14"/>
  <c r="O499" i="14"/>
  <c r="R499" i="14"/>
  <c r="O500" i="14"/>
  <c r="R500" i="14"/>
  <c r="O501" i="14"/>
  <c r="O502" i="14"/>
  <c r="R502" i="14"/>
  <c r="O503" i="14"/>
  <c r="R503" i="14"/>
  <c r="O504" i="14"/>
  <c r="R504" i="14"/>
  <c r="O505" i="14"/>
  <c r="O506" i="14"/>
  <c r="R506" i="14"/>
  <c r="O507" i="14"/>
  <c r="R507" i="14"/>
  <c r="O508" i="14"/>
  <c r="R508" i="14"/>
  <c r="O509" i="14"/>
  <c r="R509" i="14"/>
  <c r="O510" i="14"/>
  <c r="R510" i="14"/>
  <c r="O511" i="14"/>
  <c r="R511" i="14"/>
  <c r="O512" i="14"/>
  <c r="R512" i="14"/>
  <c r="O513" i="14"/>
  <c r="O514" i="14"/>
  <c r="R514" i="14"/>
  <c r="O515" i="14"/>
  <c r="R515" i="14"/>
  <c r="O516" i="14"/>
  <c r="R516" i="14"/>
  <c r="O517" i="14"/>
  <c r="R517" i="14"/>
  <c r="O518" i="14"/>
  <c r="R518" i="14"/>
  <c r="O519" i="14"/>
  <c r="R519" i="14"/>
  <c r="O520" i="14"/>
  <c r="R520" i="14"/>
  <c r="O521" i="14"/>
  <c r="O522" i="14"/>
  <c r="R522" i="14"/>
  <c r="O523" i="14"/>
  <c r="R523" i="14"/>
  <c r="O524" i="14"/>
  <c r="R524" i="14"/>
  <c r="O525" i="14"/>
  <c r="R525" i="14"/>
  <c r="O526" i="14"/>
  <c r="R526" i="14"/>
  <c r="O527" i="14"/>
  <c r="R527" i="14"/>
  <c r="O528" i="14"/>
  <c r="R528" i="14"/>
  <c r="O529" i="14"/>
  <c r="O530" i="14"/>
  <c r="R530" i="14"/>
  <c r="O531" i="14"/>
  <c r="R531" i="14"/>
  <c r="O532" i="14"/>
  <c r="R532" i="14"/>
  <c r="O533" i="14"/>
  <c r="R533" i="14"/>
  <c r="O534" i="14"/>
  <c r="R534" i="14"/>
  <c r="O535" i="14"/>
  <c r="R535" i="14"/>
  <c r="O536" i="14"/>
  <c r="R536" i="14"/>
  <c r="O537" i="14"/>
  <c r="O538" i="14"/>
  <c r="R538" i="14"/>
  <c r="O539" i="14"/>
  <c r="R539" i="14"/>
  <c r="O540" i="14"/>
  <c r="R540" i="14"/>
  <c r="O541" i="14"/>
  <c r="R541" i="14"/>
  <c r="O542" i="14"/>
  <c r="R542" i="14"/>
  <c r="O543" i="14"/>
  <c r="R543" i="14"/>
  <c r="O544" i="14"/>
  <c r="R544" i="14"/>
  <c r="O545" i="14"/>
  <c r="O546" i="14"/>
  <c r="R546" i="14"/>
  <c r="O547" i="14"/>
  <c r="R547" i="14"/>
  <c r="O548" i="14"/>
  <c r="R548" i="14"/>
  <c r="O549" i="14"/>
  <c r="R549" i="14"/>
  <c r="O550" i="14"/>
  <c r="R550" i="14"/>
  <c r="O551" i="14"/>
  <c r="R551" i="14"/>
  <c r="O552" i="14"/>
  <c r="R552" i="14"/>
  <c r="O553" i="14"/>
  <c r="O554" i="14"/>
  <c r="R554" i="14"/>
  <c r="O555" i="14"/>
  <c r="R555" i="14"/>
  <c r="O556" i="14"/>
  <c r="R556" i="14"/>
  <c r="O557" i="14"/>
  <c r="R557" i="14"/>
  <c r="O558" i="14"/>
  <c r="R558" i="14"/>
  <c r="O559" i="14"/>
  <c r="R559" i="14"/>
  <c r="O560" i="14"/>
  <c r="R560" i="14"/>
  <c r="O561" i="14"/>
  <c r="O562" i="14"/>
  <c r="R562" i="14"/>
  <c r="O563" i="14"/>
  <c r="R563" i="14"/>
  <c r="O564" i="14"/>
  <c r="R564" i="14"/>
  <c r="O565" i="14"/>
  <c r="O566" i="14"/>
  <c r="R566" i="14"/>
  <c r="O567" i="14"/>
  <c r="R567" i="14"/>
  <c r="O568" i="14"/>
  <c r="R568" i="14"/>
  <c r="O569" i="14"/>
  <c r="O570" i="14"/>
  <c r="R570" i="14"/>
  <c r="O571" i="14"/>
  <c r="R571" i="14"/>
  <c r="O572" i="14"/>
  <c r="R572" i="14"/>
  <c r="O573" i="14"/>
  <c r="R573" i="14"/>
  <c r="O574" i="14"/>
  <c r="R574" i="14"/>
  <c r="O575" i="14"/>
  <c r="R575" i="14"/>
  <c r="O576" i="14"/>
  <c r="R576" i="14"/>
  <c r="O577" i="14"/>
  <c r="O578" i="14"/>
  <c r="R578" i="14"/>
  <c r="O579" i="14"/>
  <c r="R579" i="14"/>
  <c r="O580" i="14"/>
  <c r="R580" i="14"/>
  <c r="O581" i="14"/>
  <c r="R581" i="14"/>
  <c r="O582" i="14"/>
  <c r="R582" i="14"/>
  <c r="O583" i="14"/>
  <c r="R583" i="14"/>
  <c r="O584" i="14"/>
  <c r="R584" i="14"/>
  <c r="O585" i="14"/>
  <c r="O586" i="14"/>
  <c r="R586" i="14"/>
  <c r="O587" i="14"/>
  <c r="R587" i="14"/>
  <c r="O588" i="14"/>
  <c r="R588" i="14"/>
  <c r="O589" i="14"/>
  <c r="R589" i="14"/>
  <c r="O590" i="14"/>
  <c r="R590" i="14"/>
  <c r="O591" i="14"/>
  <c r="R591" i="14"/>
  <c r="O592" i="14"/>
  <c r="R592" i="14"/>
  <c r="O593" i="14"/>
  <c r="O594" i="14"/>
  <c r="R594" i="14"/>
  <c r="O595" i="14"/>
  <c r="R595" i="14"/>
  <c r="O596" i="14"/>
  <c r="R596" i="14"/>
  <c r="O597" i="14"/>
  <c r="R597" i="14"/>
  <c r="O598" i="14"/>
  <c r="R598" i="14"/>
  <c r="O599" i="14"/>
  <c r="R599" i="14"/>
  <c r="O600" i="14"/>
  <c r="R600" i="14"/>
  <c r="O601" i="14"/>
  <c r="O602" i="14"/>
  <c r="R602" i="14"/>
  <c r="O603" i="14"/>
  <c r="R603" i="14"/>
  <c r="O604" i="14"/>
  <c r="R604" i="14"/>
  <c r="O605" i="14"/>
  <c r="R605" i="14"/>
  <c r="O606" i="14"/>
  <c r="R606" i="14"/>
  <c r="O607" i="14"/>
  <c r="R607" i="14"/>
  <c r="O608" i="14"/>
  <c r="R608" i="14"/>
  <c r="O609" i="14"/>
  <c r="O610" i="14"/>
  <c r="R610" i="14"/>
  <c r="O611" i="14"/>
  <c r="R611" i="14"/>
  <c r="O612" i="14"/>
  <c r="R612" i="14"/>
  <c r="O613" i="14"/>
  <c r="R613" i="14"/>
  <c r="O614" i="14"/>
  <c r="R614" i="14"/>
  <c r="O615" i="14"/>
  <c r="R615" i="14"/>
  <c r="O616" i="14"/>
  <c r="R616" i="14"/>
  <c r="O617" i="14"/>
  <c r="O618" i="14"/>
  <c r="R618" i="14"/>
  <c r="O619" i="14"/>
  <c r="R619" i="14"/>
  <c r="O620" i="14"/>
  <c r="R620" i="14"/>
  <c r="O621" i="14"/>
  <c r="R621" i="14"/>
  <c r="O622" i="14"/>
  <c r="R622" i="14"/>
  <c r="O623" i="14"/>
  <c r="R623" i="14"/>
  <c r="O624" i="14"/>
  <c r="R624" i="14"/>
  <c r="O625" i="14"/>
  <c r="O626" i="14"/>
  <c r="R626" i="14"/>
  <c r="O627" i="14"/>
  <c r="R627" i="14"/>
  <c r="O628" i="14"/>
  <c r="R628" i="14"/>
  <c r="O629" i="14"/>
  <c r="O630" i="14"/>
  <c r="R630" i="14"/>
  <c r="O631" i="14"/>
  <c r="R631" i="14"/>
  <c r="O632" i="14"/>
  <c r="R632" i="14"/>
  <c r="O633" i="14"/>
  <c r="O634" i="14"/>
  <c r="R634" i="14"/>
  <c r="O635" i="14"/>
  <c r="R635" i="14"/>
  <c r="O636" i="14"/>
  <c r="R636" i="14"/>
  <c r="O637" i="14"/>
  <c r="R637" i="14"/>
  <c r="O638" i="14"/>
  <c r="R638" i="14"/>
  <c r="O639" i="14"/>
  <c r="R639" i="14"/>
  <c r="O640" i="14"/>
  <c r="R640" i="14"/>
  <c r="O641" i="14"/>
  <c r="O642" i="14"/>
  <c r="R642" i="14"/>
  <c r="O643" i="14"/>
  <c r="R643" i="14"/>
  <c r="O644" i="14"/>
  <c r="R644" i="14"/>
  <c r="O645" i="14"/>
  <c r="R645" i="14"/>
  <c r="O646" i="14"/>
  <c r="R646" i="14"/>
  <c r="O647" i="14"/>
  <c r="R647" i="14"/>
  <c r="O648" i="14"/>
  <c r="R648" i="14"/>
  <c r="O649" i="14"/>
  <c r="O650" i="14"/>
  <c r="R650" i="14"/>
  <c r="O651" i="14"/>
  <c r="R651" i="14"/>
  <c r="O652" i="14"/>
  <c r="R652" i="14"/>
  <c r="O653" i="14"/>
  <c r="R653" i="14"/>
  <c r="O654" i="14"/>
  <c r="R654" i="14"/>
  <c r="O655" i="14"/>
  <c r="R655" i="14"/>
  <c r="O656" i="14"/>
  <c r="R656" i="14"/>
  <c r="O657" i="14"/>
  <c r="O658" i="14"/>
  <c r="R658" i="14"/>
  <c r="O659" i="14"/>
  <c r="R659" i="14"/>
  <c r="O660" i="14"/>
  <c r="R660" i="14"/>
  <c r="O661" i="14"/>
  <c r="R661" i="14"/>
  <c r="O662" i="14"/>
  <c r="R662" i="14"/>
  <c r="O663" i="14"/>
  <c r="R663" i="14"/>
  <c r="O664" i="14"/>
  <c r="R664" i="14"/>
  <c r="O665" i="14"/>
  <c r="O666" i="14"/>
  <c r="R666" i="14"/>
  <c r="O667" i="14"/>
  <c r="R667" i="14"/>
  <c r="O668" i="14"/>
  <c r="R668" i="14"/>
  <c r="O669" i="14"/>
  <c r="R669" i="14"/>
  <c r="O670" i="14"/>
  <c r="R670" i="14"/>
  <c r="O671" i="14"/>
  <c r="R671" i="14"/>
  <c r="O672" i="14"/>
  <c r="R672" i="14"/>
  <c r="O673" i="14"/>
  <c r="O674" i="14"/>
  <c r="R674" i="14"/>
  <c r="O675" i="14"/>
  <c r="R675" i="14"/>
  <c r="O676" i="14"/>
  <c r="R676" i="14"/>
  <c r="O677" i="14"/>
  <c r="R677" i="14"/>
  <c r="O678" i="14"/>
  <c r="R678" i="14"/>
  <c r="O679" i="14"/>
  <c r="R679" i="14"/>
  <c r="O680" i="14"/>
  <c r="R680" i="14"/>
  <c r="O681" i="14"/>
  <c r="O682" i="14"/>
  <c r="R682" i="14"/>
  <c r="O683" i="14"/>
  <c r="R683" i="14"/>
  <c r="O684" i="14"/>
  <c r="R684" i="14"/>
  <c r="O685" i="14"/>
  <c r="R685" i="14"/>
  <c r="O686" i="14"/>
  <c r="R686" i="14"/>
  <c r="O687" i="14"/>
  <c r="R687" i="14"/>
  <c r="O688" i="14"/>
  <c r="R688" i="14"/>
  <c r="O689" i="14"/>
  <c r="O690" i="14"/>
  <c r="R690" i="14"/>
  <c r="O691" i="14"/>
  <c r="R691" i="14"/>
  <c r="O692" i="14"/>
  <c r="R692" i="14"/>
  <c r="O693" i="14"/>
  <c r="O694" i="14"/>
  <c r="R694" i="14"/>
  <c r="O695" i="14"/>
  <c r="R695" i="14"/>
  <c r="O696" i="14"/>
  <c r="R696" i="14"/>
  <c r="O697" i="14"/>
  <c r="O698" i="14"/>
  <c r="R698" i="14"/>
  <c r="O699" i="14"/>
  <c r="R699" i="14"/>
  <c r="O700" i="14"/>
  <c r="R700" i="14"/>
  <c r="O701" i="14"/>
  <c r="R701" i="14"/>
  <c r="O702" i="14"/>
  <c r="R702" i="14"/>
  <c r="O703" i="14"/>
  <c r="R703" i="14"/>
  <c r="O704" i="14"/>
  <c r="R704" i="14"/>
  <c r="O705" i="14"/>
  <c r="O706" i="14"/>
  <c r="R706" i="14"/>
  <c r="O707" i="14"/>
  <c r="R707" i="14"/>
  <c r="O708" i="14"/>
  <c r="R708" i="14"/>
  <c r="O709" i="14"/>
  <c r="R709" i="14"/>
  <c r="O710" i="14"/>
  <c r="R710" i="14"/>
  <c r="O711" i="14"/>
  <c r="R711" i="14"/>
  <c r="O712" i="14"/>
  <c r="R712" i="14"/>
  <c r="O713" i="14"/>
  <c r="O714" i="14"/>
  <c r="R714" i="14"/>
  <c r="O715" i="14"/>
  <c r="R715" i="14"/>
  <c r="O716" i="14"/>
  <c r="R716" i="14"/>
  <c r="O717" i="14"/>
  <c r="R717" i="14"/>
  <c r="O718" i="14"/>
  <c r="R718" i="14"/>
  <c r="O719" i="14"/>
  <c r="R719" i="14"/>
  <c r="O720" i="14"/>
  <c r="R720" i="14"/>
  <c r="O721" i="14"/>
  <c r="O722" i="14"/>
  <c r="R722" i="14"/>
  <c r="O723" i="14"/>
  <c r="R723" i="14"/>
  <c r="O724" i="14"/>
  <c r="R724" i="14"/>
  <c r="O725" i="14"/>
  <c r="R725" i="14"/>
  <c r="O726" i="14"/>
  <c r="R726" i="14"/>
  <c r="O727" i="14"/>
  <c r="R727" i="14"/>
  <c r="O728" i="14"/>
  <c r="R728" i="14"/>
  <c r="O729" i="14"/>
  <c r="O730" i="14"/>
  <c r="R730" i="14"/>
  <c r="O731" i="14"/>
  <c r="R731" i="14"/>
  <c r="O732" i="14"/>
  <c r="R732" i="14"/>
  <c r="O733" i="14"/>
  <c r="R733" i="14"/>
  <c r="O734" i="14"/>
  <c r="R734" i="14"/>
  <c r="O735" i="14"/>
  <c r="R735" i="14"/>
  <c r="O736" i="14"/>
  <c r="R736" i="14"/>
  <c r="O737" i="14"/>
  <c r="O738" i="14"/>
  <c r="R738" i="14"/>
  <c r="O739" i="14"/>
  <c r="R739" i="14"/>
  <c r="O740" i="14"/>
  <c r="R740" i="14"/>
  <c r="O741" i="14"/>
  <c r="R741" i="14"/>
  <c r="O742" i="14"/>
  <c r="R742" i="14"/>
  <c r="O743" i="14"/>
  <c r="R743" i="14"/>
  <c r="O744" i="14"/>
  <c r="R744" i="14"/>
  <c r="O745" i="14"/>
  <c r="O746" i="14"/>
  <c r="R746" i="14"/>
  <c r="O747" i="14"/>
  <c r="R747" i="14"/>
  <c r="O748" i="14"/>
  <c r="R748" i="14"/>
  <c r="O749" i="14"/>
  <c r="R749" i="14"/>
  <c r="O750" i="14"/>
  <c r="R750" i="14"/>
  <c r="O751" i="14"/>
  <c r="R751" i="14"/>
  <c r="O752" i="14"/>
  <c r="R752" i="14"/>
  <c r="O753" i="14"/>
  <c r="O754" i="14"/>
  <c r="R754" i="14"/>
  <c r="O755" i="14"/>
  <c r="R755" i="14"/>
  <c r="O756" i="14"/>
  <c r="R756" i="14"/>
  <c r="O757" i="14"/>
  <c r="O758" i="14"/>
  <c r="R758" i="14"/>
  <c r="O759" i="14"/>
  <c r="R759" i="14"/>
  <c r="O760" i="14"/>
  <c r="R760" i="14"/>
  <c r="O761" i="14"/>
  <c r="O762" i="14"/>
  <c r="R762" i="14"/>
  <c r="O763" i="14"/>
  <c r="R763" i="14"/>
  <c r="O764" i="14"/>
  <c r="R764" i="14"/>
  <c r="O765" i="14"/>
  <c r="R765" i="14"/>
  <c r="O766" i="14"/>
  <c r="R766" i="14"/>
  <c r="O767" i="14"/>
  <c r="R767" i="14"/>
  <c r="O768" i="14"/>
  <c r="R768" i="14"/>
  <c r="O769" i="14"/>
  <c r="O770" i="14"/>
  <c r="R770" i="14"/>
  <c r="O771" i="14"/>
  <c r="R771" i="14"/>
  <c r="O772" i="14"/>
  <c r="R772" i="14"/>
  <c r="O773" i="14"/>
  <c r="R773" i="14"/>
  <c r="O774" i="14"/>
  <c r="R774" i="14"/>
  <c r="O775" i="14"/>
  <c r="R775" i="14"/>
  <c r="O776" i="14"/>
  <c r="R776" i="14"/>
  <c r="O777" i="14"/>
  <c r="O778" i="14"/>
  <c r="R778" i="14"/>
  <c r="O779" i="14"/>
  <c r="R779" i="14"/>
  <c r="O780" i="14"/>
  <c r="R780" i="14"/>
  <c r="O781" i="14"/>
  <c r="R781" i="14"/>
  <c r="O782" i="14"/>
  <c r="R782" i="14"/>
  <c r="O783" i="14"/>
  <c r="R783" i="14"/>
  <c r="O784" i="14"/>
  <c r="R784" i="14"/>
  <c r="O785" i="14"/>
  <c r="O786" i="14"/>
  <c r="R786" i="14"/>
  <c r="O787" i="14"/>
  <c r="R787" i="14"/>
  <c r="O788" i="14"/>
  <c r="R788" i="14"/>
  <c r="O789" i="14"/>
  <c r="R789" i="14"/>
  <c r="O790" i="14"/>
  <c r="R790" i="14"/>
  <c r="O791" i="14"/>
  <c r="R791" i="14"/>
  <c r="O792" i="14"/>
  <c r="R792" i="14"/>
  <c r="O793" i="14"/>
  <c r="O794" i="14"/>
  <c r="R794" i="14"/>
  <c r="O795" i="14"/>
  <c r="R795" i="14"/>
  <c r="O796" i="14"/>
  <c r="R796" i="14"/>
  <c r="O797" i="14"/>
  <c r="R797" i="14"/>
  <c r="O798" i="14"/>
  <c r="R798" i="14"/>
  <c r="O799" i="14"/>
  <c r="R799" i="14"/>
  <c r="O800" i="14"/>
  <c r="R800" i="14"/>
  <c r="O801" i="14"/>
  <c r="O802" i="14"/>
  <c r="R802" i="14"/>
  <c r="O803" i="14"/>
  <c r="R803" i="14"/>
  <c r="O804" i="14"/>
  <c r="R804" i="14"/>
  <c r="O805" i="14"/>
  <c r="R805" i="14"/>
  <c r="O806" i="14"/>
  <c r="R806" i="14"/>
  <c r="O807" i="14"/>
  <c r="R807" i="14"/>
  <c r="O808" i="14"/>
  <c r="R808" i="14"/>
  <c r="O809" i="14"/>
  <c r="O810" i="14"/>
  <c r="R810" i="14"/>
  <c r="O811" i="14"/>
  <c r="R811" i="14"/>
  <c r="O812" i="14"/>
  <c r="R812" i="14"/>
  <c r="O813" i="14"/>
  <c r="R813" i="14"/>
  <c r="O814" i="14"/>
  <c r="R814" i="14"/>
  <c r="O815" i="14"/>
  <c r="R815" i="14"/>
  <c r="O816" i="14"/>
  <c r="R816" i="14"/>
  <c r="O817" i="14"/>
  <c r="O818" i="14"/>
  <c r="R818" i="14"/>
  <c r="O819" i="14"/>
  <c r="R819" i="14"/>
  <c r="O820" i="14"/>
  <c r="R820" i="14"/>
  <c r="O821" i="14"/>
  <c r="O822" i="14"/>
  <c r="R822" i="14"/>
  <c r="O823" i="14"/>
  <c r="R823" i="14"/>
  <c r="O824" i="14"/>
  <c r="R824" i="14"/>
  <c r="O825" i="14"/>
  <c r="O826" i="14"/>
  <c r="R826" i="14"/>
  <c r="O827" i="14"/>
  <c r="R827" i="14"/>
  <c r="O828" i="14"/>
  <c r="R828" i="14"/>
  <c r="O829" i="14"/>
  <c r="R829" i="14"/>
  <c r="O830" i="14"/>
  <c r="R830" i="14"/>
  <c r="O831" i="14"/>
  <c r="R831" i="14"/>
  <c r="O832" i="14"/>
  <c r="R832" i="14"/>
  <c r="O833" i="14"/>
  <c r="O834" i="14"/>
  <c r="R834" i="14"/>
  <c r="O835" i="14"/>
  <c r="R835" i="14"/>
  <c r="O836" i="14"/>
  <c r="R836" i="14"/>
  <c r="O837" i="14"/>
  <c r="R837" i="14"/>
  <c r="O838" i="14"/>
  <c r="R838" i="14"/>
  <c r="O839" i="14"/>
  <c r="R839" i="14"/>
  <c r="O840" i="14"/>
  <c r="R840" i="14"/>
  <c r="O841" i="14"/>
  <c r="O842" i="14"/>
  <c r="R842" i="14"/>
  <c r="O843" i="14"/>
  <c r="R843" i="14"/>
  <c r="O844" i="14"/>
  <c r="R844" i="14"/>
  <c r="O845" i="14"/>
  <c r="R845" i="14"/>
  <c r="O846" i="14"/>
  <c r="R846" i="14"/>
  <c r="O847" i="14"/>
  <c r="R847" i="14"/>
  <c r="O848" i="14"/>
  <c r="R848" i="14"/>
  <c r="O849" i="14"/>
  <c r="O850" i="14"/>
  <c r="R850" i="14"/>
  <c r="O851" i="14"/>
  <c r="R851" i="14"/>
  <c r="O852" i="14"/>
  <c r="R852" i="14"/>
  <c r="O853" i="14"/>
  <c r="R853" i="14"/>
  <c r="O854" i="14"/>
  <c r="R854" i="14"/>
  <c r="O855" i="14"/>
  <c r="R855" i="14"/>
  <c r="O856" i="14"/>
  <c r="R856" i="14"/>
  <c r="O857" i="14"/>
  <c r="O858" i="14"/>
  <c r="R858" i="14"/>
  <c r="O859" i="14"/>
  <c r="R859" i="14"/>
  <c r="O860" i="14"/>
  <c r="R860" i="14"/>
  <c r="O861" i="14"/>
  <c r="R861" i="14"/>
  <c r="O862" i="14"/>
  <c r="R862" i="14"/>
  <c r="O863" i="14"/>
  <c r="R863" i="14"/>
  <c r="O864" i="14"/>
  <c r="R864" i="14"/>
  <c r="O865" i="14"/>
  <c r="O866" i="14"/>
  <c r="R866" i="14"/>
  <c r="O867" i="14"/>
  <c r="R867" i="14"/>
  <c r="O868" i="14"/>
  <c r="R868" i="14"/>
  <c r="O869" i="14"/>
  <c r="R869" i="14"/>
  <c r="O870" i="14"/>
  <c r="R870" i="14"/>
  <c r="O871" i="14"/>
  <c r="R871" i="14"/>
  <c r="O872" i="14"/>
  <c r="R872" i="14"/>
  <c r="O873" i="14"/>
  <c r="O874" i="14"/>
  <c r="R874" i="14"/>
  <c r="O875" i="14"/>
  <c r="R875" i="14"/>
  <c r="O876" i="14"/>
  <c r="R876" i="14"/>
  <c r="O877" i="14"/>
  <c r="R877" i="14"/>
  <c r="O878" i="14"/>
  <c r="R878" i="14"/>
  <c r="O879" i="14"/>
  <c r="R879" i="14"/>
  <c r="O880" i="14"/>
  <c r="R880" i="14"/>
  <c r="O881" i="14"/>
  <c r="O882" i="14"/>
  <c r="R882" i="14"/>
  <c r="O883" i="14"/>
  <c r="R883" i="14"/>
  <c r="O884" i="14"/>
  <c r="R884" i="14"/>
  <c r="O885" i="14"/>
  <c r="O886" i="14"/>
  <c r="R886" i="14"/>
  <c r="O887" i="14"/>
  <c r="R887" i="14"/>
  <c r="O888" i="14"/>
  <c r="R888" i="14"/>
  <c r="O889" i="14"/>
  <c r="O890" i="14"/>
  <c r="R890" i="14"/>
  <c r="O891" i="14"/>
  <c r="R891" i="14"/>
  <c r="O892" i="14"/>
  <c r="R892" i="14"/>
  <c r="O893" i="14"/>
  <c r="R893" i="14"/>
  <c r="O894" i="14"/>
  <c r="R894" i="14"/>
  <c r="O895" i="14"/>
  <c r="R895" i="14"/>
  <c r="O896" i="14"/>
  <c r="R896" i="14"/>
  <c r="O897" i="14"/>
  <c r="O898" i="14"/>
  <c r="R898" i="14"/>
  <c r="O899" i="14"/>
  <c r="R899" i="14"/>
  <c r="O900" i="14"/>
  <c r="R900" i="14"/>
  <c r="O901" i="14"/>
  <c r="R901" i="14"/>
  <c r="O902" i="14"/>
  <c r="R902" i="14"/>
  <c r="O903" i="14"/>
  <c r="R903" i="14"/>
  <c r="O904" i="14"/>
  <c r="R904" i="14"/>
  <c r="O905" i="14"/>
  <c r="O906" i="14"/>
  <c r="R906" i="14"/>
  <c r="O907" i="14"/>
  <c r="R907" i="14"/>
  <c r="O908" i="14"/>
  <c r="R908" i="14"/>
  <c r="O909" i="14"/>
  <c r="R909" i="14"/>
  <c r="O910" i="14"/>
  <c r="R910" i="14"/>
  <c r="O911" i="14"/>
  <c r="R911" i="14"/>
  <c r="O912" i="14"/>
  <c r="R912" i="14"/>
  <c r="O913" i="14"/>
  <c r="O914" i="14"/>
  <c r="R914" i="14"/>
  <c r="O915" i="14"/>
  <c r="R915" i="14"/>
  <c r="O916" i="14"/>
  <c r="R916" i="14"/>
  <c r="O917" i="14"/>
  <c r="R917" i="14"/>
  <c r="O918" i="14"/>
  <c r="R918" i="14"/>
  <c r="O919" i="14"/>
  <c r="R919" i="14"/>
  <c r="O920" i="14"/>
  <c r="R920" i="14"/>
  <c r="O921" i="14"/>
  <c r="O922" i="14"/>
  <c r="R922" i="14"/>
  <c r="O923" i="14"/>
  <c r="R923" i="14"/>
  <c r="O924" i="14"/>
  <c r="R924" i="14"/>
  <c r="O925" i="14"/>
  <c r="R925" i="14"/>
  <c r="O926" i="14"/>
  <c r="R926" i="14"/>
  <c r="O927" i="14"/>
  <c r="R927" i="14"/>
  <c r="O928" i="14"/>
  <c r="R928" i="14"/>
  <c r="O929" i="14"/>
  <c r="O930" i="14"/>
  <c r="R930" i="14"/>
  <c r="O931" i="14"/>
  <c r="R931" i="14"/>
  <c r="O932" i="14"/>
  <c r="R932" i="14"/>
  <c r="O933" i="14"/>
  <c r="R933" i="14"/>
  <c r="O934" i="14"/>
  <c r="R934" i="14"/>
  <c r="O935" i="14"/>
  <c r="R935" i="14"/>
  <c r="O936" i="14"/>
  <c r="R936" i="14"/>
  <c r="O937" i="14"/>
  <c r="O938" i="14"/>
  <c r="R938" i="14"/>
  <c r="O939" i="14"/>
  <c r="R939" i="14"/>
  <c r="O940" i="14"/>
  <c r="R940" i="14"/>
  <c r="O941" i="14"/>
  <c r="R941" i="14"/>
  <c r="O942" i="14"/>
  <c r="R942" i="14"/>
  <c r="O943" i="14"/>
  <c r="R943" i="14"/>
  <c r="O944" i="14"/>
  <c r="R944" i="14"/>
  <c r="O945" i="14"/>
  <c r="O946" i="14"/>
  <c r="R946" i="14"/>
  <c r="O947" i="14"/>
  <c r="R947" i="14"/>
  <c r="O948" i="14"/>
  <c r="R948" i="14"/>
  <c r="O949" i="14"/>
  <c r="O950" i="14"/>
  <c r="R950" i="14"/>
  <c r="O951" i="14"/>
  <c r="R951" i="14"/>
  <c r="O952" i="14"/>
  <c r="R952" i="14"/>
  <c r="O953" i="14"/>
  <c r="O954" i="14"/>
  <c r="R954" i="14"/>
  <c r="O955" i="14"/>
  <c r="R955" i="14"/>
  <c r="O956" i="14"/>
  <c r="R956" i="14"/>
  <c r="O957" i="14"/>
  <c r="R957" i="14"/>
  <c r="O958" i="14"/>
  <c r="R958" i="14"/>
  <c r="O959" i="14"/>
  <c r="R959" i="14"/>
  <c r="O960" i="14"/>
  <c r="R960" i="14"/>
  <c r="O961" i="14"/>
  <c r="O962" i="14"/>
  <c r="R962" i="14"/>
  <c r="O963" i="14"/>
  <c r="R963" i="14"/>
  <c r="O964" i="14"/>
  <c r="R964" i="14"/>
  <c r="O965" i="14"/>
  <c r="R965" i="14"/>
  <c r="O966" i="14"/>
  <c r="R966" i="14"/>
  <c r="O967" i="14"/>
  <c r="R967" i="14"/>
  <c r="O968" i="14"/>
  <c r="R968" i="14"/>
  <c r="O969" i="14"/>
  <c r="O970" i="14"/>
  <c r="R970" i="14"/>
  <c r="O971" i="14"/>
  <c r="R971" i="14"/>
  <c r="O972" i="14"/>
  <c r="R972" i="14"/>
  <c r="O973" i="14"/>
  <c r="R973" i="14"/>
  <c r="O974" i="14"/>
  <c r="R974" i="14"/>
  <c r="O975" i="14"/>
  <c r="R975" i="14"/>
  <c r="O976" i="14"/>
  <c r="R976" i="14"/>
  <c r="O977" i="14"/>
  <c r="O978" i="14"/>
  <c r="R978" i="14"/>
  <c r="O979" i="14"/>
  <c r="R979" i="14"/>
  <c r="O980" i="14"/>
  <c r="R980" i="14"/>
  <c r="O981" i="14"/>
  <c r="R981" i="14"/>
  <c r="O982" i="14"/>
  <c r="R982" i="14"/>
  <c r="O983" i="14"/>
  <c r="R983" i="14"/>
  <c r="O984" i="14"/>
  <c r="R984" i="14"/>
  <c r="O985" i="14"/>
  <c r="O986" i="14"/>
  <c r="R986" i="14"/>
  <c r="O987" i="14"/>
  <c r="R987" i="14"/>
  <c r="O988" i="14"/>
  <c r="R988" i="14"/>
  <c r="O989" i="14"/>
  <c r="R989" i="14"/>
  <c r="O990" i="14"/>
  <c r="R990" i="14"/>
  <c r="O991" i="14"/>
  <c r="R991" i="14"/>
  <c r="O992" i="14"/>
  <c r="R992" i="14"/>
  <c r="O993" i="14"/>
  <c r="O994" i="14"/>
  <c r="R994" i="14"/>
  <c r="O995" i="14"/>
  <c r="R995" i="14"/>
  <c r="O996" i="14"/>
  <c r="R996" i="14"/>
  <c r="O997" i="14"/>
  <c r="R997" i="14"/>
  <c r="O998" i="14"/>
  <c r="R998" i="14"/>
  <c r="O999" i="14"/>
  <c r="R999" i="14"/>
  <c r="O1000" i="14"/>
  <c r="R1000" i="14"/>
  <c r="O1001" i="14"/>
  <c r="O1002" i="14"/>
  <c r="R1002" i="14"/>
  <c r="O1003" i="14"/>
  <c r="R1003" i="14"/>
  <c r="O1004" i="14"/>
  <c r="R1004" i="14"/>
  <c r="O1005" i="14"/>
  <c r="R1005" i="14"/>
  <c r="O1006" i="14"/>
  <c r="R1006" i="14"/>
  <c r="O1007" i="14"/>
  <c r="R1007" i="14"/>
  <c r="O1008" i="14"/>
  <c r="R1008" i="14"/>
  <c r="O1009" i="14"/>
  <c r="S32" i="14"/>
  <c r="S34" i="14"/>
  <c r="S35" i="14"/>
  <c r="S36" i="14"/>
  <c r="S38" i="14"/>
  <c r="S39" i="14"/>
  <c r="S40" i="14"/>
  <c r="S42" i="14"/>
  <c r="S43" i="14"/>
  <c r="S44" i="14"/>
  <c r="S45" i="14"/>
  <c r="S46" i="14"/>
  <c r="S47" i="14"/>
  <c r="S48" i="14"/>
  <c r="S50" i="14"/>
  <c r="S51" i="14"/>
  <c r="S52" i="14"/>
  <c r="S54" i="14"/>
  <c r="S55" i="14"/>
  <c r="S56" i="14"/>
  <c r="S58" i="14"/>
  <c r="S59" i="14"/>
  <c r="S60" i="14"/>
  <c r="S61" i="14"/>
  <c r="S62" i="14"/>
  <c r="S63" i="14"/>
  <c r="S64" i="14"/>
  <c r="S66" i="14"/>
  <c r="S67" i="14"/>
  <c r="S68" i="14"/>
  <c r="S69" i="14"/>
  <c r="S70" i="14"/>
  <c r="S71" i="14"/>
  <c r="S72" i="14"/>
  <c r="S74" i="14"/>
  <c r="S75" i="14"/>
  <c r="S76" i="14"/>
  <c r="S77" i="14"/>
  <c r="S78" i="14"/>
  <c r="S79" i="14"/>
  <c r="S80" i="14"/>
  <c r="S82" i="14"/>
  <c r="S83" i="14"/>
  <c r="S84" i="14"/>
  <c r="S85" i="14"/>
  <c r="S86" i="14"/>
  <c r="S87" i="14"/>
  <c r="S88" i="14"/>
  <c r="S90" i="14"/>
  <c r="S91" i="14"/>
  <c r="S92" i="14"/>
  <c r="S93" i="14"/>
  <c r="S94" i="14"/>
  <c r="S95" i="14"/>
  <c r="S96" i="14"/>
  <c r="S98" i="14"/>
  <c r="S99" i="14"/>
  <c r="S100" i="14"/>
  <c r="S101" i="14"/>
  <c r="S102" i="14"/>
  <c r="S103" i="14"/>
  <c r="S104" i="14"/>
  <c r="S106" i="14"/>
  <c r="S107" i="14"/>
  <c r="S108" i="14"/>
  <c r="S109" i="14"/>
  <c r="S110" i="14"/>
  <c r="S111" i="14"/>
  <c r="S112" i="14"/>
  <c r="S114" i="14"/>
  <c r="S115" i="14"/>
  <c r="S116" i="14"/>
  <c r="S118" i="14"/>
  <c r="S119" i="14"/>
  <c r="S120" i="14"/>
  <c r="S122" i="14"/>
  <c r="S123" i="14"/>
  <c r="S124" i="14"/>
  <c r="S125" i="14"/>
  <c r="S126" i="14"/>
  <c r="S127" i="14"/>
  <c r="S128" i="14"/>
  <c r="S130" i="14"/>
  <c r="S131" i="14"/>
  <c r="S132" i="14"/>
  <c r="S133" i="14"/>
  <c r="S134" i="14"/>
  <c r="S135" i="14"/>
  <c r="S136" i="14"/>
  <c r="S138" i="14"/>
  <c r="S139" i="14"/>
  <c r="S140" i="14"/>
  <c r="S141" i="14"/>
  <c r="S142" i="14"/>
  <c r="S143" i="14"/>
  <c r="S144" i="14"/>
  <c r="S146" i="14"/>
  <c r="S147" i="14"/>
  <c r="S148" i="14"/>
  <c r="S149" i="14"/>
  <c r="S150" i="14"/>
  <c r="S151" i="14"/>
  <c r="S152" i="14"/>
  <c r="S154" i="14"/>
  <c r="S155" i="14"/>
  <c r="S156" i="14"/>
  <c r="S157" i="14"/>
  <c r="S158" i="14"/>
  <c r="S159" i="14"/>
  <c r="S160" i="14"/>
  <c r="S162" i="14"/>
  <c r="S163" i="14"/>
  <c r="S164" i="14"/>
  <c r="S165" i="14"/>
  <c r="S166" i="14"/>
  <c r="S167" i="14"/>
  <c r="S168" i="14"/>
  <c r="S170" i="14"/>
  <c r="S171" i="14"/>
  <c r="S172" i="14"/>
  <c r="S173" i="14"/>
  <c r="S174" i="14"/>
  <c r="S175" i="14"/>
  <c r="S176" i="14"/>
  <c r="S178" i="14"/>
  <c r="S179" i="14"/>
  <c r="S180" i="14"/>
  <c r="S182" i="14"/>
  <c r="S183" i="14"/>
  <c r="S184" i="14"/>
  <c r="S186" i="14"/>
  <c r="S187" i="14"/>
  <c r="S188" i="14"/>
  <c r="S189" i="14"/>
  <c r="S190" i="14"/>
  <c r="S191" i="14"/>
  <c r="S192" i="14"/>
  <c r="S194" i="14"/>
  <c r="S195" i="14"/>
  <c r="S196" i="14"/>
  <c r="S197" i="14"/>
  <c r="S198" i="14"/>
  <c r="S199" i="14"/>
  <c r="S200" i="14"/>
  <c r="S202" i="14"/>
  <c r="S203" i="14"/>
  <c r="S204" i="14"/>
  <c r="S205" i="14"/>
  <c r="S206" i="14"/>
  <c r="S207" i="14"/>
  <c r="S208" i="14"/>
  <c r="S210" i="14"/>
  <c r="S211" i="14"/>
  <c r="S212" i="14"/>
  <c r="S214" i="14"/>
  <c r="S215" i="14"/>
  <c r="S216" i="14"/>
  <c r="S218" i="14"/>
  <c r="S219" i="14"/>
  <c r="S220" i="14"/>
  <c r="S221" i="14"/>
  <c r="S222" i="14"/>
  <c r="S223" i="14"/>
  <c r="S224" i="14"/>
  <c r="S226" i="14"/>
  <c r="S227" i="14"/>
  <c r="S228" i="14"/>
  <c r="S229" i="14"/>
  <c r="S230" i="14"/>
  <c r="S231" i="14"/>
  <c r="S232" i="14"/>
  <c r="S234" i="14"/>
  <c r="S235" i="14"/>
  <c r="S236" i="14"/>
  <c r="S237" i="14"/>
  <c r="S238" i="14"/>
  <c r="S239" i="14"/>
  <c r="S240" i="14"/>
  <c r="S242" i="14"/>
  <c r="S243" i="14"/>
  <c r="S244" i="14"/>
  <c r="S246" i="14"/>
  <c r="S247" i="14"/>
  <c r="S248" i="14"/>
  <c r="S250" i="14"/>
  <c r="S251" i="14"/>
  <c r="S252" i="14"/>
  <c r="S253" i="14"/>
  <c r="S254" i="14"/>
  <c r="S255" i="14"/>
  <c r="S256" i="14"/>
  <c r="S258" i="14"/>
  <c r="S259" i="14"/>
  <c r="S260" i="14"/>
  <c r="S261" i="14"/>
  <c r="S262" i="14"/>
  <c r="S263" i="14"/>
  <c r="S264" i="14"/>
  <c r="S266" i="14"/>
  <c r="S267" i="14"/>
  <c r="S268" i="14"/>
  <c r="S269" i="14"/>
  <c r="S270" i="14"/>
  <c r="S271" i="14"/>
  <c r="S272" i="14"/>
  <c r="S274" i="14"/>
  <c r="S275" i="14"/>
  <c r="S276" i="14"/>
  <c r="S278" i="14"/>
  <c r="S279" i="14"/>
  <c r="S280" i="14"/>
  <c r="S282" i="14"/>
  <c r="S283" i="14"/>
  <c r="S284" i="14"/>
  <c r="S285" i="14"/>
  <c r="S286" i="14"/>
  <c r="S287" i="14"/>
  <c r="S288" i="14"/>
  <c r="S290" i="14"/>
  <c r="S291" i="14"/>
  <c r="S292" i="14"/>
  <c r="S293" i="14"/>
  <c r="S294" i="14"/>
  <c r="S295" i="14"/>
  <c r="S296" i="14"/>
  <c r="S298" i="14"/>
  <c r="S299" i="14"/>
  <c r="S300" i="14"/>
  <c r="S301" i="14"/>
  <c r="S302" i="14"/>
  <c r="S303" i="14"/>
  <c r="S304" i="14"/>
  <c r="S306" i="14"/>
  <c r="S307" i="14"/>
  <c r="S308" i="14"/>
  <c r="S310" i="14"/>
  <c r="S311" i="14"/>
  <c r="S312" i="14"/>
  <c r="S314" i="14"/>
  <c r="S315" i="14"/>
  <c r="S316" i="14"/>
  <c r="S317" i="14"/>
  <c r="S318" i="14"/>
  <c r="S319" i="14"/>
  <c r="S320" i="14"/>
  <c r="S322" i="14"/>
  <c r="S323" i="14"/>
  <c r="S324" i="14"/>
  <c r="S325" i="14"/>
  <c r="S326" i="14"/>
  <c r="S327" i="14"/>
  <c r="S328" i="14"/>
  <c r="S330" i="14"/>
  <c r="S331" i="14"/>
  <c r="S332" i="14"/>
  <c r="S333" i="14"/>
  <c r="S334" i="14"/>
  <c r="S335" i="14"/>
  <c r="S336" i="14"/>
  <c r="S338" i="14"/>
  <c r="S339" i="14"/>
  <c r="S340" i="14"/>
  <c r="S342" i="14"/>
  <c r="S343" i="14"/>
  <c r="S344" i="14"/>
  <c r="S346" i="14"/>
  <c r="S347" i="14"/>
  <c r="S348" i="14"/>
  <c r="S349" i="14"/>
  <c r="S350" i="14"/>
  <c r="S351" i="14"/>
  <c r="S352" i="14"/>
  <c r="S354" i="14"/>
  <c r="S355" i="14"/>
  <c r="S356" i="14"/>
  <c r="S357" i="14"/>
  <c r="S358" i="14"/>
  <c r="S359" i="14"/>
  <c r="S360" i="14"/>
  <c r="S362" i="14"/>
  <c r="S363" i="14"/>
  <c r="S364" i="14"/>
  <c r="S365" i="14"/>
  <c r="S366" i="14"/>
  <c r="S367" i="14"/>
  <c r="S368" i="14"/>
  <c r="S370" i="14"/>
  <c r="S371" i="14"/>
  <c r="S372" i="14"/>
  <c r="S374" i="14"/>
  <c r="S375" i="14"/>
  <c r="S376" i="14"/>
  <c r="S378" i="14"/>
  <c r="S379" i="14"/>
  <c r="S380" i="14"/>
  <c r="S381" i="14"/>
  <c r="S382" i="14"/>
  <c r="S383" i="14"/>
  <c r="S384" i="14"/>
  <c r="S386" i="14"/>
  <c r="S387" i="14"/>
  <c r="S388" i="14"/>
  <c r="S389" i="14"/>
  <c r="S390" i="14"/>
  <c r="S391" i="14"/>
  <c r="S392" i="14"/>
  <c r="S394" i="14"/>
  <c r="S395" i="14"/>
  <c r="S396" i="14"/>
  <c r="S397" i="14"/>
  <c r="S398" i="14"/>
  <c r="S399" i="14"/>
  <c r="S400" i="14"/>
  <c r="S402" i="14"/>
  <c r="S403" i="14"/>
  <c r="S404" i="14"/>
  <c r="S406" i="14"/>
  <c r="S407" i="14"/>
  <c r="S408" i="14"/>
  <c r="S410" i="14"/>
  <c r="S411" i="14"/>
  <c r="S412" i="14"/>
  <c r="S413" i="14"/>
  <c r="S414" i="14"/>
  <c r="S415" i="14"/>
  <c r="S416" i="14"/>
  <c r="S418" i="14"/>
  <c r="S419" i="14"/>
  <c r="S420" i="14"/>
  <c r="S422" i="14"/>
  <c r="S423" i="14"/>
  <c r="S424" i="14"/>
  <c r="S426" i="14"/>
  <c r="S427" i="14"/>
  <c r="S428" i="14"/>
  <c r="S429" i="14"/>
  <c r="S430" i="14"/>
  <c r="S431" i="14"/>
  <c r="S432" i="14"/>
  <c r="S434" i="14"/>
  <c r="S435" i="14"/>
  <c r="S436" i="14"/>
  <c r="S438" i="14"/>
  <c r="S439" i="14"/>
  <c r="S440" i="14"/>
  <c r="S442" i="14"/>
  <c r="S443" i="14"/>
  <c r="S444" i="14"/>
  <c r="S445" i="14"/>
  <c r="S446" i="14"/>
  <c r="S447" i="14"/>
  <c r="S448" i="14"/>
  <c r="S450" i="14"/>
  <c r="S451" i="14"/>
  <c r="S452" i="14"/>
  <c r="S453" i="14"/>
  <c r="S454" i="14"/>
  <c r="S455" i="14"/>
  <c r="S456" i="14"/>
  <c r="S458" i="14"/>
  <c r="S459" i="14"/>
  <c r="S460" i="14"/>
  <c r="S461" i="14"/>
  <c r="S462" i="14"/>
  <c r="S463" i="14"/>
  <c r="S464" i="14"/>
  <c r="S466" i="14"/>
  <c r="S467" i="14"/>
  <c r="S468" i="14"/>
  <c r="S469" i="14"/>
  <c r="S470" i="14"/>
  <c r="S471" i="14"/>
  <c r="S472" i="14"/>
  <c r="S474" i="14"/>
  <c r="S475" i="14"/>
  <c r="S476" i="14"/>
  <c r="S477" i="14"/>
  <c r="S478" i="14"/>
  <c r="S479" i="14"/>
  <c r="S480" i="14"/>
  <c r="S482" i="14"/>
  <c r="S483" i="14"/>
  <c r="S484" i="14"/>
  <c r="S486" i="14"/>
  <c r="S487" i="14"/>
  <c r="S488" i="14"/>
  <c r="S490" i="14"/>
  <c r="S491" i="14"/>
  <c r="S492" i="14"/>
  <c r="S493" i="14"/>
  <c r="S494" i="14"/>
  <c r="S495" i="14"/>
  <c r="S496" i="14"/>
  <c r="S498" i="14"/>
  <c r="S499" i="14"/>
  <c r="S500" i="14"/>
  <c r="S502" i="14"/>
  <c r="S503" i="14"/>
  <c r="S504" i="14"/>
  <c r="S506" i="14"/>
  <c r="S507" i="14"/>
  <c r="S508" i="14"/>
  <c r="S509" i="14"/>
  <c r="S510" i="14"/>
  <c r="S511" i="14"/>
  <c r="S512" i="14"/>
  <c r="S514" i="14"/>
  <c r="S515" i="14"/>
  <c r="S516" i="14"/>
  <c r="S517" i="14"/>
  <c r="S518" i="14"/>
  <c r="S519" i="14"/>
  <c r="S520" i="14"/>
  <c r="S522" i="14"/>
  <c r="S523" i="14"/>
  <c r="S524" i="14"/>
  <c r="S525" i="14"/>
  <c r="S526" i="14"/>
  <c r="S527" i="14"/>
  <c r="S528" i="14"/>
  <c r="S530" i="14"/>
  <c r="S531" i="14"/>
  <c r="S532" i="14"/>
  <c r="S533" i="14"/>
  <c r="S534" i="14"/>
  <c r="S535" i="14"/>
  <c r="S536" i="14"/>
  <c r="S538" i="14"/>
  <c r="S539" i="14"/>
  <c r="S540" i="14"/>
  <c r="S541" i="14"/>
  <c r="S542" i="14"/>
  <c r="S543" i="14"/>
  <c r="S544" i="14"/>
  <c r="S546" i="14"/>
  <c r="S547" i="14"/>
  <c r="S548" i="14"/>
  <c r="S550" i="14"/>
  <c r="S551" i="14"/>
  <c r="S552" i="14"/>
  <c r="S554" i="14"/>
  <c r="S555" i="14"/>
  <c r="S556" i="14"/>
  <c r="S557" i="14"/>
  <c r="S558" i="14"/>
  <c r="S559" i="14"/>
  <c r="S560" i="14"/>
  <c r="S562" i="14"/>
  <c r="S563" i="14"/>
  <c r="S564" i="14"/>
  <c r="S566" i="14"/>
  <c r="S567" i="14"/>
  <c r="S568" i="14"/>
  <c r="S570" i="14"/>
  <c r="S571" i="14"/>
  <c r="S572" i="14"/>
  <c r="S573" i="14"/>
  <c r="S574" i="14"/>
  <c r="S575" i="14"/>
  <c r="S576" i="14"/>
  <c r="S578" i="14"/>
  <c r="S579" i="14"/>
  <c r="S580" i="14"/>
  <c r="S581" i="14"/>
  <c r="S582" i="14"/>
  <c r="S583" i="14"/>
  <c r="S584" i="14"/>
  <c r="S586" i="14"/>
  <c r="S587" i="14"/>
  <c r="S588" i="14"/>
  <c r="S589" i="14"/>
  <c r="S590" i="14"/>
  <c r="S591" i="14"/>
  <c r="S592" i="14"/>
  <c r="S594" i="14"/>
  <c r="S595" i="14"/>
  <c r="S596" i="14"/>
  <c r="S598" i="14"/>
  <c r="S599" i="14"/>
  <c r="S600" i="14"/>
  <c r="S602" i="14"/>
  <c r="S603" i="14"/>
  <c r="S604" i="14"/>
  <c r="S605" i="14"/>
  <c r="S606" i="14"/>
  <c r="S607" i="14"/>
  <c r="S608" i="14"/>
  <c r="S610" i="14"/>
  <c r="S611" i="14"/>
  <c r="S612" i="14"/>
  <c r="S614" i="14"/>
  <c r="S615" i="14"/>
  <c r="S616" i="14"/>
  <c r="S618" i="14"/>
  <c r="S619" i="14"/>
  <c r="S620" i="14"/>
  <c r="S621" i="14"/>
  <c r="S622" i="14"/>
  <c r="S623" i="14"/>
  <c r="S624" i="14"/>
  <c r="S626" i="14"/>
  <c r="S627" i="14"/>
  <c r="S628" i="14"/>
  <c r="S630" i="14"/>
  <c r="S631" i="14"/>
  <c r="S632" i="14"/>
  <c r="S634" i="14"/>
  <c r="S635" i="14"/>
  <c r="S636" i="14"/>
  <c r="S637" i="14"/>
  <c r="S638" i="14"/>
  <c r="S639" i="14"/>
  <c r="S640" i="14"/>
  <c r="S642" i="14"/>
  <c r="S643" i="14"/>
  <c r="S644" i="14"/>
  <c r="S645" i="14"/>
  <c r="S646" i="14"/>
  <c r="S647" i="14"/>
  <c r="S648" i="14"/>
  <c r="S650" i="14"/>
  <c r="S651" i="14"/>
  <c r="S652" i="14"/>
  <c r="S653" i="14"/>
  <c r="S654" i="14"/>
  <c r="S655" i="14"/>
  <c r="S656" i="14"/>
  <c r="S658" i="14"/>
  <c r="S659" i="14"/>
  <c r="S660" i="14"/>
  <c r="S662" i="14"/>
  <c r="S663" i="14"/>
  <c r="S664" i="14"/>
  <c r="S666" i="14"/>
  <c r="S667" i="14"/>
  <c r="S668" i="14"/>
  <c r="S669" i="14"/>
  <c r="S670" i="14"/>
  <c r="S671" i="14"/>
  <c r="S672" i="14"/>
  <c r="S674" i="14"/>
  <c r="S675" i="14"/>
  <c r="S676" i="14"/>
  <c r="S678" i="14"/>
  <c r="S679" i="14"/>
  <c r="S680" i="14"/>
  <c r="S682" i="14"/>
  <c r="S683" i="14"/>
  <c r="S684" i="14"/>
  <c r="S685" i="14"/>
  <c r="S686" i="14"/>
  <c r="S687" i="14"/>
  <c r="S688" i="14"/>
  <c r="S690" i="14"/>
  <c r="S691" i="14"/>
  <c r="S692" i="14"/>
  <c r="S694" i="14"/>
  <c r="S695" i="14"/>
  <c r="S696" i="14"/>
  <c r="S698" i="14"/>
  <c r="S699" i="14"/>
  <c r="S700" i="14"/>
  <c r="S701" i="14"/>
  <c r="S702" i="14"/>
  <c r="S703" i="14"/>
  <c r="S704" i="14"/>
  <c r="S706" i="14"/>
  <c r="S707" i="14"/>
  <c r="S708" i="14"/>
  <c r="S709" i="14"/>
  <c r="S710" i="14"/>
  <c r="S711" i="14"/>
  <c r="S712" i="14"/>
  <c r="S714" i="14"/>
  <c r="S715" i="14"/>
  <c r="S716" i="14"/>
  <c r="S717" i="14"/>
  <c r="S718" i="14"/>
  <c r="S719" i="14"/>
  <c r="S720" i="14"/>
  <c r="S722" i="14"/>
  <c r="S723" i="14"/>
  <c r="S724" i="14"/>
  <c r="S725" i="14"/>
  <c r="S726" i="14"/>
  <c r="S727" i="14"/>
  <c r="S728" i="14"/>
  <c r="S730" i="14"/>
  <c r="S731" i="14"/>
  <c r="S732" i="14"/>
  <c r="S733" i="14"/>
  <c r="S734" i="14"/>
  <c r="S735" i="14"/>
  <c r="S736" i="14"/>
  <c r="S738" i="14"/>
  <c r="S739" i="14"/>
  <c r="S740" i="14"/>
  <c r="S742" i="14"/>
  <c r="S743" i="14"/>
  <c r="S744" i="14"/>
  <c r="S746" i="14"/>
  <c r="S747" i="14"/>
  <c r="S748" i="14"/>
  <c r="S749" i="14"/>
  <c r="S750" i="14"/>
  <c r="S751" i="14"/>
  <c r="S752" i="14"/>
  <c r="S754" i="14"/>
  <c r="S755" i="14"/>
  <c r="S756" i="14"/>
  <c r="S758" i="14"/>
  <c r="S759" i="14"/>
  <c r="S760" i="14"/>
  <c r="S762" i="14"/>
  <c r="S763" i="14"/>
  <c r="S764" i="14"/>
  <c r="S765" i="14"/>
  <c r="S766" i="14"/>
  <c r="S767" i="14"/>
  <c r="S768" i="14"/>
  <c r="S770" i="14"/>
  <c r="S771" i="14"/>
  <c r="S772" i="14"/>
  <c r="S773" i="14"/>
  <c r="S774" i="14"/>
  <c r="S775" i="14"/>
  <c r="S776" i="14"/>
  <c r="S778" i="14"/>
  <c r="S779" i="14"/>
  <c r="S780" i="14"/>
  <c r="S781" i="14"/>
  <c r="S782" i="14"/>
  <c r="S783" i="14"/>
  <c r="S784" i="14"/>
  <c r="S786" i="14"/>
  <c r="S787" i="14"/>
  <c r="S788" i="14"/>
  <c r="S789" i="14"/>
  <c r="S790" i="14"/>
  <c r="S791" i="14"/>
  <c r="S792" i="14"/>
  <c r="S794" i="14"/>
  <c r="S795" i="14"/>
  <c r="S796" i="14"/>
  <c r="S797" i="14"/>
  <c r="S798" i="14"/>
  <c r="S799" i="14"/>
  <c r="S800" i="14"/>
  <c r="S802" i="14"/>
  <c r="S803" i="14"/>
  <c r="S804" i="14"/>
  <c r="S806" i="14"/>
  <c r="S807" i="14"/>
  <c r="S808" i="14"/>
  <c r="S810" i="14"/>
  <c r="S811" i="14"/>
  <c r="S812" i="14"/>
  <c r="S813" i="14"/>
  <c r="S814" i="14"/>
  <c r="S815" i="14"/>
  <c r="S816" i="14"/>
  <c r="S818" i="14"/>
  <c r="S819" i="14"/>
  <c r="S820" i="14"/>
  <c r="S822" i="14"/>
  <c r="S823" i="14"/>
  <c r="S824" i="14"/>
  <c r="S826" i="14"/>
  <c r="S827" i="14"/>
  <c r="S828" i="14"/>
  <c r="S829" i="14"/>
  <c r="S830" i="14"/>
  <c r="S831" i="14"/>
  <c r="S832" i="14"/>
  <c r="S834" i="14"/>
  <c r="S835" i="14"/>
  <c r="S836" i="14"/>
  <c r="S837" i="14"/>
  <c r="S838" i="14"/>
  <c r="S839" i="14"/>
  <c r="S840" i="14"/>
  <c r="S842" i="14"/>
  <c r="S843" i="14"/>
  <c r="S844" i="14"/>
  <c r="S845" i="14"/>
  <c r="S846" i="14"/>
  <c r="S847" i="14"/>
  <c r="S848" i="14"/>
  <c r="S850" i="14"/>
  <c r="S851" i="14"/>
  <c r="S852" i="14"/>
  <c r="S854" i="14"/>
  <c r="S855" i="14"/>
  <c r="S856" i="14"/>
  <c r="S858" i="14"/>
  <c r="S859" i="14"/>
  <c r="S860" i="14"/>
  <c r="S861" i="14"/>
  <c r="S862" i="14"/>
  <c r="S863" i="14"/>
  <c r="S864" i="14"/>
  <c r="S866" i="14"/>
  <c r="S867" i="14"/>
  <c r="S868" i="14"/>
  <c r="S870" i="14"/>
  <c r="S871" i="14"/>
  <c r="S872" i="14"/>
  <c r="S874" i="14"/>
  <c r="S875" i="14"/>
  <c r="S876" i="14"/>
  <c r="S877" i="14"/>
  <c r="S878" i="14"/>
  <c r="S879" i="14"/>
  <c r="S880" i="14"/>
  <c r="S882" i="14"/>
  <c r="S883" i="14"/>
  <c r="S884" i="14"/>
  <c r="S886" i="14"/>
  <c r="S887" i="14"/>
  <c r="S888" i="14"/>
  <c r="S890" i="14"/>
  <c r="S891" i="14"/>
  <c r="S892" i="14"/>
  <c r="S893" i="14"/>
  <c r="S894" i="14"/>
  <c r="S895" i="14"/>
  <c r="S896" i="14"/>
  <c r="S898" i="14"/>
  <c r="S899" i="14"/>
  <c r="S900" i="14"/>
  <c r="S901" i="14"/>
  <c r="S902" i="14"/>
  <c r="S903" i="14"/>
  <c r="S904" i="14"/>
  <c r="S906" i="14"/>
  <c r="S907" i="14"/>
  <c r="S908" i="14"/>
  <c r="S909" i="14"/>
  <c r="S910" i="14"/>
  <c r="S911" i="14"/>
  <c r="S912" i="14"/>
  <c r="S914" i="14"/>
  <c r="S915" i="14"/>
  <c r="S916" i="14"/>
  <c r="S918" i="14"/>
  <c r="S919" i="14"/>
  <c r="S920" i="14"/>
  <c r="S922" i="14"/>
  <c r="S923" i="14"/>
  <c r="S924" i="14"/>
  <c r="S925" i="14"/>
  <c r="S926" i="14"/>
  <c r="S927" i="14"/>
  <c r="S928" i="14"/>
  <c r="S930" i="14"/>
  <c r="S931" i="14"/>
  <c r="S932" i="14"/>
  <c r="S934" i="14"/>
  <c r="S935" i="14"/>
  <c r="S936" i="14"/>
  <c r="S938" i="14"/>
  <c r="S939" i="14"/>
  <c r="S940" i="14"/>
  <c r="S941" i="14"/>
  <c r="S942" i="14"/>
  <c r="S943" i="14"/>
  <c r="S944" i="14"/>
  <c r="S946" i="14"/>
  <c r="S947" i="14"/>
  <c r="S948" i="14"/>
  <c r="S950" i="14"/>
  <c r="S951" i="14"/>
  <c r="S952" i="14"/>
  <c r="S954" i="14"/>
  <c r="S955" i="14"/>
  <c r="S956" i="14"/>
  <c r="S957" i="14"/>
  <c r="S958" i="14"/>
  <c r="S959" i="14"/>
  <c r="S960" i="14"/>
  <c r="S962" i="14"/>
  <c r="S963" i="14"/>
  <c r="S964" i="14"/>
  <c r="S966" i="14"/>
  <c r="S967" i="14"/>
  <c r="S968" i="14"/>
  <c r="S970" i="14"/>
  <c r="S971" i="14"/>
  <c r="S972" i="14"/>
  <c r="S973" i="14"/>
  <c r="S974" i="14"/>
  <c r="S975" i="14"/>
  <c r="S976" i="14"/>
  <c r="S978" i="14"/>
  <c r="S979" i="14"/>
  <c r="S980" i="14"/>
  <c r="S981" i="14"/>
  <c r="S982" i="14"/>
  <c r="S983" i="14"/>
  <c r="S984" i="14"/>
  <c r="S986" i="14"/>
  <c r="S987" i="14"/>
  <c r="S988" i="14"/>
  <c r="S989" i="14"/>
  <c r="S990" i="14"/>
  <c r="S991" i="14"/>
  <c r="S992" i="14"/>
  <c r="S994" i="14"/>
  <c r="S995" i="14"/>
  <c r="S996" i="14"/>
  <c r="S998" i="14"/>
  <c r="S999" i="14"/>
  <c r="S1000" i="14"/>
  <c r="S1002" i="14"/>
  <c r="S1003" i="14"/>
  <c r="S1004" i="14"/>
  <c r="S1005" i="14"/>
  <c r="S1006" i="14"/>
  <c r="S1007" i="14"/>
  <c r="S1008" i="14"/>
  <c r="H16" i="14"/>
  <c r="H17" i="14"/>
  <c r="H18" i="14"/>
  <c r="H19" i="14"/>
  <c r="E2698" i="4"/>
  <c r="E70" i="14"/>
  <c r="E2699" i="4"/>
  <c r="E71" i="14"/>
  <c r="E2700" i="4"/>
  <c r="E72" i="14"/>
  <c r="E2701" i="4"/>
  <c r="E73" i="14"/>
  <c r="E2702" i="4"/>
  <c r="E74" i="14"/>
  <c r="E2703" i="4"/>
  <c r="E75" i="14"/>
  <c r="E2704" i="4"/>
  <c r="E76" i="14"/>
  <c r="E2705" i="4"/>
  <c r="E77" i="14"/>
  <c r="E2706" i="4"/>
  <c r="E78" i="14"/>
  <c r="E2707" i="4"/>
  <c r="E79" i="14"/>
  <c r="E2708" i="4"/>
  <c r="E80" i="14"/>
  <c r="E2709" i="4"/>
  <c r="E81" i="14"/>
  <c r="E2710" i="4"/>
  <c r="E82" i="14"/>
  <c r="E2711" i="4"/>
  <c r="E83" i="14"/>
  <c r="E2712" i="4"/>
  <c r="E84" i="14"/>
  <c r="E2713" i="4"/>
  <c r="E85" i="14"/>
  <c r="E2714" i="4"/>
  <c r="E86" i="14"/>
  <c r="E2715" i="4"/>
  <c r="E87" i="14"/>
  <c r="E2716" i="4"/>
  <c r="E88" i="14"/>
  <c r="E2717" i="4"/>
  <c r="E89" i="14"/>
  <c r="E2718" i="4"/>
  <c r="E90" i="14"/>
  <c r="E2719" i="4"/>
  <c r="E91" i="14"/>
  <c r="E2720" i="4"/>
  <c r="E92" i="14"/>
  <c r="E2721" i="4"/>
  <c r="E93" i="14"/>
  <c r="E2722" i="4"/>
  <c r="E94" i="14"/>
  <c r="E2723" i="4"/>
  <c r="E95" i="14"/>
  <c r="E2724" i="4"/>
  <c r="E96" i="14"/>
  <c r="E2725" i="4"/>
  <c r="E97" i="14"/>
  <c r="E2726" i="4"/>
  <c r="E98" i="14"/>
  <c r="E2727" i="4"/>
  <c r="E99" i="14"/>
  <c r="E2728" i="4"/>
  <c r="E100" i="14"/>
  <c r="E2729" i="4"/>
  <c r="E101" i="14"/>
  <c r="E2730" i="4"/>
  <c r="E102" i="14"/>
  <c r="E2731" i="4"/>
  <c r="E103" i="14"/>
  <c r="E2732" i="4"/>
  <c r="E104" i="14"/>
  <c r="E2733" i="4"/>
  <c r="E105" i="14"/>
  <c r="E2734" i="4"/>
  <c r="E106" i="14"/>
  <c r="E2735" i="4"/>
  <c r="E107" i="14"/>
  <c r="E2736" i="4"/>
  <c r="E108" i="14"/>
  <c r="E2737" i="4"/>
  <c r="E109" i="14"/>
  <c r="E2738" i="4"/>
  <c r="E110" i="14"/>
  <c r="E2739" i="4"/>
  <c r="E111" i="14"/>
  <c r="E2740" i="4"/>
  <c r="E112" i="14"/>
  <c r="E2741" i="4"/>
  <c r="E113" i="14"/>
  <c r="E2742" i="4"/>
  <c r="E114" i="14"/>
  <c r="E2743" i="4"/>
  <c r="E115" i="14"/>
  <c r="E2744" i="4"/>
  <c r="E116" i="14"/>
  <c r="E2745" i="4"/>
  <c r="E117" i="14"/>
  <c r="E2746" i="4"/>
  <c r="E118" i="14"/>
  <c r="E2747" i="4"/>
  <c r="E119" i="14"/>
  <c r="E2748" i="4"/>
  <c r="E120" i="14"/>
  <c r="E2749" i="4"/>
  <c r="E121" i="14"/>
  <c r="E2750" i="4"/>
  <c r="E122" i="14"/>
  <c r="E2751" i="4"/>
  <c r="E123" i="14"/>
  <c r="E2752" i="4"/>
  <c r="E124" i="14"/>
  <c r="E2753" i="4"/>
  <c r="E125" i="14"/>
  <c r="E2754" i="4"/>
  <c r="E126" i="14"/>
  <c r="E2755" i="4"/>
  <c r="E127" i="14"/>
  <c r="E128" i="14"/>
  <c r="E129" i="14"/>
  <c r="E130" i="14"/>
  <c r="E131" i="14"/>
  <c r="E132" i="14"/>
  <c r="E133" i="14"/>
  <c r="E134" i="14"/>
  <c r="E135" i="14"/>
  <c r="E136" i="14"/>
  <c r="E137" i="14"/>
  <c r="E138" i="14"/>
  <c r="E139" i="14"/>
  <c r="E140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64" i="14"/>
  <c r="E165" i="14"/>
  <c r="E166" i="14"/>
  <c r="E167" i="14"/>
  <c r="E168" i="14"/>
  <c r="E169" i="14"/>
  <c r="E170" i="14"/>
  <c r="E171" i="14"/>
  <c r="E172" i="14"/>
  <c r="E173" i="14"/>
  <c r="E174" i="14"/>
  <c r="E175" i="14"/>
  <c r="E176" i="14"/>
  <c r="E177" i="14"/>
  <c r="E178" i="14"/>
  <c r="E179" i="14"/>
  <c r="E180" i="14"/>
  <c r="E181" i="14"/>
  <c r="E182" i="14"/>
  <c r="E183" i="14"/>
  <c r="E184" i="14"/>
  <c r="E185" i="14"/>
  <c r="E186" i="14"/>
  <c r="E187" i="14"/>
  <c r="E188" i="14"/>
  <c r="E189" i="14"/>
  <c r="E190" i="14"/>
  <c r="E191" i="14"/>
  <c r="E192" i="14"/>
  <c r="E193" i="14"/>
  <c r="E194" i="14"/>
  <c r="E195" i="14"/>
  <c r="E196" i="14"/>
  <c r="E197" i="14"/>
  <c r="E198" i="14"/>
  <c r="E199" i="14"/>
  <c r="E200" i="14"/>
  <c r="E201" i="14"/>
  <c r="E202" i="14"/>
  <c r="E203" i="14"/>
  <c r="E204" i="14"/>
  <c r="E205" i="14"/>
  <c r="E206" i="14"/>
  <c r="E207" i="14"/>
  <c r="E208" i="14"/>
  <c r="E209" i="14"/>
  <c r="E210" i="14"/>
  <c r="E211" i="14"/>
  <c r="E212" i="14"/>
  <c r="E213" i="14"/>
  <c r="E214" i="14"/>
  <c r="E215" i="14"/>
  <c r="E216" i="14"/>
  <c r="E217" i="14"/>
  <c r="E218" i="14"/>
  <c r="E219" i="14"/>
  <c r="E220" i="14"/>
  <c r="E221" i="14"/>
  <c r="E222" i="14"/>
  <c r="E223" i="14"/>
  <c r="E224" i="14"/>
  <c r="E225" i="14"/>
  <c r="E226" i="14"/>
  <c r="E227" i="14"/>
  <c r="E228" i="14"/>
  <c r="E229" i="14"/>
  <c r="E230" i="14"/>
  <c r="E231" i="14"/>
  <c r="E232" i="14"/>
  <c r="E233" i="14"/>
  <c r="E234" i="14"/>
  <c r="E235" i="14"/>
  <c r="E236" i="14"/>
  <c r="E237" i="14"/>
  <c r="E238" i="14"/>
  <c r="E239" i="14"/>
  <c r="E240" i="14"/>
  <c r="E241" i="14"/>
  <c r="E242" i="14"/>
  <c r="E243" i="14"/>
  <c r="E244" i="14"/>
  <c r="E245" i="14"/>
  <c r="E246" i="14"/>
  <c r="E247" i="14"/>
  <c r="E248" i="14"/>
  <c r="E249" i="14"/>
  <c r="E250" i="14"/>
  <c r="E251" i="14"/>
  <c r="E252" i="14"/>
  <c r="E253" i="14"/>
  <c r="E254" i="14"/>
  <c r="E255" i="14"/>
  <c r="E256" i="14"/>
  <c r="E257" i="14"/>
  <c r="E258" i="14"/>
  <c r="E259" i="14"/>
  <c r="E260" i="14"/>
  <c r="E261" i="14"/>
  <c r="E262" i="14"/>
  <c r="E263" i="14"/>
  <c r="E264" i="14"/>
  <c r="E265" i="14"/>
  <c r="E266" i="14"/>
  <c r="E267" i="14"/>
  <c r="E268" i="14"/>
  <c r="E269" i="14"/>
  <c r="E270" i="14"/>
  <c r="E271" i="14"/>
  <c r="E272" i="14"/>
  <c r="E273" i="14"/>
  <c r="E274" i="14"/>
  <c r="E275" i="14"/>
  <c r="E276" i="14"/>
  <c r="E277" i="14"/>
  <c r="E278" i="14"/>
  <c r="E279" i="14"/>
  <c r="E280" i="14"/>
  <c r="E281" i="14"/>
  <c r="E282" i="14"/>
  <c r="E283" i="14"/>
  <c r="E284" i="14"/>
  <c r="E285" i="14"/>
  <c r="E286" i="14"/>
  <c r="E287" i="14"/>
  <c r="E288" i="14"/>
  <c r="E289" i="14"/>
  <c r="E290" i="14"/>
  <c r="E291" i="14"/>
  <c r="E292" i="14"/>
  <c r="E293" i="14"/>
  <c r="E294" i="14"/>
  <c r="E295" i="14"/>
  <c r="E296" i="14"/>
  <c r="E297" i="14"/>
  <c r="E298" i="14"/>
  <c r="E299" i="14"/>
  <c r="E300" i="14"/>
  <c r="E301" i="14"/>
  <c r="E302" i="14"/>
  <c r="E303" i="14"/>
  <c r="E304" i="14"/>
  <c r="E305" i="14"/>
  <c r="E306" i="14"/>
  <c r="E307" i="14"/>
  <c r="E308" i="14"/>
  <c r="E309" i="14"/>
  <c r="E310" i="14"/>
  <c r="E311" i="14"/>
  <c r="E312" i="14"/>
  <c r="E313" i="14"/>
  <c r="E314" i="14"/>
  <c r="E315" i="14"/>
  <c r="E316" i="14"/>
  <c r="E317" i="14"/>
  <c r="E318" i="14"/>
  <c r="E319" i="14"/>
  <c r="E320" i="14"/>
  <c r="E321" i="14"/>
  <c r="E322" i="14"/>
  <c r="E323" i="14"/>
  <c r="E324" i="14"/>
  <c r="E325" i="14"/>
  <c r="E326" i="14"/>
  <c r="E327" i="14"/>
  <c r="E328" i="14"/>
  <c r="E329" i="14"/>
  <c r="E330" i="14"/>
  <c r="E331" i="14"/>
  <c r="E332" i="14"/>
  <c r="E333" i="14"/>
  <c r="E334" i="14"/>
  <c r="E335" i="14"/>
  <c r="E336" i="14"/>
  <c r="E337" i="14"/>
  <c r="E338" i="14"/>
  <c r="E339" i="14"/>
  <c r="E340" i="14"/>
  <c r="E341" i="14"/>
  <c r="E342" i="14"/>
  <c r="E343" i="14"/>
  <c r="E344" i="14"/>
  <c r="E345" i="14"/>
  <c r="E346" i="14"/>
  <c r="E347" i="14"/>
  <c r="E348" i="14"/>
  <c r="E349" i="14"/>
  <c r="E350" i="14"/>
  <c r="E351" i="14"/>
  <c r="E352" i="14"/>
  <c r="E353" i="14"/>
  <c r="E354" i="14"/>
  <c r="E355" i="14"/>
  <c r="E356" i="14"/>
  <c r="E357" i="14"/>
  <c r="E358" i="14"/>
  <c r="E359" i="14"/>
  <c r="E360" i="14"/>
  <c r="E361" i="14"/>
  <c r="E362" i="14"/>
  <c r="E363" i="14"/>
  <c r="E364" i="14"/>
  <c r="E365" i="14"/>
  <c r="E366" i="14"/>
  <c r="E367" i="14"/>
  <c r="E368" i="14"/>
  <c r="E369" i="14"/>
  <c r="E370" i="14"/>
  <c r="E371" i="14"/>
  <c r="E372" i="14"/>
  <c r="E373" i="14"/>
  <c r="E374" i="14"/>
  <c r="E375" i="14"/>
  <c r="E376" i="14"/>
  <c r="E377" i="14"/>
  <c r="E378" i="14"/>
  <c r="E379" i="14"/>
  <c r="E380" i="14"/>
  <c r="E381" i="14"/>
  <c r="E382" i="14"/>
  <c r="E383" i="14"/>
  <c r="E384" i="14"/>
  <c r="E385" i="14"/>
  <c r="E386" i="14"/>
  <c r="E387" i="14"/>
  <c r="E388" i="14"/>
  <c r="E389" i="14"/>
  <c r="E390" i="14"/>
  <c r="E391" i="14"/>
  <c r="E392" i="14"/>
  <c r="E393" i="14"/>
  <c r="E394" i="14"/>
  <c r="E395" i="14"/>
  <c r="E396" i="14"/>
  <c r="E397" i="14"/>
  <c r="E398" i="14"/>
  <c r="E399" i="14"/>
  <c r="E400" i="14"/>
  <c r="E401" i="14"/>
  <c r="E402" i="14"/>
  <c r="E403" i="14"/>
  <c r="E404" i="14"/>
  <c r="E405" i="14"/>
  <c r="E406" i="14"/>
  <c r="E407" i="14"/>
  <c r="E408" i="14"/>
  <c r="E409" i="14"/>
  <c r="E410" i="14"/>
  <c r="E411" i="14"/>
  <c r="E412" i="14"/>
  <c r="E413" i="14"/>
  <c r="E414" i="14"/>
  <c r="E415" i="14"/>
  <c r="E416" i="14"/>
  <c r="E417" i="14"/>
  <c r="E418" i="14"/>
  <c r="E419" i="14"/>
  <c r="E420" i="14"/>
  <c r="E421" i="14"/>
  <c r="E422" i="14"/>
  <c r="E423" i="14"/>
  <c r="E424" i="14"/>
  <c r="E425" i="14"/>
  <c r="E426" i="14"/>
  <c r="E427" i="14"/>
  <c r="E428" i="14"/>
  <c r="E429" i="14"/>
  <c r="E430" i="14"/>
  <c r="E431" i="14"/>
  <c r="E432" i="14"/>
  <c r="E433" i="14"/>
  <c r="E434" i="14"/>
  <c r="E435" i="14"/>
  <c r="E436" i="14"/>
  <c r="E437" i="14"/>
  <c r="E438" i="14"/>
  <c r="E439" i="14"/>
  <c r="E440" i="14"/>
  <c r="E441" i="14"/>
  <c r="E442" i="14"/>
  <c r="E443" i="14"/>
  <c r="E444" i="14"/>
  <c r="E445" i="14"/>
  <c r="E446" i="14"/>
  <c r="E447" i="14"/>
  <c r="E448" i="14"/>
  <c r="E449" i="14"/>
  <c r="E450" i="14"/>
  <c r="E451" i="14"/>
  <c r="E452" i="14"/>
  <c r="E453" i="14"/>
  <c r="E454" i="14"/>
  <c r="E455" i="14"/>
  <c r="E456" i="14"/>
  <c r="E457" i="14"/>
  <c r="E458" i="14"/>
  <c r="E459" i="14"/>
  <c r="E460" i="14"/>
  <c r="E461" i="14"/>
  <c r="E462" i="14"/>
  <c r="E463" i="14"/>
  <c r="E464" i="14"/>
  <c r="E465" i="14"/>
  <c r="E466" i="14"/>
  <c r="E467" i="14"/>
  <c r="E468" i="14"/>
  <c r="E469" i="14"/>
  <c r="E470" i="14"/>
  <c r="E471" i="14"/>
  <c r="E472" i="14"/>
  <c r="E473" i="14"/>
  <c r="E474" i="14"/>
  <c r="E475" i="14"/>
  <c r="E476" i="14"/>
  <c r="E477" i="14"/>
  <c r="E478" i="14"/>
  <c r="E479" i="14"/>
  <c r="E480" i="14"/>
  <c r="E481" i="14"/>
  <c r="E482" i="14"/>
  <c r="E483" i="14"/>
  <c r="E484" i="14"/>
  <c r="E485" i="14"/>
  <c r="E486" i="14"/>
  <c r="E487" i="14"/>
  <c r="E488" i="14"/>
  <c r="E489" i="14"/>
  <c r="E490" i="14"/>
  <c r="E491" i="14"/>
  <c r="E492" i="14"/>
  <c r="E493" i="14"/>
  <c r="E494" i="14"/>
  <c r="E495" i="14"/>
  <c r="E496" i="14"/>
  <c r="E497" i="14"/>
  <c r="E498" i="14"/>
  <c r="E499" i="14"/>
  <c r="E500" i="14"/>
  <c r="E501" i="14"/>
  <c r="E502" i="14"/>
  <c r="E503" i="14"/>
  <c r="E504" i="14"/>
  <c r="E505" i="14"/>
  <c r="E506" i="14"/>
  <c r="E507" i="14"/>
  <c r="E508" i="14"/>
  <c r="E509" i="14"/>
  <c r="E510" i="14"/>
  <c r="E511" i="14"/>
  <c r="E512" i="14"/>
  <c r="E513" i="14"/>
  <c r="E514" i="14"/>
  <c r="E515" i="14"/>
  <c r="E516" i="14"/>
  <c r="E517" i="14"/>
  <c r="E518" i="14"/>
  <c r="E519" i="14"/>
  <c r="E520" i="14"/>
  <c r="E521" i="14"/>
  <c r="E522" i="14"/>
  <c r="E523" i="14"/>
  <c r="E524" i="14"/>
  <c r="E525" i="14"/>
  <c r="E526" i="14"/>
  <c r="E527" i="14"/>
  <c r="E528" i="14"/>
  <c r="E529" i="14"/>
  <c r="E530" i="14"/>
  <c r="E531" i="14"/>
  <c r="E532" i="14"/>
  <c r="E533" i="14"/>
  <c r="E534" i="14"/>
  <c r="E535" i="14"/>
  <c r="E536" i="14"/>
  <c r="E537" i="14"/>
  <c r="E538" i="14"/>
  <c r="E539" i="14"/>
  <c r="E540" i="14"/>
  <c r="E541" i="14"/>
  <c r="E542" i="14"/>
  <c r="E543" i="14"/>
  <c r="E544" i="14"/>
  <c r="E545" i="14"/>
  <c r="E546" i="14"/>
  <c r="E547" i="14"/>
  <c r="E548" i="14"/>
  <c r="E549" i="14"/>
  <c r="E550" i="14"/>
  <c r="E551" i="14"/>
  <c r="E552" i="14"/>
  <c r="E553" i="14"/>
  <c r="E554" i="14"/>
  <c r="E555" i="14"/>
  <c r="E556" i="14"/>
  <c r="E557" i="14"/>
  <c r="E558" i="14"/>
  <c r="E559" i="14"/>
  <c r="E560" i="14"/>
  <c r="E561" i="14"/>
  <c r="E562" i="14"/>
  <c r="E563" i="14"/>
  <c r="E564" i="14"/>
  <c r="E565" i="14"/>
  <c r="E566" i="14"/>
  <c r="E567" i="14"/>
  <c r="E568" i="14"/>
  <c r="E569" i="14"/>
  <c r="E570" i="14"/>
  <c r="E571" i="14"/>
  <c r="E572" i="14"/>
  <c r="E573" i="14"/>
  <c r="E574" i="14"/>
  <c r="E575" i="14"/>
  <c r="E576" i="14"/>
  <c r="E577" i="14"/>
  <c r="E578" i="14"/>
  <c r="E579" i="14"/>
  <c r="E580" i="14"/>
  <c r="E581" i="14"/>
  <c r="E582" i="14"/>
  <c r="E583" i="14"/>
  <c r="E584" i="14"/>
  <c r="E585" i="14"/>
  <c r="E586" i="14"/>
  <c r="E587" i="14"/>
  <c r="E588" i="14"/>
  <c r="E589" i="14"/>
  <c r="E590" i="14"/>
  <c r="E591" i="14"/>
  <c r="E592" i="14"/>
  <c r="E593" i="14"/>
  <c r="E594" i="14"/>
  <c r="E595" i="14"/>
  <c r="E596" i="14"/>
  <c r="E597" i="14"/>
  <c r="E598" i="14"/>
  <c r="E599" i="14"/>
  <c r="E600" i="14"/>
  <c r="E601" i="14"/>
  <c r="E602" i="14"/>
  <c r="E603" i="14"/>
  <c r="E604" i="14"/>
  <c r="E605" i="14"/>
  <c r="E606" i="14"/>
  <c r="E607" i="14"/>
  <c r="E608" i="14"/>
  <c r="E609" i="14"/>
  <c r="E610" i="14"/>
  <c r="E611" i="14"/>
  <c r="E612" i="14"/>
  <c r="E613" i="14"/>
  <c r="E614" i="14"/>
  <c r="E615" i="14"/>
  <c r="E616" i="14"/>
  <c r="E617" i="14"/>
  <c r="E618" i="14"/>
  <c r="E619" i="14"/>
  <c r="E620" i="14"/>
  <c r="E621" i="14"/>
  <c r="E622" i="14"/>
  <c r="E623" i="14"/>
  <c r="E624" i="14"/>
  <c r="E625" i="14"/>
  <c r="E626" i="14"/>
  <c r="E627" i="14"/>
  <c r="E628" i="14"/>
  <c r="E629" i="14"/>
  <c r="E630" i="14"/>
  <c r="E631" i="14"/>
  <c r="E632" i="14"/>
  <c r="E633" i="14"/>
  <c r="E634" i="14"/>
  <c r="E635" i="14"/>
  <c r="E636" i="14"/>
  <c r="E637" i="14"/>
  <c r="E638" i="14"/>
  <c r="E639" i="14"/>
  <c r="E640" i="14"/>
  <c r="E641" i="14"/>
  <c r="E642" i="14"/>
  <c r="E643" i="14"/>
  <c r="E644" i="14"/>
  <c r="E645" i="14"/>
  <c r="E646" i="14"/>
  <c r="E647" i="14"/>
  <c r="E648" i="14"/>
  <c r="E649" i="14"/>
  <c r="E650" i="14"/>
  <c r="E651" i="14"/>
  <c r="E652" i="14"/>
  <c r="E653" i="14"/>
  <c r="E654" i="14"/>
  <c r="E655" i="14"/>
  <c r="E656" i="14"/>
  <c r="E657" i="14"/>
  <c r="E658" i="14"/>
  <c r="E659" i="14"/>
  <c r="E660" i="14"/>
  <c r="E661" i="14"/>
  <c r="E662" i="14"/>
  <c r="E663" i="14"/>
  <c r="E664" i="14"/>
  <c r="E665" i="14"/>
  <c r="E666" i="14"/>
  <c r="E667" i="14"/>
  <c r="E668" i="14"/>
  <c r="E669" i="14"/>
  <c r="E670" i="14"/>
  <c r="E671" i="14"/>
  <c r="E672" i="14"/>
  <c r="E673" i="14"/>
  <c r="E674" i="14"/>
  <c r="E675" i="14"/>
  <c r="E676" i="14"/>
  <c r="E677" i="14"/>
  <c r="E678" i="14"/>
  <c r="E679" i="14"/>
  <c r="E680" i="14"/>
  <c r="E681" i="14"/>
  <c r="E682" i="14"/>
  <c r="E683" i="14"/>
  <c r="E684" i="14"/>
  <c r="E685" i="14"/>
  <c r="E686" i="14"/>
  <c r="E687" i="14"/>
  <c r="E688" i="14"/>
  <c r="E689" i="14"/>
  <c r="E690" i="14"/>
  <c r="E691" i="14"/>
  <c r="E692" i="14"/>
  <c r="E693" i="14"/>
  <c r="E694" i="14"/>
  <c r="E695" i="14"/>
  <c r="E696" i="14"/>
  <c r="E697" i="14"/>
  <c r="E698" i="14"/>
  <c r="E699" i="14"/>
  <c r="E700" i="14"/>
  <c r="E701" i="14"/>
  <c r="E702" i="14"/>
  <c r="E703" i="14"/>
  <c r="E704" i="14"/>
  <c r="E705" i="14"/>
  <c r="E706" i="14"/>
  <c r="E707" i="14"/>
  <c r="E708" i="14"/>
  <c r="E709" i="14"/>
  <c r="E710" i="14"/>
  <c r="E711" i="14"/>
  <c r="E712" i="14"/>
  <c r="E713" i="14"/>
  <c r="E714" i="14"/>
  <c r="E715" i="14"/>
  <c r="E716" i="14"/>
  <c r="E717" i="14"/>
  <c r="E718" i="14"/>
  <c r="E719" i="14"/>
  <c r="E720" i="14"/>
  <c r="E721" i="14"/>
  <c r="E722" i="14"/>
  <c r="E723" i="14"/>
  <c r="E724" i="14"/>
  <c r="E725" i="14"/>
  <c r="E726" i="14"/>
  <c r="E727" i="14"/>
  <c r="E728" i="14"/>
  <c r="E729" i="14"/>
  <c r="E730" i="14"/>
  <c r="E731" i="14"/>
  <c r="E732" i="14"/>
  <c r="E733" i="14"/>
  <c r="E734" i="14"/>
  <c r="E735" i="14"/>
  <c r="E736" i="14"/>
  <c r="E737" i="14"/>
  <c r="E738" i="14"/>
  <c r="E739" i="14"/>
  <c r="E740" i="14"/>
  <c r="E741" i="14"/>
  <c r="E742" i="14"/>
  <c r="E743" i="14"/>
  <c r="E744" i="14"/>
  <c r="E745" i="14"/>
  <c r="E746" i="14"/>
  <c r="E747" i="14"/>
  <c r="E748" i="14"/>
  <c r="E749" i="14"/>
  <c r="E750" i="14"/>
  <c r="E751" i="14"/>
  <c r="E752" i="14"/>
  <c r="E753" i="14"/>
  <c r="E754" i="14"/>
  <c r="E755" i="14"/>
  <c r="E756" i="14"/>
  <c r="E757" i="14"/>
  <c r="E758" i="14"/>
  <c r="E759" i="14"/>
  <c r="E760" i="14"/>
  <c r="E761" i="14"/>
  <c r="E762" i="14"/>
  <c r="E763" i="14"/>
  <c r="E764" i="14"/>
  <c r="E765" i="14"/>
  <c r="E766" i="14"/>
  <c r="E767" i="14"/>
  <c r="E768" i="14"/>
  <c r="E769" i="14"/>
  <c r="E770" i="14"/>
  <c r="E771" i="14"/>
  <c r="E772" i="14"/>
  <c r="E773" i="14"/>
  <c r="E774" i="14"/>
  <c r="E775" i="14"/>
  <c r="E776" i="14"/>
  <c r="E777" i="14"/>
  <c r="E778" i="14"/>
  <c r="E779" i="14"/>
  <c r="E780" i="14"/>
  <c r="E781" i="14"/>
  <c r="E782" i="14"/>
  <c r="E783" i="14"/>
  <c r="E784" i="14"/>
  <c r="E785" i="14"/>
  <c r="E786" i="14"/>
  <c r="E787" i="14"/>
  <c r="E788" i="14"/>
  <c r="E789" i="14"/>
  <c r="E790" i="14"/>
  <c r="E791" i="14"/>
  <c r="E792" i="14"/>
  <c r="E793" i="14"/>
  <c r="E794" i="14"/>
  <c r="E795" i="14"/>
  <c r="E796" i="14"/>
  <c r="E797" i="14"/>
  <c r="E798" i="14"/>
  <c r="E799" i="14"/>
  <c r="E800" i="14"/>
  <c r="E801" i="14"/>
  <c r="E802" i="14"/>
  <c r="E803" i="14"/>
  <c r="E804" i="14"/>
  <c r="E805" i="14"/>
  <c r="E806" i="14"/>
  <c r="E807" i="14"/>
  <c r="E808" i="14"/>
  <c r="E809" i="14"/>
  <c r="E810" i="14"/>
  <c r="E811" i="14"/>
  <c r="E812" i="14"/>
  <c r="E813" i="14"/>
  <c r="E814" i="14"/>
  <c r="E815" i="14"/>
  <c r="E816" i="14"/>
  <c r="E817" i="14"/>
  <c r="E818" i="14"/>
  <c r="E819" i="14"/>
  <c r="E820" i="14"/>
  <c r="E821" i="14"/>
  <c r="E822" i="14"/>
  <c r="E823" i="14"/>
  <c r="E824" i="14"/>
  <c r="E825" i="14"/>
  <c r="E826" i="14"/>
  <c r="E827" i="14"/>
  <c r="E828" i="14"/>
  <c r="E829" i="14"/>
  <c r="E830" i="14"/>
  <c r="E831" i="14"/>
  <c r="E832" i="14"/>
  <c r="E833" i="14"/>
  <c r="E834" i="14"/>
  <c r="E835" i="14"/>
  <c r="E836" i="14"/>
  <c r="E837" i="14"/>
  <c r="E838" i="14"/>
  <c r="E839" i="14"/>
  <c r="E840" i="14"/>
  <c r="E841" i="14"/>
  <c r="E842" i="14"/>
  <c r="E843" i="14"/>
  <c r="E844" i="14"/>
  <c r="E845" i="14"/>
  <c r="E846" i="14"/>
  <c r="E847" i="14"/>
  <c r="E848" i="14"/>
  <c r="E849" i="14"/>
  <c r="E850" i="14"/>
  <c r="E851" i="14"/>
  <c r="E852" i="14"/>
  <c r="E853" i="14"/>
  <c r="E854" i="14"/>
  <c r="E855" i="14"/>
  <c r="E856" i="14"/>
  <c r="E857" i="14"/>
  <c r="E858" i="14"/>
  <c r="E859" i="14"/>
  <c r="E860" i="14"/>
  <c r="E861" i="14"/>
  <c r="E862" i="14"/>
  <c r="E863" i="14"/>
  <c r="E864" i="14"/>
  <c r="E865" i="14"/>
  <c r="E866" i="14"/>
  <c r="E867" i="14"/>
  <c r="E868" i="14"/>
  <c r="E869" i="14"/>
  <c r="E870" i="14"/>
  <c r="E871" i="14"/>
  <c r="E872" i="14"/>
  <c r="E873" i="14"/>
  <c r="E874" i="14"/>
  <c r="E875" i="14"/>
  <c r="E876" i="14"/>
  <c r="E877" i="14"/>
  <c r="E878" i="14"/>
  <c r="E879" i="14"/>
  <c r="E880" i="14"/>
  <c r="E881" i="14"/>
  <c r="E882" i="14"/>
  <c r="E883" i="14"/>
  <c r="E884" i="14"/>
  <c r="E885" i="14"/>
  <c r="E886" i="14"/>
  <c r="E887" i="14"/>
  <c r="E888" i="14"/>
  <c r="E889" i="14"/>
  <c r="E890" i="14"/>
  <c r="E891" i="14"/>
  <c r="E892" i="14"/>
  <c r="E893" i="14"/>
  <c r="E894" i="14"/>
  <c r="E895" i="14"/>
  <c r="E896" i="14"/>
  <c r="E897" i="14"/>
  <c r="E898" i="14"/>
  <c r="E899" i="14"/>
  <c r="E900" i="14"/>
  <c r="E901" i="14"/>
  <c r="E902" i="14"/>
  <c r="E903" i="14"/>
  <c r="E904" i="14"/>
  <c r="E905" i="14"/>
  <c r="E906" i="14"/>
  <c r="E907" i="14"/>
  <c r="E908" i="14"/>
  <c r="E909" i="14"/>
  <c r="E910" i="14"/>
  <c r="E911" i="14"/>
  <c r="E912" i="14"/>
  <c r="E913" i="14"/>
  <c r="E914" i="14"/>
  <c r="E915" i="14"/>
  <c r="E916" i="14"/>
  <c r="E917" i="14"/>
  <c r="E918" i="14"/>
  <c r="E919" i="14"/>
  <c r="E920" i="14"/>
  <c r="E921" i="14"/>
  <c r="E922" i="14"/>
  <c r="E923" i="14"/>
  <c r="E924" i="14"/>
  <c r="E925" i="14"/>
  <c r="E926" i="14"/>
  <c r="E927" i="14"/>
  <c r="E928" i="14"/>
  <c r="E929" i="14"/>
  <c r="E930" i="14"/>
  <c r="E931" i="14"/>
  <c r="E932" i="14"/>
  <c r="E933" i="14"/>
  <c r="E934" i="14"/>
  <c r="E935" i="14"/>
  <c r="E936" i="14"/>
  <c r="E937" i="14"/>
  <c r="E938" i="14"/>
  <c r="E939" i="14"/>
  <c r="E940" i="14"/>
  <c r="E941" i="14"/>
  <c r="E942" i="14"/>
  <c r="E943" i="14"/>
  <c r="E944" i="14"/>
  <c r="E945" i="14"/>
  <c r="E946" i="14"/>
  <c r="E947" i="14"/>
  <c r="E948" i="14"/>
  <c r="E949" i="14"/>
  <c r="E950" i="14"/>
  <c r="E951" i="14"/>
  <c r="E952" i="14"/>
  <c r="E953" i="14"/>
  <c r="E954" i="14"/>
  <c r="E955" i="14"/>
  <c r="E956" i="14"/>
  <c r="E957" i="14"/>
  <c r="E958" i="14"/>
  <c r="E959" i="14"/>
  <c r="E960" i="14"/>
  <c r="E961" i="14"/>
  <c r="E962" i="14"/>
  <c r="E963" i="14"/>
  <c r="E964" i="14"/>
  <c r="E965" i="14"/>
  <c r="E966" i="14"/>
  <c r="E967" i="14"/>
  <c r="E968" i="14"/>
  <c r="E969" i="14"/>
  <c r="E970" i="14"/>
  <c r="E971" i="14"/>
  <c r="E972" i="14"/>
  <c r="E973" i="14"/>
  <c r="E974" i="14"/>
  <c r="E975" i="14"/>
  <c r="E976" i="14"/>
  <c r="E977" i="14"/>
  <c r="E978" i="14"/>
  <c r="E979" i="14"/>
  <c r="E980" i="14"/>
  <c r="E981" i="14"/>
  <c r="E982" i="14"/>
  <c r="E983" i="14"/>
  <c r="E984" i="14"/>
  <c r="E985" i="14"/>
  <c r="E986" i="14"/>
  <c r="E987" i="14"/>
  <c r="E988" i="14"/>
  <c r="E989" i="14"/>
  <c r="E990" i="14"/>
  <c r="E991" i="14"/>
  <c r="E992" i="14"/>
  <c r="E993" i="14"/>
  <c r="E994" i="14"/>
  <c r="E995" i="14"/>
  <c r="E996" i="14"/>
  <c r="E997" i="14"/>
  <c r="E998" i="14"/>
  <c r="E999" i="14"/>
  <c r="E1000" i="14"/>
  <c r="E1001" i="14"/>
  <c r="E1002" i="14"/>
  <c r="E1003" i="14"/>
  <c r="E1004" i="14"/>
  <c r="E1005" i="14"/>
  <c r="C2635" i="4"/>
  <c r="D7" i="14"/>
  <c r="C2636" i="4"/>
  <c r="D8" i="14"/>
  <c r="C2637" i="4"/>
  <c r="D9" i="14"/>
  <c r="C2638" i="4"/>
  <c r="D10" i="14"/>
  <c r="C2639" i="4"/>
  <c r="D11" i="14"/>
  <c r="C2640" i="4"/>
  <c r="D12" i="14"/>
  <c r="C2641" i="4"/>
  <c r="D13" i="14"/>
  <c r="C2642" i="4"/>
  <c r="D14" i="14"/>
  <c r="C2643" i="4"/>
  <c r="D15" i="14"/>
  <c r="C2644" i="4"/>
  <c r="D16" i="14"/>
  <c r="C2645" i="4"/>
  <c r="D17" i="14"/>
  <c r="C2646" i="4"/>
  <c r="D18" i="14"/>
  <c r="C2647" i="4"/>
  <c r="D19" i="14"/>
  <c r="C2648" i="4"/>
  <c r="D20" i="14"/>
  <c r="C2649" i="4"/>
  <c r="D21" i="14"/>
  <c r="C2650" i="4"/>
  <c r="D22" i="14"/>
  <c r="C2651" i="4"/>
  <c r="D23" i="14"/>
  <c r="C2652" i="4"/>
  <c r="D24" i="14"/>
  <c r="C2653" i="4"/>
  <c r="D25" i="14"/>
  <c r="C2654" i="4"/>
  <c r="D26" i="14"/>
  <c r="C2655" i="4"/>
  <c r="D27" i="14"/>
  <c r="C2656" i="4"/>
  <c r="D28" i="14"/>
  <c r="C2657" i="4"/>
  <c r="D29" i="14"/>
  <c r="C2658" i="4"/>
  <c r="D30" i="14"/>
  <c r="C2659" i="4"/>
  <c r="D31" i="14"/>
  <c r="C2660" i="4"/>
  <c r="D32" i="14"/>
  <c r="C2661" i="4"/>
  <c r="D33" i="14"/>
  <c r="C2662" i="4"/>
  <c r="D34" i="14"/>
  <c r="C2663" i="4"/>
  <c r="D35" i="14"/>
  <c r="C2664" i="4"/>
  <c r="D36" i="14"/>
  <c r="C2665" i="4"/>
  <c r="D37" i="14"/>
  <c r="C2666" i="4"/>
  <c r="D38" i="14"/>
  <c r="C2667" i="4"/>
  <c r="D39" i="14"/>
  <c r="C2668" i="4"/>
  <c r="D40" i="14"/>
  <c r="C2669" i="4"/>
  <c r="D41" i="14"/>
  <c r="C2670" i="4"/>
  <c r="D42" i="14"/>
  <c r="C2671" i="4"/>
  <c r="D43" i="14"/>
  <c r="C2672" i="4"/>
  <c r="D44" i="14"/>
  <c r="C2673" i="4"/>
  <c r="D45" i="14"/>
  <c r="C2674" i="4"/>
  <c r="D46" i="14"/>
  <c r="C2675" i="4"/>
  <c r="D47" i="14"/>
  <c r="C2676" i="4"/>
  <c r="D48" i="14"/>
  <c r="C2677" i="4"/>
  <c r="D49" i="14"/>
  <c r="C2678" i="4"/>
  <c r="D50" i="14"/>
  <c r="C2679" i="4"/>
  <c r="D51" i="14"/>
  <c r="C2680" i="4"/>
  <c r="D52" i="14"/>
  <c r="C2681" i="4"/>
  <c r="D53" i="14"/>
  <c r="C2682" i="4"/>
  <c r="D54" i="14"/>
  <c r="C2683" i="4"/>
  <c r="D55" i="14"/>
  <c r="C2684" i="4"/>
  <c r="D56" i="14"/>
  <c r="C2685" i="4"/>
  <c r="D57" i="14"/>
  <c r="C2686" i="4"/>
  <c r="D58" i="14"/>
  <c r="C2687" i="4"/>
  <c r="D59" i="14"/>
  <c r="C2688" i="4"/>
  <c r="D60" i="14"/>
  <c r="C2689" i="4"/>
  <c r="D61" i="14"/>
  <c r="C2690" i="4"/>
  <c r="D62" i="14"/>
  <c r="C2691" i="4"/>
  <c r="D63" i="14"/>
  <c r="C2692" i="4"/>
  <c r="D64" i="14"/>
  <c r="C2693" i="4"/>
  <c r="D65" i="14"/>
  <c r="C2694" i="4"/>
  <c r="D66" i="14"/>
  <c r="C2695" i="4"/>
  <c r="D67" i="14"/>
  <c r="C2696" i="4"/>
  <c r="D68" i="14"/>
  <c r="C2697" i="4"/>
  <c r="D69" i="14"/>
  <c r="C2698" i="4"/>
  <c r="D70" i="14"/>
  <c r="C2699" i="4"/>
  <c r="D71" i="14"/>
  <c r="C2700" i="4"/>
  <c r="D72" i="14"/>
  <c r="C2701" i="4"/>
  <c r="D73" i="14"/>
  <c r="C2702" i="4"/>
  <c r="D74" i="14"/>
  <c r="C2703" i="4"/>
  <c r="D75" i="14"/>
  <c r="C2704" i="4"/>
  <c r="D76" i="14"/>
  <c r="C2705" i="4"/>
  <c r="D77" i="14"/>
  <c r="C2706" i="4"/>
  <c r="D78" i="14"/>
  <c r="C2707" i="4"/>
  <c r="D79" i="14"/>
  <c r="C2708" i="4"/>
  <c r="D80" i="14"/>
  <c r="C2709" i="4"/>
  <c r="D81" i="14"/>
  <c r="C2710" i="4"/>
  <c r="D82" i="14"/>
  <c r="C2711" i="4"/>
  <c r="D83" i="14"/>
  <c r="C2712" i="4"/>
  <c r="D84" i="14"/>
  <c r="C2713" i="4"/>
  <c r="D85" i="14"/>
  <c r="C2714" i="4"/>
  <c r="D86" i="14"/>
  <c r="C2715" i="4"/>
  <c r="D87" i="14"/>
  <c r="C2716" i="4"/>
  <c r="D88" i="14"/>
  <c r="C2717" i="4"/>
  <c r="D89" i="14"/>
  <c r="C2718" i="4"/>
  <c r="D90" i="14"/>
  <c r="C2719" i="4"/>
  <c r="D91" i="14"/>
  <c r="C2720" i="4"/>
  <c r="D92" i="14"/>
  <c r="C2721" i="4"/>
  <c r="D93" i="14"/>
  <c r="C2722" i="4"/>
  <c r="D94" i="14"/>
  <c r="C2723" i="4"/>
  <c r="D95" i="14"/>
  <c r="C2724" i="4"/>
  <c r="D96" i="14"/>
  <c r="C2725" i="4"/>
  <c r="D97" i="14"/>
  <c r="C2726" i="4"/>
  <c r="D98" i="14"/>
  <c r="C2727" i="4"/>
  <c r="D99" i="14"/>
  <c r="C2728" i="4"/>
  <c r="D100" i="14"/>
  <c r="C2729" i="4"/>
  <c r="D101" i="14"/>
  <c r="C2730" i="4"/>
  <c r="D102" i="14"/>
  <c r="C2731" i="4"/>
  <c r="D103" i="14"/>
  <c r="C2732" i="4"/>
  <c r="D104" i="14"/>
  <c r="C2733" i="4"/>
  <c r="D105" i="14"/>
  <c r="C2734" i="4"/>
  <c r="D106" i="14"/>
  <c r="C2735" i="4"/>
  <c r="D107" i="14"/>
  <c r="C2736" i="4"/>
  <c r="D108" i="14"/>
  <c r="C2737" i="4"/>
  <c r="D109" i="14"/>
  <c r="C2738" i="4"/>
  <c r="D110" i="14"/>
  <c r="C2739" i="4"/>
  <c r="D111" i="14"/>
  <c r="C2740" i="4"/>
  <c r="D112" i="14"/>
  <c r="C2741" i="4"/>
  <c r="D113" i="14"/>
  <c r="C2742" i="4"/>
  <c r="D114" i="14"/>
  <c r="C2743" i="4"/>
  <c r="D115" i="14"/>
  <c r="C2744" i="4"/>
  <c r="D116" i="14"/>
  <c r="C2745" i="4"/>
  <c r="D117" i="14"/>
  <c r="C2746" i="4"/>
  <c r="D118" i="14"/>
  <c r="C2747" i="4"/>
  <c r="D119" i="14"/>
  <c r="C2748" i="4"/>
  <c r="D120" i="14"/>
  <c r="C2749" i="4"/>
  <c r="D121" i="14"/>
  <c r="C2750" i="4"/>
  <c r="D122" i="14"/>
  <c r="C2751" i="4"/>
  <c r="D123" i="14"/>
  <c r="C2752" i="4"/>
  <c r="D124" i="14"/>
  <c r="C2753" i="4"/>
  <c r="D125" i="14"/>
  <c r="C2754" i="4"/>
  <c r="D126" i="14"/>
  <c r="C2755" i="4"/>
  <c r="D127" i="14"/>
  <c r="D128" i="14"/>
  <c r="D129" i="14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358" i="14"/>
  <c r="D359" i="14"/>
  <c r="D360" i="14"/>
  <c r="D361" i="14"/>
  <c r="D362" i="14"/>
  <c r="D363" i="14"/>
  <c r="D364" i="14"/>
  <c r="D365" i="14"/>
  <c r="D366" i="14"/>
  <c r="D367" i="14"/>
  <c r="D368" i="14"/>
  <c r="D369" i="14"/>
  <c r="D370" i="14"/>
  <c r="D371" i="14"/>
  <c r="D372" i="14"/>
  <c r="D373" i="14"/>
  <c r="D374" i="14"/>
  <c r="D375" i="14"/>
  <c r="D376" i="14"/>
  <c r="D377" i="14"/>
  <c r="D378" i="14"/>
  <c r="D379" i="14"/>
  <c r="D380" i="14"/>
  <c r="D381" i="14"/>
  <c r="D382" i="14"/>
  <c r="D383" i="14"/>
  <c r="D384" i="14"/>
  <c r="D385" i="14"/>
  <c r="D386" i="14"/>
  <c r="D387" i="14"/>
  <c r="D388" i="14"/>
  <c r="D389" i="14"/>
  <c r="D390" i="14"/>
  <c r="D391" i="14"/>
  <c r="D392" i="14"/>
  <c r="D393" i="14"/>
  <c r="D394" i="14"/>
  <c r="D395" i="14"/>
  <c r="D396" i="14"/>
  <c r="D397" i="14"/>
  <c r="D398" i="14"/>
  <c r="D399" i="14"/>
  <c r="D400" i="14"/>
  <c r="D401" i="14"/>
  <c r="D402" i="14"/>
  <c r="D403" i="14"/>
  <c r="D404" i="14"/>
  <c r="D405" i="14"/>
  <c r="D406" i="14"/>
  <c r="D407" i="14"/>
  <c r="D408" i="14"/>
  <c r="D409" i="14"/>
  <c r="D410" i="14"/>
  <c r="D411" i="14"/>
  <c r="D412" i="14"/>
  <c r="D413" i="14"/>
  <c r="D414" i="14"/>
  <c r="D415" i="14"/>
  <c r="D416" i="14"/>
  <c r="D417" i="14"/>
  <c r="D418" i="14"/>
  <c r="D419" i="14"/>
  <c r="D420" i="14"/>
  <c r="D421" i="14"/>
  <c r="D422" i="14"/>
  <c r="D423" i="14"/>
  <c r="D424" i="14"/>
  <c r="D425" i="14"/>
  <c r="D426" i="14"/>
  <c r="D427" i="14"/>
  <c r="D428" i="14"/>
  <c r="D429" i="14"/>
  <c r="D430" i="14"/>
  <c r="D431" i="14"/>
  <c r="D432" i="14"/>
  <c r="D433" i="14"/>
  <c r="D434" i="14"/>
  <c r="D435" i="14"/>
  <c r="D436" i="14"/>
  <c r="D437" i="14"/>
  <c r="D438" i="14"/>
  <c r="D439" i="14"/>
  <c r="D440" i="14"/>
  <c r="D441" i="14"/>
  <c r="D442" i="14"/>
  <c r="D443" i="14"/>
  <c r="D444" i="14"/>
  <c r="D445" i="14"/>
  <c r="D446" i="14"/>
  <c r="D447" i="14"/>
  <c r="D448" i="14"/>
  <c r="D449" i="14"/>
  <c r="D450" i="14"/>
  <c r="D451" i="14"/>
  <c r="D452" i="14"/>
  <c r="D453" i="14"/>
  <c r="D454" i="14"/>
  <c r="D455" i="14"/>
  <c r="D456" i="14"/>
  <c r="D457" i="14"/>
  <c r="D458" i="14"/>
  <c r="D459" i="14"/>
  <c r="D460" i="14"/>
  <c r="D461" i="14"/>
  <c r="D462" i="14"/>
  <c r="D463" i="14"/>
  <c r="D464" i="14"/>
  <c r="D465" i="14"/>
  <c r="D466" i="14"/>
  <c r="D467" i="14"/>
  <c r="D468" i="14"/>
  <c r="D469" i="14"/>
  <c r="D470" i="14"/>
  <c r="D471" i="14"/>
  <c r="D472" i="14"/>
  <c r="D473" i="14"/>
  <c r="D474" i="14"/>
  <c r="D475" i="14"/>
  <c r="D476" i="14"/>
  <c r="D477" i="14"/>
  <c r="D478" i="14"/>
  <c r="D479" i="14"/>
  <c r="D480" i="14"/>
  <c r="D481" i="14"/>
  <c r="D482" i="14"/>
  <c r="D483" i="14"/>
  <c r="D484" i="14"/>
  <c r="D485" i="14"/>
  <c r="D486" i="14"/>
  <c r="D487" i="14"/>
  <c r="D488" i="14"/>
  <c r="D489" i="14"/>
  <c r="D490" i="14"/>
  <c r="D491" i="14"/>
  <c r="D492" i="14"/>
  <c r="D493" i="14"/>
  <c r="D494" i="14"/>
  <c r="D495" i="14"/>
  <c r="D496" i="14"/>
  <c r="D497" i="14"/>
  <c r="D498" i="14"/>
  <c r="D499" i="14"/>
  <c r="D500" i="14"/>
  <c r="D501" i="14"/>
  <c r="D502" i="14"/>
  <c r="D503" i="14"/>
  <c r="D504" i="14"/>
  <c r="D505" i="14"/>
  <c r="D506" i="14"/>
  <c r="D507" i="14"/>
  <c r="D508" i="14"/>
  <c r="D509" i="14"/>
  <c r="D510" i="14"/>
  <c r="D511" i="14"/>
  <c r="D512" i="14"/>
  <c r="D513" i="14"/>
  <c r="D514" i="14"/>
  <c r="D515" i="14"/>
  <c r="D516" i="14"/>
  <c r="D517" i="14"/>
  <c r="D518" i="14"/>
  <c r="D519" i="14"/>
  <c r="D520" i="14"/>
  <c r="D521" i="14"/>
  <c r="D522" i="14"/>
  <c r="D523" i="14"/>
  <c r="D524" i="14"/>
  <c r="D525" i="14"/>
  <c r="D526" i="14"/>
  <c r="D527" i="14"/>
  <c r="D528" i="14"/>
  <c r="D529" i="14"/>
  <c r="D530" i="14"/>
  <c r="D531" i="14"/>
  <c r="D532" i="14"/>
  <c r="D533" i="14"/>
  <c r="D534" i="14"/>
  <c r="D535" i="14"/>
  <c r="D536" i="14"/>
  <c r="D537" i="14"/>
  <c r="D538" i="14"/>
  <c r="D539" i="14"/>
  <c r="D540" i="14"/>
  <c r="D541" i="14"/>
  <c r="D542" i="14"/>
  <c r="D543" i="14"/>
  <c r="D544" i="14"/>
  <c r="D545" i="14"/>
  <c r="D546" i="14"/>
  <c r="D547" i="14"/>
  <c r="D548" i="14"/>
  <c r="D549" i="14"/>
  <c r="D550" i="14"/>
  <c r="D551" i="14"/>
  <c r="D552" i="14"/>
  <c r="D553" i="14"/>
  <c r="D554" i="14"/>
  <c r="D555" i="14"/>
  <c r="D556" i="14"/>
  <c r="D557" i="14"/>
  <c r="D558" i="14"/>
  <c r="D559" i="14"/>
  <c r="D560" i="14"/>
  <c r="D561" i="14"/>
  <c r="D562" i="14"/>
  <c r="D563" i="14"/>
  <c r="D564" i="14"/>
  <c r="D565" i="14"/>
  <c r="D566" i="14"/>
  <c r="D567" i="14"/>
  <c r="D568" i="14"/>
  <c r="D569" i="14"/>
  <c r="D570" i="14"/>
  <c r="D571" i="14"/>
  <c r="D572" i="14"/>
  <c r="D573" i="14"/>
  <c r="D574" i="14"/>
  <c r="D575" i="14"/>
  <c r="D576" i="14"/>
  <c r="D577" i="14"/>
  <c r="D578" i="14"/>
  <c r="D579" i="14"/>
  <c r="D580" i="14"/>
  <c r="D581" i="14"/>
  <c r="D582" i="14"/>
  <c r="D583" i="14"/>
  <c r="D584" i="14"/>
  <c r="D585" i="14"/>
  <c r="D586" i="14"/>
  <c r="D587" i="14"/>
  <c r="D588" i="14"/>
  <c r="D589" i="14"/>
  <c r="D590" i="14"/>
  <c r="D591" i="14"/>
  <c r="D592" i="14"/>
  <c r="D593" i="14"/>
  <c r="D594" i="14"/>
  <c r="D595" i="14"/>
  <c r="D596" i="14"/>
  <c r="D597" i="14"/>
  <c r="D598" i="14"/>
  <c r="D599" i="14"/>
  <c r="D600" i="14"/>
  <c r="D601" i="14"/>
  <c r="D602" i="14"/>
  <c r="D603" i="14"/>
  <c r="D604" i="14"/>
  <c r="D605" i="14"/>
  <c r="D606" i="14"/>
  <c r="D607" i="14"/>
  <c r="D608" i="14"/>
  <c r="D609" i="14"/>
  <c r="D610" i="14"/>
  <c r="D611" i="14"/>
  <c r="D612" i="14"/>
  <c r="D613" i="14"/>
  <c r="D614" i="14"/>
  <c r="D615" i="14"/>
  <c r="D616" i="14"/>
  <c r="D617" i="14"/>
  <c r="D618" i="14"/>
  <c r="D619" i="14"/>
  <c r="D620" i="14"/>
  <c r="D621" i="14"/>
  <c r="D622" i="14"/>
  <c r="D623" i="14"/>
  <c r="D624" i="14"/>
  <c r="D625" i="14"/>
  <c r="D626" i="14"/>
  <c r="D627" i="14"/>
  <c r="D628" i="14"/>
  <c r="D629" i="14"/>
  <c r="D630" i="14"/>
  <c r="D631" i="14"/>
  <c r="D632" i="14"/>
  <c r="D633" i="14"/>
  <c r="D634" i="14"/>
  <c r="D635" i="14"/>
  <c r="D636" i="14"/>
  <c r="D637" i="14"/>
  <c r="D638" i="14"/>
  <c r="D639" i="14"/>
  <c r="D640" i="14"/>
  <c r="D641" i="14"/>
  <c r="D642" i="14"/>
  <c r="D643" i="14"/>
  <c r="D644" i="14"/>
  <c r="D645" i="14"/>
  <c r="D646" i="14"/>
  <c r="D647" i="14"/>
  <c r="D648" i="14"/>
  <c r="D649" i="14"/>
  <c r="D650" i="14"/>
  <c r="D651" i="14"/>
  <c r="D652" i="14"/>
  <c r="D653" i="14"/>
  <c r="D654" i="14"/>
  <c r="D655" i="14"/>
  <c r="D656" i="14"/>
  <c r="D657" i="14"/>
  <c r="D658" i="14"/>
  <c r="D659" i="14"/>
  <c r="D660" i="14"/>
  <c r="D661" i="14"/>
  <c r="D662" i="14"/>
  <c r="D663" i="14"/>
  <c r="D664" i="14"/>
  <c r="D665" i="14"/>
  <c r="D666" i="14"/>
  <c r="D667" i="14"/>
  <c r="D668" i="14"/>
  <c r="D669" i="14"/>
  <c r="D670" i="14"/>
  <c r="D671" i="14"/>
  <c r="D672" i="14"/>
  <c r="D673" i="14"/>
  <c r="D674" i="14"/>
  <c r="D675" i="14"/>
  <c r="D676" i="14"/>
  <c r="D677" i="14"/>
  <c r="D678" i="14"/>
  <c r="D679" i="14"/>
  <c r="D680" i="14"/>
  <c r="D681" i="14"/>
  <c r="D682" i="14"/>
  <c r="D683" i="14"/>
  <c r="D684" i="14"/>
  <c r="D685" i="14"/>
  <c r="D686" i="14"/>
  <c r="D687" i="14"/>
  <c r="D688" i="14"/>
  <c r="D689" i="14"/>
  <c r="D690" i="14"/>
  <c r="D691" i="14"/>
  <c r="D692" i="14"/>
  <c r="D693" i="14"/>
  <c r="D694" i="14"/>
  <c r="D695" i="14"/>
  <c r="D696" i="14"/>
  <c r="D697" i="14"/>
  <c r="D698" i="14"/>
  <c r="D699" i="14"/>
  <c r="D700" i="14"/>
  <c r="D701" i="14"/>
  <c r="D702" i="14"/>
  <c r="D703" i="14"/>
  <c r="D704" i="14"/>
  <c r="D705" i="14"/>
  <c r="D706" i="14"/>
  <c r="D707" i="14"/>
  <c r="D708" i="14"/>
  <c r="D709" i="14"/>
  <c r="D710" i="14"/>
  <c r="D711" i="14"/>
  <c r="D712" i="14"/>
  <c r="D713" i="14"/>
  <c r="D714" i="14"/>
  <c r="D715" i="14"/>
  <c r="D716" i="14"/>
  <c r="D717" i="14"/>
  <c r="D718" i="14"/>
  <c r="D719" i="14"/>
  <c r="D720" i="14"/>
  <c r="D721" i="14"/>
  <c r="D722" i="14"/>
  <c r="D723" i="14"/>
  <c r="D724" i="14"/>
  <c r="D725" i="14"/>
  <c r="D726" i="14"/>
  <c r="D727" i="14"/>
  <c r="D728" i="14"/>
  <c r="D729" i="14"/>
  <c r="D730" i="14"/>
  <c r="D731" i="14"/>
  <c r="D732" i="14"/>
  <c r="D733" i="14"/>
  <c r="D734" i="14"/>
  <c r="D735" i="14"/>
  <c r="D736" i="14"/>
  <c r="D737" i="14"/>
  <c r="D738" i="14"/>
  <c r="D739" i="14"/>
  <c r="D740" i="14"/>
  <c r="D741" i="14"/>
  <c r="D742" i="14"/>
  <c r="D743" i="14"/>
  <c r="D744" i="14"/>
  <c r="D745" i="14"/>
  <c r="D746" i="14"/>
  <c r="D747" i="14"/>
  <c r="D748" i="14"/>
  <c r="D749" i="14"/>
  <c r="D750" i="14"/>
  <c r="D751" i="14"/>
  <c r="D752" i="14"/>
  <c r="D753" i="14"/>
  <c r="D754" i="14"/>
  <c r="D755" i="14"/>
  <c r="D756" i="14"/>
  <c r="D757" i="14"/>
  <c r="D758" i="14"/>
  <c r="D759" i="14"/>
  <c r="D760" i="14"/>
  <c r="D761" i="14"/>
  <c r="D762" i="14"/>
  <c r="D763" i="14"/>
  <c r="D764" i="14"/>
  <c r="D765" i="14"/>
  <c r="D766" i="14"/>
  <c r="D767" i="14"/>
  <c r="D768" i="14"/>
  <c r="D769" i="14"/>
  <c r="D770" i="14"/>
  <c r="D771" i="14"/>
  <c r="D772" i="14"/>
  <c r="D773" i="14"/>
  <c r="D774" i="14"/>
  <c r="D775" i="14"/>
  <c r="D776" i="14"/>
  <c r="D777" i="14"/>
  <c r="D778" i="14"/>
  <c r="D779" i="14"/>
  <c r="D780" i="14"/>
  <c r="D781" i="14"/>
  <c r="D782" i="14"/>
  <c r="D783" i="14"/>
  <c r="D784" i="14"/>
  <c r="D785" i="14"/>
  <c r="D786" i="14"/>
  <c r="D787" i="14"/>
  <c r="D788" i="14"/>
  <c r="D789" i="14"/>
  <c r="D790" i="14"/>
  <c r="D791" i="14"/>
  <c r="D792" i="14"/>
  <c r="D793" i="14"/>
  <c r="D794" i="14"/>
  <c r="D795" i="14"/>
  <c r="D796" i="14"/>
  <c r="D797" i="14"/>
  <c r="D798" i="14"/>
  <c r="D799" i="14"/>
  <c r="D800" i="14"/>
  <c r="D801" i="14"/>
  <c r="D802" i="14"/>
  <c r="D803" i="14"/>
  <c r="D804" i="14"/>
  <c r="D805" i="14"/>
  <c r="D806" i="14"/>
  <c r="D807" i="14"/>
  <c r="D808" i="14"/>
  <c r="D809" i="14"/>
  <c r="D810" i="14"/>
  <c r="D811" i="14"/>
  <c r="D812" i="14"/>
  <c r="D813" i="14"/>
  <c r="D814" i="14"/>
  <c r="D815" i="14"/>
  <c r="D816" i="14"/>
  <c r="D817" i="14"/>
  <c r="D818" i="14"/>
  <c r="D819" i="14"/>
  <c r="D820" i="14"/>
  <c r="D821" i="14"/>
  <c r="D822" i="14"/>
  <c r="D823" i="14"/>
  <c r="D824" i="14"/>
  <c r="D825" i="14"/>
  <c r="D826" i="14"/>
  <c r="D827" i="14"/>
  <c r="D828" i="14"/>
  <c r="D829" i="14"/>
  <c r="D830" i="14"/>
  <c r="D831" i="14"/>
  <c r="D832" i="14"/>
  <c r="D833" i="14"/>
  <c r="D834" i="14"/>
  <c r="D835" i="14"/>
  <c r="D836" i="14"/>
  <c r="D837" i="14"/>
  <c r="D838" i="14"/>
  <c r="D839" i="14"/>
  <c r="D840" i="14"/>
  <c r="D841" i="14"/>
  <c r="D842" i="14"/>
  <c r="D843" i="14"/>
  <c r="D844" i="14"/>
  <c r="D845" i="14"/>
  <c r="D846" i="14"/>
  <c r="D847" i="14"/>
  <c r="D848" i="14"/>
  <c r="D849" i="14"/>
  <c r="D850" i="14"/>
  <c r="D851" i="14"/>
  <c r="D852" i="14"/>
  <c r="D853" i="14"/>
  <c r="D854" i="14"/>
  <c r="D855" i="14"/>
  <c r="D856" i="14"/>
  <c r="D857" i="14"/>
  <c r="D858" i="14"/>
  <c r="D859" i="14"/>
  <c r="D860" i="14"/>
  <c r="D861" i="14"/>
  <c r="D862" i="14"/>
  <c r="D863" i="14"/>
  <c r="D864" i="14"/>
  <c r="D865" i="14"/>
  <c r="D866" i="14"/>
  <c r="D867" i="14"/>
  <c r="D868" i="14"/>
  <c r="D869" i="14"/>
  <c r="D870" i="14"/>
  <c r="D871" i="14"/>
  <c r="D872" i="14"/>
  <c r="D873" i="14"/>
  <c r="D874" i="14"/>
  <c r="D875" i="14"/>
  <c r="D876" i="14"/>
  <c r="D877" i="14"/>
  <c r="D878" i="14"/>
  <c r="D879" i="14"/>
  <c r="D880" i="14"/>
  <c r="D881" i="14"/>
  <c r="D882" i="14"/>
  <c r="D883" i="14"/>
  <c r="D884" i="14"/>
  <c r="D885" i="14"/>
  <c r="D886" i="14"/>
  <c r="D887" i="14"/>
  <c r="D888" i="14"/>
  <c r="D889" i="14"/>
  <c r="D890" i="14"/>
  <c r="D891" i="14"/>
  <c r="D892" i="14"/>
  <c r="D893" i="14"/>
  <c r="D894" i="14"/>
  <c r="D895" i="14"/>
  <c r="D896" i="14"/>
  <c r="D897" i="14"/>
  <c r="D898" i="14"/>
  <c r="D899" i="14"/>
  <c r="D900" i="14"/>
  <c r="D901" i="14"/>
  <c r="D902" i="14"/>
  <c r="D903" i="14"/>
  <c r="D904" i="14"/>
  <c r="D905" i="14"/>
  <c r="D906" i="14"/>
  <c r="D907" i="14"/>
  <c r="D908" i="14"/>
  <c r="D909" i="14"/>
  <c r="D910" i="14"/>
  <c r="D911" i="14"/>
  <c r="D912" i="14"/>
  <c r="D913" i="14"/>
  <c r="D914" i="14"/>
  <c r="D915" i="14"/>
  <c r="D916" i="14"/>
  <c r="D917" i="14"/>
  <c r="D918" i="14"/>
  <c r="D919" i="14"/>
  <c r="D920" i="14"/>
  <c r="D921" i="14"/>
  <c r="D922" i="14"/>
  <c r="D923" i="14"/>
  <c r="D924" i="14"/>
  <c r="D925" i="14"/>
  <c r="D926" i="14"/>
  <c r="D927" i="14"/>
  <c r="D928" i="14"/>
  <c r="D929" i="14"/>
  <c r="D930" i="14"/>
  <c r="D931" i="14"/>
  <c r="D932" i="14"/>
  <c r="D933" i="14"/>
  <c r="D934" i="14"/>
  <c r="D935" i="14"/>
  <c r="D936" i="14"/>
  <c r="D937" i="14"/>
  <c r="D938" i="14"/>
  <c r="D939" i="14"/>
  <c r="D940" i="14"/>
  <c r="D941" i="14"/>
  <c r="D942" i="14"/>
  <c r="D943" i="14"/>
  <c r="D944" i="14"/>
  <c r="D945" i="14"/>
  <c r="D946" i="14"/>
  <c r="D947" i="14"/>
  <c r="D948" i="14"/>
  <c r="D949" i="14"/>
  <c r="D950" i="14"/>
  <c r="D951" i="14"/>
  <c r="D952" i="14"/>
  <c r="D953" i="14"/>
  <c r="D954" i="14"/>
  <c r="D955" i="14"/>
  <c r="D956" i="14"/>
  <c r="D957" i="14"/>
  <c r="D958" i="14"/>
  <c r="D959" i="14"/>
  <c r="D960" i="14"/>
  <c r="D961" i="14"/>
  <c r="D962" i="14"/>
  <c r="D963" i="14"/>
  <c r="D964" i="14"/>
  <c r="D965" i="14"/>
  <c r="D966" i="14"/>
  <c r="D967" i="14"/>
  <c r="D968" i="14"/>
  <c r="D969" i="14"/>
  <c r="D970" i="14"/>
  <c r="D971" i="14"/>
  <c r="D972" i="14"/>
  <c r="D973" i="14"/>
  <c r="D974" i="14"/>
  <c r="D975" i="14"/>
  <c r="D976" i="14"/>
  <c r="D977" i="14"/>
  <c r="D978" i="14"/>
  <c r="D979" i="14"/>
  <c r="D980" i="14"/>
  <c r="D981" i="14"/>
  <c r="D982" i="14"/>
  <c r="D983" i="14"/>
  <c r="D984" i="14"/>
  <c r="D985" i="14"/>
  <c r="D986" i="14"/>
  <c r="D987" i="14"/>
  <c r="D988" i="14"/>
  <c r="D989" i="14"/>
  <c r="D990" i="14"/>
  <c r="D991" i="14"/>
  <c r="D992" i="14"/>
  <c r="D993" i="14"/>
  <c r="D994" i="14"/>
  <c r="D995" i="14"/>
  <c r="D996" i="14"/>
  <c r="D997" i="14"/>
  <c r="D998" i="14"/>
  <c r="D999" i="14"/>
  <c r="D1000" i="14"/>
  <c r="D1001" i="14"/>
  <c r="D1002" i="14"/>
  <c r="D1003" i="14"/>
  <c r="D1004" i="14"/>
  <c r="D1005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C186" i="14"/>
  <c r="C187" i="14"/>
  <c r="C188" i="14"/>
  <c r="C189" i="14"/>
  <c r="C190" i="14"/>
  <c r="C191" i="14"/>
  <c r="C192" i="14"/>
  <c r="C193" i="14"/>
  <c r="C194" i="14"/>
  <c r="C195" i="14"/>
  <c r="C196" i="14"/>
  <c r="C197" i="14"/>
  <c r="C198" i="14"/>
  <c r="C199" i="14"/>
  <c r="C200" i="14"/>
  <c r="C201" i="14"/>
  <c r="C202" i="14"/>
  <c r="C203" i="14"/>
  <c r="C204" i="14"/>
  <c r="C205" i="14"/>
  <c r="C206" i="14"/>
  <c r="C207" i="14"/>
  <c r="C208" i="14"/>
  <c r="C209" i="14"/>
  <c r="C210" i="14"/>
  <c r="C211" i="14"/>
  <c r="C212" i="14"/>
  <c r="C213" i="14"/>
  <c r="C214" i="14"/>
  <c r="C215" i="14"/>
  <c r="C216" i="14"/>
  <c r="C217" i="14"/>
  <c r="C218" i="14"/>
  <c r="C219" i="14"/>
  <c r="C220" i="14"/>
  <c r="C221" i="14"/>
  <c r="C222" i="14"/>
  <c r="C223" i="14"/>
  <c r="C224" i="14"/>
  <c r="C225" i="14"/>
  <c r="C226" i="14"/>
  <c r="C227" i="14"/>
  <c r="C228" i="14"/>
  <c r="C229" i="14"/>
  <c r="C230" i="14"/>
  <c r="C231" i="14"/>
  <c r="C232" i="14"/>
  <c r="C233" i="14"/>
  <c r="C234" i="14"/>
  <c r="C235" i="14"/>
  <c r="C236" i="14"/>
  <c r="C237" i="14"/>
  <c r="C238" i="14"/>
  <c r="C239" i="14"/>
  <c r="C240" i="14"/>
  <c r="C241" i="14"/>
  <c r="C242" i="14"/>
  <c r="C243" i="14"/>
  <c r="C244" i="14"/>
  <c r="C245" i="14"/>
  <c r="C246" i="14"/>
  <c r="C247" i="14"/>
  <c r="C248" i="14"/>
  <c r="C249" i="14"/>
  <c r="C250" i="14"/>
  <c r="C251" i="14"/>
  <c r="C252" i="14"/>
  <c r="C253" i="14"/>
  <c r="C254" i="14"/>
  <c r="C255" i="14"/>
  <c r="C256" i="14"/>
  <c r="C257" i="14"/>
  <c r="C258" i="14"/>
  <c r="C259" i="14"/>
  <c r="C260" i="14"/>
  <c r="C261" i="14"/>
  <c r="C262" i="14"/>
  <c r="C263" i="14"/>
  <c r="C264" i="14"/>
  <c r="C265" i="14"/>
  <c r="C266" i="14"/>
  <c r="C267" i="14"/>
  <c r="C268" i="14"/>
  <c r="C269" i="14"/>
  <c r="C270" i="14"/>
  <c r="C271" i="14"/>
  <c r="C272" i="14"/>
  <c r="C273" i="14"/>
  <c r="C274" i="14"/>
  <c r="C275" i="14"/>
  <c r="C276" i="14"/>
  <c r="C277" i="14"/>
  <c r="C278" i="14"/>
  <c r="C279" i="14"/>
  <c r="C280" i="14"/>
  <c r="C281" i="14"/>
  <c r="C282" i="14"/>
  <c r="C283" i="14"/>
  <c r="C284" i="14"/>
  <c r="C285" i="14"/>
  <c r="C286" i="14"/>
  <c r="C287" i="14"/>
  <c r="C288" i="14"/>
  <c r="C289" i="14"/>
  <c r="C290" i="14"/>
  <c r="C291" i="14"/>
  <c r="C292" i="14"/>
  <c r="C293" i="14"/>
  <c r="C294" i="14"/>
  <c r="C295" i="14"/>
  <c r="C296" i="14"/>
  <c r="C297" i="14"/>
  <c r="C298" i="14"/>
  <c r="C299" i="14"/>
  <c r="C300" i="14"/>
  <c r="C301" i="14"/>
  <c r="C302" i="14"/>
  <c r="C303" i="14"/>
  <c r="C304" i="14"/>
  <c r="C305" i="14"/>
  <c r="C306" i="14"/>
  <c r="C307" i="14"/>
  <c r="C308" i="14"/>
  <c r="C309" i="14"/>
  <c r="C310" i="14"/>
  <c r="C311" i="14"/>
  <c r="C312" i="14"/>
  <c r="C313" i="14"/>
  <c r="C314" i="14"/>
  <c r="C315" i="14"/>
  <c r="C316" i="14"/>
  <c r="C317" i="14"/>
  <c r="C318" i="14"/>
  <c r="C319" i="14"/>
  <c r="C320" i="14"/>
  <c r="C321" i="14"/>
  <c r="C322" i="14"/>
  <c r="C323" i="14"/>
  <c r="C324" i="14"/>
  <c r="C325" i="14"/>
  <c r="C326" i="14"/>
  <c r="C327" i="14"/>
  <c r="C328" i="14"/>
  <c r="C329" i="14"/>
  <c r="C330" i="14"/>
  <c r="C331" i="14"/>
  <c r="C332" i="14"/>
  <c r="C333" i="14"/>
  <c r="C334" i="14"/>
  <c r="C335" i="14"/>
  <c r="C336" i="14"/>
  <c r="C337" i="14"/>
  <c r="C338" i="14"/>
  <c r="C339" i="14"/>
  <c r="C340" i="14"/>
  <c r="C341" i="14"/>
  <c r="C342" i="14"/>
  <c r="C343" i="14"/>
  <c r="C344" i="14"/>
  <c r="C345" i="14"/>
  <c r="C346" i="14"/>
  <c r="C347" i="14"/>
  <c r="C348" i="14"/>
  <c r="C349" i="14"/>
  <c r="C350" i="14"/>
  <c r="C351" i="14"/>
  <c r="C352" i="14"/>
  <c r="C353" i="14"/>
  <c r="C354" i="14"/>
  <c r="C355" i="14"/>
  <c r="C356" i="14"/>
  <c r="C357" i="14"/>
  <c r="C358" i="14"/>
  <c r="C359" i="14"/>
  <c r="C360" i="14"/>
  <c r="C361" i="14"/>
  <c r="C362" i="14"/>
  <c r="C363" i="14"/>
  <c r="C364" i="14"/>
  <c r="C365" i="14"/>
  <c r="C366" i="14"/>
  <c r="C367" i="14"/>
  <c r="C368" i="14"/>
  <c r="C369" i="14"/>
  <c r="C370" i="14"/>
  <c r="C371" i="14"/>
  <c r="C372" i="14"/>
  <c r="C373" i="14"/>
  <c r="C374" i="14"/>
  <c r="C375" i="14"/>
  <c r="C376" i="14"/>
  <c r="C377" i="14"/>
  <c r="C378" i="14"/>
  <c r="C379" i="14"/>
  <c r="C380" i="14"/>
  <c r="C381" i="14"/>
  <c r="C382" i="14"/>
  <c r="C383" i="14"/>
  <c r="C384" i="14"/>
  <c r="C385" i="14"/>
  <c r="C386" i="14"/>
  <c r="C387" i="14"/>
  <c r="C388" i="14"/>
  <c r="C389" i="14"/>
  <c r="C390" i="14"/>
  <c r="C391" i="14"/>
  <c r="C392" i="14"/>
  <c r="C393" i="14"/>
  <c r="C394" i="14"/>
  <c r="C395" i="14"/>
  <c r="C396" i="14"/>
  <c r="C397" i="14"/>
  <c r="C398" i="14"/>
  <c r="C399" i="14"/>
  <c r="C400" i="14"/>
  <c r="C401" i="14"/>
  <c r="C402" i="14"/>
  <c r="C403" i="14"/>
  <c r="C404" i="14"/>
  <c r="C405" i="14"/>
  <c r="C406" i="14"/>
  <c r="C407" i="14"/>
  <c r="C408" i="14"/>
  <c r="C409" i="14"/>
  <c r="C410" i="14"/>
  <c r="C411" i="14"/>
  <c r="C412" i="14"/>
  <c r="C413" i="14"/>
  <c r="C414" i="14"/>
  <c r="C415" i="14"/>
  <c r="C416" i="14"/>
  <c r="C417" i="14"/>
  <c r="C418" i="14"/>
  <c r="C419" i="14"/>
  <c r="C420" i="14"/>
  <c r="C421" i="14"/>
  <c r="C422" i="14"/>
  <c r="C423" i="14"/>
  <c r="C424" i="14"/>
  <c r="C425" i="14"/>
  <c r="C426" i="14"/>
  <c r="C427" i="14"/>
  <c r="C428" i="14"/>
  <c r="C429" i="14"/>
  <c r="C430" i="14"/>
  <c r="C431" i="14"/>
  <c r="C432" i="14"/>
  <c r="C433" i="14"/>
  <c r="C434" i="14"/>
  <c r="C435" i="14"/>
  <c r="C436" i="14"/>
  <c r="C437" i="14"/>
  <c r="C438" i="14"/>
  <c r="C439" i="14"/>
  <c r="C440" i="14"/>
  <c r="C441" i="14"/>
  <c r="C442" i="14"/>
  <c r="C443" i="14"/>
  <c r="C444" i="14"/>
  <c r="C445" i="14"/>
  <c r="C446" i="14"/>
  <c r="C447" i="14"/>
  <c r="C448" i="14"/>
  <c r="C449" i="14"/>
  <c r="C450" i="14"/>
  <c r="C451" i="14"/>
  <c r="C452" i="14"/>
  <c r="C453" i="14"/>
  <c r="C454" i="14"/>
  <c r="C455" i="14"/>
  <c r="C456" i="14"/>
  <c r="C457" i="14"/>
  <c r="C458" i="14"/>
  <c r="C459" i="14"/>
  <c r="C460" i="14"/>
  <c r="C461" i="14"/>
  <c r="C462" i="14"/>
  <c r="C463" i="14"/>
  <c r="C464" i="14"/>
  <c r="C465" i="14"/>
  <c r="C466" i="14"/>
  <c r="C467" i="14"/>
  <c r="C468" i="14"/>
  <c r="C469" i="14"/>
  <c r="C470" i="14"/>
  <c r="C471" i="14"/>
  <c r="C472" i="14"/>
  <c r="C473" i="14"/>
  <c r="C474" i="14"/>
  <c r="C475" i="14"/>
  <c r="C476" i="14"/>
  <c r="C477" i="14"/>
  <c r="C478" i="14"/>
  <c r="C479" i="14"/>
  <c r="C480" i="14"/>
  <c r="C481" i="14"/>
  <c r="C482" i="14"/>
  <c r="C483" i="14"/>
  <c r="C484" i="14"/>
  <c r="C485" i="14"/>
  <c r="C486" i="14"/>
  <c r="C487" i="14"/>
  <c r="C488" i="14"/>
  <c r="C489" i="14"/>
  <c r="C490" i="14"/>
  <c r="C491" i="14"/>
  <c r="C492" i="14"/>
  <c r="C493" i="14"/>
  <c r="C494" i="14"/>
  <c r="C495" i="14"/>
  <c r="C496" i="14"/>
  <c r="C497" i="14"/>
  <c r="C498" i="14"/>
  <c r="C499" i="14"/>
  <c r="C500" i="14"/>
  <c r="C501" i="14"/>
  <c r="C502" i="14"/>
  <c r="C503" i="14"/>
  <c r="C504" i="14"/>
  <c r="C505" i="14"/>
  <c r="C506" i="14"/>
  <c r="C507" i="14"/>
  <c r="C508" i="14"/>
  <c r="C509" i="14"/>
  <c r="C510" i="14"/>
  <c r="C511" i="14"/>
  <c r="C512" i="14"/>
  <c r="C513" i="14"/>
  <c r="C514" i="14"/>
  <c r="C515" i="14"/>
  <c r="C516" i="14"/>
  <c r="C517" i="14"/>
  <c r="C518" i="14"/>
  <c r="C519" i="14"/>
  <c r="C520" i="14"/>
  <c r="C521" i="14"/>
  <c r="C522" i="14"/>
  <c r="C523" i="14"/>
  <c r="C524" i="14"/>
  <c r="C525" i="14"/>
  <c r="C526" i="14"/>
  <c r="C527" i="14"/>
  <c r="C528" i="14"/>
  <c r="C529" i="14"/>
  <c r="C530" i="14"/>
  <c r="C531" i="14"/>
  <c r="C532" i="14"/>
  <c r="C533" i="14"/>
  <c r="C534" i="14"/>
  <c r="C535" i="14"/>
  <c r="C536" i="14"/>
  <c r="C537" i="14"/>
  <c r="C538" i="14"/>
  <c r="C539" i="14"/>
  <c r="C540" i="14"/>
  <c r="C541" i="14"/>
  <c r="C542" i="14"/>
  <c r="C543" i="14"/>
  <c r="C544" i="14"/>
  <c r="C545" i="14"/>
  <c r="C546" i="14"/>
  <c r="C547" i="14"/>
  <c r="C548" i="14"/>
  <c r="C549" i="14"/>
  <c r="C550" i="14"/>
  <c r="C551" i="14"/>
  <c r="C552" i="14"/>
  <c r="C553" i="14"/>
  <c r="C554" i="14"/>
  <c r="C555" i="14"/>
  <c r="C556" i="14"/>
  <c r="C557" i="14"/>
  <c r="C558" i="14"/>
  <c r="C559" i="14"/>
  <c r="C560" i="14"/>
  <c r="C561" i="14"/>
  <c r="C562" i="14"/>
  <c r="C563" i="14"/>
  <c r="C564" i="14"/>
  <c r="C565" i="14"/>
  <c r="C566" i="14"/>
  <c r="C567" i="14"/>
  <c r="C568" i="14"/>
  <c r="C569" i="14"/>
  <c r="C570" i="14"/>
  <c r="C571" i="14"/>
  <c r="C572" i="14"/>
  <c r="C573" i="14"/>
  <c r="C574" i="14"/>
  <c r="C575" i="14"/>
  <c r="C576" i="14"/>
  <c r="C577" i="14"/>
  <c r="C578" i="14"/>
  <c r="C579" i="14"/>
  <c r="C580" i="14"/>
  <c r="C581" i="14"/>
  <c r="C582" i="14"/>
  <c r="C583" i="14"/>
  <c r="C584" i="14"/>
  <c r="C585" i="14"/>
  <c r="C586" i="14"/>
  <c r="C587" i="14"/>
  <c r="C588" i="14"/>
  <c r="C589" i="14"/>
  <c r="C590" i="14"/>
  <c r="C591" i="14"/>
  <c r="C592" i="14"/>
  <c r="C593" i="14"/>
  <c r="C594" i="14"/>
  <c r="C595" i="14"/>
  <c r="C596" i="14"/>
  <c r="C597" i="14"/>
  <c r="C598" i="14"/>
  <c r="C599" i="14"/>
  <c r="C600" i="14"/>
  <c r="C601" i="14"/>
  <c r="C602" i="14"/>
  <c r="C603" i="14"/>
  <c r="C604" i="14"/>
  <c r="C605" i="14"/>
  <c r="C606" i="14"/>
  <c r="C607" i="14"/>
  <c r="C608" i="14"/>
  <c r="C609" i="14"/>
  <c r="C610" i="14"/>
  <c r="C611" i="14"/>
  <c r="C612" i="14"/>
  <c r="C613" i="14"/>
  <c r="C614" i="14"/>
  <c r="C615" i="14"/>
  <c r="C616" i="14"/>
  <c r="C617" i="14"/>
  <c r="C618" i="14"/>
  <c r="C619" i="14"/>
  <c r="C620" i="14"/>
  <c r="C621" i="14"/>
  <c r="C622" i="14"/>
  <c r="C623" i="14"/>
  <c r="C624" i="14"/>
  <c r="C625" i="14"/>
  <c r="C626" i="14"/>
  <c r="C627" i="14"/>
  <c r="C628" i="14"/>
  <c r="C629" i="14"/>
  <c r="C630" i="14"/>
  <c r="C631" i="14"/>
  <c r="C632" i="14"/>
  <c r="C633" i="14"/>
  <c r="C634" i="14"/>
  <c r="C635" i="14"/>
  <c r="C636" i="14"/>
  <c r="C637" i="14"/>
  <c r="C638" i="14"/>
  <c r="C639" i="14"/>
  <c r="C640" i="14"/>
  <c r="C641" i="14"/>
  <c r="C642" i="14"/>
  <c r="C643" i="14"/>
  <c r="C644" i="14"/>
  <c r="C645" i="14"/>
  <c r="C646" i="14"/>
  <c r="C647" i="14"/>
  <c r="C648" i="14"/>
  <c r="C649" i="14"/>
  <c r="C650" i="14"/>
  <c r="C651" i="14"/>
  <c r="C652" i="14"/>
  <c r="C653" i="14"/>
  <c r="C654" i="14"/>
  <c r="C655" i="14"/>
  <c r="C656" i="14"/>
  <c r="C657" i="14"/>
  <c r="C658" i="14"/>
  <c r="C659" i="14"/>
  <c r="C660" i="14"/>
  <c r="C661" i="14"/>
  <c r="C662" i="14"/>
  <c r="C663" i="14"/>
  <c r="C664" i="14"/>
  <c r="C665" i="14"/>
  <c r="C666" i="14"/>
  <c r="C667" i="14"/>
  <c r="C668" i="14"/>
  <c r="C669" i="14"/>
  <c r="C670" i="14"/>
  <c r="C671" i="14"/>
  <c r="C672" i="14"/>
  <c r="C673" i="14"/>
  <c r="C674" i="14"/>
  <c r="C675" i="14"/>
  <c r="C676" i="14"/>
  <c r="C677" i="14"/>
  <c r="C678" i="14"/>
  <c r="C679" i="14"/>
  <c r="C680" i="14"/>
  <c r="C681" i="14"/>
  <c r="C682" i="14"/>
  <c r="C683" i="14"/>
  <c r="C684" i="14"/>
  <c r="C685" i="14"/>
  <c r="C686" i="14"/>
  <c r="C687" i="14"/>
  <c r="C688" i="14"/>
  <c r="C689" i="14"/>
  <c r="C690" i="14"/>
  <c r="C691" i="14"/>
  <c r="C692" i="14"/>
  <c r="C693" i="14"/>
  <c r="C694" i="14"/>
  <c r="C695" i="14"/>
  <c r="C696" i="14"/>
  <c r="C697" i="14"/>
  <c r="C698" i="14"/>
  <c r="C699" i="14"/>
  <c r="C700" i="14"/>
  <c r="C701" i="14"/>
  <c r="C702" i="14"/>
  <c r="C703" i="14"/>
  <c r="C704" i="14"/>
  <c r="C705" i="14"/>
  <c r="C706" i="14"/>
  <c r="C707" i="14"/>
  <c r="C708" i="14"/>
  <c r="C709" i="14"/>
  <c r="C710" i="14"/>
  <c r="C711" i="14"/>
  <c r="C712" i="14"/>
  <c r="C713" i="14"/>
  <c r="C714" i="14"/>
  <c r="C715" i="14"/>
  <c r="C716" i="14"/>
  <c r="C717" i="14"/>
  <c r="C718" i="14"/>
  <c r="C719" i="14"/>
  <c r="C720" i="14"/>
  <c r="C721" i="14"/>
  <c r="C722" i="14"/>
  <c r="C723" i="14"/>
  <c r="C724" i="14"/>
  <c r="C725" i="14"/>
  <c r="C726" i="14"/>
  <c r="C727" i="14"/>
  <c r="C728" i="14"/>
  <c r="C729" i="14"/>
  <c r="C730" i="14"/>
  <c r="C731" i="14"/>
  <c r="C732" i="14"/>
  <c r="C733" i="14"/>
  <c r="C734" i="14"/>
  <c r="C735" i="14"/>
  <c r="C736" i="14"/>
  <c r="C737" i="14"/>
  <c r="C738" i="14"/>
  <c r="C739" i="14"/>
  <c r="C740" i="14"/>
  <c r="C741" i="14"/>
  <c r="C742" i="14"/>
  <c r="C743" i="14"/>
  <c r="C744" i="14"/>
  <c r="C745" i="14"/>
  <c r="C746" i="14"/>
  <c r="C747" i="14"/>
  <c r="C748" i="14"/>
  <c r="C749" i="14"/>
  <c r="C750" i="14"/>
  <c r="C751" i="14"/>
  <c r="C752" i="14"/>
  <c r="C753" i="14"/>
  <c r="C754" i="14"/>
  <c r="C755" i="14"/>
  <c r="C756" i="14"/>
  <c r="C757" i="14"/>
  <c r="C758" i="14"/>
  <c r="C759" i="14"/>
  <c r="C760" i="14"/>
  <c r="C761" i="14"/>
  <c r="C762" i="14"/>
  <c r="C763" i="14"/>
  <c r="C764" i="14"/>
  <c r="C765" i="14"/>
  <c r="C766" i="14"/>
  <c r="C767" i="14"/>
  <c r="C768" i="14"/>
  <c r="C769" i="14"/>
  <c r="C770" i="14"/>
  <c r="C771" i="14"/>
  <c r="C772" i="14"/>
  <c r="C773" i="14"/>
  <c r="C774" i="14"/>
  <c r="C775" i="14"/>
  <c r="C776" i="14"/>
  <c r="C777" i="14"/>
  <c r="C778" i="14"/>
  <c r="C779" i="14"/>
  <c r="C780" i="14"/>
  <c r="C781" i="14"/>
  <c r="C782" i="14"/>
  <c r="C783" i="14"/>
  <c r="C784" i="14"/>
  <c r="C785" i="14"/>
  <c r="C786" i="14"/>
  <c r="C787" i="14"/>
  <c r="C788" i="14"/>
  <c r="C789" i="14"/>
  <c r="C790" i="14"/>
  <c r="C791" i="14"/>
  <c r="C792" i="14"/>
  <c r="C793" i="14"/>
  <c r="C794" i="14"/>
  <c r="C795" i="14"/>
  <c r="C796" i="14"/>
  <c r="C797" i="14"/>
  <c r="C798" i="14"/>
  <c r="C799" i="14"/>
  <c r="C800" i="14"/>
  <c r="C801" i="14"/>
  <c r="C802" i="14"/>
  <c r="C803" i="14"/>
  <c r="C804" i="14"/>
  <c r="C805" i="14"/>
  <c r="C806" i="14"/>
  <c r="C807" i="14"/>
  <c r="C808" i="14"/>
  <c r="C809" i="14"/>
  <c r="C810" i="14"/>
  <c r="C811" i="14"/>
  <c r="C812" i="14"/>
  <c r="C813" i="14"/>
  <c r="C814" i="14"/>
  <c r="C815" i="14"/>
  <c r="C816" i="14"/>
  <c r="C817" i="14"/>
  <c r="C818" i="14"/>
  <c r="C819" i="14"/>
  <c r="C820" i="14"/>
  <c r="C821" i="14"/>
  <c r="C822" i="14"/>
  <c r="C823" i="14"/>
  <c r="C824" i="14"/>
  <c r="C825" i="14"/>
  <c r="C826" i="14"/>
  <c r="C827" i="14"/>
  <c r="C828" i="14"/>
  <c r="C829" i="14"/>
  <c r="C830" i="14"/>
  <c r="C831" i="14"/>
  <c r="C832" i="14"/>
  <c r="C833" i="14"/>
  <c r="C834" i="14"/>
  <c r="C835" i="14"/>
  <c r="C836" i="14"/>
  <c r="C837" i="14"/>
  <c r="C838" i="14"/>
  <c r="C839" i="14"/>
  <c r="C840" i="14"/>
  <c r="C841" i="14"/>
  <c r="C842" i="14"/>
  <c r="C843" i="14"/>
  <c r="C844" i="14"/>
  <c r="C845" i="14"/>
  <c r="C846" i="14"/>
  <c r="C847" i="14"/>
  <c r="C848" i="14"/>
  <c r="C849" i="14"/>
  <c r="C850" i="14"/>
  <c r="C851" i="14"/>
  <c r="C852" i="14"/>
  <c r="C853" i="14"/>
  <c r="C854" i="14"/>
  <c r="C855" i="14"/>
  <c r="C856" i="14"/>
  <c r="C857" i="14"/>
  <c r="C858" i="14"/>
  <c r="C859" i="14"/>
  <c r="C860" i="14"/>
  <c r="C861" i="14"/>
  <c r="C862" i="14"/>
  <c r="C863" i="14"/>
  <c r="C864" i="14"/>
  <c r="C865" i="14"/>
  <c r="C866" i="14"/>
  <c r="C867" i="14"/>
  <c r="C868" i="14"/>
  <c r="C869" i="14"/>
  <c r="C870" i="14"/>
  <c r="C871" i="14"/>
  <c r="C872" i="14"/>
  <c r="C873" i="14"/>
  <c r="C874" i="14"/>
  <c r="C875" i="14"/>
  <c r="C876" i="14"/>
  <c r="C877" i="14"/>
  <c r="C878" i="14"/>
  <c r="C879" i="14"/>
  <c r="C880" i="14"/>
  <c r="C881" i="14"/>
  <c r="C882" i="14"/>
  <c r="C883" i="14"/>
  <c r="C884" i="14"/>
  <c r="C885" i="14"/>
  <c r="C886" i="14"/>
  <c r="C887" i="14"/>
  <c r="C888" i="14"/>
  <c r="C889" i="14"/>
  <c r="C890" i="14"/>
  <c r="C891" i="14"/>
  <c r="C892" i="14"/>
  <c r="C893" i="14"/>
  <c r="C894" i="14"/>
  <c r="C895" i="14"/>
  <c r="C896" i="14"/>
  <c r="C897" i="14"/>
  <c r="C898" i="14"/>
  <c r="C899" i="14"/>
  <c r="C900" i="14"/>
  <c r="C901" i="14"/>
  <c r="C902" i="14"/>
  <c r="C903" i="14"/>
  <c r="C904" i="14"/>
  <c r="C905" i="14"/>
  <c r="C906" i="14"/>
  <c r="C907" i="14"/>
  <c r="C908" i="14"/>
  <c r="C909" i="14"/>
  <c r="C910" i="14"/>
  <c r="C911" i="14"/>
  <c r="C912" i="14"/>
  <c r="C913" i="14"/>
  <c r="C914" i="14"/>
  <c r="C915" i="14"/>
  <c r="C916" i="14"/>
  <c r="C917" i="14"/>
  <c r="C918" i="14"/>
  <c r="C919" i="14"/>
  <c r="C920" i="14"/>
  <c r="C921" i="14"/>
  <c r="C922" i="14"/>
  <c r="C923" i="14"/>
  <c r="C924" i="14"/>
  <c r="C925" i="14"/>
  <c r="C926" i="14"/>
  <c r="C927" i="14"/>
  <c r="C928" i="14"/>
  <c r="C929" i="14"/>
  <c r="C930" i="14"/>
  <c r="C931" i="14"/>
  <c r="C932" i="14"/>
  <c r="C933" i="14"/>
  <c r="C934" i="14"/>
  <c r="C935" i="14"/>
  <c r="C936" i="14"/>
  <c r="C937" i="14"/>
  <c r="C938" i="14"/>
  <c r="C939" i="14"/>
  <c r="C940" i="14"/>
  <c r="C941" i="14"/>
  <c r="C942" i="14"/>
  <c r="C943" i="14"/>
  <c r="C944" i="14"/>
  <c r="C945" i="14"/>
  <c r="C946" i="14"/>
  <c r="C947" i="14"/>
  <c r="C948" i="14"/>
  <c r="C949" i="14"/>
  <c r="C950" i="14"/>
  <c r="C951" i="14"/>
  <c r="C952" i="14"/>
  <c r="C953" i="14"/>
  <c r="C954" i="14"/>
  <c r="C955" i="14"/>
  <c r="C956" i="14"/>
  <c r="C957" i="14"/>
  <c r="C958" i="14"/>
  <c r="C959" i="14"/>
  <c r="C960" i="14"/>
  <c r="C961" i="14"/>
  <c r="C962" i="14"/>
  <c r="C963" i="14"/>
  <c r="C964" i="14"/>
  <c r="C965" i="14"/>
  <c r="C966" i="14"/>
  <c r="C967" i="14"/>
  <c r="C968" i="14"/>
  <c r="C969" i="14"/>
  <c r="C970" i="14"/>
  <c r="C971" i="14"/>
  <c r="C972" i="14"/>
  <c r="C973" i="14"/>
  <c r="C974" i="14"/>
  <c r="C975" i="14"/>
  <c r="C976" i="14"/>
  <c r="C977" i="14"/>
  <c r="C978" i="14"/>
  <c r="C979" i="14"/>
  <c r="C980" i="14"/>
  <c r="C981" i="14"/>
  <c r="C982" i="14"/>
  <c r="C983" i="14"/>
  <c r="C984" i="14"/>
  <c r="C985" i="14"/>
  <c r="C986" i="14"/>
  <c r="C987" i="14"/>
  <c r="C988" i="14"/>
  <c r="C989" i="14"/>
  <c r="C990" i="14"/>
  <c r="C991" i="14"/>
  <c r="C992" i="14"/>
  <c r="C993" i="14"/>
  <c r="C994" i="14"/>
  <c r="C995" i="14"/>
  <c r="C996" i="14"/>
  <c r="C997" i="14"/>
  <c r="C998" i="14"/>
  <c r="C999" i="14"/>
  <c r="C1000" i="14"/>
  <c r="C1001" i="14"/>
  <c r="C1002" i="14"/>
  <c r="C1003" i="14"/>
  <c r="C1004" i="14"/>
  <c r="C1005" i="14"/>
  <c r="C6" i="14"/>
  <c r="E2654" i="4"/>
  <c r="E26" i="14"/>
  <c r="E2655" i="4"/>
  <c r="E27" i="14"/>
  <c r="E2656" i="4"/>
  <c r="E28" i="14"/>
  <c r="E2657" i="4"/>
  <c r="E29" i="14"/>
  <c r="E2658" i="4"/>
  <c r="E30" i="14"/>
  <c r="E2659" i="4"/>
  <c r="E31" i="14"/>
  <c r="E2660" i="4"/>
  <c r="E32" i="14"/>
  <c r="E2661" i="4"/>
  <c r="E33" i="14"/>
  <c r="E2662" i="4"/>
  <c r="E34" i="14"/>
  <c r="E2663" i="4"/>
  <c r="E35" i="14"/>
  <c r="E2664" i="4"/>
  <c r="E36" i="14"/>
  <c r="E2665" i="4"/>
  <c r="E37" i="14"/>
  <c r="E2666" i="4"/>
  <c r="E38" i="14"/>
  <c r="E2667" i="4"/>
  <c r="E39" i="14"/>
  <c r="E2668" i="4"/>
  <c r="E40" i="14"/>
  <c r="E2669" i="4"/>
  <c r="E41" i="14"/>
  <c r="E2670" i="4"/>
  <c r="E42" i="14"/>
  <c r="E2635" i="4"/>
  <c r="E7" i="14"/>
  <c r="E2636" i="4"/>
  <c r="E8" i="14"/>
  <c r="E2637" i="4"/>
  <c r="E9" i="14"/>
  <c r="E2638" i="4"/>
  <c r="E10" i="14"/>
  <c r="E2639" i="4"/>
  <c r="E11" i="14"/>
  <c r="E2640" i="4"/>
  <c r="E12" i="14"/>
  <c r="E2641" i="4"/>
  <c r="E13" i="14"/>
  <c r="E2642" i="4"/>
  <c r="E14" i="14"/>
  <c r="E2643" i="4"/>
  <c r="E15" i="14"/>
  <c r="E2644" i="4"/>
  <c r="E16" i="14"/>
  <c r="E2645" i="4"/>
  <c r="E17" i="14"/>
  <c r="E2646" i="4"/>
  <c r="E18" i="14"/>
  <c r="E2647" i="4"/>
  <c r="E19" i="14"/>
  <c r="E2648" i="4"/>
  <c r="E20" i="14"/>
  <c r="E2649" i="4"/>
  <c r="E21" i="14"/>
  <c r="E2650" i="4"/>
  <c r="E22" i="14"/>
  <c r="E2651" i="4"/>
  <c r="E23" i="14"/>
  <c r="E2652" i="4"/>
  <c r="E24" i="14"/>
  <c r="E2671" i="4"/>
  <c r="E43" i="14"/>
  <c r="E2672" i="4"/>
  <c r="E44" i="14"/>
  <c r="E2673" i="4"/>
  <c r="E45" i="14"/>
  <c r="E2674" i="4"/>
  <c r="E46" i="14"/>
  <c r="E2675" i="4"/>
  <c r="E47" i="14"/>
  <c r="E2653" i="4"/>
  <c r="E25" i="14"/>
  <c r="E6" i="14"/>
  <c r="N6" i="15"/>
  <c r="N27" i="15"/>
  <c r="J14" i="4"/>
  <c r="E2798" i="4"/>
  <c r="E2802" i="4"/>
  <c r="E2794" i="4"/>
  <c r="E2799" i="4"/>
  <c r="E2803" i="4"/>
  <c r="E2795" i="4"/>
  <c r="E2800" i="4"/>
  <c r="E2804" i="4"/>
  <c r="E2796" i="4"/>
  <c r="E2801" i="4"/>
  <c r="E2805" i="4"/>
  <c r="E2797" i="4"/>
  <c r="E2806" i="4"/>
  <c r="E2807" i="4"/>
  <c r="E2808" i="4"/>
  <c r="E2809" i="4"/>
  <c r="N28" i="15"/>
  <c r="N29" i="15"/>
  <c r="N30" i="15"/>
  <c r="N32" i="15"/>
  <c r="N33" i="15"/>
  <c r="N34" i="15"/>
  <c r="N36" i="15"/>
  <c r="N37" i="15"/>
  <c r="N38" i="15"/>
  <c r="N40" i="15"/>
  <c r="N41" i="15"/>
  <c r="N42" i="15"/>
  <c r="N44" i="15"/>
  <c r="N45" i="15"/>
  <c r="N46" i="15"/>
  <c r="N48" i="15"/>
  <c r="N49" i="15"/>
  <c r="N50" i="15"/>
  <c r="N52" i="15"/>
  <c r="N53" i="15"/>
  <c r="N54" i="15"/>
  <c r="N56" i="15"/>
  <c r="N57" i="15"/>
  <c r="N58" i="15"/>
  <c r="N60" i="15"/>
  <c r="N61" i="15"/>
  <c r="N62" i="15"/>
  <c r="N63" i="15"/>
  <c r="N64" i="15"/>
  <c r="N65" i="15"/>
  <c r="N66" i="15"/>
  <c r="N67" i="15"/>
  <c r="N68" i="15"/>
  <c r="N69" i="15"/>
  <c r="N70" i="15"/>
  <c r="N71" i="15"/>
  <c r="N72" i="15"/>
  <c r="N73" i="15"/>
  <c r="N74" i="15"/>
  <c r="N75" i="15"/>
  <c r="N76" i="15"/>
  <c r="N77" i="15"/>
  <c r="N78" i="15"/>
  <c r="N79" i="15"/>
  <c r="N80" i="15"/>
  <c r="N81" i="15"/>
  <c r="N82" i="15"/>
  <c r="N83" i="15"/>
  <c r="N84" i="15"/>
  <c r="N85" i="15"/>
  <c r="N86" i="15"/>
  <c r="N87" i="15"/>
  <c r="N88" i="15"/>
  <c r="N89" i="15"/>
  <c r="N90" i="15"/>
  <c r="N91" i="15"/>
  <c r="N92" i="15"/>
  <c r="N93" i="15"/>
  <c r="N94" i="15"/>
  <c r="N95" i="15"/>
  <c r="N96" i="15"/>
  <c r="N97" i="15"/>
  <c r="N98" i="15"/>
  <c r="N99" i="15"/>
  <c r="N100" i="15"/>
  <c r="N101" i="15"/>
  <c r="N102" i="15"/>
  <c r="N103" i="15"/>
  <c r="N104" i="15"/>
  <c r="N105" i="15"/>
  <c r="N106" i="15"/>
  <c r="N107" i="15"/>
  <c r="N108" i="15"/>
  <c r="N109" i="15"/>
  <c r="N110" i="15"/>
  <c r="N111" i="15"/>
  <c r="N112" i="15"/>
  <c r="N113" i="15"/>
  <c r="N114" i="15"/>
  <c r="N115" i="15"/>
  <c r="N116" i="15"/>
  <c r="N117" i="15"/>
  <c r="N118" i="15"/>
  <c r="N119" i="15"/>
  <c r="N120" i="15"/>
  <c r="N121" i="15"/>
  <c r="N122" i="15"/>
  <c r="N123" i="15"/>
  <c r="N124" i="15"/>
  <c r="N125" i="15"/>
  <c r="N126" i="15"/>
  <c r="N127" i="15"/>
  <c r="N128" i="15"/>
  <c r="N129" i="15"/>
  <c r="N130" i="15"/>
  <c r="N131" i="15"/>
  <c r="N132" i="15"/>
  <c r="N133" i="15"/>
  <c r="N134" i="15"/>
  <c r="N135" i="15"/>
  <c r="N136" i="15"/>
  <c r="N137" i="15"/>
  <c r="N138" i="15"/>
  <c r="N139" i="15"/>
  <c r="N140" i="15"/>
  <c r="N141" i="15"/>
  <c r="N142" i="15"/>
  <c r="N143" i="15"/>
  <c r="N144" i="15"/>
  <c r="N145" i="15"/>
  <c r="N146" i="15"/>
  <c r="N147" i="15"/>
  <c r="N148" i="15"/>
  <c r="N149" i="15"/>
  <c r="N150" i="15"/>
  <c r="N151" i="15"/>
  <c r="N152" i="15"/>
  <c r="N153" i="15"/>
  <c r="N154" i="15"/>
  <c r="N155" i="15"/>
  <c r="N156" i="15"/>
  <c r="N157" i="15"/>
  <c r="N158" i="15"/>
  <c r="N159" i="15"/>
  <c r="N160" i="15"/>
  <c r="N161" i="15"/>
  <c r="N162" i="15"/>
  <c r="N163" i="15"/>
  <c r="N164" i="15"/>
  <c r="N165" i="15"/>
  <c r="N166" i="15"/>
  <c r="N167" i="15"/>
  <c r="N168" i="15"/>
  <c r="N169" i="15"/>
  <c r="N170" i="15"/>
  <c r="N171" i="15"/>
  <c r="N172" i="15"/>
  <c r="N173" i="15"/>
  <c r="N174" i="15"/>
  <c r="N175" i="15"/>
  <c r="N176" i="15"/>
  <c r="N177" i="15"/>
  <c r="N178" i="15"/>
  <c r="N179" i="15"/>
  <c r="N180" i="15"/>
  <c r="N181" i="15"/>
  <c r="N182" i="15"/>
  <c r="N183" i="15"/>
  <c r="N184" i="15"/>
  <c r="N185" i="15"/>
  <c r="N186" i="15"/>
  <c r="N187" i="15"/>
  <c r="N188" i="15"/>
  <c r="N189" i="15"/>
  <c r="N190" i="15"/>
  <c r="N191" i="15"/>
  <c r="N192" i="15"/>
  <c r="N193" i="15"/>
  <c r="N194" i="15"/>
  <c r="N195" i="15"/>
  <c r="N196" i="15"/>
  <c r="N197" i="15"/>
  <c r="N198" i="15"/>
  <c r="N199" i="15"/>
  <c r="N200" i="15"/>
  <c r="N201" i="15"/>
  <c r="N202" i="15"/>
  <c r="N203" i="15"/>
  <c r="N204" i="15"/>
  <c r="N205" i="15"/>
  <c r="N206" i="15"/>
  <c r="N207" i="15"/>
  <c r="N208" i="15"/>
  <c r="N209" i="15"/>
  <c r="N210" i="15"/>
  <c r="N211" i="15"/>
  <c r="N212" i="15"/>
  <c r="N213" i="15"/>
  <c r="N214" i="15"/>
  <c r="N215" i="15"/>
  <c r="N216" i="15"/>
  <c r="N217" i="15"/>
  <c r="N218" i="15"/>
  <c r="N219" i="15"/>
  <c r="N220" i="15"/>
  <c r="N221" i="15"/>
  <c r="N222" i="15"/>
  <c r="N223" i="15"/>
  <c r="N224" i="15"/>
  <c r="N225" i="15"/>
  <c r="N226" i="15"/>
  <c r="N227" i="15"/>
  <c r="N228" i="15"/>
  <c r="N229" i="15"/>
  <c r="N230" i="15"/>
  <c r="N231" i="15"/>
  <c r="N232" i="15"/>
  <c r="N233" i="15"/>
  <c r="N234" i="15"/>
  <c r="N235" i="15"/>
  <c r="N236" i="15"/>
  <c r="N237" i="15"/>
  <c r="N238" i="15"/>
  <c r="N239" i="15"/>
  <c r="N240" i="15"/>
  <c r="N241" i="15"/>
  <c r="N242" i="15"/>
  <c r="N243" i="15"/>
  <c r="N244" i="15"/>
  <c r="N245" i="15"/>
  <c r="N246" i="15"/>
  <c r="N247" i="15"/>
  <c r="N248" i="15"/>
  <c r="N249" i="15"/>
  <c r="N250" i="15"/>
  <c r="N251" i="15"/>
  <c r="N252" i="15"/>
  <c r="N253" i="15"/>
  <c r="N254" i="15"/>
  <c r="N255" i="15"/>
  <c r="N256" i="15"/>
  <c r="N257" i="15"/>
  <c r="N258" i="15"/>
  <c r="N259" i="15"/>
  <c r="N260" i="15"/>
  <c r="N261" i="15"/>
  <c r="N262" i="15"/>
  <c r="N263" i="15"/>
  <c r="N264" i="15"/>
  <c r="N265" i="15"/>
  <c r="N266" i="15"/>
  <c r="N267" i="15"/>
  <c r="N268" i="15"/>
  <c r="N269" i="15"/>
  <c r="N270" i="15"/>
  <c r="N271" i="15"/>
  <c r="N272" i="15"/>
  <c r="N273" i="15"/>
  <c r="N274" i="15"/>
  <c r="N275" i="15"/>
  <c r="N276" i="15"/>
  <c r="N277" i="15"/>
  <c r="N278" i="15"/>
  <c r="N279" i="15"/>
  <c r="N280" i="15"/>
  <c r="N281" i="15"/>
  <c r="N282" i="15"/>
  <c r="N283" i="15"/>
  <c r="N284" i="15"/>
  <c r="N285" i="15"/>
  <c r="N286" i="15"/>
  <c r="N287" i="15"/>
  <c r="N288" i="15"/>
  <c r="N289" i="15"/>
  <c r="N290" i="15"/>
  <c r="N291" i="15"/>
  <c r="N292" i="15"/>
  <c r="N293" i="15"/>
  <c r="N294" i="15"/>
  <c r="N295" i="15"/>
  <c r="N296" i="15"/>
  <c r="N297" i="15"/>
  <c r="N298" i="15"/>
  <c r="N299" i="15"/>
  <c r="N300" i="15"/>
  <c r="N301" i="15"/>
  <c r="N302" i="15"/>
  <c r="N303" i="15"/>
  <c r="N304" i="15"/>
  <c r="N305" i="15"/>
  <c r="N306" i="15"/>
  <c r="N307" i="15"/>
  <c r="N308" i="15"/>
  <c r="N309" i="15"/>
  <c r="N310" i="15"/>
  <c r="N311" i="15"/>
  <c r="N312" i="15"/>
  <c r="N313" i="15"/>
  <c r="N314" i="15"/>
  <c r="N315" i="15"/>
  <c r="N316" i="15"/>
  <c r="N317" i="15"/>
  <c r="N318" i="15"/>
  <c r="N319" i="15"/>
  <c r="N320" i="15"/>
  <c r="N321" i="15"/>
  <c r="N322" i="15"/>
  <c r="N323" i="15"/>
  <c r="N324" i="15"/>
  <c r="N325" i="15"/>
  <c r="N326" i="15"/>
  <c r="N327" i="15"/>
  <c r="N328" i="15"/>
  <c r="N329" i="15"/>
  <c r="N330" i="15"/>
  <c r="N331" i="15"/>
  <c r="N332" i="15"/>
  <c r="N333" i="15"/>
  <c r="N334" i="15"/>
  <c r="N335" i="15"/>
  <c r="N336" i="15"/>
  <c r="N337" i="15"/>
  <c r="N338" i="15"/>
  <c r="N339" i="15"/>
  <c r="N340" i="15"/>
  <c r="N341" i="15"/>
  <c r="N342" i="15"/>
  <c r="N343" i="15"/>
  <c r="N344" i="15"/>
  <c r="N345" i="15"/>
  <c r="N346" i="15"/>
  <c r="N347" i="15"/>
  <c r="N348" i="15"/>
  <c r="N349" i="15"/>
  <c r="N350" i="15"/>
  <c r="N351" i="15"/>
  <c r="N352" i="15"/>
  <c r="N353" i="15"/>
  <c r="N354" i="15"/>
  <c r="N355" i="15"/>
  <c r="N356" i="15"/>
  <c r="N357" i="15"/>
  <c r="N358" i="15"/>
  <c r="N359" i="15"/>
  <c r="N360" i="15"/>
  <c r="N361" i="15"/>
  <c r="N362" i="15"/>
  <c r="N363" i="15"/>
  <c r="N364" i="15"/>
  <c r="N365" i="15"/>
  <c r="N366" i="15"/>
  <c r="N367" i="15"/>
  <c r="N368" i="15"/>
  <c r="N369" i="15"/>
  <c r="N370" i="15"/>
  <c r="N371" i="15"/>
  <c r="N372" i="15"/>
  <c r="N373" i="15"/>
  <c r="N374" i="15"/>
  <c r="N375" i="15"/>
  <c r="N376" i="15"/>
  <c r="N377" i="15"/>
  <c r="N378" i="15"/>
  <c r="N379" i="15"/>
  <c r="N380" i="15"/>
  <c r="N381" i="15"/>
  <c r="N382" i="15"/>
  <c r="N383" i="15"/>
  <c r="N384" i="15"/>
  <c r="N385" i="15"/>
  <c r="N386" i="15"/>
  <c r="N387" i="15"/>
  <c r="N388" i="15"/>
  <c r="N389" i="15"/>
  <c r="N390" i="15"/>
  <c r="N391" i="15"/>
  <c r="N392" i="15"/>
  <c r="N393" i="15"/>
  <c r="N394" i="15"/>
  <c r="N395" i="15"/>
  <c r="N396" i="15"/>
  <c r="N397" i="15"/>
  <c r="N398" i="15"/>
  <c r="N399" i="15"/>
  <c r="N400" i="15"/>
  <c r="N401" i="15"/>
  <c r="N402" i="15"/>
  <c r="N403" i="15"/>
  <c r="N404" i="15"/>
  <c r="N405" i="15"/>
  <c r="N406" i="15"/>
  <c r="N407" i="15"/>
  <c r="N408" i="15"/>
  <c r="N409" i="15"/>
  <c r="N410" i="15"/>
  <c r="N411" i="15"/>
  <c r="N412" i="15"/>
  <c r="N413" i="15"/>
  <c r="N414" i="15"/>
  <c r="N415" i="15"/>
  <c r="N416" i="15"/>
  <c r="N417" i="15"/>
  <c r="N418" i="15"/>
  <c r="N419" i="15"/>
  <c r="N420" i="15"/>
  <c r="N421" i="15"/>
  <c r="N422" i="15"/>
  <c r="N423" i="15"/>
  <c r="N424" i="15"/>
  <c r="N425" i="15"/>
  <c r="N426" i="15"/>
  <c r="N427" i="15"/>
  <c r="N428" i="15"/>
  <c r="N429" i="15"/>
  <c r="N430" i="15"/>
  <c r="N431" i="15"/>
  <c r="N432" i="15"/>
  <c r="N433" i="15"/>
  <c r="N434" i="15"/>
  <c r="N435" i="15"/>
  <c r="N436" i="15"/>
  <c r="N437" i="15"/>
  <c r="N438" i="15"/>
  <c r="N439" i="15"/>
  <c r="N440" i="15"/>
  <c r="N441" i="15"/>
  <c r="N442" i="15"/>
  <c r="N443" i="15"/>
  <c r="N444" i="15"/>
  <c r="N445" i="15"/>
  <c r="N446" i="15"/>
  <c r="N447" i="15"/>
  <c r="N448" i="15"/>
  <c r="N449" i="15"/>
  <c r="N450" i="15"/>
  <c r="N451" i="15"/>
  <c r="N452" i="15"/>
  <c r="N453" i="15"/>
  <c r="N454" i="15"/>
  <c r="N455" i="15"/>
  <c r="N456" i="15"/>
  <c r="N457" i="15"/>
  <c r="N458" i="15"/>
  <c r="N459" i="15"/>
  <c r="N460" i="15"/>
  <c r="N461" i="15"/>
  <c r="N462" i="15"/>
  <c r="N463" i="15"/>
  <c r="N464" i="15"/>
  <c r="N465" i="15"/>
  <c r="N466" i="15"/>
  <c r="N467" i="15"/>
  <c r="N468" i="15"/>
  <c r="N469" i="15"/>
  <c r="N470" i="15"/>
  <c r="N471" i="15"/>
  <c r="N472" i="15"/>
  <c r="N473" i="15"/>
  <c r="N474" i="15"/>
  <c r="N475" i="15"/>
  <c r="N476" i="15"/>
  <c r="N477" i="15"/>
  <c r="N478" i="15"/>
  <c r="N479" i="15"/>
  <c r="N480" i="15"/>
  <c r="N481" i="15"/>
  <c r="N482" i="15"/>
  <c r="N483" i="15"/>
  <c r="N484" i="15"/>
  <c r="N485" i="15"/>
  <c r="N486" i="15"/>
  <c r="N487" i="15"/>
  <c r="N488" i="15"/>
  <c r="N489" i="15"/>
  <c r="N490" i="15"/>
  <c r="N491" i="15"/>
  <c r="N492" i="15"/>
  <c r="N493" i="15"/>
  <c r="N494" i="15"/>
  <c r="N495" i="15"/>
  <c r="N496" i="15"/>
  <c r="N497" i="15"/>
  <c r="N498" i="15"/>
  <c r="N499" i="15"/>
  <c r="N500" i="15"/>
  <c r="N501" i="15"/>
  <c r="N502" i="15"/>
  <c r="N503" i="15"/>
  <c r="N504" i="15"/>
  <c r="N505" i="15"/>
  <c r="N506" i="15"/>
  <c r="N507" i="15"/>
  <c r="N508" i="15"/>
  <c r="N509" i="15"/>
  <c r="N510" i="15"/>
  <c r="N511" i="15"/>
  <c r="N512" i="15"/>
  <c r="N513" i="15"/>
  <c r="N514" i="15"/>
  <c r="N515" i="15"/>
  <c r="N516" i="15"/>
  <c r="N517" i="15"/>
  <c r="N518" i="15"/>
  <c r="N519" i="15"/>
  <c r="N520" i="15"/>
  <c r="N521" i="15"/>
  <c r="N522" i="15"/>
  <c r="N523" i="15"/>
  <c r="N524" i="15"/>
  <c r="N525" i="15"/>
  <c r="N526" i="15"/>
  <c r="N527" i="15"/>
  <c r="N528" i="15"/>
  <c r="N529" i="15"/>
  <c r="N530" i="15"/>
  <c r="N531" i="15"/>
  <c r="N532" i="15"/>
  <c r="N533" i="15"/>
  <c r="N534" i="15"/>
  <c r="N535" i="15"/>
  <c r="N536" i="15"/>
  <c r="N537" i="15"/>
  <c r="N538" i="15"/>
  <c r="N539" i="15"/>
  <c r="N540" i="15"/>
  <c r="N541" i="15"/>
  <c r="N542" i="15"/>
  <c r="N543" i="15"/>
  <c r="N544" i="15"/>
  <c r="N545" i="15"/>
  <c r="N546" i="15"/>
  <c r="N547" i="15"/>
  <c r="N548" i="15"/>
  <c r="N549" i="15"/>
  <c r="N550" i="15"/>
  <c r="N551" i="15"/>
  <c r="N552" i="15"/>
  <c r="N553" i="15"/>
  <c r="N554" i="15"/>
  <c r="N555" i="15"/>
  <c r="N556" i="15"/>
  <c r="N557" i="15"/>
  <c r="N558" i="15"/>
  <c r="N559" i="15"/>
  <c r="N560" i="15"/>
  <c r="N561" i="15"/>
  <c r="N562" i="15"/>
  <c r="N563" i="15"/>
  <c r="N564" i="15"/>
  <c r="N565" i="15"/>
  <c r="N566" i="15"/>
  <c r="N567" i="15"/>
  <c r="N568" i="15"/>
  <c r="N569" i="15"/>
  <c r="N570" i="15"/>
  <c r="N571" i="15"/>
  <c r="N572" i="15"/>
  <c r="N573" i="15"/>
  <c r="N574" i="15"/>
  <c r="N575" i="15"/>
  <c r="N576" i="15"/>
  <c r="N577" i="15"/>
  <c r="N578" i="15"/>
  <c r="N579" i="15"/>
  <c r="N580" i="15"/>
  <c r="N581" i="15"/>
  <c r="N582" i="15"/>
  <c r="N583" i="15"/>
  <c r="N584" i="15"/>
  <c r="N585" i="15"/>
  <c r="N586" i="15"/>
  <c r="N587" i="15"/>
  <c r="N588" i="15"/>
  <c r="N589" i="15"/>
  <c r="N590" i="15"/>
  <c r="N591" i="15"/>
  <c r="N592" i="15"/>
  <c r="N593" i="15"/>
  <c r="N594" i="15"/>
  <c r="N595" i="15"/>
  <c r="N596" i="15"/>
  <c r="N597" i="15"/>
  <c r="N598" i="15"/>
  <c r="N599" i="15"/>
  <c r="N600" i="15"/>
  <c r="N601" i="15"/>
  <c r="N602" i="15"/>
  <c r="N603" i="15"/>
  <c r="N604" i="15"/>
  <c r="N605" i="15"/>
  <c r="N606" i="15"/>
  <c r="N607" i="15"/>
  <c r="N608" i="15"/>
  <c r="N609" i="15"/>
  <c r="N610" i="15"/>
  <c r="N611" i="15"/>
  <c r="N612" i="15"/>
  <c r="N613" i="15"/>
  <c r="N614" i="15"/>
  <c r="N615" i="15"/>
  <c r="N616" i="15"/>
  <c r="N617" i="15"/>
  <c r="N618" i="15"/>
  <c r="N619" i="15"/>
  <c r="N620" i="15"/>
  <c r="N621" i="15"/>
  <c r="N622" i="15"/>
  <c r="N623" i="15"/>
  <c r="N624" i="15"/>
  <c r="N625" i="15"/>
  <c r="N626" i="15"/>
  <c r="N627" i="15"/>
  <c r="N628" i="15"/>
  <c r="N629" i="15"/>
  <c r="N630" i="15"/>
  <c r="N631" i="15"/>
  <c r="N632" i="15"/>
  <c r="N633" i="15"/>
  <c r="N634" i="15"/>
  <c r="N635" i="15"/>
  <c r="N636" i="15"/>
  <c r="N637" i="15"/>
  <c r="N638" i="15"/>
  <c r="N639" i="15"/>
  <c r="N640" i="15"/>
  <c r="N641" i="15"/>
  <c r="N642" i="15"/>
  <c r="N643" i="15"/>
  <c r="N644" i="15"/>
  <c r="N645" i="15"/>
  <c r="N646" i="15"/>
  <c r="N647" i="15"/>
  <c r="N648" i="15"/>
  <c r="N649" i="15"/>
  <c r="N650" i="15"/>
  <c r="N651" i="15"/>
  <c r="N652" i="15"/>
  <c r="N653" i="15"/>
  <c r="N654" i="15"/>
  <c r="N655" i="15"/>
  <c r="N656" i="15"/>
  <c r="N657" i="15"/>
  <c r="N658" i="15"/>
  <c r="N659" i="15"/>
  <c r="N660" i="15"/>
  <c r="N661" i="15"/>
  <c r="N662" i="15"/>
  <c r="N663" i="15"/>
  <c r="N664" i="15"/>
  <c r="N665" i="15"/>
  <c r="N666" i="15"/>
  <c r="N667" i="15"/>
  <c r="N668" i="15"/>
  <c r="N669" i="15"/>
  <c r="N670" i="15"/>
  <c r="N671" i="15"/>
  <c r="N672" i="15"/>
  <c r="N673" i="15"/>
  <c r="N674" i="15"/>
  <c r="N675" i="15"/>
  <c r="N676" i="15"/>
  <c r="N677" i="15"/>
  <c r="N678" i="15"/>
  <c r="N679" i="15"/>
  <c r="N680" i="15"/>
  <c r="N681" i="15"/>
  <c r="N682" i="15"/>
  <c r="N683" i="15"/>
  <c r="N684" i="15"/>
  <c r="N685" i="15"/>
  <c r="N686" i="15"/>
  <c r="N687" i="15"/>
  <c r="N688" i="15"/>
  <c r="N689" i="15"/>
  <c r="N690" i="15"/>
  <c r="N691" i="15"/>
  <c r="N692" i="15"/>
  <c r="N693" i="15"/>
  <c r="N694" i="15"/>
  <c r="N695" i="15"/>
  <c r="N696" i="15"/>
  <c r="N697" i="15"/>
  <c r="N698" i="15"/>
  <c r="N699" i="15"/>
  <c r="N700" i="15"/>
  <c r="N701" i="15"/>
  <c r="N702" i="15"/>
  <c r="N703" i="15"/>
  <c r="N704" i="15"/>
  <c r="N705" i="15"/>
  <c r="N706" i="15"/>
  <c r="N707" i="15"/>
  <c r="N708" i="15"/>
  <c r="N709" i="15"/>
  <c r="N710" i="15"/>
  <c r="N711" i="15"/>
  <c r="N712" i="15"/>
  <c r="N713" i="15"/>
  <c r="N714" i="15"/>
  <c r="N715" i="15"/>
  <c r="N716" i="15"/>
  <c r="N717" i="15"/>
  <c r="N718" i="15"/>
  <c r="N719" i="15"/>
  <c r="N720" i="15"/>
  <c r="N721" i="15"/>
  <c r="N722" i="15"/>
  <c r="N723" i="15"/>
  <c r="N724" i="15"/>
  <c r="N725" i="15"/>
  <c r="N726" i="15"/>
  <c r="N727" i="15"/>
  <c r="N728" i="15"/>
  <c r="N729" i="15"/>
  <c r="N730" i="15"/>
  <c r="N731" i="15"/>
  <c r="N732" i="15"/>
  <c r="N733" i="15"/>
  <c r="N734" i="15"/>
  <c r="N735" i="15"/>
  <c r="N736" i="15"/>
  <c r="N737" i="15"/>
  <c r="N738" i="15"/>
  <c r="N739" i="15"/>
  <c r="N740" i="15"/>
  <c r="N741" i="15"/>
  <c r="N742" i="15"/>
  <c r="N743" i="15"/>
  <c r="N744" i="15"/>
  <c r="N745" i="15"/>
  <c r="N746" i="15"/>
  <c r="N747" i="15"/>
  <c r="N748" i="15"/>
  <c r="N749" i="15"/>
  <c r="N750" i="15"/>
  <c r="N751" i="15"/>
  <c r="N752" i="15"/>
  <c r="N753" i="15"/>
  <c r="N754" i="15"/>
  <c r="N755" i="15"/>
  <c r="N756" i="15"/>
  <c r="N757" i="15"/>
  <c r="N758" i="15"/>
  <c r="N759" i="15"/>
  <c r="N760" i="15"/>
  <c r="N761" i="15"/>
  <c r="N762" i="15"/>
  <c r="N763" i="15"/>
  <c r="N764" i="15"/>
  <c r="N765" i="15"/>
  <c r="N766" i="15"/>
  <c r="N767" i="15"/>
  <c r="N768" i="15"/>
  <c r="N769" i="15"/>
  <c r="N770" i="15"/>
  <c r="N771" i="15"/>
  <c r="N772" i="15"/>
  <c r="N773" i="15"/>
  <c r="N774" i="15"/>
  <c r="N775" i="15"/>
  <c r="N776" i="15"/>
  <c r="N777" i="15"/>
  <c r="N778" i="15"/>
  <c r="N779" i="15"/>
  <c r="N780" i="15"/>
  <c r="N781" i="15"/>
  <c r="N782" i="15"/>
  <c r="N783" i="15"/>
  <c r="N784" i="15"/>
  <c r="N785" i="15"/>
  <c r="N786" i="15"/>
  <c r="N787" i="15"/>
  <c r="N788" i="15"/>
  <c r="N789" i="15"/>
  <c r="N790" i="15"/>
  <c r="N791" i="15"/>
  <c r="N792" i="15"/>
  <c r="N793" i="15"/>
  <c r="N794" i="15"/>
  <c r="N795" i="15"/>
  <c r="N796" i="15"/>
  <c r="N797" i="15"/>
  <c r="N798" i="15"/>
  <c r="N799" i="15"/>
  <c r="N800" i="15"/>
  <c r="N801" i="15"/>
  <c r="N802" i="15"/>
  <c r="N803" i="15"/>
  <c r="N804" i="15"/>
  <c r="N805" i="15"/>
  <c r="N806" i="15"/>
  <c r="N807" i="15"/>
  <c r="N808" i="15"/>
  <c r="N809" i="15"/>
  <c r="N810" i="15"/>
  <c r="N811" i="15"/>
  <c r="N812" i="15"/>
  <c r="N813" i="15"/>
  <c r="N814" i="15"/>
  <c r="N815" i="15"/>
  <c r="N816" i="15"/>
  <c r="N817" i="15"/>
  <c r="N818" i="15"/>
  <c r="N819" i="15"/>
  <c r="N820" i="15"/>
  <c r="N821" i="15"/>
  <c r="N822" i="15"/>
  <c r="N823" i="15"/>
  <c r="N824" i="15"/>
  <c r="N825" i="15"/>
  <c r="N826" i="15"/>
  <c r="N827" i="15"/>
  <c r="N828" i="15"/>
  <c r="N829" i="15"/>
  <c r="N830" i="15"/>
  <c r="N831" i="15"/>
  <c r="N832" i="15"/>
  <c r="N833" i="15"/>
  <c r="N834" i="15"/>
  <c r="N835" i="15"/>
  <c r="N836" i="15"/>
  <c r="N837" i="15"/>
  <c r="N838" i="15"/>
  <c r="N839" i="15"/>
  <c r="N840" i="15"/>
  <c r="N841" i="15"/>
  <c r="N842" i="15"/>
  <c r="N843" i="15"/>
  <c r="N844" i="15"/>
  <c r="N845" i="15"/>
  <c r="N846" i="15"/>
  <c r="N847" i="15"/>
  <c r="N848" i="15"/>
  <c r="N849" i="15"/>
  <c r="N850" i="15"/>
  <c r="N851" i="15"/>
  <c r="N852" i="15"/>
  <c r="N853" i="15"/>
  <c r="N854" i="15"/>
  <c r="N855" i="15"/>
  <c r="N856" i="15"/>
  <c r="N857" i="15"/>
  <c r="N858" i="15"/>
  <c r="N859" i="15"/>
  <c r="N860" i="15"/>
  <c r="N861" i="15"/>
  <c r="N862" i="15"/>
  <c r="N863" i="15"/>
  <c r="N864" i="15"/>
  <c r="N865" i="15"/>
  <c r="N866" i="15"/>
  <c r="N867" i="15"/>
  <c r="N868" i="15"/>
  <c r="N869" i="15"/>
  <c r="N870" i="15"/>
  <c r="N871" i="15"/>
  <c r="N872" i="15"/>
  <c r="N873" i="15"/>
  <c r="N874" i="15"/>
  <c r="N875" i="15"/>
  <c r="N876" i="15"/>
  <c r="N877" i="15"/>
  <c r="N878" i="15"/>
  <c r="N879" i="15"/>
  <c r="N880" i="15"/>
  <c r="N881" i="15"/>
  <c r="N882" i="15"/>
  <c r="N883" i="15"/>
  <c r="N884" i="15"/>
  <c r="N885" i="15"/>
  <c r="N886" i="15"/>
  <c r="N887" i="15"/>
  <c r="N888" i="15"/>
  <c r="N889" i="15"/>
  <c r="N890" i="15"/>
  <c r="N891" i="15"/>
  <c r="N892" i="15"/>
  <c r="N893" i="15"/>
  <c r="N894" i="15"/>
  <c r="N895" i="15"/>
  <c r="N896" i="15"/>
  <c r="N897" i="15"/>
  <c r="N898" i="15"/>
  <c r="N899" i="15"/>
  <c r="N900" i="15"/>
  <c r="N901" i="15"/>
  <c r="N902" i="15"/>
  <c r="N903" i="15"/>
  <c r="N904" i="15"/>
  <c r="N905" i="15"/>
  <c r="N906" i="15"/>
  <c r="N907" i="15"/>
  <c r="N908" i="15"/>
  <c r="N909" i="15"/>
  <c r="N910" i="15"/>
  <c r="N911" i="15"/>
  <c r="N912" i="15"/>
  <c r="N913" i="15"/>
  <c r="N914" i="15"/>
  <c r="N915" i="15"/>
  <c r="N916" i="15"/>
  <c r="N917" i="15"/>
  <c r="N918" i="15"/>
  <c r="N919" i="15"/>
  <c r="N920" i="15"/>
  <c r="N921" i="15"/>
  <c r="N922" i="15"/>
  <c r="N923" i="15"/>
  <c r="N924" i="15"/>
  <c r="N925" i="15"/>
  <c r="N926" i="15"/>
  <c r="N927" i="15"/>
  <c r="N928" i="15"/>
  <c r="N929" i="15"/>
  <c r="N930" i="15"/>
  <c r="N931" i="15"/>
  <c r="N932" i="15"/>
  <c r="N933" i="15"/>
  <c r="N934" i="15"/>
  <c r="N935" i="15"/>
  <c r="N936" i="15"/>
  <c r="N937" i="15"/>
  <c r="N938" i="15"/>
  <c r="N939" i="15"/>
  <c r="N940" i="15"/>
  <c r="N941" i="15"/>
  <c r="N942" i="15"/>
  <c r="N943" i="15"/>
  <c r="N944" i="15"/>
  <c r="N945" i="15"/>
  <c r="N946" i="15"/>
  <c r="N947" i="15"/>
  <c r="N948" i="15"/>
  <c r="N949" i="15"/>
  <c r="N950" i="15"/>
  <c r="N951" i="15"/>
  <c r="N952" i="15"/>
  <c r="N953" i="15"/>
  <c r="N954" i="15"/>
  <c r="N955" i="15"/>
  <c r="N956" i="15"/>
  <c r="N957" i="15"/>
  <c r="N958" i="15"/>
  <c r="N959" i="15"/>
  <c r="N960" i="15"/>
  <c r="N961" i="15"/>
  <c r="N962" i="15"/>
  <c r="N963" i="15"/>
  <c r="N964" i="15"/>
  <c r="N965" i="15"/>
  <c r="N966" i="15"/>
  <c r="N967" i="15"/>
  <c r="N968" i="15"/>
  <c r="N969" i="15"/>
  <c r="N970" i="15"/>
  <c r="N971" i="15"/>
  <c r="N972" i="15"/>
  <c r="N973" i="15"/>
  <c r="N974" i="15"/>
  <c r="N975" i="15"/>
  <c r="N976" i="15"/>
  <c r="N977" i="15"/>
  <c r="N978" i="15"/>
  <c r="N979" i="15"/>
  <c r="N980" i="15"/>
  <c r="N981" i="15"/>
  <c r="N982" i="15"/>
  <c r="N983" i="15"/>
  <c r="N984" i="15"/>
  <c r="N985" i="15"/>
  <c r="N986" i="15"/>
  <c r="N987" i="15"/>
  <c r="N988" i="15"/>
  <c r="N989" i="15"/>
  <c r="N990" i="15"/>
  <c r="N991" i="15"/>
  <c r="N992" i="15"/>
  <c r="N993" i="15"/>
  <c r="N994" i="15"/>
  <c r="N995" i="15"/>
  <c r="N996" i="15"/>
  <c r="N997" i="15"/>
  <c r="N998" i="15"/>
  <c r="N999" i="15"/>
  <c r="N1000" i="15"/>
  <c r="N1001" i="15"/>
  <c r="N1002" i="15"/>
  <c r="N1003" i="15"/>
  <c r="N1004" i="15"/>
  <c r="N1005" i="15"/>
  <c r="N1006" i="15"/>
  <c r="N1007" i="15"/>
  <c r="N1008" i="15"/>
  <c r="N1009" i="15"/>
  <c r="E2793" i="4"/>
  <c r="E2756" i="4"/>
  <c r="E2757" i="4"/>
  <c r="E2758" i="4"/>
  <c r="E2759" i="4"/>
  <c r="E2760" i="4"/>
  <c r="E11" i="15"/>
  <c r="E2761" i="4"/>
  <c r="E2762" i="4"/>
  <c r="E2763" i="4"/>
  <c r="E2764" i="4"/>
  <c r="E2765" i="4"/>
  <c r="E2766" i="4"/>
  <c r="E2767" i="4"/>
  <c r="E2768" i="4"/>
  <c r="E2769" i="4"/>
  <c r="E2770" i="4"/>
  <c r="E2771" i="4"/>
  <c r="E22" i="15"/>
  <c r="E2772" i="4"/>
  <c r="E2773" i="4"/>
  <c r="E2774" i="4"/>
  <c r="E2775" i="4"/>
  <c r="E2776" i="4"/>
  <c r="E27" i="15"/>
  <c r="E2777" i="4"/>
  <c r="E2778" i="4"/>
  <c r="E2779" i="4"/>
  <c r="E2780" i="4"/>
  <c r="E2781" i="4"/>
  <c r="E2782" i="4"/>
  <c r="E2783" i="4"/>
  <c r="E2784" i="4"/>
  <c r="E2785" i="4"/>
  <c r="E2786" i="4"/>
  <c r="E2787" i="4"/>
  <c r="E38" i="15"/>
  <c r="E2788" i="4"/>
  <c r="E2789" i="4"/>
  <c r="E2790" i="4"/>
  <c r="E2791" i="4"/>
  <c r="E2792" i="4"/>
  <c r="E43" i="15"/>
  <c r="E2810" i="4"/>
  <c r="E2811" i="4"/>
  <c r="E2812" i="4"/>
  <c r="E2813" i="4"/>
  <c r="E2814" i="4"/>
  <c r="E2815" i="4"/>
  <c r="E2816" i="4"/>
  <c r="E2817" i="4"/>
  <c r="E2818" i="4"/>
  <c r="E2819" i="4"/>
  <c r="E2820" i="4"/>
  <c r="E71" i="15"/>
  <c r="E2821" i="4"/>
  <c r="E2822" i="4"/>
  <c r="E2823" i="4"/>
  <c r="E2824" i="4"/>
  <c r="E2825" i="4"/>
  <c r="E76" i="15"/>
  <c r="E2826" i="4"/>
  <c r="E2827" i="4"/>
  <c r="E2828" i="4"/>
  <c r="E2829" i="4"/>
  <c r="E2830" i="4"/>
  <c r="E2831" i="4"/>
  <c r="E2832" i="4"/>
  <c r="E2833" i="4"/>
  <c r="E2834" i="4"/>
  <c r="E2835" i="4"/>
  <c r="E2836" i="4"/>
  <c r="E87" i="15"/>
  <c r="E2837" i="4"/>
  <c r="E2838" i="4"/>
  <c r="E2839" i="4"/>
  <c r="E2840" i="4"/>
  <c r="E2841" i="4"/>
  <c r="E92" i="15"/>
  <c r="E2842" i="4"/>
  <c r="E2843" i="4"/>
  <c r="E2844" i="4"/>
  <c r="E2845" i="4"/>
  <c r="E2846" i="4"/>
  <c r="E2847" i="4"/>
  <c r="E2848" i="4"/>
  <c r="E2849" i="4"/>
  <c r="E2850" i="4"/>
  <c r="E2851" i="4"/>
  <c r="E2852" i="4"/>
  <c r="E103" i="15"/>
  <c r="E2853" i="4"/>
  <c r="E2854" i="4"/>
  <c r="E2855" i="4"/>
  <c r="E2856" i="4"/>
  <c r="E2857" i="4"/>
  <c r="E108" i="15"/>
  <c r="E2858" i="4"/>
  <c r="E129" i="15"/>
  <c r="E131" i="15"/>
  <c r="E148" i="15"/>
  <c r="E153" i="15"/>
  <c r="E171" i="15"/>
  <c r="E172" i="15"/>
  <c r="E193" i="15"/>
  <c r="E195" i="15"/>
  <c r="E212" i="15"/>
  <c r="E217" i="15"/>
  <c r="E235" i="15"/>
  <c r="E236" i="15"/>
  <c r="E257" i="15"/>
  <c r="E259" i="15"/>
  <c r="E276" i="15"/>
  <c r="E281" i="15"/>
  <c r="E299" i="15"/>
  <c r="E300" i="15"/>
  <c r="E321" i="15"/>
  <c r="E323" i="15"/>
  <c r="E340" i="15"/>
  <c r="E345" i="15"/>
  <c r="E363" i="15"/>
  <c r="E364" i="15"/>
  <c r="E385" i="15"/>
  <c r="E387" i="15"/>
  <c r="E404" i="15"/>
  <c r="E409" i="15"/>
  <c r="E427" i="15"/>
  <c r="E428" i="15"/>
  <c r="E449" i="15"/>
  <c r="E451" i="15"/>
  <c r="E468" i="15"/>
  <c r="E473" i="15"/>
  <c r="E491" i="15"/>
  <c r="E492" i="15"/>
  <c r="E513" i="15"/>
  <c r="E515" i="15"/>
  <c r="E532" i="15"/>
  <c r="E537" i="15"/>
  <c r="E555" i="15"/>
  <c r="E556" i="15"/>
  <c r="E577" i="15"/>
  <c r="E579" i="15"/>
  <c r="E596" i="15"/>
  <c r="E601" i="15"/>
  <c r="E619" i="15"/>
  <c r="E620" i="15"/>
  <c r="E641" i="15"/>
  <c r="E643" i="15"/>
  <c r="E660" i="15"/>
  <c r="E665" i="15"/>
  <c r="E683" i="15"/>
  <c r="E684" i="15"/>
  <c r="E705" i="15"/>
  <c r="E707" i="15"/>
  <c r="E724" i="15"/>
  <c r="E729" i="15"/>
  <c r="E747" i="15"/>
  <c r="E748" i="15"/>
  <c r="E769" i="15"/>
  <c r="E771" i="15"/>
  <c r="E788" i="15"/>
  <c r="E793" i="15"/>
  <c r="E811" i="15"/>
  <c r="E812" i="15"/>
  <c r="E833" i="15"/>
  <c r="E835" i="15"/>
  <c r="E852" i="15"/>
  <c r="E857" i="15"/>
  <c r="E875" i="15"/>
  <c r="E876" i="15"/>
  <c r="E897" i="15"/>
  <c r="E899" i="15"/>
  <c r="E916" i="15"/>
  <c r="E921" i="15"/>
  <c r="E939" i="15"/>
  <c r="E940" i="15"/>
  <c r="E961" i="15"/>
  <c r="E963" i="15"/>
  <c r="E980" i="15"/>
  <c r="E985" i="15"/>
  <c r="E1003" i="15"/>
  <c r="E1004" i="15"/>
  <c r="C2756" i="4"/>
  <c r="C2757" i="4"/>
  <c r="C2758" i="4"/>
  <c r="C2759" i="4"/>
  <c r="C2760" i="4"/>
  <c r="C2761" i="4"/>
  <c r="C2762" i="4"/>
  <c r="C2763" i="4"/>
  <c r="C2764" i="4"/>
  <c r="C2765" i="4"/>
  <c r="D16" i="15"/>
  <c r="C2766" i="4"/>
  <c r="C2767" i="4"/>
  <c r="C2768" i="4"/>
  <c r="C2769" i="4"/>
  <c r="C2770" i="4"/>
  <c r="D21" i="15"/>
  <c r="C2771" i="4"/>
  <c r="C2772" i="4"/>
  <c r="C2773" i="4"/>
  <c r="C2774" i="4"/>
  <c r="C2775" i="4"/>
  <c r="C2776" i="4"/>
  <c r="C2777" i="4"/>
  <c r="C2778" i="4"/>
  <c r="C2779" i="4"/>
  <c r="C2780" i="4"/>
  <c r="C2781" i="4"/>
  <c r="D32" i="15"/>
  <c r="C2782" i="4"/>
  <c r="C2783" i="4"/>
  <c r="C2784" i="4"/>
  <c r="C2785" i="4"/>
  <c r="C2786" i="4"/>
  <c r="D37" i="15"/>
  <c r="C2787" i="4"/>
  <c r="C2788" i="4"/>
  <c r="C2789" i="4"/>
  <c r="C2790" i="4"/>
  <c r="C2791" i="4"/>
  <c r="C2792" i="4"/>
  <c r="C2793" i="4"/>
  <c r="C2794" i="4"/>
  <c r="C2795" i="4"/>
  <c r="C2796" i="4"/>
  <c r="C2797" i="4"/>
  <c r="D48" i="15"/>
  <c r="C2798" i="4"/>
  <c r="C2799" i="4"/>
  <c r="C2800" i="4"/>
  <c r="C2801" i="4"/>
  <c r="C2802" i="4"/>
  <c r="D53" i="15"/>
  <c r="C2803" i="4"/>
  <c r="C2804" i="4"/>
  <c r="C2805" i="4"/>
  <c r="C2806" i="4"/>
  <c r="C2807" i="4"/>
  <c r="C2808" i="4"/>
  <c r="C2809" i="4"/>
  <c r="C2810" i="4"/>
  <c r="C2811" i="4"/>
  <c r="C2812" i="4"/>
  <c r="C2813" i="4"/>
  <c r="D64" i="15"/>
  <c r="C2814" i="4"/>
  <c r="C2815" i="4"/>
  <c r="C2816" i="4"/>
  <c r="C2817" i="4"/>
  <c r="C2818" i="4"/>
  <c r="D69" i="15"/>
  <c r="C2819" i="4"/>
  <c r="C2820" i="4"/>
  <c r="C2821" i="4"/>
  <c r="C2822" i="4"/>
  <c r="C2823" i="4"/>
  <c r="C2824" i="4"/>
  <c r="C2825" i="4"/>
  <c r="C2826" i="4"/>
  <c r="C2827" i="4"/>
  <c r="C2828" i="4"/>
  <c r="C2829" i="4"/>
  <c r="D80" i="15"/>
  <c r="C2830" i="4"/>
  <c r="C2831" i="4"/>
  <c r="C2832" i="4"/>
  <c r="C2833" i="4"/>
  <c r="C2834" i="4"/>
  <c r="D85" i="15"/>
  <c r="C2835" i="4"/>
  <c r="C2836" i="4"/>
  <c r="C2837" i="4"/>
  <c r="C2838" i="4"/>
  <c r="C2839" i="4"/>
  <c r="C2840" i="4"/>
  <c r="C2841" i="4"/>
  <c r="C2842" i="4"/>
  <c r="C2843" i="4"/>
  <c r="C2844" i="4"/>
  <c r="C2845" i="4"/>
  <c r="D96" i="15"/>
  <c r="C2846" i="4"/>
  <c r="C2847" i="4"/>
  <c r="C2848" i="4"/>
  <c r="C2849" i="4"/>
  <c r="C2850" i="4"/>
  <c r="D101" i="15"/>
  <c r="C2851" i="4"/>
  <c r="C2852" i="4"/>
  <c r="C2853" i="4"/>
  <c r="C2854" i="4"/>
  <c r="C2855" i="4"/>
  <c r="C2856" i="4"/>
  <c r="C2857" i="4"/>
  <c r="C2858" i="4"/>
  <c r="D118" i="15"/>
  <c r="D123" i="15"/>
  <c r="D141" i="15"/>
  <c r="D142" i="15"/>
  <c r="D163" i="15"/>
  <c r="D165" i="15"/>
  <c r="D182" i="15"/>
  <c r="D187" i="15"/>
  <c r="D205" i="15"/>
  <c r="D206" i="15"/>
  <c r="D227" i="15"/>
  <c r="D229" i="15"/>
  <c r="D246" i="15"/>
  <c r="D251" i="15"/>
  <c r="D269" i="15"/>
  <c r="D270" i="15"/>
  <c r="D291" i="15"/>
  <c r="D293" i="15"/>
  <c r="D310" i="15"/>
  <c r="D315" i="15"/>
  <c r="D333" i="15"/>
  <c r="D334" i="15"/>
  <c r="D355" i="15"/>
  <c r="D357" i="15"/>
  <c r="D374" i="15"/>
  <c r="D379" i="15"/>
  <c r="D397" i="15"/>
  <c r="D398" i="15"/>
  <c r="D419" i="15"/>
  <c r="D421" i="15"/>
  <c r="D438" i="15"/>
  <c r="D443" i="15"/>
  <c r="D461" i="15"/>
  <c r="D462" i="15"/>
  <c r="D483" i="15"/>
  <c r="D485" i="15"/>
  <c r="D502" i="15"/>
  <c r="D507" i="15"/>
  <c r="D525" i="15"/>
  <c r="D526" i="15"/>
  <c r="D547" i="15"/>
  <c r="D549" i="15"/>
  <c r="D566" i="15"/>
  <c r="D571" i="15"/>
  <c r="D589" i="15"/>
  <c r="D590" i="15"/>
  <c r="D611" i="15"/>
  <c r="D613" i="15"/>
  <c r="D630" i="15"/>
  <c r="D635" i="15"/>
  <c r="D653" i="15"/>
  <c r="D654" i="15"/>
  <c r="D675" i="15"/>
  <c r="D677" i="15"/>
  <c r="D694" i="15"/>
  <c r="D699" i="15"/>
  <c r="D717" i="15"/>
  <c r="D718" i="15"/>
  <c r="D739" i="15"/>
  <c r="D741" i="15"/>
  <c r="D758" i="15"/>
  <c r="D763" i="15"/>
  <c r="D781" i="15"/>
  <c r="D782" i="15"/>
  <c r="D803" i="15"/>
  <c r="D805" i="15"/>
  <c r="D822" i="15"/>
  <c r="D827" i="15"/>
  <c r="D845" i="15"/>
  <c r="D846" i="15"/>
  <c r="D867" i="15"/>
  <c r="D869" i="15"/>
  <c r="D886" i="15"/>
  <c r="D891" i="15"/>
  <c r="D909" i="15"/>
  <c r="D910" i="15"/>
  <c r="D931" i="15"/>
  <c r="D933" i="15"/>
  <c r="D950" i="15"/>
  <c r="D955" i="15"/>
  <c r="D973" i="15"/>
  <c r="D974" i="15"/>
  <c r="D995" i="15"/>
  <c r="D997" i="15"/>
  <c r="C15" i="15"/>
  <c r="C20" i="15"/>
  <c r="C38" i="15"/>
  <c r="C39" i="15"/>
  <c r="C60" i="15"/>
  <c r="C62" i="15"/>
  <c r="C79" i="15"/>
  <c r="C84" i="15"/>
  <c r="C102" i="15"/>
  <c r="C103" i="15"/>
  <c r="C124" i="15"/>
  <c r="C126" i="15"/>
  <c r="C143" i="15"/>
  <c r="C148" i="15"/>
  <c r="C166" i="15"/>
  <c r="C167" i="15"/>
  <c r="C188" i="15"/>
  <c r="C190" i="15"/>
  <c r="C207" i="15"/>
  <c r="C212" i="15"/>
  <c r="C230" i="15"/>
  <c r="C231" i="15"/>
  <c r="C252" i="15"/>
  <c r="C254" i="15"/>
  <c r="C270" i="15"/>
  <c r="C271" i="15"/>
  <c r="C286" i="15"/>
  <c r="C287" i="15"/>
  <c r="C302" i="15"/>
  <c r="C303" i="15"/>
  <c r="C318" i="15"/>
  <c r="C319" i="15"/>
  <c r="C334" i="15"/>
  <c r="C335" i="15"/>
  <c r="C350" i="15"/>
  <c r="C351" i="15"/>
  <c r="C366" i="15"/>
  <c r="C367" i="15"/>
  <c r="C382" i="15"/>
  <c r="C383" i="15"/>
  <c r="C398" i="15"/>
  <c r="C399" i="15"/>
  <c r="C414" i="15"/>
  <c r="C415" i="15"/>
  <c r="C430" i="15"/>
  <c r="C431" i="15"/>
  <c r="C438" i="15"/>
  <c r="C439" i="15"/>
  <c r="C446" i="15"/>
  <c r="C447" i="15"/>
  <c r="C454" i="15"/>
  <c r="C455" i="15"/>
  <c r="C462" i="15"/>
  <c r="C463" i="15"/>
  <c r="C470" i="15"/>
  <c r="C471" i="15"/>
  <c r="C478" i="15"/>
  <c r="C479" i="15"/>
  <c r="C486" i="15"/>
  <c r="C487" i="15"/>
  <c r="C494" i="15"/>
  <c r="C495" i="15"/>
  <c r="C502" i="15"/>
  <c r="C503" i="15"/>
  <c r="C510" i="15"/>
  <c r="C511" i="15"/>
  <c r="C518" i="15"/>
  <c r="C519" i="15"/>
  <c r="C526" i="15"/>
  <c r="C527" i="15"/>
  <c r="C534" i="15"/>
  <c r="C535" i="15"/>
  <c r="C542" i="15"/>
  <c r="C543" i="15"/>
  <c r="C550" i="15"/>
  <c r="C551" i="15"/>
  <c r="C558" i="15"/>
  <c r="C559" i="15"/>
  <c r="C566" i="15"/>
  <c r="C567" i="15"/>
  <c r="C574" i="15"/>
  <c r="C575" i="15"/>
  <c r="C582" i="15"/>
  <c r="C583" i="15"/>
  <c r="C590" i="15"/>
  <c r="C591" i="15"/>
  <c r="C598" i="15"/>
  <c r="C599" i="15"/>
  <c r="C606" i="15"/>
  <c r="C607" i="15"/>
  <c r="C614" i="15"/>
  <c r="C615" i="15"/>
  <c r="C622" i="15"/>
  <c r="C623" i="15"/>
  <c r="C630" i="15"/>
  <c r="C631" i="15"/>
  <c r="C638" i="15"/>
  <c r="C639" i="15"/>
  <c r="C646" i="15"/>
  <c r="C647" i="15"/>
  <c r="C654" i="15"/>
  <c r="C655" i="15"/>
  <c r="C662" i="15"/>
  <c r="C663" i="15"/>
  <c r="C670" i="15"/>
  <c r="C671" i="15"/>
  <c r="C678" i="15"/>
  <c r="C679" i="15"/>
  <c r="C686" i="15"/>
  <c r="C687" i="15"/>
  <c r="C694" i="15"/>
  <c r="C695" i="15"/>
  <c r="C702" i="15"/>
  <c r="C703" i="15"/>
  <c r="C710" i="15"/>
  <c r="C711" i="15"/>
  <c r="C718" i="15"/>
  <c r="C719" i="15"/>
  <c r="C726" i="15"/>
  <c r="C727" i="15"/>
  <c r="C734" i="15"/>
  <c r="C735" i="15"/>
  <c r="C742" i="15"/>
  <c r="C743" i="15"/>
  <c r="C750" i="15"/>
  <c r="C751" i="15"/>
  <c r="C758" i="15"/>
  <c r="C759" i="15"/>
  <c r="C766" i="15"/>
  <c r="C767" i="15"/>
  <c r="C774" i="15"/>
  <c r="C775" i="15"/>
  <c r="C782" i="15"/>
  <c r="C783" i="15"/>
  <c r="C790" i="15"/>
  <c r="C791" i="15"/>
  <c r="C798" i="15"/>
  <c r="C799" i="15"/>
  <c r="C806" i="15"/>
  <c r="C807" i="15"/>
  <c r="C814" i="15"/>
  <c r="C815" i="15"/>
  <c r="C822" i="15"/>
  <c r="C823" i="15"/>
  <c r="C830" i="15"/>
  <c r="C831" i="15"/>
  <c r="C838" i="15"/>
  <c r="C839" i="15"/>
  <c r="C840" i="15"/>
  <c r="C846" i="15"/>
  <c r="C847" i="15"/>
  <c r="C848" i="15"/>
  <c r="C854" i="15"/>
  <c r="C855" i="15"/>
  <c r="C856" i="15"/>
  <c r="C862" i="15"/>
  <c r="C863" i="15"/>
  <c r="C864" i="15"/>
  <c r="C870" i="15"/>
  <c r="C871" i="15"/>
  <c r="C872" i="15"/>
  <c r="C878" i="15"/>
  <c r="C879" i="15"/>
  <c r="C880" i="15"/>
  <c r="C886" i="15"/>
  <c r="C887" i="15"/>
  <c r="C888" i="15"/>
  <c r="C894" i="15"/>
  <c r="C895" i="15"/>
  <c r="C896" i="15"/>
  <c r="C902" i="15"/>
  <c r="C903" i="15"/>
  <c r="C904" i="15"/>
  <c r="C910" i="15"/>
  <c r="C911" i="15"/>
  <c r="C912" i="15"/>
  <c r="C918" i="15"/>
  <c r="C919" i="15"/>
  <c r="C920" i="15"/>
  <c r="C926" i="15"/>
  <c r="C927" i="15"/>
  <c r="C928" i="15"/>
  <c r="C934" i="15"/>
  <c r="C935" i="15"/>
  <c r="C936" i="15"/>
  <c r="C942" i="15"/>
  <c r="C943" i="15"/>
  <c r="C944" i="15"/>
  <c r="C950" i="15"/>
  <c r="C951" i="15"/>
  <c r="C952" i="15"/>
  <c r="C958" i="15"/>
  <c r="C959" i="15"/>
  <c r="C960" i="15"/>
  <c r="C966" i="15"/>
  <c r="C967" i="15"/>
  <c r="C968" i="15"/>
  <c r="C974" i="15"/>
  <c r="C975" i="15"/>
  <c r="C976" i="15"/>
  <c r="C982" i="15"/>
  <c r="C983" i="15"/>
  <c r="C984" i="15"/>
  <c r="C990" i="15"/>
  <c r="C991" i="15"/>
  <c r="C992" i="15"/>
  <c r="C998" i="15"/>
  <c r="C999" i="15"/>
  <c r="C1000" i="15"/>
  <c r="C6" i="15"/>
  <c r="O27" i="15"/>
  <c r="R27" i="15"/>
  <c r="O28" i="15"/>
  <c r="R28" i="15"/>
  <c r="O29" i="15"/>
  <c r="R29" i="15"/>
  <c r="O30" i="15"/>
  <c r="R30" i="15"/>
  <c r="O31" i="15"/>
  <c r="R31" i="15"/>
  <c r="O32" i="15"/>
  <c r="R32" i="15"/>
  <c r="O33" i="15"/>
  <c r="R33" i="15"/>
  <c r="O34" i="15"/>
  <c r="R34" i="15"/>
  <c r="O35" i="15"/>
  <c r="R35" i="15"/>
  <c r="O36" i="15"/>
  <c r="R36" i="15"/>
  <c r="O37" i="15"/>
  <c r="R37" i="15"/>
  <c r="O38" i="15"/>
  <c r="R38" i="15"/>
  <c r="O39" i="15"/>
  <c r="R39" i="15"/>
  <c r="O40" i="15"/>
  <c r="R40" i="15"/>
  <c r="O41" i="15"/>
  <c r="R41" i="15"/>
  <c r="O42" i="15"/>
  <c r="R42" i="15"/>
  <c r="O43" i="15"/>
  <c r="R43" i="15"/>
  <c r="O44" i="15"/>
  <c r="R44" i="15"/>
  <c r="O45" i="15"/>
  <c r="R45" i="15"/>
  <c r="O46" i="15"/>
  <c r="R46" i="15"/>
  <c r="O47" i="15"/>
  <c r="R47" i="15"/>
  <c r="O48" i="15"/>
  <c r="R48" i="15"/>
  <c r="O49" i="15"/>
  <c r="R49" i="15"/>
  <c r="O50" i="15"/>
  <c r="R50" i="15"/>
  <c r="O51" i="15"/>
  <c r="R51" i="15"/>
  <c r="O52" i="15"/>
  <c r="R52" i="15"/>
  <c r="O53" i="15"/>
  <c r="R53" i="15"/>
  <c r="O54" i="15"/>
  <c r="R54" i="15"/>
  <c r="O55" i="15"/>
  <c r="R55" i="15"/>
  <c r="O56" i="15"/>
  <c r="R56" i="15"/>
  <c r="O57" i="15"/>
  <c r="R57" i="15"/>
  <c r="O58" i="15"/>
  <c r="R58" i="15"/>
  <c r="O59" i="15"/>
  <c r="R59" i="15"/>
  <c r="O60" i="15"/>
  <c r="R60" i="15"/>
  <c r="O61" i="15"/>
  <c r="R61" i="15"/>
  <c r="O62" i="15"/>
  <c r="R62" i="15"/>
  <c r="O63" i="15"/>
  <c r="R63" i="15"/>
  <c r="O64" i="15"/>
  <c r="R64" i="15"/>
  <c r="O65" i="15"/>
  <c r="R65" i="15"/>
  <c r="O66" i="15"/>
  <c r="R66" i="15"/>
  <c r="O67" i="15"/>
  <c r="R67" i="15"/>
  <c r="O68" i="15"/>
  <c r="R68" i="15"/>
  <c r="O69" i="15"/>
  <c r="R69" i="15"/>
  <c r="O70" i="15"/>
  <c r="R70" i="15"/>
  <c r="O71" i="15"/>
  <c r="R71" i="15"/>
  <c r="O72" i="15"/>
  <c r="R72" i="15"/>
  <c r="O73" i="15"/>
  <c r="R73" i="15"/>
  <c r="O74" i="15"/>
  <c r="R74" i="15"/>
  <c r="O75" i="15"/>
  <c r="R75" i="15"/>
  <c r="O76" i="15"/>
  <c r="R76" i="15"/>
  <c r="O77" i="15"/>
  <c r="R77" i="15"/>
  <c r="O78" i="15"/>
  <c r="R78" i="15"/>
  <c r="O79" i="15"/>
  <c r="R79" i="15"/>
  <c r="O80" i="15"/>
  <c r="R80" i="15"/>
  <c r="O81" i="15"/>
  <c r="R81" i="15"/>
  <c r="O82" i="15"/>
  <c r="R82" i="15"/>
  <c r="O83" i="15"/>
  <c r="R83" i="15"/>
  <c r="O84" i="15"/>
  <c r="R84" i="15"/>
  <c r="O85" i="15"/>
  <c r="R85" i="15"/>
  <c r="O86" i="15"/>
  <c r="R86" i="15"/>
  <c r="O87" i="15"/>
  <c r="R87" i="15"/>
  <c r="O88" i="15"/>
  <c r="R88" i="15"/>
  <c r="O89" i="15"/>
  <c r="R89" i="15"/>
  <c r="O90" i="15"/>
  <c r="R90" i="15"/>
  <c r="O91" i="15"/>
  <c r="R91" i="15"/>
  <c r="O92" i="15"/>
  <c r="R92" i="15"/>
  <c r="O93" i="15"/>
  <c r="R93" i="15"/>
  <c r="O94" i="15"/>
  <c r="R94" i="15"/>
  <c r="O95" i="15"/>
  <c r="R95" i="15"/>
  <c r="O96" i="15"/>
  <c r="R96" i="15"/>
  <c r="O97" i="15"/>
  <c r="R97" i="15"/>
  <c r="O98" i="15"/>
  <c r="R98" i="15"/>
  <c r="O99" i="15"/>
  <c r="R99" i="15"/>
  <c r="O100" i="15"/>
  <c r="R100" i="15"/>
  <c r="O101" i="15"/>
  <c r="R101" i="15"/>
  <c r="O102" i="15"/>
  <c r="R102" i="15"/>
  <c r="O103" i="15"/>
  <c r="R103" i="15"/>
  <c r="O104" i="15"/>
  <c r="R104" i="15"/>
  <c r="O105" i="15"/>
  <c r="R105" i="15"/>
  <c r="O106" i="15"/>
  <c r="R106" i="15"/>
  <c r="O107" i="15"/>
  <c r="R107" i="15"/>
  <c r="O108" i="15"/>
  <c r="R108" i="15"/>
  <c r="O109" i="15"/>
  <c r="R109" i="15"/>
  <c r="O110" i="15"/>
  <c r="R110" i="15"/>
  <c r="O111" i="15"/>
  <c r="R111" i="15"/>
  <c r="O112" i="15"/>
  <c r="R112" i="15"/>
  <c r="O113" i="15"/>
  <c r="R113" i="15"/>
  <c r="O114" i="15"/>
  <c r="R114" i="15"/>
  <c r="O115" i="15"/>
  <c r="R115" i="15"/>
  <c r="O116" i="15"/>
  <c r="R116" i="15"/>
  <c r="O117" i="15"/>
  <c r="R117" i="15"/>
  <c r="O118" i="15"/>
  <c r="R118" i="15"/>
  <c r="O119" i="15"/>
  <c r="R119" i="15"/>
  <c r="O120" i="15"/>
  <c r="R120" i="15"/>
  <c r="O121" i="15"/>
  <c r="R121" i="15"/>
  <c r="O122" i="15"/>
  <c r="R122" i="15"/>
  <c r="O123" i="15"/>
  <c r="R123" i="15"/>
  <c r="O124" i="15"/>
  <c r="R124" i="15"/>
  <c r="O125" i="15"/>
  <c r="R125" i="15"/>
  <c r="O126" i="15"/>
  <c r="R126" i="15"/>
  <c r="O127" i="15"/>
  <c r="R127" i="15"/>
  <c r="O128" i="15"/>
  <c r="R128" i="15"/>
  <c r="O129" i="15"/>
  <c r="R129" i="15"/>
  <c r="O130" i="15"/>
  <c r="R130" i="15"/>
  <c r="O131" i="15"/>
  <c r="R131" i="15"/>
  <c r="O132" i="15"/>
  <c r="R132" i="15"/>
  <c r="O133" i="15"/>
  <c r="R133" i="15"/>
  <c r="O134" i="15"/>
  <c r="R134" i="15"/>
  <c r="O135" i="15"/>
  <c r="R135" i="15"/>
  <c r="O136" i="15"/>
  <c r="R136" i="15"/>
  <c r="O137" i="15"/>
  <c r="R137" i="15"/>
  <c r="O138" i="15"/>
  <c r="R138" i="15"/>
  <c r="O139" i="15"/>
  <c r="R139" i="15"/>
  <c r="O140" i="15"/>
  <c r="R140" i="15"/>
  <c r="O141" i="15"/>
  <c r="R141" i="15"/>
  <c r="O142" i="15"/>
  <c r="R142" i="15"/>
  <c r="O143" i="15"/>
  <c r="R143" i="15"/>
  <c r="O144" i="15"/>
  <c r="R144" i="15"/>
  <c r="O145" i="15"/>
  <c r="R145" i="15"/>
  <c r="O146" i="15"/>
  <c r="R146" i="15"/>
  <c r="O147" i="15"/>
  <c r="R147" i="15"/>
  <c r="O148" i="15"/>
  <c r="R148" i="15"/>
  <c r="O149" i="15"/>
  <c r="R149" i="15"/>
  <c r="O150" i="15"/>
  <c r="R150" i="15"/>
  <c r="O151" i="15"/>
  <c r="R151" i="15"/>
  <c r="O152" i="15"/>
  <c r="R152" i="15"/>
  <c r="O153" i="15"/>
  <c r="R153" i="15"/>
  <c r="O154" i="15"/>
  <c r="R154" i="15"/>
  <c r="O155" i="15"/>
  <c r="R155" i="15"/>
  <c r="O156" i="15"/>
  <c r="R156" i="15"/>
  <c r="O157" i="15"/>
  <c r="R157" i="15"/>
  <c r="O158" i="15"/>
  <c r="R158" i="15"/>
  <c r="O159" i="15"/>
  <c r="R159" i="15"/>
  <c r="O160" i="15"/>
  <c r="R160" i="15"/>
  <c r="O161" i="15"/>
  <c r="R161" i="15"/>
  <c r="O162" i="15"/>
  <c r="R162" i="15"/>
  <c r="O163" i="15"/>
  <c r="R163" i="15"/>
  <c r="O164" i="15"/>
  <c r="R164" i="15"/>
  <c r="O165" i="15"/>
  <c r="R165" i="15"/>
  <c r="O166" i="15"/>
  <c r="R166" i="15"/>
  <c r="O167" i="15"/>
  <c r="R167" i="15"/>
  <c r="O168" i="15"/>
  <c r="R168" i="15"/>
  <c r="O169" i="15"/>
  <c r="R169" i="15"/>
  <c r="O170" i="15"/>
  <c r="R170" i="15"/>
  <c r="O171" i="15"/>
  <c r="R171" i="15"/>
  <c r="O172" i="15"/>
  <c r="R172" i="15"/>
  <c r="O173" i="15"/>
  <c r="R173" i="15"/>
  <c r="O174" i="15"/>
  <c r="R174" i="15"/>
  <c r="O175" i="15"/>
  <c r="R175" i="15"/>
  <c r="O176" i="15"/>
  <c r="R176" i="15"/>
  <c r="O177" i="15"/>
  <c r="R177" i="15"/>
  <c r="O178" i="15"/>
  <c r="R178" i="15"/>
  <c r="O179" i="15"/>
  <c r="R179" i="15"/>
  <c r="O180" i="15"/>
  <c r="R180" i="15"/>
  <c r="O181" i="15"/>
  <c r="R181" i="15"/>
  <c r="O182" i="15"/>
  <c r="R182" i="15"/>
  <c r="O183" i="15"/>
  <c r="R183" i="15"/>
  <c r="O184" i="15"/>
  <c r="R184" i="15"/>
  <c r="O185" i="15"/>
  <c r="R185" i="15"/>
  <c r="O186" i="15"/>
  <c r="R186" i="15"/>
  <c r="O187" i="15"/>
  <c r="R187" i="15"/>
  <c r="O188" i="15"/>
  <c r="R188" i="15"/>
  <c r="O189" i="15"/>
  <c r="R189" i="15"/>
  <c r="O190" i="15"/>
  <c r="R190" i="15"/>
  <c r="O191" i="15"/>
  <c r="R191" i="15"/>
  <c r="O192" i="15"/>
  <c r="R192" i="15"/>
  <c r="O193" i="15"/>
  <c r="R193" i="15"/>
  <c r="O194" i="15"/>
  <c r="R194" i="15"/>
  <c r="O195" i="15"/>
  <c r="R195" i="15"/>
  <c r="O196" i="15"/>
  <c r="R196" i="15"/>
  <c r="O197" i="15"/>
  <c r="R197" i="15"/>
  <c r="O198" i="15"/>
  <c r="R198" i="15"/>
  <c r="O199" i="15"/>
  <c r="R199" i="15"/>
  <c r="O200" i="15"/>
  <c r="R200" i="15"/>
  <c r="O201" i="15"/>
  <c r="R201" i="15"/>
  <c r="O202" i="15"/>
  <c r="R202" i="15"/>
  <c r="O203" i="15"/>
  <c r="R203" i="15"/>
  <c r="O204" i="15"/>
  <c r="R204" i="15"/>
  <c r="O205" i="15"/>
  <c r="R205" i="15"/>
  <c r="O206" i="15"/>
  <c r="R206" i="15"/>
  <c r="O207" i="15"/>
  <c r="R207" i="15"/>
  <c r="O208" i="15"/>
  <c r="R208" i="15"/>
  <c r="O209" i="15"/>
  <c r="R209" i="15"/>
  <c r="O210" i="15"/>
  <c r="R210" i="15"/>
  <c r="O211" i="15"/>
  <c r="R211" i="15"/>
  <c r="O212" i="15"/>
  <c r="R212" i="15"/>
  <c r="O213" i="15"/>
  <c r="R213" i="15"/>
  <c r="O214" i="15"/>
  <c r="R214" i="15"/>
  <c r="O215" i="15"/>
  <c r="R215" i="15"/>
  <c r="O216" i="15"/>
  <c r="R216" i="15"/>
  <c r="O217" i="15"/>
  <c r="R217" i="15"/>
  <c r="O218" i="15"/>
  <c r="R218" i="15"/>
  <c r="O219" i="15"/>
  <c r="R219" i="15"/>
  <c r="O220" i="15"/>
  <c r="R220" i="15"/>
  <c r="O221" i="15"/>
  <c r="R221" i="15"/>
  <c r="O222" i="15"/>
  <c r="R222" i="15"/>
  <c r="O223" i="15"/>
  <c r="R223" i="15"/>
  <c r="O224" i="15"/>
  <c r="R224" i="15"/>
  <c r="O225" i="15"/>
  <c r="R225" i="15"/>
  <c r="O226" i="15"/>
  <c r="R226" i="15"/>
  <c r="O227" i="15"/>
  <c r="R227" i="15"/>
  <c r="O228" i="15"/>
  <c r="R228" i="15"/>
  <c r="O229" i="15"/>
  <c r="R229" i="15"/>
  <c r="O230" i="15"/>
  <c r="R230" i="15"/>
  <c r="O231" i="15"/>
  <c r="R231" i="15"/>
  <c r="O232" i="15"/>
  <c r="R232" i="15"/>
  <c r="O233" i="15"/>
  <c r="R233" i="15"/>
  <c r="O234" i="15"/>
  <c r="R234" i="15"/>
  <c r="O235" i="15"/>
  <c r="R235" i="15"/>
  <c r="O236" i="15"/>
  <c r="R236" i="15"/>
  <c r="O237" i="15"/>
  <c r="R237" i="15"/>
  <c r="O238" i="15"/>
  <c r="R238" i="15"/>
  <c r="O239" i="15"/>
  <c r="R239" i="15"/>
  <c r="O240" i="15"/>
  <c r="R240" i="15"/>
  <c r="O241" i="15"/>
  <c r="R241" i="15"/>
  <c r="O242" i="15"/>
  <c r="R242" i="15"/>
  <c r="O243" i="15"/>
  <c r="R243" i="15"/>
  <c r="O244" i="15"/>
  <c r="R244" i="15"/>
  <c r="O245" i="15"/>
  <c r="R245" i="15"/>
  <c r="O246" i="15"/>
  <c r="R246" i="15"/>
  <c r="O247" i="15"/>
  <c r="R247" i="15"/>
  <c r="O248" i="15"/>
  <c r="R248" i="15"/>
  <c r="O249" i="15"/>
  <c r="R249" i="15"/>
  <c r="O250" i="15"/>
  <c r="R250" i="15"/>
  <c r="O251" i="15"/>
  <c r="R251" i="15"/>
  <c r="O252" i="15"/>
  <c r="R252" i="15"/>
  <c r="O253" i="15"/>
  <c r="R253" i="15"/>
  <c r="O254" i="15"/>
  <c r="R254" i="15"/>
  <c r="O255" i="15"/>
  <c r="R255" i="15"/>
  <c r="O256" i="15"/>
  <c r="R256" i="15"/>
  <c r="O257" i="15"/>
  <c r="R257" i="15"/>
  <c r="O258" i="15"/>
  <c r="R258" i="15"/>
  <c r="O259" i="15"/>
  <c r="R259" i="15"/>
  <c r="O260" i="15"/>
  <c r="R260" i="15"/>
  <c r="O261" i="15"/>
  <c r="R261" i="15"/>
  <c r="O262" i="15"/>
  <c r="R262" i="15"/>
  <c r="O263" i="15"/>
  <c r="R263" i="15"/>
  <c r="O264" i="15"/>
  <c r="R264" i="15"/>
  <c r="O265" i="15"/>
  <c r="R265" i="15"/>
  <c r="O266" i="15"/>
  <c r="R266" i="15"/>
  <c r="O267" i="15"/>
  <c r="R267" i="15"/>
  <c r="O268" i="15"/>
  <c r="R268" i="15"/>
  <c r="O269" i="15"/>
  <c r="R269" i="15"/>
  <c r="O270" i="15"/>
  <c r="R270" i="15"/>
  <c r="O271" i="15"/>
  <c r="R271" i="15"/>
  <c r="O272" i="15"/>
  <c r="R272" i="15"/>
  <c r="O273" i="15"/>
  <c r="R273" i="15"/>
  <c r="O274" i="15"/>
  <c r="R274" i="15"/>
  <c r="O275" i="15"/>
  <c r="R275" i="15"/>
  <c r="O276" i="15"/>
  <c r="R276" i="15"/>
  <c r="O277" i="15"/>
  <c r="R277" i="15"/>
  <c r="O278" i="15"/>
  <c r="R278" i="15"/>
  <c r="O279" i="15"/>
  <c r="R279" i="15"/>
  <c r="O280" i="15"/>
  <c r="R280" i="15"/>
  <c r="O281" i="15"/>
  <c r="R281" i="15"/>
  <c r="O282" i="15"/>
  <c r="R282" i="15"/>
  <c r="O283" i="15"/>
  <c r="R283" i="15"/>
  <c r="O284" i="15"/>
  <c r="R284" i="15"/>
  <c r="O285" i="15"/>
  <c r="R285" i="15"/>
  <c r="O286" i="15"/>
  <c r="R286" i="15"/>
  <c r="O287" i="15"/>
  <c r="R287" i="15"/>
  <c r="O288" i="15"/>
  <c r="R288" i="15"/>
  <c r="O289" i="15"/>
  <c r="R289" i="15"/>
  <c r="O290" i="15"/>
  <c r="R290" i="15"/>
  <c r="O291" i="15"/>
  <c r="R291" i="15"/>
  <c r="O292" i="15"/>
  <c r="R292" i="15"/>
  <c r="O293" i="15"/>
  <c r="R293" i="15"/>
  <c r="O294" i="15"/>
  <c r="R294" i="15"/>
  <c r="O295" i="15"/>
  <c r="R295" i="15"/>
  <c r="O296" i="15"/>
  <c r="R296" i="15"/>
  <c r="O297" i="15"/>
  <c r="R297" i="15"/>
  <c r="O298" i="15"/>
  <c r="R298" i="15"/>
  <c r="O299" i="15"/>
  <c r="R299" i="15"/>
  <c r="O300" i="15"/>
  <c r="R300" i="15"/>
  <c r="O301" i="15"/>
  <c r="R301" i="15"/>
  <c r="O302" i="15"/>
  <c r="R302" i="15"/>
  <c r="O303" i="15"/>
  <c r="R303" i="15"/>
  <c r="O304" i="15"/>
  <c r="R304" i="15"/>
  <c r="O305" i="15"/>
  <c r="R305" i="15"/>
  <c r="O306" i="15"/>
  <c r="R306" i="15"/>
  <c r="O307" i="15"/>
  <c r="R307" i="15"/>
  <c r="O308" i="15"/>
  <c r="R308" i="15"/>
  <c r="O309" i="15"/>
  <c r="R309" i="15"/>
  <c r="O310" i="15"/>
  <c r="R310" i="15"/>
  <c r="O311" i="15"/>
  <c r="R311" i="15"/>
  <c r="O312" i="15"/>
  <c r="R312" i="15"/>
  <c r="O313" i="15"/>
  <c r="R313" i="15"/>
  <c r="O314" i="15"/>
  <c r="R314" i="15"/>
  <c r="O315" i="15"/>
  <c r="R315" i="15"/>
  <c r="O316" i="15"/>
  <c r="R316" i="15"/>
  <c r="O317" i="15"/>
  <c r="R317" i="15"/>
  <c r="O318" i="15"/>
  <c r="R318" i="15"/>
  <c r="O319" i="15"/>
  <c r="R319" i="15"/>
  <c r="O320" i="15"/>
  <c r="R320" i="15"/>
  <c r="O321" i="15"/>
  <c r="R321" i="15"/>
  <c r="O322" i="15"/>
  <c r="R322" i="15"/>
  <c r="O323" i="15"/>
  <c r="R323" i="15"/>
  <c r="O324" i="15"/>
  <c r="R324" i="15"/>
  <c r="O325" i="15"/>
  <c r="R325" i="15"/>
  <c r="O326" i="15"/>
  <c r="R326" i="15"/>
  <c r="O327" i="15"/>
  <c r="R327" i="15"/>
  <c r="O328" i="15"/>
  <c r="R328" i="15"/>
  <c r="O329" i="15"/>
  <c r="R329" i="15"/>
  <c r="O330" i="15"/>
  <c r="R330" i="15"/>
  <c r="O331" i="15"/>
  <c r="R331" i="15"/>
  <c r="O332" i="15"/>
  <c r="R332" i="15"/>
  <c r="O333" i="15"/>
  <c r="R333" i="15"/>
  <c r="O334" i="15"/>
  <c r="R334" i="15"/>
  <c r="O335" i="15"/>
  <c r="R335" i="15"/>
  <c r="O336" i="15"/>
  <c r="R336" i="15"/>
  <c r="O337" i="15"/>
  <c r="R337" i="15"/>
  <c r="O338" i="15"/>
  <c r="R338" i="15"/>
  <c r="O339" i="15"/>
  <c r="R339" i="15"/>
  <c r="O340" i="15"/>
  <c r="R340" i="15"/>
  <c r="O341" i="15"/>
  <c r="R341" i="15"/>
  <c r="O342" i="15"/>
  <c r="R342" i="15"/>
  <c r="O343" i="15"/>
  <c r="R343" i="15"/>
  <c r="O344" i="15"/>
  <c r="R344" i="15"/>
  <c r="O345" i="15"/>
  <c r="R345" i="15"/>
  <c r="O346" i="15"/>
  <c r="R346" i="15"/>
  <c r="O347" i="15"/>
  <c r="R347" i="15"/>
  <c r="O348" i="15"/>
  <c r="R348" i="15"/>
  <c r="O349" i="15"/>
  <c r="R349" i="15"/>
  <c r="O350" i="15"/>
  <c r="R350" i="15"/>
  <c r="O351" i="15"/>
  <c r="R351" i="15"/>
  <c r="O352" i="15"/>
  <c r="R352" i="15"/>
  <c r="O353" i="15"/>
  <c r="R353" i="15"/>
  <c r="O354" i="15"/>
  <c r="R354" i="15"/>
  <c r="O355" i="15"/>
  <c r="R355" i="15"/>
  <c r="O356" i="15"/>
  <c r="R356" i="15"/>
  <c r="O357" i="15"/>
  <c r="R357" i="15"/>
  <c r="O358" i="15"/>
  <c r="R358" i="15"/>
  <c r="O359" i="15"/>
  <c r="R359" i="15"/>
  <c r="O360" i="15"/>
  <c r="R360" i="15"/>
  <c r="O361" i="15"/>
  <c r="R361" i="15"/>
  <c r="O362" i="15"/>
  <c r="R362" i="15"/>
  <c r="O363" i="15"/>
  <c r="R363" i="15"/>
  <c r="O364" i="15"/>
  <c r="R364" i="15"/>
  <c r="O365" i="15"/>
  <c r="R365" i="15"/>
  <c r="O366" i="15"/>
  <c r="R366" i="15"/>
  <c r="O367" i="15"/>
  <c r="R367" i="15"/>
  <c r="O368" i="15"/>
  <c r="R368" i="15"/>
  <c r="O369" i="15"/>
  <c r="R369" i="15"/>
  <c r="O370" i="15"/>
  <c r="R370" i="15"/>
  <c r="O371" i="15"/>
  <c r="R371" i="15"/>
  <c r="O372" i="15"/>
  <c r="R372" i="15"/>
  <c r="O373" i="15"/>
  <c r="R373" i="15"/>
  <c r="O374" i="15"/>
  <c r="R374" i="15"/>
  <c r="O375" i="15"/>
  <c r="R375" i="15"/>
  <c r="O376" i="15"/>
  <c r="R376" i="15"/>
  <c r="O377" i="15"/>
  <c r="R377" i="15"/>
  <c r="O378" i="15"/>
  <c r="R378" i="15"/>
  <c r="O379" i="15"/>
  <c r="R379" i="15"/>
  <c r="O380" i="15"/>
  <c r="R380" i="15"/>
  <c r="O381" i="15"/>
  <c r="R381" i="15"/>
  <c r="O382" i="15"/>
  <c r="R382" i="15"/>
  <c r="O383" i="15"/>
  <c r="R383" i="15"/>
  <c r="O384" i="15"/>
  <c r="R384" i="15"/>
  <c r="O385" i="15"/>
  <c r="R385" i="15"/>
  <c r="O386" i="15"/>
  <c r="R386" i="15"/>
  <c r="O387" i="15"/>
  <c r="R387" i="15"/>
  <c r="O388" i="15"/>
  <c r="R388" i="15"/>
  <c r="O389" i="15"/>
  <c r="R389" i="15"/>
  <c r="O390" i="15"/>
  <c r="R390" i="15"/>
  <c r="O391" i="15"/>
  <c r="R391" i="15"/>
  <c r="O392" i="15"/>
  <c r="R392" i="15"/>
  <c r="O393" i="15"/>
  <c r="R393" i="15"/>
  <c r="O394" i="15"/>
  <c r="R394" i="15"/>
  <c r="O395" i="15"/>
  <c r="R395" i="15"/>
  <c r="O396" i="15"/>
  <c r="R396" i="15"/>
  <c r="O397" i="15"/>
  <c r="R397" i="15"/>
  <c r="O398" i="15"/>
  <c r="R398" i="15"/>
  <c r="O399" i="15"/>
  <c r="R399" i="15"/>
  <c r="O400" i="15"/>
  <c r="R400" i="15"/>
  <c r="O401" i="15"/>
  <c r="R401" i="15"/>
  <c r="O402" i="15"/>
  <c r="R402" i="15"/>
  <c r="O403" i="15"/>
  <c r="R403" i="15"/>
  <c r="O404" i="15"/>
  <c r="R404" i="15"/>
  <c r="O405" i="15"/>
  <c r="R405" i="15"/>
  <c r="O406" i="15"/>
  <c r="R406" i="15"/>
  <c r="O407" i="15"/>
  <c r="R407" i="15"/>
  <c r="O408" i="15"/>
  <c r="R408" i="15"/>
  <c r="O409" i="15"/>
  <c r="R409" i="15"/>
  <c r="O410" i="15"/>
  <c r="R410" i="15"/>
  <c r="O411" i="15"/>
  <c r="R411" i="15"/>
  <c r="O412" i="15"/>
  <c r="R412" i="15"/>
  <c r="O413" i="15"/>
  <c r="R413" i="15"/>
  <c r="O414" i="15"/>
  <c r="R414" i="15"/>
  <c r="O415" i="15"/>
  <c r="R415" i="15"/>
  <c r="O416" i="15"/>
  <c r="R416" i="15"/>
  <c r="O417" i="15"/>
  <c r="R417" i="15"/>
  <c r="O418" i="15"/>
  <c r="R418" i="15"/>
  <c r="O419" i="15"/>
  <c r="R419" i="15"/>
  <c r="O420" i="15"/>
  <c r="R420" i="15"/>
  <c r="O421" i="15"/>
  <c r="R421" i="15"/>
  <c r="O422" i="15"/>
  <c r="R422" i="15"/>
  <c r="O423" i="15"/>
  <c r="R423" i="15"/>
  <c r="O424" i="15"/>
  <c r="R424" i="15"/>
  <c r="O425" i="15"/>
  <c r="R425" i="15"/>
  <c r="O426" i="15"/>
  <c r="R426" i="15"/>
  <c r="O427" i="15"/>
  <c r="R427" i="15"/>
  <c r="O428" i="15"/>
  <c r="R428" i="15"/>
  <c r="O429" i="15"/>
  <c r="R429" i="15"/>
  <c r="O430" i="15"/>
  <c r="R430" i="15"/>
  <c r="O431" i="15"/>
  <c r="R431" i="15"/>
  <c r="O432" i="15"/>
  <c r="R432" i="15"/>
  <c r="O433" i="15"/>
  <c r="R433" i="15"/>
  <c r="O434" i="15"/>
  <c r="R434" i="15"/>
  <c r="O435" i="15"/>
  <c r="R435" i="15"/>
  <c r="O436" i="15"/>
  <c r="R436" i="15"/>
  <c r="O437" i="15"/>
  <c r="R437" i="15"/>
  <c r="O438" i="15"/>
  <c r="R438" i="15"/>
  <c r="O439" i="15"/>
  <c r="R439" i="15"/>
  <c r="O440" i="15"/>
  <c r="R440" i="15"/>
  <c r="O441" i="15"/>
  <c r="R441" i="15"/>
  <c r="O442" i="15"/>
  <c r="R442" i="15"/>
  <c r="O443" i="15"/>
  <c r="R443" i="15"/>
  <c r="O444" i="15"/>
  <c r="R444" i="15"/>
  <c r="O445" i="15"/>
  <c r="R445" i="15"/>
  <c r="O446" i="15"/>
  <c r="R446" i="15"/>
  <c r="O447" i="15"/>
  <c r="R447" i="15"/>
  <c r="O448" i="15"/>
  <c r="R448" i="15"/>
  <c r="O449" i="15"/>
  <c r="R449" i="15"/>
  <c r="O450" i="15"/>
  <c r="R450" i="15"/>
  <c r="O451" i="15"/>
  <c r="R451" i="15"/>
  <c r="O452" i="15"/>
  <c r="R452" i="15"/>
  <c r="O453" i="15"/>
  <c r="R453" i="15"/>
  <c r="O454" i="15"/>
  <c r="R454" i="15"/>
  <c r="O455" i="15"/>
  <c r="R455" i="15"/>
  <c r="O456" i="15"/>
  <c r="R456" i="15"/>
  <c r="O457" i="15"/>
  <c r="R457" i="15"/>
  <c r="O458" i="15"/>
  <c r="R458" i="15"/>
  <c r="O459" i="15"/>
  <c r="R459" i="15"/>
  <c r="O460" i="15"/>
  <c r="R460" i="15"/>
  <c r="O461" i="15"/>
  <c r="R461" i="15"/>
  <c r="O462" i="15"/>
  <c r="R462" i="15"/>
  <c r="O463" i="15"/>
  <c r="R463" i="15"/>
  <c r="O464" i="15"/>
  <c r="R464" i="15"/>
  <c r="O465" i="15"/>
  <c r="R465" i="15"/>
  <c r="O466" i="15"/>
  <c r="R466" i="15"/>
  <c r="O467" i="15"/>
  <c r="R467" i="15"/>
  <c r="O468" i="15"/>
  <c r="R468" i="15"/>
  <c r="O469" i="15"/>
  <c r="R469" i="15"/>
  <c r="O470" i="15"/>
  <c r="R470" i="15"/>
  <c r="O471" i="15"/>
  <c r="R471" i="15"/>
  <c r="O472" i="15"/>
  <c r="R472" i="15"/>
  <c r="O473" i="15"/>
  <c r="R473" i="15"/>
  <c r="O474" i="15"/>
  <c r="R474" i="15"/>
  <c r="O475" i="15"/>
  <c r="R475" i="15"/>
  <c r="O476" i="15"/>
  <c r="R476" i="15"/>
  <c r="O477" i="15"/>
  <c r="R477" i="15"/>
  <c r="O478" i="15"/>
  <c r="R478" i="15"/>
  <c r="O479" i="15"/>
  <c r="R479" i="15"/>
  <c r="O480" i="15"/>
  <c r="R480" i="15"/>
  <c r="O481" i="15"/>
  <c r="R481" i="15"/>
  <c r="O482" i="15"/>
  <c r="R482" i="15"/>
  <c r="O483" i="15"/>
  <c r="R483" i="15"/>
  <c r="O484" i="15"/>
  <c r="R484" i="15"/>
  <c r="O485" i="15"/>
  <c r="R485" i="15"/>
  <c r="O486" i="15"/>
  <c r="R486" i="15"/>
  <c r="O487" i="15"/>
  <c r="R487" i="15"/>
  <c r="O488" i="15"/>
  <c r="R488" i="15"/>
  <c r="O489" i="15"/>
  <c r="R489" i="15"/>
  <c r="O490" i="15"/>
  <c r="R490" i="15"/>
  <c r="O491" i="15"/>
  <c r="R491" i="15"/>
  <c r="O492" i="15"/>
  <c r="R492" i="15"/>
  <c r="O493" i="15"/>
  <c r="R493" i="15"/>
  <c r="O494" i="15"/>
  <c r="R494" i="15"/>
  <c r="O495" i="15"/>
  <c r="R495" i="15"/>
  <c r="O496" i="15"/>
  <c r="R496" i="15"/>
  <c r="O497" i="15"/>
  <c r="R497" i="15"/>
  <c r="O498" i="15"/>
  <c r="R498" i="15"/>
  <c r="O499" i="15"/>
  <c r="R499" i="15"/>
  <c r="O500" i="15"/>
  <c r="R500" i="15"/>
  <c r="O501" i="15"/>
  <c r="R501" i="15"/>
  <c r="O502" i="15"/>
  <c r="R502" i="15"/>
  <c r="O503" i="15"/>
  <c r="R503" i="15"/>
  <c r="O504" i="15"/>
  <c r="R504" i="15"/>
  <c r="O505" i="15"/>
  <c r="R505" i="15"/>
  <c r="O506" i="15"/>
  <c r="R506" i="15"/>
  <c r="O507" i="15"/>
  <c r="R507" i="15"/>
  <c r="O508" i="15"/>
  <c r="R508" i="15"/>
  <c r="O509" i="15"/>
  <c r="R509" i="15"/>
  <c r="O510" i="15"/>
  <c r="R510" i="15"/>
  <c r="O511" i="15"/>
  <c r="R511" i="15"/>
  <c r="O512" i="15"/>
  <c r="R512" i="15"/>
  <c r="O513" i="15"/>
  <c r="R513" i="15"/>
  <c r="O514" i="15"/>
  <c r="R514" i="15"/>
  <c r="O515" i="15"/>
  <c r="R515" i="15"/>
  <c r="O516" i="15"/>
  <c r="R516" i="15"/>
  <c r="O517" i="15"/>
  <c r="R517" i="15"/>
  <c r="O518" i="15"/>
  <c r="R518" i="15"/>
  <c r="O519" i="15"/>
  <c r="R519" i="15"/>
  <c r="O520" i="15"/>
  <c r="R520" i="15"/>
  <c r="O521" i="15"/>
  <c r="R521" i="15"/>
  <c r="O522" i="15"/>
  <c r="R522" i="15"/>
  <c r="O523" i="15"/>
  <c r="R523" i="15"/>
  <c r="O524" i="15"/>
  <c r="R524" i="15"/>
  <c r="O525" i="15"/>
  <c r="R525" i="15"/>
  <c r="O526" i="15"/>
  <c r="R526" i="15"/>
  <c r="O527" i="15"/>
  <c r="R527" i="15"/>
  <c r="O528" i="15"/>
  <c r="R528" i="15"/>
  <c r="O529" i="15"/>
  <c r="R529" i="15"/>
  <c r="O530" i="15"/>
  <c r="R530" i="15"/>
  <c r="O531" i="15"/>
  <c r="R531" i="15"/>
  <c r="O532" i="15"/>
  <c r="R532" i="15"/>
  <c r="O533" i="15"/>
  <c r="R533" i="15"/>
  <c r="O534" i="15"/>
  <c r="R534" i="15"/>
  <c r="O535" i="15"/>
  <c r="R535" i="15"/>
  <c r="O536" i="15"/>
  <c r="R536" i="15"/>
  <c r="O537" i="15"/>
  <c r="R537" i="15"/>
  <c r="O538" i="15"/>
  <c r="R538" i="15"/>
  <c r="O539" i="15"/>
  <c r="R539" i="15"/>
  <c r="O540" i="15"/>
  <c r="R540" i="15"/>
  <c r="O541" i="15"/>
  <c r="R541" i="15"/>
  <c r="O542" i="15"/>
  <c r="R542" i="15"/>
  <c r="O543" i="15"/>
  <c r="R543" i="15"/>
  <c r="O544" i="15"/>
  <c r="R544" i="15"/>
  <c r="O545" i="15"/>
  <c r="R545" i="15"/>
  <c r="O546" i="15"/>
  <c r="R546" i="15"/>
  <c r="O547" i="15"/>
  <c r="R547" i="15"/>
  <c r="O548" i="15"/>
  <c r="R548" i="15"/>
  <c r="O549" i="15"/>
  <c r="R549" i="15"/>
  <c r="O550" i="15"/>
  <c r="R550" i="15"/>
  <c r="O551" i="15"/>
  <c r="R551" i="15"/>
  <c r="O552" i="15"/>
  <c r="R552" i="15"/>
  <c r="O553" i="15"/>
  <c r="R553" i="15"/>
  <c r="O554" i="15"/>
  <c r="R554" i="15"/>
  <c r="O555" i="15"/>
  <c r="R555" i="15"/>
  <c r="O556" i="15"/>
  <c r="R556" i="15"/>
  <c r="O557" i="15"/>
  <c r="R557" i="15"/>
  <c r="O558" i="15"/>
  <c r="R558" i="15"/>
  <c r="O559" i="15"/>
  <c r="R559" i="15"/>
  <c r="O560" i="15"/>
  <c r="R560" i="15"/>
  <c r="O561" i="15"/>
  <c r="R561" i="15"/>
  <c r="O562" i="15"/>
  <c r="R562" i="15"/>
  <c r="O563" i="15"/>
  <c r="R563" i="15"/>
  <c r="O564" i="15"/>
  <c r="R564" i="15"/>
  <c r="O565" i="15"/>
  <c r="R565" i="15"/>
  <c r="O566" i="15"/>
  <c r="R566" i="15"/>
  <c r="O567" i="15"/>
  <c r="R567" i="15"/>
  <c r="O568" i="15"/>
  <c r="R568" i="15"/>
  <c r="O569" i="15"/>
  <c r="R569" i="15"/>
  <c r="O570" i="15"/>
  <c r="R570" i="15"/>
  <c r="O571" i="15"/>
  <c r="R571" i="15"/>
  <c r="O572" i="15"/>
  <c r="R572" i="15"/>
  <c r="O573" i="15"/>
  <c r="R573" i="15"/>
  <c r="O574" i="15"/>
  <c r="R574" i="15"/>
  <c r="O575" i="15"/>
  <c r="R575" i="15"/>
  <c r="O576" i="15"/>
  <c r="R576" i="15"/>
  <c r="O577" i="15"/>
  <c r="R577" i="15"/>
  <c r="O578" i="15"/>
  <c r="R578" i="15"/>
  <c r="O579" i="15"/>
  <c r="R579" i="15"/>
  <c r="O580" i="15"/>
  <c r="R580" i="15"/>
  <c r="O581" i="15"/>
  <c r="R581" i="15"/>
  <c r="O582" i="15"/>
  <c r="R582" i="15"/>
  <c r="O583" i="15"/>
  <c r="R583" i="15"/>
  <c r="O584" i="15"/>
  <c r="R584" i="15"/>
  <c r="O585" i="15"/>
  <c r="R585" i="15"/>
  <c r="O586" i="15"/>
  <c r="R586" i="15"/>
  <c r="O587" i="15"/>
  <c r="R587" i="15"/>
  <c r="O588" i="15"/>
  <c r="R588" i="15"/>
  <c r="O589" i="15"/>
  <c r="R589" i="15"/>
  <c r="O590" i="15"/>
  <c r="R590" i="15"/>
  <c r="O591" i="15"/>
  <c r="R591" i="15"/>
  <c r="O592" i="15"/>
  <c r="R592" i="15"/>
  <c r="O593" i="15"/>
  <c r="R593" i="15"/>
  <c r="O594" i="15"/>
  <c r="R594" i="15"/>
  <c r="O595" i="15"/>
  <c r="R595" i="15"/>
  <c r="O596" i="15"/>
  <c r="R596" i="15"/>
  <c r="O597" i="15"/>
  <c r="R597" i="15"/>
  <c r="O598" i="15"/>
  <c r="R598" i="15"/>
  <c r="O599" i="15"/>
  <c r="R599" i="15"/>
  <c r="O600" i="15"/>
  <c r="R600" i="15"/>
  <c r="O601" i="15"/>
  <c r="R601" i="15"/>
  <c r="O602" i="15"/>
  <c r="R602" i="15"/>
  <c r="O603" i="15"/>
  <c r="R603" i="15"/>
  <c r="O604" i="15"/>
  <c r="R604" i="15"/>
  <c r="O605" i="15"/>
  <c r="R605" i="15"/>
  <c r="O606" i="15"/>
  <c r="R606" i="15"/>
  <c r="O607" i="15"/>
  <c r="R607" i="15"/>
  <c r="O608" i="15"/>
  <c r="R608" i="15"/>
  <c r="O609" i="15"/>
  <c r="R609" i="15"/>
  <c r="O610" i="15"/>
  <c r="R610" i="15"/>
  <c r="O611" i="15"/>
  <c r="R611" i="15"/>
  <c r="O612" i="15"/>
  <c r="R612" i="15"/>
  <c r="O613" i="15"/>
  <c r="R613" i="15"/>
  <c r="O614" i="15"/>
  <c r="R614" i="15"/>
  <c r="O615" i="15"/>
  <c r="R615" i="15"/>
  <c r="O616" i="15"/>
  <c r="R616" i="15"/>
  <c r="O617" i="15"/>
  <c r="R617" i="15"/>
  <c r="O618" i="15"/>
  <c r="R618" i="15"/>
  <c r="O619" i="15"/>
  <c r="R619" i="15"/>
  <c r="O620" i="15"/>
  <c r="R620" i="15"/>
  <c r="O621" i="15"/>
  <c r="R621" i="15"/>
  <c r="O622" i="15"/>
  <c r="R622" i="15"/>
  <c r="O623" i="15"/>
  <c r="R623" i="15"/>
  <c r="O624" i="15"/>
  <c r="R624" i="15"/>
  <c r="O625" i="15"/>
  <c r="R625" i="15"/>
  <c r="O626" i="15"/>
  <c r="R626" i="15"/>
  <c r="O627" i="15"/>
  <c r="R627" i="15"/>
  <c r="O628" i="15"/>
  <c r="R628" i="15"/>
  <c r="O629" i="15"/>
  <c r="R629" i="15"/>
  <c r="O630" i="15"/>
  <c r="R630" i="15"/>
  <c r="O631" i="15"/>
  <c r="R631" i="15"/>
  <c r="O632" i="15"/>
  <c r="R632" i="15"/>
  <c r="O633" i="15"/>
  <c r="R633" i="15"/>
  <c r="O634" i="15"/>
  <c r="R634" i="15"/>
  <c r="O635" i="15"/>
  <c r="R635" i="15"/>
  <c r="O636" i="15"/>
  <c r="R636" i="15"/>
  <c r="O637" i="15"/>
  <c r="R637" i="15"/>
  <c r="O638" i="15"/>
  <c r="R638" i="15"/>
  <c r="O639" i="15"/>
  <c r="R639" i="15"/>
  <c r="O640" i="15"/>
  <c r="R640" i="15"/>
  <c r="O641" i="15"/>
  <c r="R641" i="15"/>
  <c r="O642" i="15"/>
  <c r="R642" i="15"/>
  <c r="O643" i="15"/>
  <c r="R643" i="15"/>
  <c r="O644" i="15"/>
  <c r="R644" i="15"/>
  <c r="O645" i="15"/>
  <c r="R645" i="15"/>
  <c r="O646" i="15"/>
  <c r="R646" i="15"/>
  <c r="O647" i="15"/>
  <c r="R647" i="15"/>
  <c r="O648" i="15"/>
  <c r="R648" i="15"/>
  <c r="O649" i="15"/>
  <c r="R649" i="15"/>
  <c r="O650" i="15"/>
  <c r="R650" i="15"/>
  <c r="O651" i="15"/>
  <c r="R651" i="15"/>
  <c r="O652" i="15"/>
  <c r="R652" i="15"/>
  <c r="O653" i="15"/>
  <c r="R653" i="15"/>
  <c r="O654" i="15"/>
  <c r="R654" i="15"/>
  <c r="O655" i="15"/>
  <c r="R655" i="15"/>
  <c r="O656" i="15"/>
  <c r="R656" i="15"/>
  <c r="O657" i="15"/>
  <c r="R657" i="15"/>
  <c r="O658" i="15"/>
  <c r="R658" i="15"/>
  <c r="O659" i="15"/>
  <c r="R659" i="15"/>
  <c r="O660" i="15"/>
  <c r="R660" i="15"/>
  <c r="O661" i="15"/>
  <c r="R661" i="15"/>
  <c r="O662" i="15"/>
  <c r="R662" i="15"/>
  <c r="O663" i="15"/>
  <c r="R663" i="15"/>
  <c r="O664" i="15"/>
  <c r="R664" i="15"/>
  <c r="O665" i="15"/>
  <c r="R665" i="15"/>
  <c r="O666" i="15"/>
  <c r="R666" i="15"/>
  <c r="O667" i="15"/>
  <c r="R667" i="15"/>
  <c r="O668" i="15"/>
  <c r="R668" i="15"/>
  <c r="O669" i="15"/>
  <c r="R669" i="15"/>
  <c r="O670" i="15"/>
  <c r="R670" i="15"/>
  <c r="O671" i="15"/>
  <c r="R671" i="15"/>
  <c r="O672" i="15"/>
  <c r="R672" i="15"/>
  <c r="O673" i="15"/>
  <c r="R673" i="15"/>
  <c r="O674" i="15"/>
  <c r="R674" i="15"/>
  <c r="O675" i="15"/>
  <c r="R675" i="15"/>
  <c r="O676" i="15"/>
  <c r="R676" i="15"/>
  <c r="O677" i="15"/>
  <c r="R677" i="15"/>
  <c r="O678" i="15"/>
  <c r="R678" i="15"/>
  <c r="O679" i="15"/>
  <c r="R679" i="15"/>
  <c r="O680" i="15"/>
  <c r="R680" i="15"/>
  <c r="O681" i="15"/>
  <c r="R681" i="15"/>
  <c r="O682" i="15"/>
  <c r="R682" i="15"/>
  <c r="O683" i="15"/>
  <c r="R683" i="15"/>
  <c r="O684" i="15"/>
  <c r="R684" i="15"/>
  <c r="O685" i="15"/>
  <c r="R685" i="15"/>
  <c r="O686" i="15"/>
  <c r="R686" i="15"/>
  <c r="O687" i="15"/>
  <c r="R687" i="15"/>
  <c r="O688" i="15"/>
  <c r="R688" i="15"/>
  <c r="O689" i="15"/>
  <c r="R689" i="15"/>
  <c r="O690" i="15"/>
  <c r="R690" i="15"/>
  <c r="O691" i="15"/>
  <c r="R691" i="15"/>
  <c r="O692" i="15"/>
  <c r="R692" i="15"/>
  <c r="O693" i="15"/>
  <c r="R693" i="15"/>
  <c r="O694" i="15"/>
  <c r="R694" i="15"/>
  <c r="O695" i="15"/>
  <c r="R695" i="15"/>
  <c r="O696" i="15"/>
  <c r="R696" i="15"/>
  <c r="O697" i="15"/>
  <c r="R697" i="15"/>
  <c r="O698" i="15"/>
  <c r="R698" i="15"/>
  <c r="O699" i="15"/>
  <c r="R699" i="15"/>
  <c r="O700" i="15"/>
  <c r="R700" i="15"/>
  <c r="O701" i="15"/>
  <c r="R701" i="15"/>
  <c r="O702" i="15"/>
  <c r="R702" i="15"/>
  <c r="O703" i="15"/>
  <c r="R703" i="15"/>
  <c r="O704" i="15"/>
  <c r="R704" i="15"/>
  <c r="O705" i="15"/>
  <c r="R705" i="15"/>
  <c r="O706" i="15"/>
  <c r="R706" i="15"/>
  <c r="O707" i="15"/>
  <c r="R707" i="15"/>
  <c r="O708" i="15"/>
  <c r="R708" i="15"/>
  <c r="O709" i="15"/>
  <c r="R709" i="15"/>
  <c r="O710" i="15"/>
  <c r="R710" i="15"/>
  <c r="O711" i="15"/>
  <c r="R711" i="15"/>
  <c r="O712" i="15"/>
  <c r="R712" i="15"/>
  <c r="O713" i="15"/>
  <c r="R713" i="15"/>
  <c r="O714" i="15"/>
  <c r="R714" i="15"/>
  <c r="O715" i="15"/>
  <c r="R715" i="15"/>
  <c r="O716" i="15"/>
  <c r="R716" i="15"/>
  <c r="O717" i="15"/>
  <c r="R717" i="15"/>
  <c r="O718" i="15"/>
  <c r="R718" i="15"/>
  <c r="O719" i="15"/>
  <c r="R719" i="15"/>
  <c r="O720" i="15"/>
  <c r="R720" i="15"/>
  <c r="O721" i="15"/>
  <c r="R721" i="15"/>
  <c r="O722" i="15"/>
  <c r="R722" i="15"/>
  <c r="O723" i="15"/>
  <c r="R723" i="15"/>
  <c r="O724" i="15"/>
  <c r="R724" i="15"/>
  <c r="O725" i="15"/>
  <c r="R725" i="15"/>
  <c r="O726" i="15"/>
  <c r="R726" i="15"/>
  <c r="O727" i="15"/>
  <c r="R727" i="15"/>
  <c r="O728" i="15"/>
  <c r="R728" i="15"/>
  <c r="O729" i="15"/>
  <c r="R729" i="15"/>
  <c r="O730" i="15"/>
  <c r="R730" i="15"/>
  <c r="O731" i="15"/>
  <c r="R731" i="15"/>
  <c r="O732" i="15"/>
  <c r="R732" i="15"/>
  <c r="O733" i="15"/>
  <c r="R733" i="15"/>
  <c r="O734" i="15"/>
  <c r="R734" i="15"/>
  <c r="O735" i="15"/>
  <c r="R735" i="15"/>
  <c r="O736" i="15"/>
  <c r="R736" i="15"/>
  <c r="O737" i="15"/>
  <c r="R737" i="15"/>
  <c r="O738" i="15"/>
  <c r="R738" i="15"/>
  <c r="O739" i="15"/>
  <c r="R739" i="15"/>
  <c r="O740" i="15"/>
  <c r="R740" i="15"/>
  <c r="O741" i="15"/>
  <c r="R741" i="15"/>
  <c r="O742" i="15"/>
  <c r="R742" i="15"/>
  <c r="O743" i="15"/>
  <c r="R743" i="15"/>
  <c r="O744" i="15"/>
  <c r="R744" i="15"/>
  <c r="O745" i="15"/>
  <c r="R745" i="15"/>
  <c r="O746" i="15"/>
  <c r="R746" i="15"/>
  <c r="O747" i="15"/>
  <c r="R747" i="15"/>
  <c r="O748" i="15"/>
  <c r="R748" i="15"/>
  <c r="O749" i="15"/>
  <c r="R749" i="15"/>
  <c r="O750" i="15"/>
  <c r="R750" i="15"/>
  <c r="O751" i="15"/>
  <c r="R751" i="15"/>
  <c r="O752" i="15"/>
  <c r="R752" i="15"/>
  <c r="O753" i="15"/>
  <c r="R753" i="15"/>
  <c r="O754" i="15"/>
  <c r="R754" i="15"/>
  <c r="O755" i="15"/>
  <c r="R755" i="15"/>
  <c r="O756" i="15"/>
  <c r="R756" i="15"/>
  <c r="O757" i="15"/>
  <c r="R757" i="15"/>
  <c r="O758" i="15"/>
  <c r="R758" i="15"/>
  <c r="O759" i="15"/>
  <c r="R759" i="15"/>
  <c r="O760" i="15"/>
  <c r="R760" i="15"/>
  <c r="O761" i="15"/>
  <c r="R761" i="15"/>
  <c r="O762" i="15"/>
  <c r="R762" i="15"/>
  <c r="O763" i="15"/>
  <c r="R763" i="15"/>
  <c r="O764" i="15"/>
  <c r="R764" i="15"/>
  <c r="O765" i="15"/>
  <c r="R765" i="15"/>
  <c r="O766" i="15"/>
  <c r="R766" i="15"/>
  <c r="O767" i="15"/>
  <c r="R767" i="15"/>
  <c r="O768" i="15"/>
  <c r="R768" i="15"/>
  <c r="O769" i="15"/>
  <c r="R769" i="15"/>
  <c r="O770" i="15"/>
  <c r="R770" i="15"/>
  <c r="O771" i="15"/>
  <c r="R771" i="15"/>
  <c r="O772" i="15"/>
  <c r="R772" i="15"/>
  <c r="O773" i="15"/>
  <c r="R773" i="15"/>
  <c r="O774" i="15"/>
  <c r="R774" i="15"/>
  <c r="O775" i="15"/>
  <c r="R775" i="15"/>
  <c r="O776" i="15"/>
  <c r="R776" i="15"/>
  <c r="O777" i="15"/>
  <c r="R777" i="15"/>
  <c r="O778" i="15"/>
  <c r="R778" i="15"/>
  <c r="O779" i="15"/>
  <c r="R779" i="15"/>
  <c r="O780" i="15"/>
  <c r="R780" i="15"/>
  <c r="O781" i="15"/>
  <c r="R781" i="15"/>
  <c r="O782" i="15"/>
  <c r="R782" i="15"/>
  <c r="O783" i="15"/>
  <c r="R783" i="15"/>
  <c r="O784" i="15"/>
  <c r="R784" i="15"/>
  <c r="O785" i="15"/>
  <c r="R785" i="15"/>
  <c r="O786" i="15"/>
  <c r="R786" i="15"/>
  <c r="O787" i="15"/>
  <c r="R787" i="15"/>
  <c r="O788" i="15"/>
  <c r="R788" i="15"/>
  <c r="O789" i="15"/>
  <c r="R789" i="15"/>
  <c r="O790" i="15"/>
  <c r="R790" i="15"/>
  <c r="O791" i="15"/>
  <c r="R791" i="15"/>
  <c r="O792" i="15"/>
  <c r="R792" i="15"/>
  <c r="O793" i="15"/>
  <c r="R793" i="15"/>
  <c r="O794" i="15"/>
  <c r="R794" i="15"/>
  <c r="O795" i="15"/>
  <c r="R795" i="15"/>
  <c r="O796" i="15"/>
  <c r="R796" i="15"/>
  <c r="O797" i="15"/>
  <c r="R797" i="15"/>
  <c r="O798" i="15"/>
  <c r="R798" i="15"/>
  <c r="O799" i="15"/>
  <c r="R799" i="15"/>
  <c r="O800" i="15"/>
  <c r="R800" i="15"/>
  <c r="O801" i="15"/>
  <c r="R801" i="15"/>
  <c r="O802" i="15"/>
  <c r="R802" i="15"/>
  <c r="O803" i="15"/>
  <c r="R803" i="15"/>
  <c r="O804" i="15"/>
  <c r="R804" i="15"/>
  <c r="O805" i="15"/>
  <c r="R805" i="15"/>
  <c r="O806" i="15"/>
  <c r="R806" i="15"/>
  <c r="O807" i="15"/>
  <c r="R807" i="15"/>
  <c r="O808" i="15"/>
  <c r="R808" i="15"/>
  <c r="O809" i="15"/>
  <c r="R809" i="15"/>
  <c r="O810" i="15"/>
  <c r="R810" i="15"/>
  <c r="O811" i="15"/>
  <c r="R811" i="15"/>
  <c r="O812" i="15"/>
  <c r="R812" i="15"/>
  <c r="O813" i="15"/>
  <c r="R813" i="15"/>
  <c r="O814" i="15"/>
  <c r="R814" i="15"/>
  <c r="O815" i="15"/>
  <c r="R815" i="15"/>
  <c r="O816" i="15"/>
  <c r="R816" i="15"/>
  <c r="O817" i="15"/>
  <c r="R817" i="15"/>
  <c r="O818" i="15"/>
  <c r="R818" i="15"/>
  <c r="O819" i="15"/>
  <c r="R819" i="15"/>
  <c r="O820" i="15"/>
  <c r="R820" i="15"/>
  <c r="O821" i="15"/>
  <c r="R821" i="15"/>
  <c r="O822" i="15"/>
  <c r="R822" i="15"/>
  <c r="O823" i="15"/>
  <c r="R823" i="15"/>
  <c r="O824" i="15"/>
  <c r="R824" i="15"/>
  <c r="O825" i="15"/>
  <c r="R825" i="15"/>
  <c r="O826" i="15"/>
  <c r="R826" i="15"/>
  <c r="O827" i="15"/>
  <c r="R827" i="15"/>
  <c r="O828" i="15"/>
  <c r="R828" i="15"/>
  <c r="O829" i="15"/>
  <c r="R829" i="15"/>
  <c r="O830" i="15"/>
  <c r="R830" i="15"/>
  <c r="O831" i="15"/>
  <c r="R831" i="15"/>
  <c r="O832" i="15"/>
  <c r="R832" i="15"/>
  <c r="O833" i="15"/>
  <c r="R833" i="15"/>
  <c r="O834" i="15"/>
  <c r="R834" i="15"/>
  <c r="O835" i="15"/>
  <c r="R835" i="15"/>
  <c r="O836" i="15"/>
  <c r="R836" i="15"/>
  <c r="O837" i="15"/>
  <c r="R837" i="15"/>
  <c r="O838" i="15"/>
  <c r="R838" i="15"/>
  <c r="O839" i="15"/>
  <c r="R839" i="15"/>
  <c r="O840" i="15"/>
  <c r="R840" i="15"/>
  <c r="O841" i="15"/>
  <c r="R841" i="15"/>
  <c r="O842" i="15"/>
  <c r="R842" i="15"/>
  <c r="O843" i="15"/>
  <c r="R843" i="15"/>
  <c r="O844" i="15"/>
  <c r="R844" i="15"/>
  <c r="O845" i="15"/>
  <c r="R845" i="15"/>
  <c r="O846" i="15"/>
  <c r="R846" i="15"/>
  <c r="O847" i="15"/>
  <c r="R847" i="15"/>
  <c r="O848" i="15"/>
  <c r="R848" i="15"/>
  <c r="O849" i="15"/>
  <c r="R849" i="15"/>
  <c r="O850" i="15"/>
  <c r="R850" i="15"/>
  <c r="O851" i="15"/>
  <c r="R851" i="15"/>
  <c r="O852" i="15"/>
  <c r="R852" i="15"/>
  <c r="O853" i="15"/>
  <c r="R853" i="15"/>
  <c r="O854" i="15"/>
  <c r="R854" i="15"/>
  <c r="O855" i="15"/>
  <c r="R855" i="15"/>
  <c r="O856" i="15"/>
  <c r="R856" i="15"/>
  <c r="O857" i="15"/>
  <c r="R857" i="15"/>
  <c r="O858" i="15"/>
  <c r="R858" i="15"/>
  <c r="O859" i="15"/>
  <c r="R859" i="15"/>
  <c r="O860" i="15"/>
  <c r="R860" i="15"/>
  <c r="O861" i="15"/>
  <c r="R861" i="15"/>
  <c r="O862" i="15"/>
  <c r="R862" i="15"/>
  <c r="O863" i="15"/>
  <c r="R863" i="15"/>
  <c r="O864" i="15"/>
  <c r="R864" i="15"/>
  <c r="O865" i="15"/>
  <c r="R865" i="15"/>
  <c r="O866" i="15"/>
  <c r="R866" i="15"/>
  <c r="O867" i="15"/>
  <c r="R867" i="15"/>
  <c r="O868" i="15"/>
  <c r="R868" i="15"/>
  <c r="O869" i="15"/>
  <c r="R869" i="15"/>
  <c r="O870" i="15"/>
  <c r="R870" i="15"/>
  <c r="O871" i="15"/>
  <c r="R871" i="15"/>
  <c r="O872" i="15"/>
  <c r="R872" i="15"/>
  <c r="O873" i="15"/>
  <c r="R873" i="15"/>
  <c r="O874" i="15"/>
  <c r="R874" i="15"/>
  <c r="O875" i="15"/>
  <c r="R875" i="15"/>
  <c r="O876" i="15"/>
  <c r="R876" i="15"/>
  <c r="O877" i="15"/>
  <c r="R877" i="15"/>
  <c r="O878" i="15"/>
  <c r="R878" i="15"/>
  <c r="O879" i="15"/>
  <c r="R879" i="15"/>
  <c r="O880" i="15"/>
  <c r="R880" i="15"/>
  <c r="O881" i="15"/>
  <c r="R881" i="15"/>
  <c r="O882" i="15"/>
  <c r="R882" i="15"/>
  <c r="O883" i="15"/>
  <c r="R883" i="15"/>
  <c r="O884" i="15"/>
  <c r="R884" i="15"/>
  <c r="O885" i="15"/>
  <c r="R885" i="15"/>
  <c r="O886" i="15"/>
  <c r="R886" i="15"/>
  <c r="O887" i="15"/>
  <c r="R887" i="15"/>
  <c r="O888" i="15"/>
  <c r="R888" i="15"/>
  <c r="O889" i="15"/>
  <c r="R889" i="15"/>
  <c r="O890" i="15"/>
  <c r="R890" i="15"/>
  <c r="O891" i="15"/>
  <c r="R891" i="15"/>
  <c r="O892" i="15"/>
  <c r="R892" i="15"/>
  <c r="O893" i="15"/>
  <c r="R893" i="15"/>
  <c r="O894" i="15"/>
  <c r="R894" i="15"/>
  <c r="O895" i="15"/>
  <c r="R895" i="15"/>
  <c r="O896" i="15"/>
  <c r="R896" i="15"/>
  <c r="O897" i="15"/>
  <c r="R897" i="15"/>
  <c r="O898" i="15"/>
  <c r="R898" i="15"/>
  <c r="O899" i="15"/>
  <c r="R899" i="15"/>
  <c r="O900" i="15"/>
  <c r="R900" i="15"/>
  <c r="O901" i="15"/>
  <c r="R901" i="15"/>
  <c r="O902" i="15"/>
  <c r="R902" i="15"/>
  <c r="O903" i="15"/>
  <c r="R903" i="15"/>
  <c r="O904" i="15"/>
  <c r="R904" i="15"/>
  <c r="O905" i="15"/>
  <c r="R905" i="15"/>
  <c r="O906" i="15"/>
  <c r="R906" i="15"/>
  <c r="O907" i="15"/>
  <c r="R907" i="15"/>
  <c r="O908" i="15"/>
  <c r="R908" i="15"/>
  <c r="O909" i="15"/>
  <c r="R909" i="15"/>
  <c r="O910" i="15"/>
  <c r="R910" i="15"/>
  <c r="O911" i="15"/>
  <c r="R911" i="15"/>
  <c r="O912" i="15"/>
  <c r="R912" i="15"/>
  <c r="O913" i="15"/>
  <c r="R913" i="15"/>
  <c r="O914" i="15"/>
  <c r="R914" i="15"/>
  <c r="O915" i="15"/>
  <c r="R915" i="15"/>
  <c r="O916" i="15"/>
  <c r="R916" i="15"/>
  <c r="O917" i="15"/>
  <c r="R917" i="15"/>
  <c r="O918" i="15"/>
  <c r="R918" i="15"/>
  <c r="O919" i="15"/>
  <c r="R919" i="15"/>
  <c r="O920" i="15"/>
  <c r="R920" i="15"/>
  <c r="O921" i="15"/>
  <c r="R921" i="15"/>
  <c r="O922" i="15"/>
  <c r="R922" i="15"/>
  <c r="O923" i="15"/>
  <c r="R923" i="15"/>
  <c r="O924" i="15"/>
  <c r="R924" i="15"/>
  <c r="O925" i="15"/>
  <c r="R925" i="15"/>
  <c r="O926" i="15"/>
  <c r="R926" i="15"/>
  <c r="O927" i="15"/>
  <c r="R927" i="15"/>
  <c r="O928" i="15"/>
  <c r="R928" i="15"/>
  <c r="O929" i="15"/>
  <c r="R929" i="15"/>
  <c r="O930" i="15"/>
  <c r="R930" i="15"/>
  <c r="O931" i="15"/>
  <c r="R931" i="15"/>
  <c r="O932" i="15"/>
  <c r="R932" i="15"/>
  <c r="O933" i="15"/>
  <c r="R933" i="15"/>
  <c r="O934" i="15"/>
  <c r="R934" i="15"/>
  <c r="O935" i="15"/>
  <c r="R935" i="15"/>
  <c r="O936" i="15"/>
  <c r="R936" i="15"/>
  <c r="O937" i="15"/>
  <c r="R937" i="15"/>
  <c r="O938" i="15"/>
  <c r="R938" i="15"/>
  <c r="O939" i="15"/>
  <c r="R939" i="15"/>
  <c r="O940" i="15"/>
  <c r="R940" i="15"/>
  <c r="O941" i="15"/>
  <c r="R941" i="15"/>
  <c r="O942" i="15"/>
  <c r="R942" i="15"/>
  <c r="O943" i="15"/>
  <c r="R943" i="15"/>
  <c r="O944" i="15"/>
  <c r="R944" i="15"/>
  <c r="O945" i="15"/>
  <c r="R945" i="15"/>
  <c r="O946" i="15"/>
  <c r="R946" i="15"/>
  <c r="O947" i="15"/>
  <c r="R947" i="15"/>
  <c r="O948" i="15"/>
  <c r="R948" i="15"/>
  <c r="O949" i="15"/>
  <c r="R949" i="15"/>
  <c r="O950" i="15"/>
  <c r="R950" i="15"/>
  <c r="O951" i="15"/>
  <c r="R951" i="15"/>
  <c r="O952" i="15"/>
  <c r="R952" i="15"/>
  <c r="O953" i="15"/>
  <c r="R953" i="15"/>
  <c r="O954" i="15"/>
  <c r="R954" i="15"/>
  <c r="O955" i="15"/>
  <c r="R955" i="15"/>
  <c r="O956" i="15"/>
  <c r="R956" i="15"/>
  <c r="O957" i="15"/>
  <c r="R957" i="15"/>
  <c r="O958" i="15"/>
  <c r="R958" i="15"/>
  <c r="O959" i="15"/>
  <c r="R959" i="15"/>
  <c r="O960" i="15"/>
  <c r="R960" i="15"/>
  <c r="O961" i="15"/>
  <c r="R961" i="15"/>
  <c r="O962" i="15"/>
  <c r="R962" i="15"/>
  <c r="O963" i="15"/>
  <c r="R963" i="15"/>
  <c r="O964" i="15"/>
  <c r="R964" i="15"/>
  <c r="O965" i="15"/>
  <c r="R965" i="15"/>
  <c r="O966" i="15"/>
  <c r="R966" i="15"/>
  <c r="O967" i="15"/>
  <c r="R967" i="15"/>
  <c r="O968" i="15"/>
  <c r="R968" i="15"/>
  <c r="O969" i="15"/>
  <c r="R969" i="15"/>
  <c r="O970" i="15"/>
  <c r="R970" i="15"/>
  <c r="O971" i="15"/>
  <c r="R971" i="15"/>
  <c r="O972" i="15"/>
  <c r="R972" i="15"/>
  <c r="O973" i="15"/>
  <c r="R973" i="15"/>
  <c r="O974" i="15"/>
  <c r="R974" i="15"/>
  <c r="O975" i="15"/>
  <c r="R975" i="15"/>
  <c r="O976" i="15"/>
  <c r="R976" i="15"/>
  <c r="O977" i="15"/>
  <c r="R977" i="15"/>
  <c r="O978" i="15"/>
  <c r="R978" i="15"/>
  <c r="O979" i="15"/>
  <c r="R979" i="15"/>
  <c r="O980" i="15"/>
  <c r="R980" i="15"/>
  <c r="O981" i="15"/>
  <c r="R981" i="15"/>
  <c r="O982" i="15"/>
  <c r="R982" i="15"/>
  <c r="O983" i="15"/>
  <c r="R983" i="15"/>
  <c r="O984" i="15"/>
  <c r="R984" i="15"/>
  <c r="O985" i="15"/>
  <c r="R985" i="15"/>
  <c r="O986" i="15"/>
  <c r="R986" i="15"/>
  <c r="O987" i="15"/>
  <c r="R987" i="15"/>
  <c r="O988" i="15"/>
  <c r="R988" i="15"/>
  <c r="O989" i="15"/>
  <c r="R989" i="15"/>
  <c r="O990" i="15"/>
  <c r="R990" i="15"/>
  <c r="O991" i="15"/>
  <c r="R991" i="15"/>
  <c r="O992" i="15"/>
  <c r="R992" i="15"/>
  <c r="O993" i="15"/>
  <c r="R993" i="15"/>
  <c r="O994" i="15"/>
  <c r="R994" i="15"/>
  <c r="O995" i="15"/>
  <c r="R995" i="15"/>
  <c r="O996" i="15"/>
  <c r="R996" i="15"/>
  <c r="O997" i="15"/>
  <c r="R997" i="15"/>
  <c r="O998" i="15"/>
  <c r="R998" i="15"/>
  <c r="O999" i="15"/>
  <c r="R999" i="15"/>
  <c r="O1000" i="15"/>
  <c r="R1000" i="15"/>
  <c r="O1001" i="15"/>
  <c r="R1001" i="15"/>
  <c r="O1002" i="15"/>
  <c r="R1002" i="15"/>
  <c r="O1003" i="15"/>
  <c r="R1003" i="15"/>
  <c r="O1004" i="15"/>
  <c r="R1004" i="15"/>
  <c r="O1005" i="15"/>
  <c r="R1005" i="15"/>
  <c r="O1006" i="15"/>
  <c r="R1006" i="15"/>
  <c r="O1007" i="15"/>
  <c r="R1007" i="15"/>
  <c r="O1008" i="15"/>
  <c r="R1008" i="15"/>
  <c r="O1009" i="15"/>
  <c r="R1009" i="15"/>
  <c r="S27" i="15"/>
  <c r="S28" i="15"/>
  <c r="S29" i="15"/>
  <c r="S30" i="15"/>
  <c r="S31" i="15"/>
  <c r="S32" i="15"/>
  <c r="S33" i="15"/>
  <c r="S34" i="15"/>
  <c r="S35" i="15"/>
  <c r="S36" i="15"/>
  <c r="S37" i="15"/>
  <c r="S38" i="15"/>
  <c r="S39" i="15"/>
  <c r="S40" i="15"/>
  <c r="S41" i="15"/>
  <c r="S42" i="15"/>
  <c r="S43" i="15"/>
  <c r="S44" i="15"/>
  <c r="S45" i="15"/>
  <c r="S46" i="15"/>
  <c r="S47" i="15"/>
  <c r="S48" i="15"/>
  <c r="S49" i="15"/>
  <c r="S50" i="15"/>
  <c r="S51" i="15"/>
  <c r="S52" i="15"/>
  <c r="S53" i="15"/>
  <c r="S54" i="15"/>
  <c r="S55" i="15"/>
  <c r="S56" i="15"/>
  <c r="S5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S103" i="15"/>
  <c r="S104" i="15"/>
  <c r="S105" i="15"/>
  <c r="S106" i="15"/>
  <c r="S107" i="15"/>
  <c r="S108" i="15"/>
  <c r="S109" i="15"/>
  <c r="S110" i="15"/>
  <c r="S111" i="15"/>
  <c r="S112" i="15"/>
  <c r="S113" i="15"/>
  <c r="S114" i="15"/>
  <c r="S115" i="15"/>
  <c r="S116" i="15"/>
  <c r="S117" i="15"/>
  <c r="S118" i="15"/>
  <c r="S119" i="15"/>
  <c r="S120" i="15"/>
  <c r="S121" i="15"/>
  <c r="S122" i="15"/>
  <c r="S123" i="15"/>
  <c r="S124" i="15"/>
  <c r="S125" i="15"/>
  <c r="S126" i="15"/>
  <c r="S127" i="15"/>
  <c r="S128" i="15"/>
  <c r="S129" i="15"/>
  <c r="S130" i="15"/>
  <c r="S131" i="15"/>
  <c r="S132" i="15"/>
  <c r="S133" i="15"/>
  <c r="S134" i="15"/>
  <c r="S135" i="15"/>
  <c r="S136" i="15"/>
  <c r="S137" i="15"/>
  <c r="S138" i="15"/>
  <c r="S139" i="15"/>
  <c r="S140" i="15"/>
  <c r="S141" i="15"/>
  <c r="S142" i="15"/>
  <c r="S143" i="15"/>
  <c r="S144" i="15"/>
  <c r="S145" i="15"/>
  <c r="S146" i="15"/>
  <c r="S147" i="15"/>
  <c r="S148" i="15"/>
  <c r="S149" i="15"/>
  <c r="S150" i="15"/>
  <c r="S151" i="15"/>
  <c r="S152" i="15"/>
  <c r="S153" i="15"/>
  <c r="S154" i="15"/>
  <c r="S155" i="15"/>
  <c r="S156" i="15"/>
  <c r="S157" i="15"/>
  <c r="S158" i="15"/>
  <c r="S159" i="15"/>
  <c r="S160" i="15"/>
  <c r="S161" i="15"/>
  <c r="S162" i="15"/>
  <c r="S163" i="15"/>
  <c r="S164" i="15"/>
  <c r="S165" i="15"/>
  <c r="S166" i="15"/>
  <c r="S167" i="15"/>
  <c r="S168" i="15"/>
  <c r="S169" i="15"/>
  <c r="S170" i="15"/>
  <c r="S171" i="15"/>
  <c r="S172" i="15"/>
  <c r="S173" i="15"/>
  <c r="S174" i="15"/>
  <c r="S175" i="15"/>
  <c r="S176" i="15"/>
  <c r="S177" i="15"/>
  <c r="S178" i="15"/>
  <c r="S179" i="15"/>
  <c r="S180" i="15"/>
  <c r="S181" i="15"/>
  <c r="S182" i="15"/>
  <c r="S183" i="15"/>
  <c r="S184" i="15"/>
  <c r="S185" i="15"/>
  <c r="S186" i="15"/>
  <c r="S187" i="15"/>
  <c r="S188" i="15"/>
  <c r="S189" i="15"/>
  <c r="S190" i="15"/>
  <c r="S191" i="15"/>
  <c r="S192" i="15"/>
  <c r="S193" i="15"/>
  <c r="S194" i="15"/>
  <c r="S195" i="15"/>
  <c r="S196" i="15"/>
  <c r="S197" i="15"/>
  <c r="S198" i="15"/>
  <c r="S199" i="15"/>
  <c r="S200" i="15"/>
  <c r="S201" i="15"/>
  <c r="S202" i="15"/>
  <c r="S203" i="15"/>
  <c r="S204" i="15"/>
  <c r="S205" i="15"/>
  <c r="S206" i="15"/>
  <c r="S207" i="15"/>
  <c r="S208" i="15"/>
  <c r="S209" i="15"/>
  <c r="S210" i="15"/>
  <c r="S211" i="15"/>
  <c r="S212" i="15"/>
  <c r="S213" i="15"/>
  <c r="S214" i="15"/>
  <c r="S215" i="15"/>
  <c r="S216" i="15"/>
  <c r="S217" i="15"/>
  <c r="S218" i="15"/>
  <c r="S219" i="15"/>
  <c r="S220" i="15"/>
  <c r="S221" i="15"/>
  <c r="S222" i="15"/>
  <c r="S223" i="15"/>
  <c r="S224" i="15"/>
  <c r="S225" i="15"/>
  <c r="S226" i="15"/>
  <c r="S227" i="15"/>
  <c r="S228" i="15"/>
  <c r="S229" i="15"/>
  <c r="S230" i="15"/>
  <c r="S231" i="15"/>
  <c r="S232" i="15"/>
  <c r="S233" i="15"/>
  <c r="S234" i="15"/>
  <c r="S235" i="15"/>
  <c r="S236" i="15"/>
  <c r="S237" i="15"/>
  <c r="S238" i="15"/>
  <c r="S239" i="15"/>
  <c r="S240" i="15"/>
  <c r="S241" i="15"/>
  <c r="S242" i="15"/>
  <c r="S243" i="15"/>
  <c r="S244" i="15"/>
  <c r="S245" i="15"/>
  <c r="S246" i="15"/>
  <c r="S247" i="15"/>
  <c r="S248" i="15"/>
  <c r="S249" i="15"/>
  <c r="S250" i="15"/>
  <c r="S251" i="15"/>
  <c r="S252" i="15"/>
  <c r="S253" i="15"/>
  <c r="S254" i="15"/>
  <c r="S255" i="15"/>
  <c r="S256" i="15"/>
  <c r="S257" i="15"/>
  <c r="S258" i="15"/>
  <c r="S259" i="15"/>
  <c r="S260" i="15"/>
  <c r="S261" i="15"/>
  <c r="S262" i="15"/>
  <c r="S263" i="15"/>
  <c r="S264" i="15"/>
  <c r="S265" i="15"/>
  <c r="S266" i="15"/>
  <c r="S267" i="15"/>
  <c r="S268" i="15"/>
  <c r="S269" i="15"/>
  <c r="S270" i="15"/>
  <c r="S271" i="15"/>
  <c r="S272" i="15"/>
  <c r="S273" i="15"/>
  <c r="S274" i="15"/>
  <c r="S275" i="15"/>
  <c r="S276" i="15"/>
  <c r="S277" i="15"/>
  <c r="S278" i="15"/>
  <c r="S279" i="15"/>
  <c r="S280" i="15"/>
  <c r="S281" i="15"/>
  <c r="S282" i="15"/>
  <c r="S283" i="15"/>
  <c r="S284" i="15"/>
  <c r="S285" i="15"/>
  <c r="S286" i="15"/>
  <c r="S287" i="15"/>
  <c r="S288" i="15"/>
  <c r="S289" i="15"/>
  <c r="S290" i="15"/>
  <c r="S291" i="15"/>
  <c r="S292" i="15"/>
  <c r="S293" i="15"/>
  <c r="S294" i="15"/>
  <c r="S295" i="15"/>
  <c r="S296" i="15"/>
  <c r="S297" i="15"/>
  <c r="S298" i="15"/>
  <c r="S299" i="15"/>
  <c r="S300" i="15"/>
  <c r="S301" i="15"/>
  <c r="S302" i="15"/>
  <c r="S303" i="15"/>
  <c r="S304" i="15"/>
  <c r="S305" i="15"/>
  <c r="S306" i="15"/>
  <c r="S307" i="15"/>
  <c r="S308" i="15"/>
  <c r="S309" i="15"/>
  <c r="S310" i="15"/>
  <c r="S311" i="15"/>
  <c r="S312" i="15"/>
  <c r="S313" i="15"/>
  <c r="S314" i="15"/>
  <c r="S315" i="15"/>
  <c r="S316" i="15"/>
  <c r="S317" i="15"/>
  <c r="S318" i="15"/>
  <c r="S319" i="15"/>
  <c r="S320" i="15"/>
  <c r="S321" i="15"/>
  <c r="S322" i="15"/>
  <c r="S323" i="15"/>
  <c r="S324" i="15"/>
  <c r="S325" i="15"/>
  <c r="S326" i="15"/>
  <c r="S327" i="15"/>
  <c r="S328" i="15"/>
  <c r="S329" i="15"/>
  <c r="S330" i="15"/>
  <c r="S331" i="15"/>
  <c r="S332" i="15"/>
  <c r="S333" i="15"/>
  <c r="S334" i="15"/>
  <c r="S335" i="15"/>
  <c r="S336" i="15"/>
  <c r="S337" i="15"/>
  <c r="S338" i="15"/>
  <c r="S339" i="15"/>
  <c r="S340" i="15"/>
  <c r="S341" i="15"/>
  <c r="S342" i="15"/>
  <c r="S343" i="15"/>
  <c r="S344" i="15"/>
  <c r="S345" i="15"/>
  <c r="S346" i="15"/>
  <c r="S347" i="15"/>
  <c r="S348" i="15"/>
  <c r="S349" i="15"/>
  <c r="S350" i="15"/>
  <c r="S351" i="15"/>
  <c r="S352" i="15"/>
  <c r="S353" i="15"/>
  <c r="S354" i="15"/>
  <c r="S355" i="15"/>
  <c r="S356" i="15"/>
  <c r="S357" i="15"/>
  <c r="S358" i="15"/>
  <c r="S359" i="15"/>
  <c r="S360" i="15"/>
  <c r="S361" i="15"/>
  <c r="S362" i="15"/>
  <c r="S363" i="15"/>
  <c r="S364" i="15"/>
  <c r="S365" i="15"/>
  <c r="S366" i="15"/>
  <c r="S367" i="15"/>
  <c r="S368" i="15"/>
  <c r="S369" i="15"/>
  <c r="S370" i="15"/>
  <c r="S371" i="15"/>
  <c r="S372" i="15"/>
  <c r="S373" i="15"/>
  <c r="S374" i="15"/>
  <c r="S375" i="15"/>
  <c r="S376" i="15"/>
  <c r="S377" i="15"/>
  <c r="S378" i="15"/>
  <c r="S379" i="15"/>
  <c r="S380" i="15"/>
  <c r="S381" i="15"/>
  <c r="S382" i="15"/>
  <c r="S383" i="15"/>
  <c r="S384" i="15"/>
  <c r="S385" i="15"/>
  <c r="S386" i="15"/>
  <c r="S387" i="15"/>
  <c r="S388" i="15"/>
  <c r="S389" i="15"/>
  <c r="S390" i="15"/>
  <c r="S391" i="15"/>
  <c r="S392" i="15"/>
  <c r="S393" i="15"/>
  <c r="S394" i="15"/>
  <c r="S395" i="15"/>
  <c r="S396" i="15"/>
  <c r="S397" i="15"/>
  <c r="S398" i="15"/>
  <c r="S399" i="15"/>
  <c r="S400" i="15"/>
  <c r="S401" i="15"/>
  <c r="S402" i="15"/>
  <c r="S403" i="15"/>
  <c r="S404" i="15"/>
  <c r="S405" i="15"/>
  <c r="S406" i="15"/>
  <c r="S407" i="15"/>
  <c r="S408" i="15"/>
  <c r="S409" i="15"/>
  <c r="S410" i="15"/>
  <c r="S411" i="15"/>
  <c r="S412" i="15"/>
  <c r="S413" i="15"/>
  <c r="S414" i="15"/>
  <c r="S415" i="15"/>
  <c r="S416" i="15"/>
  <c r="S417" i="15"/>
  <c r="S418" i="15"/>
  <c r="S419" i="15"/>
  <c r="S420" i="15"/>
  <c r="S421" i="15"/>
  <c r="S422" i="15"/>
  <c r="S423" i="15"/>
  <c r="S424" i="15"/>
  <c r="S426" i="15"/>
  <c r="S427" i="15"/>
  <c r="S428" i="15"/>
  <c r="S429" i="15"/>
  <c r="S431" i="15"/>
  <c r="S432" i="15"/>
  <c r="S433" i="15"/>
  <c r="S435" i="15"/>
  <c r="S436" i="15"/>
  <c r="S437" i="15"/>
  <c r="S439" i="15"/>
  <c r="S440" i="15"/>
  <c r="S441" i="15"/>
  <c r="S443" i="15"/>
  <c r="S444" i="15"/>
  <c r="S445" i="15"/>
  <c r="S447" i="15"/>
  <c r="S448" i="15"/>
  <c r="S449" i="15"/>
  <c r="S451" i="15"/>
  <c r="S452" i="15"/>
  <c r="S453" i="15"/>
  <c r="S455" i="15"/>
  <c r="S456" i="15"/>
  <c r="S457" i="15"/>
  <c r="S459" i="15"/>
  <c r="S460" i="15"/>
  <c r="S461" i="15"/>
  <c r="S463" i="15"/>
  <c r="S464" i="15"/>
  <c r="S465" i="15"/>
  <c r="S467" i="15"/>
  <c r="S468" i="15"/>
  <c r="S469" i="15"/>
  <c r="S471" i="15"/>
  <c r="S472" i="15"/>
  <c r="S473" i="15"/>
  <c r="S475" i="15"/>
  <c r="S476" i="15"/>
  <c r="S477" i="15"/>
  <c r="S479" i="15"/>
  <c r="S480" i="15"/>
  <c r="S481" i="15"/>
  <c r="S483" i="15"/>
  <c r="S484" i="15"/>
  <c r="S485" i="15"/>
  <c r="S487" i="15"/>
  <c r="S488" i="15"/>
  <c r="S489" i="15"/>
  <c r="S491" i="15"/>
  <c r="S492" i="15"/>
  <c r="S493" i="15"/>
  <c r="S495" i="15"/>
  <c r="S496" i="15"/>
  <c r="S497" i="15"/>
  <c r="S499" i="15"/>
  <c r="S500" i="15"/>
  <c r="S501" i="15"/>
  <c r="S503" i="15"/>
  <c r="S504" i="15"/>
  <c r="S505" i="15"/>
  <c r="S507" i="15"/>
  <c r="S508" i="15"/>
  <c r="S509" i="15"/>
  <c r="S511" i="15"/>
  <c r="S512" i="15"/>
  <c r="S513" i="15"/>
  <c r="S515" i="15"/>
  <c r="S516" i="15"/>
  <c r="S517" i="15"/>
  <c r="S519" i="15"/>
  <c r="S520" i="15"/>
  <c r="S521" i="15"/>
  <c r="S523" i="15"/>
  <c r="S524" i="15"/>
  <c r="S525" i="15"/>
  <c r="S527" i="15"/>
  <c r="S528" i="15"/>
  <c r="S529" i="15"/>
  <c r="S531" i="15"/>
  <c r="S532" i="15"/>
  <c r="S533" i="15"/>
  <c r="S535" i="15"/>
  <c r="S536" i="15"/>
  <c r="S537" i="15"/>
  <c r="S539" i="15"/>
  <c r="S540" i="15"/>
  <c r="S541" i="15"/>
  <c r="S543" i="15"/>
  <c r="S544" i="15"/>
  <c r="S545" i="15"/>
  <c r="S547" i="15"/>
  <c r="S548" i="15"/>
  <c r="S549" i="15"/>
  <c r="S551" i="15"/>
  <c r="S552" i="15"/>
  <c r="S553" i="15"/>
  <c r="S555" i="15"/>
  <c r="S556" i="15"/>
  <c r="S557" i="15"/>
  <c r="S559" i="15"/>
  <c r="S560" i="15"/>
  <c r="S561" i="15"/>
  <c r="S563" i="15"/>
  <c r="S564" i="15"/>
  <c r="S565" i="15"/>
  <c r="S567" i="15"/>
  <c r="S568" i="15"/>
  <c r="S569" i="15"/>
  <c r="S571" i="15"/>
  <c r="S572" i="15"/>
  <c r="S573" i="15"/>
  <c r="S575" i="15"/>
  <c r="S576" i="15"/>
  <c r="S577" i="15"/>
  <c r="S579" i="15"/>
  <c r="S580" i="15"/>
  <c r="S581" i="15"/>
  <c r="S583" i="15"/>
  <c r="S584" i="15"/>
  <c r="S585" i="15"/>
  <c r="S587" i="15"/>
  <c r="S588" i="15"/>
  <c r="S589" i="15"/>
  <c r="S591" i="15"/>
  <c r="S592" i="15"/>
  <c r="S593" i="15"/>
  <c r="S595" i="15"/>
  <c r="S596" i="15"/>
  <c r="S597" i="15"/>
  <c r="S599" i="15"/>
  <c r="S600" i="15"/>
  <c r="S601" i="15"/>
  <c r="S603" i="15"/>
  <c r="S604" i="15"/>
  <c r="S605" i="15"/>
  <c r="S607" i="15"/>
  <c r="S608" i="15"/>
  <c r="S609" i="15"/>
  <c r="S611" i="15"/>
  <c r="S612" i="15"/>
  <c r="S613" i="15"/>
  <c r="S615" i="15"/>
  <c r="S616" i="15"/>
  <c r="S617" i="15"/>
  <c r="S619" i="15"/>
  <c r="S620" i="15"/>
  <c r="S621" i="15"/>
  <c r="S623" i="15"/>
  <c r="S624" i="15"/>
  <c r="S625" i="15"/>
  <c r="S627" i="15"/>
  <c r="S628" i="15"/>
  <c r="S629" i="15"/>
  <c r="S631" i="15"/>
  <c r="S632" i="15"/>
  <c r="S633" i="15"/>
  <c r="S635" i="15"/>
  <c r="S636" i="15"/>
  <c r="S637" i="15"/>
  <c r="S639" i="15"/>
  <c r="S640" i="15"/>
  <c r="S641" i="15"/>
  <c r="S643" i="15"/>
  <c r="S644" i="15"/>
  <c r="S645" i="15"/>
  <c r="S647" i="15"/>
  <c r="S648" i="15"/>
  <c r="S649" i="15"/>
  <c r="S651" i="15"/>
  <c r="S652" i="15"/>
  <c r="S653" i="15"/>
  <c r="S655" i="15"/>
  <c r="S656" i="15"/>
  <c r="S657" i="15"/>
  <c r="S659" i="15"/>
  <c r="S660" i="15"/>
  <c r="S661" i="15"/>
  <c r="S663" i="15"/>
  <c r="S664" i="15"/>
  <c r="S665" i="15"/>
  <c r="S667" i="15"/>
  <c r="S668" i="15"/>
  <c r="S669" i="15"/>
  <c r="S671" i="15"/>
  <c r="S672" i="15"/>
  <c r="S673" i="15"/>
  <c r="S675" i="15"/>
  <c r="S676" i="15"/>
  <c r="S677" i="15"/>
  <c r="S679" i="15"/>
  <c r="S680" i="15"/>
  <c r="S681" i="15"/>
  <c r="S683" i="15"/>
  <c r="S684" i="15"/>
  <c r="S685" i="15"/>
  <c r="S687" i="15"/>
  <c r="S688" i="15"/>
  <c r="S689" i="15"/>
  <c r="S691" i="15"/>
  <c r="S692" i="15"/>
  <c r="S693" i="15"/>
  <c r="S695" i="15"/>
  <c r="S696" i="15"/>
  <c r="S697" i="15"/>
  <c r="S699" i="15"/>
  <c r="S700" i="15"/>
  <c r="S701" i="15"/>
  <c r="S703" i="15"/>
  <c r="S704" i="15"/>
  <c r="S705" i="15"/>
  <c r="S707" i="15"/>
  <c r="S708" i="15"/>
  <c r="S709" i="15"/>
  <c r="S711" i="15"/>
  <c r="S712" i="15"/>
  <c r="S713" i="15"/>
  <c r="S715" i="15"/>
  <c r="S716" i="15"/>
  <c r="S717" i="15"/>
  <c r="S719" i="15"/>
  <c r="S720" i="15"/>
  <c r="S721" i="15"/>
  <c r="S723" i="15"/>
  <c r="S724" i="15"/>
  <c r="S725" i="15"/>
  <c r="S727" i="15"/>
  <c r="S728" i="15"/>
  <c r="S729" i="15"/>
  <c r="S731" i="15"/>
  <c r="S732" i="15"/>
  <c r="S733" i="15"/>
  <c r="S735" i="15"/>
  <c r="S736" i="15"/>
  <c r="S737" i="15"/>
  <c r="S739" i="15"/>
  <c r="S740" i="15"/>
  <c r="S741" i="15"/>
  <c r="S743" i="15"/>
  <c r="S744" i="15"/>
  <c r="S745" i="15"/>
  <c r="S747" i="15"/>
  <c r="S748" i="15"/>
  <c r="S749" i="15"/>
  <c r="S751" i="15"/>
  <c r="S752" i="15"/>
  <c r="S753" i="15"/>
  <c r="S755" i="15"/>
  <c r="S756" i="15"/>
  <c r="S757" i="15"/>
  <c r="S759" i="15"/>
  <c r="S760" i="15"/>
  <c r="S761" i="15"/>
  <c r="S763" i="15"/>
  <c r="S764" i="15"/>
  <c r="S765" i="15"/>
  <c r="S767" i="15"/>
  <c r="S768" i="15"/>
  <c r="S769" i="15"/>
  <c r="S771" i="15"/>
  <c r="S772" i="15"/>
  <c r="S773" i="15"/>
  <c r="S775" i="15"/>
  <c r="S776" i="15"/>
  <c r="S777" i="15"/>
  <c r="S779" i="15"/>
  <c r="S780" i="15"/>
  <c r="S781" i="15"/>
  <c r="S783" i="15"/>
  <c r="S784" i="15"/>
  <c r="S785" i="15"/>
  <c r="S787" i="15"/>
  <c r="S788" i="15"/>
  <c r="S789" i="15"/>
  <c r="S791" i="15"/>
  <c r="S792" i="15"/>
  <c r="S793" i="15"/>
  <c r="S795" i="15"/>
  <c r="S796" i="15"/>
  <c r="S797" i="15"/>
  <c r="S799" i="15"/>
  <c r="S800" i="15"/>
  <c r="S801" i="15"/>
  <c r="S803" i="15"/>
  <c r="S804" i="15"/>
  <c r="S805" i="15"/>
  <c r="S807" i="15"/>
  <c r="S808" i="15"/>
  <c r="S809" i="15"/>
  <c r="S811" i="15"/>
  <c r="S812" i="15"/>
  <c r="S813" i="15"/>
  <c r="S815" i="15"/>
  <c r="S816" i="15"/>
  <c r="S817" i="15"/>
  <c r="S819" i="15"/>
  <c r="S820" i="15"/>
  <c r="S821" i="15"/>
  <c r="S823" i="15"/>
  <c r="S824" i="15"/>
  <c r="S825" i="15"/>
  <c r="S827" i="15"/>
  <c r="S828" i="15"/>
  <c r="S829" i="15"/>
  <c r="S831" i="15"/>
  <c r="S832" i="15"/>
  <c r="S833" i="15"/>
  <c r="S835" i="15"/>
  <c r="S836" i="15"/>
  <c r="S837" i="15"/>
  <c r="S839" i="15"/>
  <c r="S840" i="15"/>
  <c r="S841" i="15"/>
  <c r="S843" i="15"/>
  <c r="S844" i="15"/>
  <c r="S845" i="15"/>
  <c r="S847" i="15"/>
  <c r="S848" i="15"/>
  <c r="S849" i="15"/>
  <c r="S851" i="15"/>
  <c r="S852" i="15"/>
  <c r="S853" i="15"/>
  <c r="S855" i="15"/>
  <c r="S856" i="15"/>
  <c r="S857" i="15"/>
  <c r="S859" i="15"/>
  <c r="S860" i="15"/>
  <c r="S861" i="15"/>
  <c r="S863" i="15"/>
  <c r="S864" i="15"/>
  <c r="S865" i="15"/>
  <c r="S867" i="15"/>
  <c r="S868" i="15"/>
  <c r="S869" i="15"/>
  <c r="S871" i="15"/>
  <c r="S872" i="15"/>
  <c r="S873" i="15"/>
  <c r="S875" i="15"/>
  <c r="S876" i="15"/>
  <c r="S877" i="15"/>
  <c r="S879" i="15"/>
  <c r="S880" i="15"/>
  <c r="S881" i="15"/>
  <c r="S883" i="15"/>
  <c r="S884" i="15"/>
  <c r="S885" i="15"/>
  <c r="S887" i="15"/>
  <c r="S888" i="15"/>
  <c r="S889" i="15"/>
  <c r="S891" i="15"/>
  <c r="S892" i="15"/>
  <c r="S893" i="15"/>
  <c r="S895" i="15"/>
  <c r="S896" i="15"/>
  <c r="S897" i="15"/>
  <c r="S899" i="15"/>
  <c r="S900" i="15"/>
  <c r="S901" i="15"/>
  <c r="S903" i="15"/>
  <c r="S904" i="15"/>
  <c r="S905" i="15"/>
  <c r="S907" i="15"/>
  <c r="S908" i="15"/>
  <c r="S909" i="15"/>
  <c r="S911" i="15"/>
  <c r="S912" i="15"/>
  <c r="S913" i="15"/>
  <c r="S915" i="15"/>
  <c r="S916" i="15"/>
  <c r="S917" i="15"/>
  <c r="S919" i="15"/>
  <c r="S920" i="15"/>
  <c r="S921" i="15"/>
  <c r="S923" i="15"/>
  <c r="S924" i="15"/>
  <c r="S925" i="15"/>
  <c r="S927" i="15"/>
  <c r="S928" i="15"/>
  <c r="S929" i="15"/>
  <c r="S931" i="15"/>
  <c r="S932" i="15"/>
  <c r="S933" i="15"/>
  <c r="S935" i="15"/>
  <c r="S936" i="15"/>
  <c r="S937" i="15"/>
  <c r="S939" i="15"/>
  <c r="S940" i="15"/>
  <c r="S941" i="15"/>
  <c r="S943" i="15"/>
  <c r="S944" i="15"/>
  <c r="S945" i="15"/>
  <c r="S947" i="15"/>
  <c r="S948" i="15"/>
  <c r="S949" i="15"/>
  <c r="S951" i="15"/>
  <c r="S952" i="15"/>
  <c r="S953" i="15"/>
  <c r="S955" i="15"/>
  <c r="S956" i="15"/>
  <c r="S957" i="15"/>
  <c r="S959" i="15"/>
  <c r="S960" i="15"/>
  <c r="S961" i="15"/>
  <c r="S963" i="15"/>
  <c r="S964" i="15"/>
  <c r="S965" i="15"/>
  <c r="S967" i="15"/>
  <c r="S968" i="15"/>
  <c r="S969" i="15"/>
  <c r="S971" i="15"/>
  <c r="S972" i="15"/>
  <c r="S973" i="15"/>
  <c r="S975" i="15"/>
  <c r="S976" i="15"/>
  <c r="S977" i="15"/>
  <c r="S979" i="15"/>
  <c r="S980" i="15"/>
  <c r="S981" i="15"/>
  <c r="S983" i="15"/>
  <c r="S984" i="15"/>
  <c r="S985" i="15"/>
  <c r="S987" i="15"/>
  <c r="S988" i="15"/>
  <c r="S989" i="15"/>
  <c r="S991" i="15"/>
  <c r="S992" i="15"/>
  <c r="S993" i="15"/>
  <c r="S995" i="15"/>
  <c r="S996" i="15"/>
  <c r="S997" i="15"/>
  <c r="S999" i="15"/>
  <c r="S1000" i="15"/>
  <c r="S1001" i="15"/>
  <c r="S1003" i="15"/>
  <c r="S1004" i="15"/>
  <c r="S1005" i="15"/>
  <c r="S1007" i="15"/>
  <c r="S1008" i="15"/>
  <c r="S1009" i="15"/>
  <c r="A6" i="15"/>
  <c r="H16" i="15"/>
  <c r="H17" i="15"/>
  <c r="H18" i="15"/>
  <c r="H19" i="15"/>
  <c r="E6" i="15"/>
  <c r="D6" i="15"/>
  <c r="J57" i="4"/>
  <c r="J56" i="4"/>
  <c r="J55" i="4"/>
  <c r="J54" i="4"/>
  <c r="J53" i="4"/>
  <c r="J52" i="4"/>
  <c r="J51" i="4"/>
  <c r="J50" i="4"/>
  <c r="J49" i="4"/>
  <c r="J48" i="4"/>
  <c r="J47" i="4"/>
  <c r="J46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2955" i="4"/>
  <c r="C2956" i="4"/>
  <c r="C2957" i="4"/>
  <c r="C2958" i="4"/>
  <c r="C2959" i="4"/>
  <c r="C2960" i="4"/>
  <c r="C2961" i="4"/>
  <c r="C2962" i="4"/>
  <c r="C2963" i="4"/>
  <c r="C2964" i="4"/>
  <c r="C2965" i="4"/>
  <c r="C2966" i="4"/>
  <c r="C2967" i="4"/>
  <c r="C2968" i="4"/>
  <c r="C2969" i="4"/>
  <c r="C2970" i="4"/>
  <c r="C2971" i="4"/>
  <c r="C2972" i="4"/>
  <c r="C2973" i="4"/>
  <c r="C2974" i="4"/>
  <c r="C2975" i="4"/>
  <c r="C2976" i="4"/>
  <c r="C2977" i="4"/>
  <c r="C2978" i="4"/>
  <c r="C2979" i="4"/>
  <c r="C2980" i="4"/>
  <c r="C2981" i="4"/>
  <c r="C2982" i="4"/>
  <c r="C2983" i="4"/>
  <c r="C2984" i="4"/>
  <c r="C2985" i="4"/>
  <c r="C2986" i="4"/>
  <c r="C2987" i="4"/>
  <c r="C2988" i="4"/>
  <c r="C2989" i="4"/>
  <c r="C2990" i="4"/>
  <c r="C2991" i="4"/>
  <c r="C2992" i="4"/>
  <c r="C2993" i="4"/>
  <c r="C2994" i="4"/>
  <c r="C2995" i="4"/>
  <c r="C2996" i="4"/>
  <c r="C2997" i="4"/>
  <c r="C2998" i="4"/>
  <c r="C2999" i="4"/>
  <c r="C3000" i="4"/>
  <c r="C3001" i="4"/>
  <c r="C3002" i="4"/>
  <c r="C3003" i="4"/>
  <c r="C3004" i="4"/>
  <c r="C3005" i="4"/>
  <c r="C3006" i="4"/>
  <c r="C3007" i="4"/>
  <c r="C3008" i="4"/>
  <c r="C3009" i="4"/>
  <c r="C3010" i="4"/>
  <c r="C3011" i="4"/>
  <c r="C3012" i="4"/>
  <c r="C3013" i="4"/>
  <c r="C3014" i="4"/>
  <c r="C3015" i="4"/>
  <c r="C3016" i="4"/>
  <c r="C3017" i="4"/>
  <c r="C3018" i="4"/>
  <c r="C3019" i="4"/>
  <c r="C3020" i="4"/>
  <c r="C3021" i="4"/>
  <c r="C3022" i="4"/>
  <c r="C3023" i="4"/>
  <c r="C3024" i="4"/>
  <c r="C3025" i="4"/>
  <c r="C3026" i="4"/>
  <c r="C3027" i="4"/>
  <c r="C3028" i="4"/>
  <c r="C3029" i="4"/>
  <c r="C3030" i="4"/>
  <c r="C3031" i="4"/>
  <c r="C3032" i="4"/>
  <c r="C3033" i="4"/>
  <c r="C3034" i="4"/>
  <c r="C3035" i="4"/>
  <c r="C3036" i="4"/>
  <c r="C3037" i="4"/>
  <c r="C3038" i="4"/>
  <c r="C3039" i="4"/>
  <c r="C3040" i="4"/>
  <c r="C3041" i="4"/>
  <c r="C3042" i="4"/>
  <c r="C3043" i="4"/>
  <c r="C3044" i="4"/>
  <c r="C3045" i="4"/>
  <c r="C3046" i="4"/>
  <c r="C3047" i="4"/>
  <c r="C3048" i="4"/>
  <c r="C3049" i="4"/>
  <c r="C3050" i="4"/>
  <c r="C3051" i="4"/>
  <c r="C3052" i="4"/>
  <c r="C3053" i="4"/>
  <c r="C3054" i="4"/>
  <c r="C3055" i="4"/>
  <c r="C3056" i="4"/>
  <c r="C3057" i="4"/>
  <c r="C3058" i="4"/>
  <c r="C3059" i="4"/>
  <c r="C3060" i="4"/>
  <c r="C3061" i="4"/>
  <c r="C3062" i="4"/>
  <c r="C3063" i="4"/>
  <c r="C3064" i="4"/>
  <c r="C3065" i="4"/>
  <c r="C3066" i="4"/>
  <c r="C3067" i="4"/>
  <c r="C3068" i="4"/>
  <c r="C3069" i="4"/>
  <c r="C3070" i="4"/>
  <c r="C3071" i="4"/>
  <c r="C3072" i="4"/>
  <c r="C3073" i="4"/>
  <c r="C3074" i="4"/>
  <c r="C3075" i="4"/>
  <c r="C3076" i="4"/>
  <c r="C3077" i="4"/>
  <c r="C3078" i="4"/>
  <c r="C3079" i="4"/>
  <c r="C3080" i="4"/>
  <c r="C3081" i="4"/>
  <c r="C3082" i="4"/>
  <c r="C3083" i="4"/>
  <c r="C3084" i="4"/>
  <c r="C3085" i="4"/>
  <c r="C3086" i="4"/>
  <c r="C3087" i="4"/>
  <c r="C3088" i="4"/>
  <c r="C3089" i="4"/>
  <c r="C3090" i="4"/>
  <c r="C3091" i="4"/>
  <c r="C3092" i="4"/>
  <c r="C3093" i="4"/>
  <c r="C3094" i="4"/>
  <c r="C3095" i="4"/>
  <c r="C3096" i="4"/>
  <c r="C3097" i="4"/>
  <c r="C3098" i="4"/>
  <c r="C3099" i="4"/>
  <c r="C3100" i="4"/>
  <c r="C3101" i="4"/>
  <c r="C3102" i="4"/>
  <c r="C3103" i="4"/>
  <c r="C3104" i="4"/>
  <c r="C3105" i="4"/>
  <c r="C3106" i="4"/>
  <c r="C3107" i="4"/>
  <c r="C3108" i="4"/>
  <c r="C3109" i="4"/>
  <c r="C3110" i="4"/>
  <c r="C3111" i="4"/>
  <c r="C3112" i="4"/>
  <c r="C3113" i="4"/>
  <c r="C3114" i="4"/>
  <c r="C3115" i="4"/>
  <c r="C3116" i="4"/>
  <c r="C3117" i="4"/>
  <c r="C3118" i="4"/>
  <c r="C3119" i="4"/>
  <c r="C3120" i="4"/>
  <c r="C3121" i="4"/>
  <c r="C3122" i="4"/>
  <c r="C3123" i="4"/>
  <c r="C3124" i="4"/>
  <c r="C3125" i="4"/>
  <c r="C3126" i="4"/>
  <c r="C3127" i="4"/>
  <c r="C3128" i="4"/>
  <c r="C3129" i="4"/>
  <c r="C3130" i="4"/>
  <c r="C3131" i="4"/>
  <c r="C3132" i="4"/>
  <c r="C3133" i="4"/>
  <c r="C3134" i="4"/>
  <c r="C3135" i="4"/>
  <c r="C3136" i="4"/>
  <c r="C3137" i="4"/>
  <c r="C3138" i="4"/>
  <c r="C3139" i="4"/>
  <c r="C3140" i="4"/>
  <c r="C3141" i="4"/>
  <c r="C3142" i="4"/>
  <c r="C3143" i="4"/>
  <c r="C3144" i="4"/>
  <c r="C3145" i="4"/>
  <c r="C3146" i="4"/>
  <c r="C3147" i="4"/>
  <c r="C3148" i="4"/>
  <c r="C3149" i="4"/>
  <c r="C3150" i="4"/>
  <c r="C3151" i="4"/>
  <c r="C3152" i="4"/>
  <c r="C3153" i="4"/>
  <c r="C3154" i="4"/>
  <c r="C3155" i="4"/>
  <c r="C3156" i="4"/>
  <c r="C3157" i="4"/>
  <c r="C3158" i="4"/>
  <c r="C3159" i="4"/>
  <c r="C3160" i="4"/>
  <c r="C3161" i="4"/>
  <c r="C3162" i="4"/>
  <c r="C3163" i="4"/>
  <c r="C3164" i="4"/>
  <c r="C3165" i="4"/>
  <c r="C3166" i="4"/>
  <c r="C3167" i="4"/>
  <c r="C3168" i="4"/>
  <c r="C3169" i="4"/>
  <c r="C3170" i="4"/>
  <c r="C3171" i="4"/>
  <c r="C3172" i="4"/>
  <c r="C3173" i="4"/>
  <c r="C3174" i="4"/>
  <c r="C3175" i="4"/>
  <c r="C3176" i="4"/>
  <c r="C3177" i="4"/>
  <c r="C3178" i="4"/>
  <c r="C3179" i="4"/>
  <c r="C3180" i="4"/>
  <c r="C3181" i="4"/>
  <c r="C3182" i="4"/>
  <c r="C3183" i="4"/>
  <c r="C3184" i="4"/>
  <c r="C3185" i="4"/>
  <c r="C3186" i="4"/>
  <c r="C3187" i="4"/>
  <c r="C3188" i="4"/>
  <c r="C3189" i="4"/>
  <c r="C3190" i="4"/>
  <c r="C3191" i="4"/>
  <c r="C3192" i="4"/>
  <c r="C3193" i="4"/>
  <c r="C3194" i="4"/>
  <c r="C3195" i="4"/>
  <c r="C3196" i="4"/>
  <c r="C3197" i="4"/>
  <c r="C3198" i="4"/>
  <c r="C3199" i="4"/>
  <c r="C3200" i="4"/>
  <c r="C3201" i="4"/>
  <c r="C3202" i="4"/>
  <c r="C3203" i="4"/>
  <c r="C3204" i="4"/>
  <c r="C3205" i="4"/>
  <c r="C3206" i="4"/>
  <c r="C3207" i="4"/>
  <c r="C3208" i="4"/>
  <c r="C3209" i="4"/>
  <c r="C3210" i="4"/>
  <c r="C3211" i="4"/>
  <c r="C3212" i="4"/>
  <c r="C3213" i="4"/>
  <c r="C3214" i="4"/>
  <c r="C3215" i="4"/>
  <c r="C3216" i="4"/>
  <c r="C3217" i="4"/>
  <c r="C3218" i="4"/>
  <c r="C3219" i="4"/>
  <c r="C3220" i="4"/>
  <c r="C3221" i="4"/>
  <c r="C3222" i="4"/>
  <c r="C3223" i="4"/>
  <c r="C3224" i="4"/>
  <c r="C3225" i="4"/>
  <c r="C3226" i="4"/>
  <c r="C3227" i="4"/>
  <c r="C3228" i="4"/>
  <c r="C3229" i="4"/>
  <c r="C3230" i="4"/>
  <c r="C3231" i="4"/>
  <c r="C3232" i="4"/>
  <c r="C3233" i="4"/>
  <c r="C3234" i="4"/>
  <c r="C3235" i="4"/>
  <c r="C3236" i="4"/>
  <c r="C3237" i="4"/>
  <c r="C3238" i="4"/>
  <c r="C3239" i="4"/>
  <c r="C3240" i="4"/>
  <c r="C3241" i="4"/>
  <c r="C3242" i="4"/>
  <c r="C3243" i="4"/>
  <c r="C3244" i="4"/>
  <c r="C3245" i="4"/>
  <c r="C3246" i="4"/>
  <c r="C3247" i="4"/>
  <c r="C3248" i="4"/>
  <c r="C3249" i="4"/>
  <c r="C3250" i="4"/>
  <c r="C3251" i="4"/>
  <c r="C3252" i="4"/>
  <c r="C3253" i="4"/>
  <c r="C3254" i="4"/>
  <c r="C3255" i="4"/>
  <c r="C3256" i="4"/>
  <c r="C3257" i="4"/>
  <c r="C3258" i="4"/>
  <c r="C3259" i="4"/>
  <c r="C3260" i="4"/>
  <c r="C3261" i="4"/>
  <c r="C3262" i="4"/>
  <c r="C3263" i="4"/>
  <c r="C3264" i="4"/>
  <c r="C3265" i="4"/>
  <c r="C3266" i="4"/>
  <c r="C3267" i="4"/>
  <c r="C3268" i="4"/>
  <c r="C3269" i="4"/>
  <c r="C3270" i="4"/>
  <c r="C3271" i="4"/>
  <c r="C3272" i="4"/>
  <c r="C3273" i="4"/>
  <c r="C3274" i="4"/>
  <c r="C3275" i="4"/>
  <c r="C3276" i="4"/>
  <c r="C3277" i="4"/>
  <c r="C3278" i="4"/>
  <c r="C3279" i="4"/>
  <c r="C3280" i="4"/>
  <c r="C3281" i="4"/>
  <c r="C3282" i="4"/>
  <c r="C3283" i="4"/>
  <c r="C3284" i="4"/>
  <c r="C3285" i="4"/>
  <c r="C3286" i="4"/>
  <c r="C3287" i="4"/>
  <c r="C3288" i="4"/>
  <c r="C3289" i="4"/>
  <c r="C3290" i="4"/>
  <c r="C3291" i="4"/>
  <c r="C3292" i="4"/>
  <c r="C3293" i="4"/>
  <c r="C3294" i="4"/>
  <c r="C3295" i="4"/>
  <c r="C3296" i="4"/>
  <c r="C3297" i="4"/>
  <c r="C3298" i="4"/>
  <c r="C3299" i="4"/>
  <c r="C3300" i="4"/>
  <c r="C3301" i="4"/>
  <c r="C3302" i="4"/>
  <c r="C3303" i="4"/>
  <c r="C3304" i="4"/>
  <c r="C3305" i="4"/>
  <c r="C3306" i="4"/>
  <c r="C3307" i="4"/>
  <c r="C3308" i="4"/>
  <c r="C3309" i="4"/>
  <c r="C3310" i="4"/>
  <c r="C3311" i="4"/>
  <c r="C3312" i="4"/>
  <c r="C3313" i="4"/>
  <c r="C3314" i="4"/>
  <c r="C3315" i="4"/>
  <c r="C3316" i="4"/>
  <c r="C3317" i="4"/>
  <c r="C3318" i="4"/>
  <c r="C3319" i="4"/>
  <c r="C3320" i="4"/>
  <c r="C3321" i="4"/>
  <c r="C3322" i="4"/>
  <c r="C3323" i="4"/>
  <c r="C3324" i="4"/>
  <c r="C3325" i="4"/>
  <c r="C3326" i="4"/>
  <c r="C3327" i="4"/>
  <c r="C3328" i="4"/>
  <c r="C3329" i="4"/>
  <c r="C3330" i="4"/>
  <c r="C3331" i="4"/>
  <c r="C3332" i="4"/>
  <c r="C3333" i="4"/>
  <c r="C3334" i="4"/>
  <c r="C3335" i="4"/>
  <c r="C3336" i="4"/>
  <c r="C3337" i="4"/>
  <c r="C3338" i="4"/>
  <c r="C3339" i="4"/>
  <c r="C3340" i="4"/>
  <c r="C3341" i="4"/>
  <c r="C3342" i="4"/>
  <c r="C3343" i="4"/>
  <c r="C3344" i="4"/>
  <c r="C3345" i="4"/>
  <c r="C3346" i="4"/>
  <c r="C3347" i="4"/>
  <c r="C3348" i="4"/>
  <c r="C3349" i="4"/>
  <c r="C3350" i="4"/>
  <c r="C3351" i="4"/>
  <c r="C3352" i="4"/>
  <c r="C3353" i="4"/>
  <c r="C3354" i="4"/>
  <c r="C3355" i="4"/>
  <c r="C3356" i="4"/>
  <c r="C3357" i="4"/>
  <c r="C3358" i="4"/>
  <c r="C3359" i="4"/>
  <c r="C3360" i="4"/>
  <c r="C3361" i="4"/>
  <c r="C3362" i="4"/>
  <c r="C3363" i="4"/>
  <c r="C3364" i="4"/>
  <c r="C3365" i="4"/>
  <c r="C3366" i="4"/>
  <c r="C3367" i="4"/>
  <c r="C3368" i="4"/>
  <c r="C3369" i="4"/>
  <c r="C3370" i="4"/>
  <c r="C3371" i="4"/>
  <c r="C3372" i="4"/>
  <c r="C3373" i="4"/>
  <c r="C3374" i="4"/>
  <c r="C3375" i="4"/>
  <c r="C3376" i="4"/>
  <c r="C3377" i="4"/>
  <c r="C3378" i="4"/>
  <c r="C3379" i="4"/>
  <c r="C3380" i="4"/>
  <c r="C3381" i="4"/>
  <c r="C3382" i="4"/>
  <c r="C3383" i="4"/>
  <c r="C3384" i="4"/>
  <c r="C3385" i="4"/>
  <c r="C3386" i="4"/>
  <c r="C3387" i="4"/>
  <c r="C3388" i="4"/>
  <c r="C3389" i="4"/>
  <c r="C3390" i="4"/>
  <c r="C3391" i="4"/>
  <c r="C3392" i="4"/>
  <c r="C3393" i="4"/>
  <c r="C3394" i="4"/>
  <c r="C3395" i="4"/>
  <c r="C3396" i="4"/>
  <c r="C3397" i="4"/>
  <c r="C3398" i="4"/>
  <c r="C3399" i="4"/>
  <c r="C3400" i="4"/>
  <c r="C3401" i="4"/>
  <c r="C3402" i="4"/>
  <c r="C3403" i="4"/>
  <c r="C3404" i="4"/>
  <c r="C3405" i="4"/>
  <c r="C3406" i="4"/>
  <c r="C3407" i="4"/>
  <c r="C3408" i="4"/>
  <c r="C3409" i="4"/>
  <c r="C3410" i="4"/>
  <c r="C3411" i="4"/>
  <c r="C3412" i="4"/>
  <c r="C3413" i="4"/>
  <c r="C3414" i="4"/>
  <c r="C3415" i="4"/>
  <c r="C3416" i="4"/>
  <c r="C3417" i="4"/>
  <c r="C3418" i="4"/>
  <c r="C3419" i="4"/>
  <c r="C3420" i="4"/>
  <c r="C3421" i="4"/>
  <c r="C3422" i="4"/>
  <c r="C3423" i="4"/>
  <c r="C3424" i="4"/>
  <c r="C3425" i="4"/>
  <c r="C3426" i="4"/>
  <c r="C3427" i="4"/>
  <c r="C3428" i="4"/>
  <c r="C3429" i="4"/>
  <c r="C3430" i="4"/>
  <c r="C3431" i="4"/>
  <c r="C3432" i="4"/>
  <c r="C3433" i="4"/>
  <c r="C3434" i="4"/>
  <c r="C3435" i="4"/>
  <c r="C3436" i="4"/>
  <c r="C3437" i="4"/>
  <c r="C3438" i="4"/>
  <c r="C3439" i="4"/>
  <c r="C3440" i="4"/>
  <c r="C3441" i="4"/>
  <c r="C3442" i="4"/>
  <c r="C3443" i="4"/>
  <c r="C3444" i="4"/>
  <c r="C3445" i="4"/>
  <c r="C3446" i="4"/>
  <c r="C3447" i="4"/>
  <c r="C3448" i="4"/>
  <c r="C3449" i="4"/>
  <c r="C3450" i="4"/>
  <c r="C3451" i="4"/>
  <c r="C3452" i="4"/>
  <c r="C3453" i="4"/>
  <c r="C3454" i="4"/>
  <c r="C3455" i="4"/>
  <c r="C3456" i="4"/>
  <c r="C3457" i="4"/>
  <c r="C3458" i="4"/>
  <c r="C3459" i="4"/>
  <c r="C3460" i="4"/>
  <c r="C3461" i="4"/>
  <c r="C3462" i="4"/>
  <c r="C3463" i="4"/>
  <c r="C3464" i="4"/>
  <c r="C3465" i="4"/>
  <c r="C3466" i="4"/>
  <c r="C3467" i="4"/>
  <c r="C3468" i="4"/>
  <c r="C3469" i="4"/>
  <c r="C3470" i="4"/>
  <c r="C3471" i="4"/>
  <c r="C3472" i="4"/>
  <c r="C3473" i="4"/>
  <c r="C3474" i="4"/>
  <c r="C3475" i="4"/>
  <c r="C3476" i="4"/>
  <c r="C3477" i="4"/>
  <c r="C3478" i="4"/>
  <c r="C3479" i="4"/>
  <c r="C3480" i="4"/>
  <c r="C3481" i="4"/>
  <c r="C3482" i="4"/>
  <c r="C3483" i="4"/>
  <c r="C3484" i="4"/>
  <c r="C3485" i="4"/>
  <c r="C3486" i="4"/>
  <c r="C3487" i="4"/>
  <c r="C3488" i="4"/>
  <c r="C3489" i="4"/>
  <c r="C3490" i="4"/>
  <c r="C3491" i="4"/>
  <c r="C3492" i="4"/>
  <c r="C3493" i="4"/>
  <c r="C3494" i="4"/>
  <c r="C3495" i="4"/>
  <c r="C3496" i="4"/>
  <c r="C3497" i="4"/>
  <c r="C3498" i="4"/>
  <c r="C3499" i="4"/>
  <c r="C3500" i="4"/>
  <c r="C3501" i="4"/>
  <c r="C3502" i="4"/>
  <c r="C3503" i="4"/>
  <c r="C3504" i="4"/>
  <c r="C3505" i="4"/>
  <c r="C3506" i="4"/>
  <c r="C3507" i="4"/>
  <c r="C3508" i="4"/>
  <c r="C3509" i="4"/>
  <c r="C3510" i="4"/>
  <c r="C3511" i="4"/>
  <c r="C3512" i="4"/>
  <c r="C3513" i="4"/>
  <c r="C3514" i="4"/>
  <c r="C3515" i="4"/>
  <c r="C3516" i="4"/>
  <c r="C3517" i="4"/>
  <c r="C3518" i="4"/>
  <c r="C3519" i="4"/>
  <c r="C3520" i="4"/>
  <c r="C3521" i="4"/>
  <c r="C3522" i="4"/>
  <c r="C3523" i="4"/>
  <c r="C3524" i="4"/>
  <c r="C3525" i="4"/>
  <c r="C3526" i="4"/>
  <c r="C3527" i="4"/>
  <c r="C3528" i="4"/>
  <c r="C3529" i="4"/>
  <c r="C3530" i="4"/>
  <c r="C3531" i="4"/>
  <c r="C3532" i="4"/>
  <c r="C3533" i="4"/>
  <c r="C3534" i="4"/>
  <c r="C3535" i="4"/>
  <c r="C3536" i="4"/>
  <c r="C3537" i="4"/>
  <c r="C3538" i="4"/>
  <c r="C3539" i="4"/>
  <c r="C3540" i="4"/>
  <c r="C3541" i="4"/>
  <c r="C3542" i="4"/>
  <c r="C3543" i="4"/>
  <c r="C3544" i="4"/>
  <c r="C3545" i="4"/>
  <c r="C3546" i="4"/>
  <c r="C3547" i="4"/>
  <c r="C3548" i="4"/>
  <c r="C3549" i="4"/>
  <c r="C3550" i="4"/>
  <c r="C3551" i="4"/>
  <c r="C3552" i="4"/>
  <c r="C3553" i="4"/>
  <c r="C3554" i="4"/>
  <c r="C3555" i="4"/>
  <c r="C3556" i="4"/>
  <c r="C3557" i="4"/>
  <c r="C3558" i="4"/>
  <c r="C3559" i="4"/>
  <c r="C3560" i="4"/>
  <c r="C3561" i="4"/>
  <c r="C3562" i="4"/>
  <c r="C3563" i="4"/>
  <c r="C3564" i="4"/>
  <c r="C3565" i="4"/>
  <c r="C3566" i="4"/>
  <c r="C3567" i="4"/>
  <c r="C3568" i="4"/>
  <c r="C3569" i="4"/>
  <c r="C3570" i="4"/>
  <c r="C3571" i="4"/>
  <c r="C3572" i="4"/>
  <c r="C3573" i="4"/>
  <c r="C3574" i="4"/>
  <c r="C3575" i="4"/>
  <c r="C3576" i="4"/>
  <c r="C3577" i="4"/>
  <c r="C3578" i="4"/>
  <c r="C3579" i="4"/>
  <c r="C3580" i="4"/>
  <c r="C3581" i="4"/>
  <c r="C3582" i="4"/>
  <c r="C3583" i="4"/>
  <c r="C3584" i="4"/>
  <c r="C3585" i="4"/>
  <c r="C3586" i="4"/>
  <c r="C3587" i="4"/>
  <c r="C3588" i="4"/>
  <c r="C3589" i="4"/>
  <c r="C3590" i="4"/>
  <c r="C3591" i="4"/>
  <c r="C3592" i="4"/>
  <c r="C3593" i="4"/>
  <c r="C3594" i="4"/>
  <c r="C3595" i="4"/>
  <c r="C3596" i="4"/>
  <c r="C3597" i="4"/>
  <c r="C3598" i="4"/>
  <c r="C3599" i="4"/>
  <c r="C3600" i="4"/>
  <c r="C3601" i="4"/>
  <c r="C3602" i="4"/>
  <c r="C3603" i="4"/>
  <c r="C3604" i="4"/>
  <c r="C3605" i="4"/>
  <c r="C3606" i="4"/>
  <c r="C3607" i="4"/>
  <c r="C3608" i="4"/>
  <c r="C3609" i="4"/>
  <c r="C3610" i="4"/>
  <c r="C3611" i="4"/>
  <c r="C3612" i="4"/>
  <c r="C3613" i="4"/>
  <c r="C3614" i="4"/>
  <c r="C3615" i="4"/>
  <c r="C3616" i="4"/>
  <c r="C3617" i="4"/>
  <c r="C3618" i="4"/>
  <c r="C3619" i="4"/>
  <c r="C3620" i="4"/>
  <c r="C3621" i="4"/>
  <c r="C3622" i="4"/>
  <c r="C3623" i="4"/>
  <c r="C3624" i="4"/>
  <c r="C3625" i="4"/>
  <c r="C3626" i="4"/>
  <c r="C3627" i="4"/>
  <c r="C3628" i="4"/>
  <c r="C3629" i="4"/>
  <c r="C3630" i="4"/>
  <c r="C3631" i="4"/>
  <c r="C3632" i="4"/>
  <c r="C3633" i="4"/>
  <c r="C3634" i="4"/>
  <c r="C3635" i="4"/>
  <c r="C3636" i="4"/>
  <c r="C3637" i="4"/>
  <c r="C3638" i="4"/>
  <c r="C3639" i="4"/>
  <c r="C3640" i="4"/>
  <c r="C3641" i="4"/>
  <c r="C3642" i="4"/>
  <c r="C3643" i="4"/>
  <c r="C3644" i="4"/>
  <c r="C3645" i="4"/>
  <c r="C3646" i="4"/>
  <c r="C3647" i="4"/>
  <c r="C3648" i="4"/>
  <c r="C3649" i="4"/>
  <c r="C3650" i="4"/>
  <c r="C3651" i="4"/>
  <c r="C3652" i="4"/>
  <c r="C3653" i="4"/>
  <c r="C3654" i="4"/>
  <c r="C3655" i="4"/>
  <c r="C3656" i="4"/>
  <c r="C3657" i="4"/>
  <c r="C3658" i="4"/>
  <c r="C3659" i="4"/>
  <c r="C3660" i="4"/>
  <c r="C3661" i="4"/>
  <c r="C3662" i="4"/>
  <c r="C3663" i="4"/>
  <c r="C3664" i="4"/>
  <c r="C3665" i="4"/>
  <c r="C3666" i="4"/>
  <c r="C3667" i="4"/>
  <c r="C3668" i="4"/>
  <c r="C3669" i="4"/>
  <c r="C3670" i="4"/>
  <c r="C3671" i="4"/>
  <c r="C3672" i="4"/>
  <c r="C3673" i="4"/>
  <c r="C3674" i="4"/>
  <c r="C3675" i="4"/>
  <c r="C3676" i="4"/>
  <c r="C3677" i="4"/>
  <c r="C3678" i="4"/>
  <c r="C3679" i="4"/>
  <c r="C3680" i="4"/>
  <c r="C3681" i="4"/>
  <c r="C3682" i="4"/>
  <c r="C3683" i="4"/>
  <c r="C3684" i="4"/>
  <c r="C3685" i="4"/>
  <c r="C3686" i="4"/>
  <c r="C3687" i="4"/>
  <c r="C3688" i="4"/>
  <c r="C3689" i="4"/>
  <c r="C3690" i="4"/>
  <c r="C3691" i="4"/>
  <c r="C3692" i="4"/>
  <c r="C3693" i="4"/>
  <c r="C3694" i="4"/>
  <c r="C3695" i="4"/>
  <c r="C3696" i="4"/>
  <c r="C3697" i="4"/>
  <c r="C3698" i="4"/>
  <c r="C3699" i="4"/>
  <c r="C3700" i="4"/>
  <c r="C3701" i="4"/>
  <c r="C3702" i="4"/>
  <c r="C3703" i="4"/>
  <c r="C3704" i="4"/>
  <c r="C3705" i="4"/>
  <c r="C3706" i="4"/>
  <c r="C3707" i="4"/>
  <c r="C3708" i="4"/>
  <c r="C3709" i="4"/>
  <c r="C3710" i="4"/>
  <c r="C3711" i="4"/>
  <c r="C3712" i="4"/>
  <c r="C3713" i="4"/>
  <c r="C3714" i="4"/>
  <c r="C3715" i="4"/>
  <c r="C3716" i="4"/>
  <c r="C3717" i="4"/>
  <c r="C3718" i="4"/>
  <c r="C3719" i="4"/>
  <c r="C3720" i="4"/>
  <c r="C3721" i="4"/>
  <c r="C3722" i="4"/>
  <c r="C3723" i="4"/>
  <c r="C3724" i="4"/>
  <c r="C3725" i="4"/>
  <c r="C3726" i="4"/>
  <c r="C3727" i="4"/>
  <c r="C3728" i="4"/>
  <c r="C3729" i="4"/>
  <c r="C3730" i="4"/>
  <c r="C3731" i="4"/>
  <c r="C3732" i="4"/>
  <c r="C3733" i="4"/>
  <c r="C3734" i="4"/>
  <c r="C3735" i="4"/>
  <c r="C3736" i="4"/>
  <c r="C3737" i="4"/>
  <c r="C3738" i="4"/>
  <c r="C3739" i="4"/>
  <c r="C3740" i="4"/>
  <c r="C3741" i="4"/>
  <c r="C3742" i="4"/>
  <c r="C3743" i="4"/>
  <c r="C3744" i="4"/>
  <c r="C3745" i="4"/>
  <c r="C3746" i="4"/>
  <c r="C3747" i="4"/>
  <c r="C3748" i="4"/>
  <c r="C3749" i="4"/>
  <c r="C3750" i="4"/>
  <c r="C3751" i="4"/>
  <c r="C3752" i="4"/>
  <c r="C3753" i="4"/>
  <c r="C3754" i="4"/>
  <c r="C3755" i="4"/>
  <c r="C3756" i="4"/>
  <c r="C3757" i="4"/>
  <c r="C3758" i="4"/>
  <c r="C3759" i="4"/>
  <c r="C3760" i="4"/>
  <c r="C3761" i="4"/>
  <c r="C3762" i="4"/>
  <c r="C3763" i="4"/>
  <c r="C3764" i="4"/>
  <c r="C3765" i="4"/>
  <c r="C3766" i="4"/>
  <c r="C3767" i="4"/>
  <c r="C3768" i="4"/>
  <c r="C3769" i="4"/>
  <c r="C3770" i="4"/>
  <c r="C3771" i="4"/>
  <c r="C3772" i="4"/>
  <c r="C3773" i="4"/>
  <c r="C3774" i="4"/>
  <c r="C3775" i="4"/>
  <c r="C3776" i="4"/>
  <c r="C3777" i="4"/>
  <c r="C3778" i="4"/>
  <c r="C3779" i="4"/>
  <c r="C3780" i="4"/>
  <c r="C3781" i="4"/>
  <c r="C3782" i="4"/>
  <c r="C3783" i="4"/>
  <c r="C3784" i="4"/>
  <c r="C3785" i="4"/>
  <c r="C3786" i="4"/>
  <c r="C3787" i="4"/>
  <c r="C3788" i="4"/>
  <c r="C3789" i="4"/>
  <c r="C3790" i="4"/>
  <c r="C3791" i="4"/>
  <c r="C3792" i="4"/>
  <c r="C3793" i="4"/>
  <c r="C3794" i="4"/>
  <c r="C3795" i="4"/>
  <c r="C3796" i="4"/>
  <c r="C3797" i="4"/>
  <c r="C3798" i="4"/>
  <c r="C3799" i="4"/>
  <c r="C3800" i="4"/>
  <c r="C3801" i="4"/>
  <c r="C3802" i="4"/>
  <c r="C3803" i="4"/>
  <c r="C3804" i="4"/>
  <c r="C3805" i="4"/>
  <c r="C3806" i="4"/>
  <c r="C3807" i="4"/>
  <c r="C3808" i="4"/>
  <c r="C3809" i="4"/>
  <c r="C3810" i="4"/>
  <c r="C3811" i="4"/>
  <c r="C3812" i="4"/>
  <c r="C3813" i="4"/>
  <c r="C3814" i="4"/>
  <c r="C3815" i="4"/>
  <c r="C3816" i="4"/>
  <c r="C3817" i="4"/>
  <c r="C3818" i="4"/>
  <c r="C3819" i="4"/>
  <c r="C3820" i="4"/>
  <c r="C3821" i="4"/>
  <c r="C3822" i="4"/>
  <c r="C3823" i="4"/>
  <c r="C3824" i="4"/>
  <c r="C3825" i="4"/>
  <c r="C3826" i="4"/>
  <c r="C3827" i="4"/>
  <c r="C3828" i="4"/>
  <c r="C3829" i="4"/>
  <c r="C3830" i="4"/>
  <c r="C3831" i="4"/>
  <c r="C3832" i="4"/>
  <c r="C3833" i="4"/>
  <c r="C3834" i="4"/>
  <c r="C3835" i="4"/>
  <c r="C3836" i="4"/>
  <c r="C3837" i="4"/>
  <c r="C3838" i="4"/>
  <c r="C3839" i="4"/>
  <c r="C3840" i="4"/>
  <c r="C3841" i="4"/>
  <c r="C3842" i="4"/>
  <c r="C3843" i="4"/>
  <c r="C3844" i="4"/>
  <c r="C3845" i="4"/>
  <c r="C3846" i="4"/>
  <c r="C3847" i="4"/>
  <c r="C3848" i="4"/>
  <c r="C3849" i="4"/>
  <c r="C3850" i="4"/>
  <c r="C3851" i="4"/>
  <c r="C3852" i="4"/>
  <c r="C3853" i="4"/>
  <c r="C3854" i="4"/>
  <c r="C3855" i="4"/>
  <c r="C3856" i="4"/>
  <c r="C3857" i="4"/>
  <c r="C3858" i="4"/>
  <c r="C3859" i="4"/>
  <c r="C3860" i="4"/>
  <c r="C3861" i="4"/>
  <c r="C3862" i="4"/>
  <c r="C3863" i="4"/>
  <c r="C3864" i="4"/>
  <c r="C3865" i="4"/>
  <c r="C3866" i="4"/>
  <c r="C3867" i="4"/>
  <c r="C3868" i="4"/>
  <c r="C3869" i="4"/>
  <c r="C3870" i="4"/>
  <c r="C3871" i="4"/>
  <c r="C3872" i="4"/>
  <c r="C3873" i="4"/>
  <c r="C3874" i="4"/>
  <c r="C3875" i="4"/>
  <c r="C3876" i="4"/>
  <c r="C3877" i="4"/>
  <c r="C3878" i="4"/>
  <c r="C3879" i="4"/>
  <c r="C3880" i="4"/>
  <c r="C3881" i="4"/>
  <c r="C3882" i="4"/>
  <c r="C3883" i="4"/>
  <c r="C3884" i="4"/>
  <c r="C3885" i="4"/>
  <c r="C3886" i="4"/>
  <c r="C3887" i="4"/>
  <c r="C3888" i="4"/>
  <c r="C3889" i="4"/>
  <c r="C3890" i="4"/>
  <c r="C3891" i="4"/>
  <c r="C3892" i="4"/>
  <c r="C3893" i="4"/>
  <c r="C3894" i="4"/>
  <c r="C3895" i="4"/>
  <c r="C3896" i="4"/>
  <c r="C3897" i="4"/>
  <c r="C3898" i="4"/>
  <c r="C3899" i="4"/>
  <c r="C3900" i="4"/>
  <c r="C3901" i="4"/>
  <c r="C3902" i="4"/>
  <c r="C3903" i="4"/>
  <c r="C3904" i="4"/>
  <c r="C3905" i="4"/>
  <c r="C3906" i="4"/>
  <c r="C3907" i="4"/>
  <c r="C3908" i="4"/>
  <c r="C3909" i="4"/>
  <c r="C3910" i="4"/>
  <c r="C3911" i="4"/>
  <c r="C3912" i="4"/>
  <c r="C3913" i="4"/>
  <c r="C3914" i="4"/>
  <c r="C3915" i="4"/>
  <c r="C3916" i="4"/>
  <c r="C3917" i="4"/>
  <c r="C3918" i="4"/>
  <c r="C3919" i="4"/>
  <c r="C3920" i="4"/>
  <c r="C3921" i="4"/>
  <c r="C3922" i="4"/>
  <c r="C3923" i="4"/>
  <c r="C3924" i="4"/>
  <c r="C3925" i="4"/>
  <c r="C3926" i="4"/>
  <c r="C3927" i="4"/>
  <c r="C3928" i="4"/>
  <c r="C3929" i="4"/>
  <c r="C3930" i="4"/>
  <c r="C3931" i="4"/>
  <c r="C3932" i="4"/>
  <c r="C3933" i="4"/>
  <c r="C3934" i="4"/>
  <c r="C3935" i="4"/>
  <c r="C3936" i="4"/>
  <c r="C3937" i="4"/>
  <c r="C3938" i="4"/>
  <c r="C3939" i="4"/>
  <c r="C3940" i="4"/>
  <c r="C3941" i="4"/>
  <c r="C3942" i="4"/>
  <c r="C3943" i="4"/>
  <c r="C3944" i="4"/>
  <c r="C3945" i="4"/>
  <c r="C3946" i="4"/>
  <c r="C3947" i="4"/>
  <c r="C3948" i="4"/>
  <c r="C3949" i="4"/>
  <c r="C3950" i="4"/>
  <c r="C3951" i="4"/>
  <c r="C3952" i="4"/>
  <c r="C3953" i="4"/>
  <c r="C3954" i="4"/>
  <c r="C3955" i="4"/>
  <c r="C3956" i="4"/>
  <c r="C3957" i="4"/>
  <c r="C3958" i="4"/>
  <c r="C3959" i="4"/>
  <c r="C3960" i="4"/>
  <c r="C3961" i="4"/>
  <c r="C3962" i="4"/>
  <c r="C3963" i="4"/>
  <c r="C3964" i="4"/>
  <c r="C3965" i="4"/>
  <c r="C3966" i="4"/>
  <c r="C3967" i="4"/>
  <c r="C3968" i="4"/>
  <c r="C3969" i="4"/>
  <c r="C3970" i="4"/>
  <c r="C3971" i="4"/>
  <c r="C3972" i="4"/>
  <c r="C3973" i="4"/>
  <c r="C3974" i="4"/>
  <c r="C3975" i="4"/>
  <c r="C3976" i="4"/>
  <c r="C3977" i="4"/>
  <c r="C3978" i="4"/>
  <c r="C3979" i="4"/>
  <c r="C3980" i="4"/>
  <c r="C3981" i="4"/>
  <c r="C3982" i="4"/>
  <c r="C3983" i="4"/>
  <c r="C3984" i="4"/>
  <c r="C3985" i="4"/>
  <c r="C3986" i="4"/>
  <c r="C3987" i="4"/>
  <c r="C3988" i="4"/>
  <c r="C3989" i="4"/>
  <c r="C3990" i="4"/>
  <c r="C3991" i="4"/>
  <c r="C3992" i="4"/>
  <c r="C3993" i="4"/>
  <c r="C3994" i="4"/>
  <c r="C3995" i="4"/>
  <c r="C3996" i="4"/>
  <c r="C3997" i="4"/>
  <c r="C3998" i="4"/>
  <c r="C3999" i="4"/>
  <c r="C4000" i="4"/>
  <c r="C4001" i="4"/>
  <c r="C4002" i="4"/>
  <c r="C4003" i="4"/>
  <c r="C4004" i="4"/>
  <c r="C4005" i="4"/>
  <c r="C4006" i="4"/>
  <c r="C4007" i="4"/>
  <c r="C4008" i="4"/>
  <c r="C4009" i="4"/>
  <c r="C4010" i="4"/>
  <c r="C4011" i="4"/>
  <c r="C4012" i="4"/>
  <c r="C4013" i="4"/>
  <c r="C4014" i="4"/>
  <c r="C4015" i="4"/>
  <c r="C4016" i="4"/>
  <c r="C4017" i="4"/>
  <c r="C4018" i="4"/>
  <c r="C4019" i="4"/>
  <c r="C4020" i="4"/>
  <c r="C4021" i="4"/>
  <c r="C4022" i="4"/>
  <c r="C4023" i="4"/>
  <c r="C4024" i="4"/>
  <c r="C4025" i="4"/>
  <c r="C4026" i="4"/>
  <c r="C4027" i="4"/>
  <c r="C4028" i="4"/>
  <c r="C4029" i="4"/>
  <c r="C4030" i="4"/>
  <c r="C4031" i="4"/>
  <c r="C4032" i="4"/>
  <c r="C4033" i="4"/>
  <c r="C4034" i="4"/>
  <c r="C4035" i="4"/>
  <c r="C4036" i="4"/>
  <c r="C4037" i="4"/>
  <c r="C4038" i="4"/>
  <c r="C4039" i="4"/>
  <c r="C4040" i="4"/>
  <c r="C4041" i="4"/>
  <c r="C4042" i="4"/>
  <c r="C4043" i="4"/>
  <c r="C4044" i="4"/>
  <c r="C4045" i="4"/>
  <c r="C4046" i="4"/>
  <c r="C4047" i="4"/>
  <c r="C4048" i="4"/>
  <c r="C4049" i="4"/>
  <c r="C4050" i="4"/>
  <c r="C4051" i="4"/>
  <c r="C4052" i="4"/>
  <c r="C4053" i="4"/>
  <c r="C4054" i="4"/>
  <c r="C4055" i="4"/>
  <c r="C4056" i="4"/>
  <c r="C4057" i="4"/>
  <c r="C4058" i="4"/>
  <c r="C4059" i="4"/>
  <c r="C4060" i="4"/>
  <c r="C4061" i="4"/>
  <c r="C4062" i="4"/>
  <c r="C4063" i="4"/>
  <c r="C4064" i="4"/>
  <c r="C4065" i="4"/>
  <c r="C4066" i="4"/>
  <c r="C4067" i="4"/>
  <c r="C4068" i="4"/>
  <c r="C4069" i="4"/>
  <c r="C4070" i="4"/>
  <c r="C4071" i="4"/>
  <c r="C4072" i="4"/>
  <c r="C4073" i="4"/>
  <c r="C4074" i="4"/>
  <c r="C4075" i="4"/>
  <c r="C4076" i="4"/>
  <c r="C4077" i="4"/>
  <c r="C4078" i="4"/>
  <c r="C4079" i="4"/>
  <c r="C4080" i="4"/>
  <c r="C4081" i="4"/>
  <c r="C4082" i="4"/>
  <c r="C4083" i="4"/>
  <c r="C4084" i="4"/>
  <c r="C4085" i="4"/>
  <c r="C4086" i="4"/>
  <c r="C4087" i="4"/>
  <c r="C4088" i="4"/>
  <c r="C4089" i="4"/>
  <c r="C4090" i="4"/>
  <c r="C4091" i="4"/>
  <c r="C4092" i="4"/>
  <c r="C4093" i="4"/>
  <c r="C4094" i="4"/>
  <c r="C4095" i="4"/>
  <c r="C4096" i="4"/>
  <c r="C4097" i="4"/>
  <c r="C4098" i="4"/>
  <c r="C4099" i="4"/>
  <c r="C4100" i="4"/>
  <c r="C4101" i="4"/>
  <c r="C4102" i="4"/>
  <c r="C4103" i="4"/>
  <c r="C4104" i="4"/>
  <c r="C4105" i="4"/>
  <c r="C4106" i="4"/>
  <c r="C4107" i="4"/>
  <c r="C4108" i="4"/>
  <c r="C4109" i="4"/>
  <c r="C4110" i="4"/>
  <c r="C4111" i="4"/>
  <c r="C4112" i="4"/>
  <c r="C4113" i="4"/>
  <c r="C4114" i="4"/>
  <c r="C4115" i="4"/>
  <c r="C4116" i="4"/>
  <c r="C4117" i="4"/>
  <c r="C4118" i="4"/>
  <c r="C4119" i="4"/>
  <c r="C4120" i="4"/>
  <c r="C4121" i="4"/>
  <c r="C4122" i="4"/>
  <c r="C4123" i="4"/>
  <c r="C4124" i="4"/>
  <c r="C4125" i="4"/>
  <c r="C4126" i="4"/>
  <c r="C4127" i="4"/>
  <c r="C4128" i="4"/>
  <c r="C4129" i="4"/>
  <c r="C4130" i="4"/>
  <c r="C4131" i="4"/>
  <c r="C4132" i="4"/>
  <c r="C4133" i="4"/>
  <c r="C4134" i="4"/>
  <c r="C4135" i="4"/>
  <c r="C4136" i="4"/>
  <c r="C4137" i="4"/>
  <c r="C4138" i="4"/>
  <c r="C4139" i="4"/>
  <c r="C4140" i="4"/>
  <c r="C4141" i="4"/>
  <c r="C4142" i="4"/>
  <c r="C4143" i="4"/>
  <c r="C4144" i="4"/>
  <c r="C4145" i="4"/>
  <c r="C4146" i="4"/>
  <c r="C4147" i="4"/>
  <c r="C4148" i="4"/>
  <c r="C4149" i="4"/>
  <c r="C4150" i="4"/>
  <c r="C4151" i="4"/>
  <c r="C4152" i="4"/>
  <c r="C4153" i="4"/>
  <c r="C4154" i="4"/>
  <c r="C4155" i="4"/>
  <c r="C4156" i="4"/>
  <c r="C4157" i="4"/>
  <c r="C4158" i="4"/>
  <c r="C4159" i="4"/>
  <c r="C4160" i="4"/>
  <c r="C4161" i="4"/>
  <c r="C4162" i="4"/>
  <c r="C4163" i="4"/>
  <c r="C4164" i="4"/>
  <c r="C4165" i="4"/>
  <c r="C4166" i="4"/>
  <c r="C4167" i="4"/>
  <c r="C4168" i="4"/>
  <c r="C4169" i="4"/>
  <c r="C4170" i="4"/>
  <c r="C4171" i="4"/>
  <c r="C4172" i="4"/>
  <c r="C4173" i="4"/>
  <c r="C4174" i="4"/>
  <c r="C4175" i="4"/>
  <c r="C4176" i="4"/>
  <c r="C4177" i="4"/>
  <c r="C4178" i="4"/>
  <c r="C4179" i="4"/>
  <c r="C4180" i="4"/>
  <c r="C4181" i="4"/>
  <c r="C4182" i="4"/>
  <c r="C4183" i="4"/>
  <c r="C4184" i="4"/>
  <c r="C4185" i="4"/>
  <c r="C4186" i="4"/>
  <c r="C4187" i="4"/>
  <c r="C4188" i="4"/>
  <c r="C4189" i="4"/>
  <c r="C4190" i="4"/>
  <c r="C4191" i="4"/>
  <c r="C4192" i="4"/>
  <c r="C4193" i="4"/>
  <c r="C4194" i="4"/>
  <c r="C4195" i="4"/>
  <c r="C4196" i="4"/>
  <c r="C4197" i="4"/>
  <c r="C4198" i="4"/>
  <c r="C4199" i="4"/>
  <c r="C4200" i="4"/>
  <c r="C4201" i="4"/>
  <c r="C4202" i="4"/>
  <c r="C4203" i="4"/>
  <c r="C4204" i="4"/>
  <c r="C4205" i="4"/>
  <c r="C4206" i="4"/>
  <c r="C4207" i="4"/>
  <c r="C4208" i="4"/>
  <c r="C4209" i="4"/>
  <c r="C4210" i="4"/>
  <c r="C4211" i="4"/>
  <c r="C4212" i="4"/>
  <c r="C4213" i="4"/>
  <c r="C4214" i="4"/>
  <c r="C4215" i="4"/>
  <c r="C4216" i="4"/>
  <c r="C4217" i="4"/>
  <c r="C4218" i="4"/>
  <c r="C4219" i="4"/>
  <c r="C4220" i="4"/>
  <c r="C4221" i="4"/>
  <c r="C4222" i="4"/>
  <c r="C4223" i="4"/>
  <c r="C4224" i="4"/>
  <c r="C4225" i="4"/>
  <c r="C4226" i="4"/>
  <c r="C4227" i="4"/>
  <c r="C4228" i="4"/>
  <c r="C4229" i="4"/>
  <c r="C4230" i="4"/>
  <c r="C4231" i="4"/>
  <c r="C4232" i="4"/>
  <c r="C4233" i="4"/>
  <c r="C4234" i="4"/>
  <c r="C4235" i="4"/>
  <c r="C4236" i="4"/>
  <c r="C4237" i="4"/>
  <c r="C4238" i="4"/>
  <c r="C4239" i="4"/>
  <c r="C4240" i="4"/>
  <c r="C4241" i="4"/>
  <c r="C4242" i="4"/>
  <c r="C4243" i="4"/>
  <c r="C4244" i="4"/>
  <c r="C4245" i="4"/>
  <c r="C4246" i="4"/>
  <c r="C4247" i="4"/>
  <c r="C4248" i="4"/>
  <c r="C4249" i="4"/>
  <c r="C4250" i="4"/>
  <c r="C4251" i="4"/>
  <c r="C4252" i="4"/>
  <c r="C4253" i="4"/>
  <c r="C4254" i="4"/>
  <c r="C4255" i="4"/>
  <c r="C4256" i="4"/>
  <c r="C4257" i="4"/>
  <c r="C4258" i="4"/>
  <c r="C4259" i="4"/>
  <c r="C4260" i="4"/>
  <c r="C4261" i="4"/>
  <c r="C4262" i="4"/>
  <c r="C4263" i="4"/>
  <c r="C4264" i="4"/>
  <c r="C4265" i="4"/>
  <c r="C4266" i="4"/>
  <c r="C4267" i="4"/>
  <c r="C4268" i="4"/>
  <c r="C4269" i="4"/>
  <c r="C4270" i="4"/>
  <c r="C4271" i="4"/>
  <c r="C4272" i="4"/>
  <c r="C4273" i="4"/>
  <c r="C4274" i="4"/>
  <c r="C4275" i="4"/>
  <c r="C4276" i="4"/>
  <c r="C4277" i="4"/>
  <c r="C4278" i="4"/>
  <c r="C4279" i="4"/>
  <c r="C4280" i="4"/>
  <c r="C4281" i="4"/>
  <c r="C4282" i="4"/>
  <c r="C4283" i="4"/>
  <c r="C4284" i="4"/>
  <c r="C4285" i="4"/>
  <c r="C4286" i="4"/>
  <c r="C4287" i="4"/>
  <c r="C4288" i="4"/>
  <c r="C4289" i="4"/>
  <c r="C4290" i="4"/>
  <c r="C4291" i="4"/>
  <c r="C4292" i="4"/>
  <c r="C4293" i="4"/>
  <c r="C4294" i="4"/>
  <c r="C4295" i="4"/>
  <c r="C4296" i="4"/>
  <c r="C4297" i="4"/>
  <c r="C4298" i="4"/>
  <c r="C4299" i="4"/>
  <c r="C4300" i="4"/>
  <c r="C4301" i="4"/>
  <c r="C4302" i="4"/>
  <c r="C4303" i="4"/>
  <c r="C4304" i="4"/>
  <c r="C4305" i="4"/>
  <c r="C4306" i="4"/>
  <c r="C4307" i="4"/>
  <c r="C4308" i="4"/>
  <c r="C4309" i="4"/>
  <c r="C4310" i="4"/>
  <c r="C4311" i="4"/>
  <c r="C4312" i="4"/>
  <c r="C4313" i="4"/>
  <c r="C4314" i="4"/>
  <c r="C4315" i="4"/>
  <c r="C4316" i="4"/>
  <c r="C4317" i="4"/>
  <c r="C4318" i="4"/>
  <c r="C4319" i="4"/>
  <c r="C4320" i="4"/>
  <c r="C4321" i="4"/>
  <c r="C4322" i="4"/>
  <c r="C4323" i="4"/>
  <c r="C4324" i="4"/>
  <c r="C4325" i="4"/>
  <c r="C4326" i="4"/>
  <c r="C4327" i="4"/>
  <c r="C4328" i="4"/>
  <c r="C4329" i="4"/>
  <c r="C4330" i="4"/>
  <c r="C4331" i="4"/>
  <c r="C4332" i="4"/>
  <c r="C4333" i="4"/>
  <c r="C4334" i="4"/>
  <c r="C4335" i="4"/>
  <c r="C4336" i="4"/>
  <c r="C4337" i="4"/>
  <c r="C4338" i="4"/>
  <c r="C4339" i="4"/>
  <c r="C4340" i="4"/>
  <c r="C4341" i="4"/>
  <c r="C4342" i="4"/>
  <c r="C4343" i="4"/>
  <c r="C4344" i="4"/>
  <c r="C4345" i="4"/>
  <c r="C4346" i="4"/>
  <c r="C4347" i="4"/>
  <c r="C4348" i="4"/>
  <c r="C4349" i="4"/>
  <c r="C4350" i="4"/>
  <c r="C4351" i="4"/>
  <c r="C4352" i="4"/>
  <c r="C4353" i="4"/>
  <c r="C4354" i="4"/>
  <c r="C4355" i="4"/>
  <c r="C4356" i="4"/>
  <c r="C4357" i="4"/>
  <c r="C4358" i="4"/>
  <c r="C4359" i="4"/>
  <c r="C4360" i="4"/>
  <c r="C4361" i="4"/>
  <c r="C4362" i="4"/>
  <c r="C4363" i="4"/>
  <c r="C4364" i="4"/>
  <c r="C4365" i="4"/>
  <c r="C4366" i="4"/>
  <c r="C4367" i="4"/>
  <c r="C4368" i="4"/>
  <c r="C4369" i="4"/>
  <c r="C4370" i="4"/>
  <c r="C4371" i="4"/>
  <c r="C4372" i="4"/>
  <c r="C4373" i="4"/>
  <c r="C4374" i="4"/>
  <c r="C4375" i="4"/>
  <c r="C4376" i="4"/>
  <c r="C4377" i="4"/>
  <c r="C4378" i="4"/>
  <c r="C4379" i="4"/>
  <c r="C4380" i="4"/>
  <c r="C4381" i="4"/>
  <c r="C4382" i="4"/>
  <c r="C4383" i="4"/>
  <c r="C4384" i="4"/>
  <c r="C4385" i="4"/>
  <c r="C4386" i="4"/>
  <c r="C4387" i="4"/>
  <c r="C4388" i="4"/>
  <c r="C4389" i="4"/>
  <c r="C4390" i="4"/>
  <c r="C4391" i="4"/>
  <c r="C4392" i="4"/>
  <c r="C4393" i="4"/>
  <c r="C4394" i="4"/>
  <c r="C4395" i="4"/>
  <c r="C4396" i="4"/>
  <c r="C4397" i="4"/>
  <c r="C4398" i="4"/>
  <c r="C4399" i="4"/>
  <c r="C4400" i="4"/>
  <c r="C4401" i="4"/>
  <c r="C4402" i="4"/>
  <c r="C4403" i="4"/>
  <c r="C4404" i="4"/>
  <c r="C4405" i="4"/>
  <c r="C4406" i="4"/>
  <c r="C4407" i="4"/>
  <c r="C4408" i="4"/>
  <c r="C4409" i="4"/>
  <c r="C4410" i="4"/>
  <c r="C4411" i="4"/>
  <c r="C4412" i="4"/>
  <c r="C4413" i="4"/>
  <c r="C4414" i="4"/>
  <c r="C4415" i="4"/>
  <c r="C4416" i="4"/>
  <c r="C4417" i="4"/>
  <c r="C4418" i="4"/>
  <c r="C4419" i="4"/>
  <c r="C4420" i="4"/>
  <c r="C4421" i="4"/>
  <c r="C4422" i="4"/>
  <c r="C4423" i="4"/>
  <c r="C4424" i="4"/>
  <c r="C4425" i="4"/>
  <c r="C4426" i="4"/>
  <c r="C4427" i="4"/>
  <c r="C4428" i="4"/>
  <c r="C4429" i="4"/>
  <c r="C4430" i="4"/>
  <c r="C4431" i="4"/>
  <c r="C4432" i="4"/>
  <c r="C4433" i="4"/>
  <c r="C4434" i="4"/>
  <c r="C4435" i="4"/>
  <c r="C4436" i="4"/>
  <c r="C4437" i="4"/>
  <c r="C4438" i="4"/>
  <c r="C4439" i="4"/>
  <c r="C4440" i="4"/>
  <c r="C4441" i="4"/>
  <c r="C4442" i="4"/>
  <c r="C4443" i="4"/>
  <c r="C4444" i="4"/>
  <c r="C4445" i="4"/>
  <c r="C4446" i="4"/>
  <c r="C4447" i="4"/>
  <c r="C4448" i="4"/>
  <c r="C4449" i="4"/>
  <c r="C4450" i="4"/>
  <c r="C4451" i="4"/>
  <c r="C4452" i="4"/>
  <c r="C4453" i="4"/>
  <c r="C4454" i="4"/>
  <c r="C4455" i="4"/>
  <c r="C4456" i="4"/>
  <c r="C4457" i="4"/>
  <c r="C4458" i="4"/>
  <c r="C4459" i="4"/>
  <c r="C4460" i="4"/>
  <c r="C4461" i="4"/>
  <c r="C4462" i="4"/>
  <c r="C4463" i="4"/>
  <c r="C4464" i="4"/>
  <c r="C4465" i="4"/>
  <c r="C4466" i="4"/>
  <c r="C4467" i="4"/>
  <c r="C4468" i="4"/>
  <c r="C4469" i="4"/>
  <c r="C4470" i="4"/>
  <c r="C4471" i="4"/>
  <c r="C4472" i="4"/>
  <c r="C4473" i="4"/>
  <c r="C4474" i="4"/>
  <c r="C4475" i="4"/>
  <c r="C4476" i="4"/>
  <c r="C4477" i="4"/>
  <c r="C4478" i="4"/>
  <c r="C4479" i="4"/>
  <c r="C4480" i="4"/>
  <c r="C4481" i="4"/>
  <c r="C4482" i="4"/>
  <c r="C4483" i="4"/>
  <c r="C4484" i="4"/>
  <c r="C4485" i="4"/>
  <c r="C4486" i="4"/>
  <c r="C4487" i="4"/>
  <c r="C4488" i="4"/>
  <c r="C4489" i="4"/>
  <c r="C4490" i="4"/>
  <c r="C4491" i="4"/>
  <c r="C4492" i="4"/>
  <c r="C4493" i="4"/>
  <c r="C4494" i="4"/>
  <c r="C4495" i="4"/>
  <c r="C4496" i="4"/>
  <c r="C4497" i="4"/>
  <c r="C4498" i="4"/>
  <c r="C4499" i="4"/>
  <c r="C4500" i="4"/>
  <c r="C4501" i="4"/>
  <c r="C4502" i="4"/>
  <c r="C4503" i="4"/>
  <c r="C4504" i="4"/>
  <c r="C4505" i="4"/>
  <c r="C4506" i="4"/>
  <c r="C4507" i="4"/>
  <c r="C4508" i="4"/>
  <c r="C4509" i="4"/>
  <c r="C4510" i="4"/>
  <c r="C4511" i="4"/>
  <c r="C4512" i="4"/>
  <c r="C4513" i="4"/>
  <c r="C4514" i="4"/>
  <c r="C4515" i="4"/>
  <c r="C4516" i="4"/>
  <c r="C4517" i="4"/>
  <c r="C4518" i="4"/>
  <c r="C4519" i="4"/>
  <c r="C4520" i="4"/>
  <c r="C4521" i="4"/>
  <c r="C4522" i="4"/>
  <c r="C4523" i="4"/>
  <c r="C4524" i="4"/>
  <c r="C4525" i="4"/>
  <c r="C4526" i="4"/>
  <c r="C4527" i="4"/>
  <c r="C4528" i="4"/>
  <c r="C4529" i="4"/>
  <c r="C4530" i="4"/>
  <c r="C4531" i="4"/>
  <c r="C4532" i="4"/>
  <c r="C4533" i="4"/>
  <c r="C4534" i="4"/>
  <c r="C4535" i="4"/>
  <c r="C4536" i="4"/>
  <c r="C4537" i="4"/>
  <c r="C4538" i="4"/>
  <c r="C4539" i="4"/>
  <c r="C4540" i="4"/>
  <c r="C4541" i="4"/>
  <c r="C4542" i="4"/>
  <c r="C4543" i="4"/>
  <c r="C4544" i="4"/>
  <c r="C4545" i="4"/>
  <c r="C4546" i="4"/>
  <c r="C4547" i="4"/>
  <c r="C4548" i="4"/>
  <c r="C4549" i="4"/>
  <c r="C4550" i="4"/>
  <c r="C4551" i="4"/>
  <c r="C4552" i="4"/>
  <c r="C4553" i="4"/>
  <c r="C4554" i="4"/>
  <c r="C4555" i="4"/>
  <c r="C4556" i="4"/>
  <c r="C4557" i="4"/>
  <c r="C4558" i="4"/>
  <c r="C4559" i="4"/>
  <c r="C4560" i="4"/>
  <c r="C4561" i="4"/>
  <c r="C4562" i="4"/>
  <c r="C4563" i="4"/>
  <c r="C4564" i="4"/>
  <c r="C4565" i="4"/>
  <c r="C4566" i="4"/>
  <c r="C4567" i="4"/>
  <c r="C4568" i="4"/>
  <c r="C4569" i="4"/>
  <c r="C4570" i="4"/>
  <c r="C4571" i="4"/>
  <c r="C4572" i="4"/>
  <c r="C4573" i="4"/>
  <c r="C4574" i="4"/>
  <c r="C4575" i="4"/>
  <c r="C4576" i="4"/>
  <c r="C4577" i="4"/>
  <c r="C4578" i="4"/>
  <c r="C4579" i="4"/>
  <c r="C4580" i="4"/>
  <c r="C4581" i="4"/>
  <c r="C4582" i="4"/>
  <c r="C4583" i="4"/>
  <c r="C4584" i="4"/>
  <c r="C4585" i="4"/>
  <c r="C4586" i="4"/>
  <c r="C4587" i="4"/>
  <c r="C4588" i="4"/>
  <c r="C4589" i="4"/>
  <c r="C4590" i="4"/>
  <c r="C4591" i="4"/>
  <c r="C4592" i="4"/>
  <c r="C4593" i="4"/>
  <c r="C4594" i="4"/>
  <c r="C4595" i="4"/>
  <c r="C4596" i="4"/>
  <c r="C4597" i="4"/>
  <c r="C4598" i="4"/>
  <c r="C4599" i="4"/>
  <c r="C4600" i="4"/>
  <c r="C4601" i="4"/>
  <c r="C4602" i="4"/>
  <c r="C4603" i="4"/>
  <c r="C4604" i="4"/>
  <c r="C4605" i="4"/>
  <c r="C4606" i="4"/>
  <c r="C4607" i="4"/>
  <c r="C4608" i="4"/>
  <c r="C4609" i="4"/>
  <c r="C4610" i="4"/>
  <c r="C4611" i="4"/>
  <c r="C4612" i="4"/>
  <c r="C4613" i="4"/>
  <c r="C4614" i="4"/>
  <c r="C4615" i="4"/>
  <c r="C4616" i="4"/>
  <c r="C4617" i="4"/>
  <c r="C4618" i="4"/>
  <c r="C4619" i="4"/>
  <c r="C4620" i="4"/>
  <c r="C4621" i="4"/>
  <c r="C4622" i="4"/>
  <c r="C4623" i="4"/>
  <c r="C4624" i="4"/>
  <c r="C4625" i="4"/>
  <c r="C4626" i="4"/>
  <c r="C4627" i="4"/>
  <c r="C4628" i="4"/>
  <c r="C4629" i="4"/>
  <c r="C4630" i="4"/>
  <c r="C4631" i="4"/>
  <c r="C4632" i="4"/>
  <c r="C4633" i="4"/>
  <c r="C4634" i="4"/>
  <c r="C4635" i="4"/>
  <c r="C4636" i="4"/>
  <c r="C4637" i="4"/>
  <c r="C4638" i="4"/>
  <c r="C4639" i="4"/>
  <c r="C4640" i="4"/>
  <c r="C4641" i="4"/>
  <c r="C4642" i="4"/>
  <c r="C4643" i="4"/>
  <c r="C4644" i="4"/>
  <c r="C4645" i="4"/>
  <c r="C4646" i="4"/>
  <c r="C4647" i="4"/>
  <c r="C4648" i="4"/>
  <c r="C4649" i="4"/>
  <c r="C4650" i="4"/>
  <c r="C4651" i="4"/>
  <c r="C4652" i="4"/>
  <c r="C4653" i="4"/>
  <c r="C4654" i="4"/>
  <c r="C4655" i="4"/>
  <c r="C4656" i="4"/>
  <c r="C4657" i="4"/>
  <c r="C4658" i="4"/>
  <c r="C4659" i="4"/>
  <c r="C4660" i="4"/>
  <c r="C4661" i="4"/>
  <c r="C4662" i="4"/>
  <c r="C4663" i="4"/>
  <c r="C4664" i="4"/>
  <c r="C4665" i="4"/>
  <c r="C4666" i="4"/>
  <c r="C4667" i="4"/>
  <c r="C4668" i="4"/>
  <c r="C4669" i="4"/>
  <c r="C4670" i="4"/>
  <c r="C4671" i="4"/>
  <c r="C4672" i="4"/>
  <c r="C4673" i="4"/>
  <c r="C4674" i="4"/>
  <c r="C4675" i="4"/>
  <c r="C4676" i="4"/>
  <c r="C4677" i="4"/>
  <c r="C4678" i="4"/>
  <c r="C4679" i="4"/>
  <c r="C4680" i="4"/>
  <c r="C4681" i="4"/>
  <c r="C4682" i="4"/>
  <c r="C4683" i="4"/>
  <c r="C4684" i="4"/>
  <c r="C4685" i="4"/>
  <c r="C4686" i="4"/>
  <c r="C4687" i="4"/>
  <c r="C4688" i="4"/>
  <c r="C4689" i="4"/>
  <c r="C4690" i="4"/>
  <c r="C4691" i="4"/>
  <c r="C4692" i="4"/>
  <c r="C4693" i="4"/>
  <c r="C4694" i="4"/>
  <c r="C4695" i="4"/>
  <c r="C4696" i="4"/>
  <c r="C4697" i="4"/>
  <c r="C4698" i="4"/>
  <c r="C4699" i="4"/>
  <c r="C4700" i="4"/>
  <c r="C4701" i="4"/>
  <c r="C4702" i="4"/>
  <c r="C4703" i="4"/>
  <c r="C4704" i="4"/>
  <c r="C4705" i="4"/>
  <c r="C4706" i="4"/>
  <c r="C4707" i="4"/>
  <c r="C4708" i="4"/>
  <c r="C4709" i="4"/>
  <c r="C4710" i="4"/>
  <c r="C4711" i="4"/>
  <c r="C4712" i="4"/>
  <c r="C4713" i="4"/>
  <c r="C4714" i="4"/>
  <c r="C4715" i="4"/>
  <c r="C4716" i="4"/>
  <c r="C4717" i="4"/>
  <c r="C4718" i="4"/>
  <c r="C4719" i="4"/>
  <c r="C4720" i="4"/>
  <c r="C4721" i="4"/>
  <c r="C4722" i="4"/>
  <c r="C4723" i="4"/>
  <c r="C4724" i="4"/>
  <c r="C4725" i="4"/>
  <c r="C4726" i="4"/>
  <c r="C4727" i="4"/>
  <c r="C4728" i="4"/>
  <c r="C4729" i="4"/>
  <c r="C4730" i="4"/>
  <c r="C4731" i="4"/>
  <c r="C4732" i="4"/>
  <c r="C4733" i="4"/>
  <c r="C4734" i="4"/>
  <c r="C4735" i="4"/>
  <c r="C4736" i="4"/>
  <c r="C4737" i="4"/>
  <c r="C4738" i="4"/>
  <c r="C4739" i="4"/>
  <c r="C4740" i="4"/>
  <c r="C4741" i="4"/>
  <c r="C4742" i="4"/>
  <c r="C4743" i="4"/>
  <c r="C4744" i="4"/>
  <c r="C4745" i="4"/>
  <c r="C4746" i="4"/>
  <c r="C4747" i="4"/>
  <c r="C4748" i="4"/>
  <c r="C4749" i="4"/>
  <c r="C4750" i="4"/>
  <c r="C4751" i="4"/>
  <c r="C4752" i="4"/>
  <c r="C4753" i="4"/>
  <c r="C4754" i="4"/>
  <c r="C4755" i="4"/>
  <c r="C4756" i="4"/>
  <c r="C4757" i="4"/>
  <c r="C4758" i="4"/>
  <c r="C4759" i="4"/>
  <c r="C4760" i="4"/>
  <c r="C4761" i="4"/>
  <c r="C4762" i="4"/>
  <c r="C4763" i="4"/>
  <c r="C4764" i="4"/>
  <c r="C4765" i="4"/>
  <c r="C4766" i="4"/>
  <c r="C4767" i="4"/>
  <c r="C4768" i="4"/>
  <c r="C4769" i="4"/>
  <c r="C4770" i="4"/>
  <c r="C4771" i="4"/>
  <c r="C4772" i="4"/>
  <c r="C4773" i="4"/>
  <c r="C4774" i="4"/>
  <c r="C4775" i="4"/>
  <c r="C4776" i="4"/>
  <c r="C4777" i="4"/>
  <c r="C4778" i="4"/>
  <c r="C4779" i="4"/>
  <c r="C4780" i="4"/>
  <c r="C4781" i="4"/>
  <c r="C4782" i="4"/>
  <c r="C4783" i="4"/>
  <c r="C4784" i="4"/>
  <c r="C4785" i="4"/>
  <c r="C4786" i="4"/>
  <c r="C4787" i="4"/>
  <c r="C4788" i="4"/>
  <c r="C4789" i="4"/>
  <c r="C4790" i="4"/>
  <c r="C4791" i="4"/>
  <c r="C4792" i="4"/>
  <c r="C4793" i="4"/>
  <c r="C4794" i="4"/>
  <c r="C4795" i="4"/>
  <c r="C4796" i="4"/>
  <c r="C4797" i="4"/>
  <c r="C4798" i="4"/>
  <c r="C4799" i="4"/>
  <c r="C4800" i="4"/>
  <c r="C4801" i="4"/>
  <c r="C4802" i="4"/>
  <c r="C4803" i="4"/>
  <c r="C4804" i="4"/>
  <c r="C4805" i="4"/>
  <c r="C4806" i="4"/>
  <c r="C4807" i="4"/>
  <c r="C4808" i="4"/>
  <c r="C4809" i="4"/>
  <c r="C4810" i="4"/>
  <c r="C4811" i="4"/>
  <c r="C4812" i="4"/>
  <c r="C4813" i="4"/>
  <c r="C4814" i="4"/>
  <c r="C4815" i="4"/>
  <c r="C4816" i="4"/>
  <c r="C4817" i="4"/>
  <c r="C4818" i="4"/>
  <c r="C4819" i="4"/>
  <c r="C4820" i="4"/>
  <c r="C4821" i="4"/>
  <c r="C4822" i="4"/>
  <c r="C4823" i="4"/>
  <c r="C4824" i="4"/>
  <c r="C4825" i="4"/>
  <c r="C4826" i="4"/>
  <c r="C4827" i="4"/>
  <c r="C4828" i="4"/>
  <c r="C4829" i="4"/>
  <c r="C4830" i="4"/>
  <c r="C4831" i="4"/>
  <c r="C4832" i="4"/>
  <c r="C4833" i="4"/>
  <c r="C4834" i="4"/>
  <c r="C4835" i="4"/>
  <c r="C4836" i="4"/>
  <c r="C4837" i="4"/>
  <c r="C4838" i="4"/>
  <c r="C4839" i="4"/>
  <c r="C4840" i="4"/>
  <c r="C4841" i="4"/>
  <c r="C4842" i="4"/>
  <c r="C4843" i="4"/>
  <c r="C4844" i="4"/>
  <c r="C4845" i="4"/>
  <c r="C4846" i="4"/>
  <c r="C4847" i="4"/>
  <c r="C4848" i="4"/>
  <c r="C4849" i="4"/>
  <c r="C4850" i="4"/>
  <c r="C4851" i="4"/>
  <c r="C4852" i="4"/>
  <c r="C4853" i="4"/>
  <c r="C4854" i="4"/>
  <c r="C4855" i="4"/>
  <c r="C4856" i="4"/>
  <c r="C4857" i="4"/>
  <c r="C4858" i="4"/>
  <c r="C4859" i="4"/>
  <c r="C4860" i="4"/>
  <c r="C4861" i="4"/>
  <c r="C4862" i="4"/>
  <c r="C4863" i="4"/>
  <c r="C4864" i="4"/>
  <c r="C4865" i="4"/>
  <c r="C4866" i="4"/>
  <c r="C4867" i="4"/>
  <c r="C4868" i="4"/>
  <c r="C4869" i="4"/>
  <c r="C4870" i="4"/>
  <c r="C4871" i="4"/>
  <c r="C4872" i="4"/>
  <c r="C4873" i="4"/>
  <c r="C4874" i="4"/>
  <c r="C4875" i="4"/>
  <c r="C4876" i="4"/>
  <c r="C4877" i="4"/>
  <c r="C4878" i="4"/>
  <c r="C4879" i="4"/>
  <c r="C4880" i="4"/>
  <c r="C4881" i="4"/>
  <c r="C4882" i="4"/>
  <c r="C4883" i="4"/>
  <c r="C4884" i="4"/>
  <c r="C4885" i="4"/>
  <c r="C4886" i="4"/>
  <c r="C4887" i="4"/>
  <c r="C4888" i="4"/>
  <c r="C4889" i="4"/>
  <c r="C4890" i="4"/>
  <c r="C4891" i="4"/>
  <c r="C4892" i="4"/>
  <c r="C4893" i="4"/>
  <c r="C4894" i="4"/>
  <c r="C4895" i="4"/>
  <c r="C4896" i="4"/>
  <c r="C4897" i="4"/>
  <c r="C4898" i="4"/>
  <c r="C4899" i="4"/>
  <c r="C4900" i="4"/>
  <c r="C4901" i="4"/>
  <c r="C4902" i="4"/>
  <c r="C4903" i="4"/>
  <c r="C4904" i="4"/>
  <c r="C4905" i="4"/>
  <c r="C4906" i="4"/>
  <c r="C4907" i="4"/>
  <c r="C4908" i="4"/>
  <c r="C4909" i="4"/>
  <c r="C4910" i="4"/>
  <c r="C4911" i="4"/>
  <c r="C4912" i="4"/>
  <c r="C4913" i="4"/>
  <c r="C4914" i="4"/>
  <c r="C4915" i="4"/>
  <c r="C4916" i="4"/>
  <c r="C4917" i="4"/>
  <c r="C4918" i="4"/>
  <c r="C4919" i="4"/>
  <c r="C4920" i="4"/>
  <c r="C4921" i="4"/>
  <c r="C4922" i="4"/>
  <c r="C4923" i="4"/>
  <c r="C4924" i="4"/>
  <c r="C4925" i="4"/>
  <c r="C4926" i="4"/>
  <c r="C4927" i="4"/>
  <c r="C4928" i="4"/>
  <c r="C4929" i="4"/>
  <c r="C4930" i="4"/>
  <c r="C4931" i="4"/>
  <c r="C4932" i="4"/>
  <c r="C4933" i="4"/>
  <c r="C4934" i="4"/>
  <c r="C4935" i="4"/>
  <c r="C4936" i="4"/>
  <c r="C4937" i="4"/>
  <c r="C4938" i="4"/>
  <c r="C4939" i="4"/>
  <c r="C4940" i="4"/>
  <c r="C4941" i="4"/>
  <c r="C4942" i="4"/>
  <c r="C4943" i="4"/>
  <c r="C4944" i="4"/>
  <c r="C4945" i="4"/>
  <c r="C4946" i="4"/>
  <c r="C4947" i="4"/>
  <c r="C4948" i="4"/>
  <c r="C4949" i="4"/>
  <c r="C4950" i="4"/>
  <c r="C4951" i="4"/>
  <c r="C4952" i="4"/>
  <c r="C4953" i="4"/>
  <c r="C4954" i="4"/>
  <c r="C4955" i="4"/>
  <c r="C4956" i="4"/>
  <c r="C4957" i="4"/>
  <c r="C4958" i="4"/>
  <c r="C4959" i="4"/>
  <c r="C4960" i="4"/>
  <c r="C4961" i="4"/>
  <c r="C4962" i="4"/>
  <c r="C4963" i="4"/>
  <c r="C4964" i="4"/>
  <c r="C4965" i="4"/>
  <c r="C4966" i="4"/>
  <c r="C4967" i="4"/>
  <c r="C4968" i="4"/>
  <c r="C4969" i="4"/>
  <c r="C4970" i="4"/>
  <c r="C4971" i="4"/>
  <c r="C4972" i="4"/>
  <c r="C4973" i="4"/>
  <c r="C4974" i="4"/>
  <c r="C4975" i="4"/>
  <c r="C4976" i="4"/>
  <c r="C4977" i="4"/>
  <c r="C4978" i="4"/>
  <c r="C4979" i="4"/>
  <c r="C4980" i="4"/>
  <c r="C4981" i="4"/>
  <c r="C4982" i="4"/>
  <c r="C4983" i="4"/>
  <c r="C4984" i="4"/>
  <c r="C4985" i="4"/>
  <c r="C4986" i="4"/>
  <c r="C4987" i="4"/>
  <c r="C4988" i="4"/>
  <c r="C4989" i="4"/>
  <c r="C4990" i="4"/>
  <c r="C4991" i="4"/>
  <c r="C4992" i="4"/>
  <c r="C4993" i="4"/>
  <c r="C4994" i="4"/>
  <c r="C4995" i="4"/>
  <c r="C4996" i="4"/>
  <c r="C4997" i="4"/>
  <c r="C4998" i="4"/>
  <c r="C4999" i="4"/>
  <c r="C5000" i="4"/>
  <c r="C5001" i="4"/>
  <c r="C5002" i="4"/>
  <c r="C5003" i="4"/>
  <c r="C5004" i="4"/>
  <c r="C5005" i="4"/>
  <c r="C5006" i="4"/>
  <c r="C5007" i="4"/>
  <c r="C5008" i="4"/>
  <c r="C5009" i="4"/>
  <c r="C5010" i="4"/>
  <c r="C5011" i="4"/>
  <c r="C5012" i="4"/>
  <c r="C5013" i="4"/>
  <c r="C5014" i="4"/>
  <c r="C5015" i="4"/>
  <c r="C5016" i="4"/>
  <c r="C5017" i="4"/>
  <c r="C5018" i="4"/>
  <c r="C5019" i="4"/>
  <c r="C5020" i="4"/>
  <c r="C5021" i="4"/>
  <c r="C5022" i="4"/>
  <c r="C5023" i="4"/>
  <c r="C5024" i="4"/>
  <c r="C5025" i="4"/>
  <c r="C5026" i="4"/>
  <c r="C5027" i="4"/>
  <c r="C5028" i="4"/>
  <c r="C5029" i="4"/>
  <c r="C5030" i="4"/>
  <c r="C5031" i="4"/>
  <c r="C5032" i="4"/>
  <c r="C5033" i="4"/>
  <c r="C5034" i="4"/>
  <c r="C5035" i="4"/>
  <c r="C5036" i="4"/>
  <c r="C5037" i="4"/>
  <c r="C5038" i="4"/>
  <c r="C5039" i="4"/>
  <c r="C5040" i="4"/>
  <c r="C5041" i="4"/>
  <c r="C5042" i="4"/>
  <c r="C5043" i="4"/>
  <c r="C5044" i="4"/>
  <c r="C5045" i="4"/>
  <c r="C5046" i="4"/>
  <c r="C5047" i="4"/>
  <c r="C5048" i="4"/>
  <c r="C5049" i="4"/>
  <c r="C5050" i="4"/>
  <c r="C5051" i="4"/>
  <c r="C5052" i="4"/>
  <c r="C5053" i="4"/>
  <c r="C5054" i="4"/>
  <c r="C5055" i="4"/>
  <c r="C5056" i="4"/>
  <c r="C5057" i="4"/>
  <c r="C5058" i="4"/>
  <c r="C5059" i="4"/>
  <c r="C5060" i="4"/>
  <c r="C5061" i="4"/>
  <c r="C5062" i="4"/>
  <c r="C5063" i="4"/>
  <c r="C5064" i="4"/>
  <c r="C5065" i="4"/>
  <c r="C5066" i="4"/>
  <c r="C5067" i="4"/>
  <c r="C5068" i="4"/>
  <c r="C5069" i="4"/>
  <c r="C5070" i="4"/>
  <c r="C5071" i="4"/>
  <c r="C5072" i="4"/>
  <c r="C5073" i="4"/>
  <c r="C5074" i="4"/>
  <c r="C5075" i="4"/>
  <c r="C5076" i="4"/>
  <c r="C5077" i="4"/>
  <c r="C5078" i="4"/>
  <c r="C5079" i="4"/>
  <c r="C5080" i="4"/>
  <c r="C5081" i="4"/>
  <c r="C5082" i="4"/>
  <c r="C5083" i="4"/>
  <c r="C5084" i="4"/>
  <c r="C5085" i="4"/>
  <c r="C5086" i="4"/>
  <c r="C5087" i="4"/>
  <c r="C5088" i="4"/>
  <c r="C5089" i="4"/>
  <c r="C5090" i="4"/>
  <c r="C5091" i="4"/>
  <c r="C5092" i="4"/>
  <c r="C5093" i="4"/>
  <c r="C5094" i="4"/>
  <c r="C5095" i="4"/>
  <c r="C5096" i="4"/>
  <c r="C5097" i="4"/>
  <c r="C5098" i="4"/>
  <c r="C5099" i="4"/>
  <c r="C5100" i="4"/>
  <c r="C5101" i="4"/>
  <c r="C5102" i="4"/>
  <c r="C5103" i="4"/>
  <c r="C5104" i="4"/>
  <c r="C5105" i="4"/>
  <c r="C5106" i="4"/>
  <c r="C5107" i="4"/>
  <c r="C5108" i="4"/>
  <c r="C5109" i="4"/>
  <c r="C5110" i="4"/>
  <c r="C5111" i="4"/>
  <c r="C5112" i="4"/>
  <c r="C5113" i="4"/>
  <c r="C5114" i="4"/>
  <c r="C5115" i="4"/>
  <c r="C5116" i="4"/>
  <c r="C5117" i="4"/>
  <c r="C5118" i="4"/>
  <c r="C5119" i="4"/>
  <c r="C5120" i="4"/>
  <c r="C5121" i="4"/>
  <c r="C5122" i="4"/>
  <c r="C5123" i="4"/>
  <c r="C5124" i="4"/>
  <c r="C5125" i="4"/>
  <c r="C5126" i="4"/>
  <c r="C5127" i="4"/>
  <c r="C5128" i="4"/>
  <c r="C5129" i="4"/>
  <c r="C5130" i="4"/>
  <c r="C5131" i="4"/>
  <c r="C5132" i="4"/>
  <c r="C5133" i="4"/>
  <c r="C5134" i="4"/>
  <c r="C5135" i="4"/>
  <c r="C5136" i="4"/>
  <c r="C5137" i="4"/>
  <c r="C5138" i="4"/>
  <c r="C5139" i="4"/>
  <c r="C5140" i="4"/>
  <c r="C5141" i="4"/>
  <c r="C5142" i="4"/>
  <c r="C5143" i="4"/>
  <c r="C5144" i="4"/>
  <c r="C5145" i="4"/>
  <c r="C5146" i="4"/>
  <c r="C5147" i="4"/>
  <c r="C5148" i="4"/>
  <c r="C5149" i="4"/>
  <c r="C5150" i="4"/>
  <c r="C5151" i="4"/>
  <c r="C5152" i="4"/>
  <c r="C5153" i="4"/>
  <c r="C5154" i="4"/>
  <c r="C5155" i="4"/>
  <c r="C5156" i="4"/>
  <c r="C5157" i="4"/>
  <c r="C5158" i="4"/>
  <c r="C5159" i="4"/>
  <c r="C5160" i="4"/>
  <c r="C5161" i="4"/>
  <c r="C5162" i="4"/>
  <c r="C5163" i="4"/>
  <c r="C5164" i="4"/>
  <c r="C5165" i="4"/>
  <c r="C5166" i="4"/>
  <c r="C5167" i="4"/>
  <c r="C5168" i="4"/>
  <c r="C5169" i="4"/>
  <c r="C5170" i="4"/>
  <c r="C5171" i="4"/>
  <c r="C5172" i="4"/>
  <c r="C5173" i="4"/>
  <c r="C5174" i="4"/>
  <c r="C5175" i="4"/>
  <c r="C5176" i="4"/>
  <c r="C5177" i="4"/>
  <c r="C5178" i="4"/>
  <c r="C5179" i="4"/>
  <c r="C5180" i="4"/>
  <c r="C5181" i="4"/>
  <c r="C5182" i="4"/>
  <c r="C5183" i="4"/>
  <c r="C5184" i="4"/>
  <c r="C5185" i="4"/>
  <c r="C5186" i="4"/>
  <c r="C5187" i="4"/>
  <c r="C5188" i="4"/>
  <c r="C5189" i="4"/>
  <c r="C5190" i="4"/>
  <c r="C5191" i="4"/>
  <c r="C5192" i="4"/>
  <c r="C5193" i="4"/>
  <c r="C5194" i="4"/>
  <c r="C5195" i="4"/>
  <c r="C5196" i="4"/>
  <c r="C5197" i="4"/>
  <c r="C5198" i="4"/>
  <c r="C5199" i="4"/>
  <c r="C5200" i="4"/>
  <c r="C5201" i="4"/>
  <c r="C5202" i="4"/>
  <c r="C5203" i="4"/>
  <c r="C5204" i="4"/>
  <c r="C5205" i="4"/>
  <c r="C5206" i="4"/>
  <c r="C5207" i="4"/>
  <c r="C5208" i="4"/>
  <c r="C5209" i="4"/>
  <c r="C5210" i="4"/>
  <c r="C5211" i="4"/>
  <c r="C5212" i="4"/>
  <c r="C5213" i="4"/>
  <c r="C5214" i="4"/>
  <c r="C5215" i="4"/>
  <c r="C5216" i="4"/>
  <c r="C5217" i="4"/>
  <c r="C5218" i="4"/>
  <c r="C5219" i="4"/>
  <c r="C5220" i="4"/>
  <c r="C5221" i="4"/>
  <c r="C5222" i="4"/>
  <c r="C5223" i="4"/>
  <c r="C5224" i="4"/>
  <c r="C5225" i="4"/>
  <c r="C5226" i="4"/>
  <c r="C5227" i="4"/>
  <c r="C5228" i="4"/>
  <c r="C5229" i="4"/>
  <c r="C5230" i="4"/>
  <c r="C5231" i="4"/>
  <c r="C5232" i="4"/>
  <c r="C5233" i="4"/>
  <c r="C5234" i="4"/>
  <c r="C5235" i="4"/>
  <c r="C5236" i="4"/>
  <c r="C5237" i="4"/>
  <c r="C5238" i="4"/>
  <c r="C5239" i="4"/>
  <c r="C5240" i="4"/>
  <c r="C5241" i="4"/>
  <c r="C5242" i="4"/>
  <c r="C5243" i="4"/>
  <c r="C5244" i="4"/>
  <c r="C5245" i="4"/>
  <c r="C5246" i="4"/>
  <c r="C5247" i="4"/>
  <c r="C5248" i="4"/>
  <c r="C5249" i="4"/>
  <c r="C5250" i="4"/>
  <c r="C5251" i="4"/>
  <c r="C5252" i="4"/>
  <c r="C5253" i="4"/>
  <c r="C5254" i="4"/>
  <c r="C5255" i="4"/>
  <c r="C5256" i="4"/>
  <c r="C5257" i="4"/>
  <c r="C5258" i="4"/>
  <c r="C5259" i="4"/>
  <c r="C5260" i="4"/>
  <c r="C5261" i="4"/>
  <c r="C5262" i="4"/>
  <c r="C5263" i="4"/>
  <c r="C5264" i="4"/>
  <c r="C5265" i="4"/>
  <c r="C5266" i="4"/>
  <c r="C5267" i="4"/>
  <c r="C5268" i="4"/>
  <c r="C5269" i="4"/>
  <c r="C5270" i="4"/>
  <c r="C5271" i="4"/>
  <c r="C5272" i="4"/>
  <c r="C5273" i="4"/>
  <c r="C5274" i="4"/>
  <c r="C5275" i="4"/>
  <c r="C5276" i="4"/>
  <c r="C5277" i="4"/>
  <c r="C5278" i="4"/>
  <c r="C5279" i="4"/>
  <c r="C5280" i="4"/>
  <c r="C5281" i="4"/>
  <c r="C5282" i="4"/>
  <c r="C5283" i="4"/>
  <c r="C5284" i="4"/>
  <c r="C5285" i="4"/>
  <c r="C5286" i="4"/>
  <c r="C5287" i="4"/>
  <c r="C5288" i="4"/>
  <c r="C5289" i="4"/>
  <c r="C5290" i="4"/>
  <c r="C5291" i="4"/>
  <c r="C5292" i="4"/>
  <c r="C5293" i="4"/>
  <c r="C5294" i="4"/>
  <c r="C5295" i="4"/>
  <c r="C5296" i="4"/>
  <c r="C5297" i="4"/>
  <c r="C5298" i="4"/>
  <c r="C5299" i="4"/>
  <c r="C5300" i="4"/>
  <c r="C5301" i="4"/>
  <c r="C5302" i="4"/>
  <c r="C5303" i="4"/>
  <c r="C5304" i="4"/>
  <c r="C5305" i="4"/>
  <c r="C5306" i="4"/>
  <c r="C5307" i="4"/>
  <c r="C5308" i="4"/>
  <c r="C5309" i="4"/>
  <c r="C5310" i="4"/>
  <c r="C5311" i="4"/>
  <c r="C5312" i="4"/>
  <c r="C5313" i="4"/>
  <c r="C5314" i="4"/>
  <c r="C5315" i="4"/>
  <c r="C5316" i="4"/>
  <c r="C5317" i="4"/>
  <c r="C5318" i="4"/>
  <c r="C5319" i="4"/>
  <c r="C5320" i="4"/>
  <c r="C5321" i="4"/>
  <c r="C5322" i="4"/>
  <c r="C5323" i="4"/>
  <c r="C5324" i="4"/>
  <c r="C5325" i="4"/>
  <c r="C5326" i="4"/>
  <c r="C5327" i="4"/>
  <c r="C5328" i="4"/>
  <c r="C5329" i="4"/>
  <c r="C5330" i="4"/>
  <c r="C5331" i="4"/>
  <c r="C5332" i="4"/>
  <c r="C5333" i="4"/>
  <c r="C5334" i="4"/>
  <c r="C5335" i="4"/>
  <c r="C5336" i="4"/>
  <c r="C5337" i="4"/>
  <c r="C5338" i="4"/>
  <c r="C5339" i="4"/>
  <c r="C5340" i="4"/>
  <c r="C5341" i="4"/>
  <c r="C5342" i="4"/>
  <c r="C5343" i="4"/>
  <c r="C5344" i="4"/>
  <c r="C5345" i="4"/>
  <c r="C5346" i="4"/>
  <c r="C5347" i="4"/>
  <c r="C5348" i="4"/>
  <c r="C5349" i="4"/>
  <c r="C5350" i="4"/>
  <c r="C5351" i="4"/>
  <c r="C5352" i="4"/>
  <c r="C5353" i="4"/>
  <c r="C5354" i="4"/>
  <c r="C5355" i="4"/>
  <c r="C5356" i="4"/>
  <c r="C5357" i="4"/>
  <c r="C5358" i="4"/>
  <c r="C5359" i="4"/>
  <c r="C5360" i="4"/>
  <c r="C5361" i="4"/>
  <c r="C5362" i="4"/>
  <c r="C5363" i="4"/>
  <c r="C5364" i="4"/>
  <c r="C5365" i="4"/>
  <c r="C5366" i="4"/>
  <c r="C5367" i="4"/>
  <c r="C5368" i="4"/>
  <c r="C5369" i="4"/>
  <c r="C5370" i="4"/>
  <c r="C5371" i="4"/>
  <c r="C5372" i="4"/>
  <c r="C5373" i="4"/>
  <c r="C5374" i="4"/>
  <c r="C5375" i="4"/>
  <c r="C5376" i="4"/>
  <c r="C5377" i="4"/>
  <c r="C5378" i="4"/>
  <c r="C5379" i="4"/>
  <c r="C5380" i="4"/>
  <c r="C5381" i="4"/>
  <c r="C5382" i="4"/>
  <c r="C5383" i="4"/>
  <c r="C5384" i="4"/>
  <c r="C5385" i="4"/>
  <c r="C5386" i="4"/>
  <c r="C5387" i="4"/>
  <c r="C5388" i="4"/>
  <c r="C5389" i="4"/>
  <c r="C5390" i="4"/>
  <c r="C5391" i="4"/>
  <c r="C5392" i="4"/>
  <c r="C5393" i="4"/>
  <c r="C5394" i="4"/>
  <c r="C5395" i="4"/>
  <c r="C5396" i="4"/>
  <c r="C5397" i="4"/>
  <c r="C5398" i="4"/>
  <c r="C5399" i="4"/>
  <c r="C5400" i="4"/>
  <c r="C5401" i="4"/>
  <c r="C5402" i="4"/>
  <c r="C5403" i="4"/>
  <c r="C5404" i="4"/>
  <c r="C5405" i="4"/>
  <c r="C5406" i="4"/>
  <c r="C5407" i="4"/>
  <c r="C5408" i="4"/>
  <c r="C5409" i="4"/>
  <c r="C5410" i="4"/>
  <c r="C5411" i="4"/>
  <c r="C5412" i="4"/>
  <c r="C5413" i="4"/>
  <c r="C5414" i="4"/>
  <c r="C5415" i="4"/>
  <c r="C5416" i="4"/>
  <c r="C5417" i="4"/>
  <c r="C5418" i="4"/>
  <c r="C5419" i="4"/>
  <c r="C5420" i="4"/>
  <c r="C5421" i="4"/>
  <c r="C5422" i="4"/>
  <c r="C5423" i="4"/>
  <c r="C5424" i="4"/>
  <c r="C5425" i="4"/>
  <c r="C5426" i="4"/>
  <c r="C5427" i="4"/>
  <c r="C5428" i="4"/>
  <c r="C5429" i="4"/>
  <c r="C5430" i="4"/>
  <c r="C5431" i="4"/>
  <c r="C5432" i="4"/>
  <c r="C5433" i="4"/>
  <c r="C5434" i="4"/>
  <c r="C5435" i="4"/>
  <c r="C5436" i="4"/>
  <c r="C5437" i="4"/>
  <c r="C5438" i="4"/>
  <c r="C5439" i="4"/>
  <c r="C5440" i="4"/>
  <c r="C5441" i="4"/>
  <c r="C5442" i="4"/>
  <c r="C5443" i="4"/>
  <c r="C5444" i="4"/>
  <c r="C5445" i="4"/>
  <c r="C5446" i="4"/>
  <c r="C5447" i="4"/>
  <c r="C5448" i="4"/>
  <c r="C5449" i="4"/>
  <c r="C5450" i="4"/>
  <c r="C5451" i="4"/>
  <c r="C5452" i="4"/>
  <c r="C5453" i="4"/>
  <c r="C5454" i="4"/>
  <c r="C5455" i="4"/>
  <c r="C5456" i="4"/>
  <c r="C5457" i="4"/>
  <c r="C5458" i="4"/>
  <c r="C5459" i="4"/>
  <c r="C5460" i="4"/>
  <c r="C5461" i="4"/>
  <c r="C5462" i="4"/>
  <c r="C5463" i="4"/>
  <c r="C5464" i="4"/>
  <c r="C5465" i="4"/>
  <c r="C5466" i="4"/>
  <c r="C5467" i="4"/>
  <c r="C5468" i="4"/>
  <c r="C5469" i="4"/>
  <c r="C5470" i="4"/>
  <c r="C5471" i="4"/>
  <c r="C5472" i="4"/>
  <c r="C5473" i="4"/>
  <c r="C5474" i="4"/>
  <c r="C5475" i="4"/>
  <c r="C5476" i="4"/>
  <c r="C5477" i="4"/>
  <c r="C5478" i="4"/>
  <c r="C5479" i="4"/>
  <c r="C5480" i="4"/>
  <c r="C5481" i="4"/>
  <c r="C5482" i="4"/>
  <c r="C5483" i="4"/>
  <c r="C5484" i="4"/>
  <c r="C5485" i="4"/>
  <c r="C5486" i="4"/>
  <c r="C5487" i="4"/>
  <c r="C5488" i="4"/>
  <c r="C5489" i="4"/>
  <c r="C5490" i="4"/>
  <c r="C5491" i="4"/>
  <c r="C5492" i="4"/>
  <c r="C5493" i="4"/>
  <c r="C5494" i="4"/>
  <c r="C5495" i="4"/>
  <c r="C5496" i="4"/>
  <c r="C5497" i="4"/>
  <c r="C5498" i="4"/>
  <c r="C5499" i="4"/>
  <c r="C5500" i="4"/>
  <c r="C5501" i="4"/>
  <c r="C5502" i="4"/>
  <c r="C5503" i="4"/>
  <c r="C5504" i="4"/>
  <c r="C5505" i="4"/>
  <c r="C5506" i="4"/>
  <c r="C5507" i="4"/>
  <c r="C5508" i="4"/>
  <c r="C5509" i="4"/>
  <c r="C5510" i="4"/>
  <c r="C5511" i="4"/>
  <c r="C5512" i="4"/>
  <c r="C5513" i="4"/>
  <c r="C5514" i="4"/>
  <c r="C5515" i="4"/>
  <c r="C5516" i="4"/>
  <c r="C5517" i="4"/>
  <c r="C5518" i="4"/>
  <c r="C5519" i="4"/>
  <c r="C5520" i="4"/>
  <c r="C5521" i="4"/>
  <c r="C5522" i="4"/>
  <c r="C5523" i="4"/>
  <c r="C5524" i="4"/>
  <c r="C5525" i="4"/>
  <c r="C5526" i="4"/>
  <c r="C5527" i="4"/>
  <c r="C5528" i="4"/>
  <c r="C5529" i="4"/>
  <c r="C5530" i="4"/>
  <c r="C5531" i="4"/>
  <c r="C5532" i="4"/>
  <c r="C5533" i="4"/>
  <c r="C5534" i="4"/>
  <c r="C5535" i="4"/>
  <c r="C5536" i="4"/>
  <c r="C5537" i="4"/>
  <c r="C5538" i="4"/>
  <c r="C5539" i="4"/>
  <c r="C5540" i="4"/>
  <c r="C5541" i="4"/>
  <c r="C5542" i="4"/>
  <c r="C5543" i="4"/>
  <c r="C5544" i="4"/>
  <c r="C5545" i="4"/>
  <c r="C5546" i="4"/>
  <c r="C5547" i="4"/>
  <c r="C5548" i="4"/>
  <c r="C5549" i="4"/>
  <c r="C5550" i="4"/>
  <c r="C5551" i="4"/>
  <c r="C5552" i="4"/>
  <c r="C5553" i="4"/>
  <c r="C5554" i="4"/>
  <c r="C5555" i="4"/>
  <c r="C5556" i="4"/>
  <c r="C5557" i="4"/>
  <c r="C5558" i="4"/>
  <c r="C5559" i="4"/>
  <c r="C5560" i="4"/>
  <c r="C5561" i="4"/>
  <c r="C5562" i="4"/>
  <c r="C5563" i="4"/>
  <c r="C5564" i="4"/>
  <c r="C5565" i="4"/>
  <c r="C5566" i="4"/>
  <c r="C5567" i="4"/>
  <c r="C5568" i="4"/>
  <c r="C5569" i="4"/>
  <c r="C5570" i="4"/>
  <c r="C5571" i="4"/>
  <c r="C5572" i="4"/>
  <c r="C5573" i="4"/>
  <c r="C5574" i="4"/>
  <c r="C5575" i="4"/>
  <c r="C5576" i="4"/>
  <c r="C5577" i="4"/>
  <c r="C5578" i="4"/>
  <c r="C5579" i="4"/>
  <c r="C5580" i="4"/>
  <c r="C5581" i="4"/>
  <c r="C5582" i="4"/>
  <c r="C5583" i="4"/>
  <c r="C5584" i="4"/>
  <c r="C5585" i="4"/>
  <c r="C5586" i="4"/>
  <c r="C5587" i="4"/>
  <c r="C5588" i="4"/>
  <c r="C5589" i="4"/>
  <c r="C5590" i="4"/>
  <c r="C5591" i="4"/>
  <c r="C5592" i="4"/>
  <c r="C5593" i="4"/>
  <c r="C5594" i="4"/>
  <c r="C5595" i="4"/>
  <c r="C5596" i="4"/>
  <c r="C5597" i="4"/>
  <c r="C5598" i="4"/>
  <c r="C5599" i="4"/>
  <c r="C5600" i="4"/>
  <c r="C5601" i="4"/>
  <c r="C5602" i="4"/>
  <c r="C5603" i="4"/>
  <c r="C5604" i="4"/>
  <c r="C5605" i="4"/>
  <c r="C5606" i="4"/>
  <c r="C5607" i="4"/>
  <c r="C5608" i="4"/>
  <c r="C5609" i="4"/>
  <c r="C5610" i="4"/>
  <c r="C5611" i="4"/>
  <c r="C5612" i="4"/>
  <c r="C5613" i="4"/>
  <c r="C5614" i="4"/>
  <c r="C5615" i="4"/>
  <c r="C5616" i="4"/>
  <c r="C5617" i="4"/>
  <c r="C5618" i="4"/>
  <c r="C5619" i="4"/>
  <c r="C5620" i="4"/>
  <c r="C5621" i="4"/>
  <c r="C5622" i="4"/>
  <c r="C5623" i="4"/>
  <c r="C5624" i="4"/>
  <c r="C5625" i="4"/>
  <c r="C5626" i="4"/>
  <c r="C5627" i="4"/>
  <c r="C5628" i="4"/>
  <c r="C5629" i="4"/>
  <c r="C5630" i="4"/>
  <c r="C5631" i="4"/>
  <c r="C5632" i="4"/>
  <c r="C5633" i="4"/>
  <c r="C5634" i="4"/>
  <c r="C5635" i="4"/>
  <c r="C5636" i="4"/>
  <c r="C5637" i="4"/>
  <c r="C5638" i="4"/>
  <c r="C5639" i="4"/>
  <c r="C5640" i="4"/>
  <c r="C5641" i="4"/>
  <c r="C5642" i="4"/>
  <c r="C5643" i="4"/>
  <c r="C5644" i="4"/>
  <c r="C5645" i="4"/>
  <c r="C5646" i="4"/>
  <c r="C5647" i="4"/>
  <c r="C5648" i="4"/>
  <c r="C5649" i="4"/>
  <c r="C5650" i="4"/>
  <c r="C5651" i="4"/>
  <c r="C5652" i="4"/>
  <c r="C5653" i="4"/>
  <c r="C5654" i="4"/>
  <c r="C5655" i="4"/>
  <c r="C5656" i="4"/>
  <c r="C5657" i="4"/>
  <c r="C5658" i="4"/>
  <c r="C5659" i="4"/>
  <c r="C5660" i="4"/>
  <c r="C5661" i="4"/>
  <c r="C5662" i="4"/>
  <c r="C5663" i="4"/>
  <c r="C5664" i="4"/>
  <c r="C5665" i="4"/>
  <c r="C5666" i="4"/>
  <c r="C5667" i="4"/>
  <c r="C5668" i="4"/>
  <c r="C5669" i="4"/>
  <c r="C5670" i="4"/>
  <c r="C5671" i="4"/>
  <c r="C5672" i="4"/>
  <c r="C5673" i="4"/>
  <c r="C5674" i="4"/>
  <c r="C5675" i="4"/>
  <c r="C5676" i="4"/>
  <c r="C5677" i="4"/>
  <c r="C5678" i="4"/>
  <c r="C5679" i="4"/>
  <c r="C5680" i="4"/>
  <c r="C5681" i="4"/>
  <c r="C5682" i="4"/>
  <c r="C5683" i="4"/>
  <c r="C5684" i="4"/>
  <c r="C5685" i="4"/>
  <c r="C5686" i="4"/>
  <c r="C5687" i="4"/>
  <c r="C5688" i="4"/>
  <c r="C5689" i="4"/>
  <c r="C5690" i="4"/>
  <c r="C5691" i="4"/>
  <c r="C5692" i="4"/>
  <c r="C5693" i="4"/>
  <c r="C5694" i="4"/>
  <c r="C5695" i="4"/>
  <c r="C5696" i="4"/>
  <c r="C5697" i="4"/>
  <c r="C5698" i="4"/>
  <c r="C5699" i="4"/>
  <c r="C5700" i="4"/>
  <c r="C5701" i="4"/>
  <c r="C5702" i="4"/>
  <c r="C5703" i="4"/>
  <c r="C5704" i="4"/>
  <c r="C5705" i="4"/>
  <c r="C5706" i="4"/>
  <c r="C5707" i="4"/>
  <c r="C5708" i="4"/>
  <c r="C5709" i="4"/>
  <c r="C5710" i="4"/>
  <c r="C5711" i="4"/>
  <c r="C5712" i="4"/>
  <c r="C5713" i="4"/>
  <c r="C5714" i="4"/>
  <c r="C5715" i="4"/>
  <c r="C5716" i="4"/>
  <c r="C5717" i="4"/>
  <c r="C5718" i="4"/>
  <c r="C5719" i="4"/>
  <c r="C5720" i="4"/>
  <c r="C5721" i="4"/>
  <c r="C5722" i="4"/>
  <c r="C5723" i="4"/>
  <c r="C5724" i="4"/>
  <c r="C5725" i="4"/>
  <c r="C5726" i="4"/>
  <c r="C5727" i="4"/>
  <c r="C5728" i="4"/>
  <c r="C5729" i="4"/>
  <c r="C5730" i="4"/>
  <c r="C5731" i="4"/>
  <c r="C5732" i="4"/>
  <c r="C5733" i="4"/>
  <c r="C5734" i="4"/>
  <c r="C5735" i="4"/>
  <c r="C5736" i="4"/>
  <c r="C5737" i="4"/>
  <c r="C5738" i="4"/>
  <c r="C5739" i="4"/>
  <c r="C5740" i="4"/>
  <c r="C5741" i="4"/>
  <c r="C5742" i="4"/>
  <c r="C5743" i="4"/>
  <c r="C5744" i="4"/>
  <c r="C5745" i="4"/>
  <c r="C5746" i="4"/>
  <c r="C5747" i="4"/>
  <c r="C5748" i="4"/>
  <c r="C5749" i="4"/>
  <c r="C5750" i="4"/>
  <c r="C5751" i="4"/>
  <c r="C5752" i="4"/>
  <c r="C5753" i="4"/>
  <c r="C5754" i="4"/>
  <c r="C5755" i="4"/>
  <c r="C5756" i="4"/>
  <c r="C5757" i="4"/>
  <c r="C5758" i="4"/>
  <c r="C5759" i="4"/>
  <c r="C5760" i="4"/>
  <c r="C5761" i="4"/>
  <c r="C5762" i="4"/>
  <c r="C5763" i="4"/>
  <c r="C5764" i="4"/>
  <c r="C5765" i="4"/>
  <c r="C5766" i="4"/>
  <c r="C5767" i="4"/>
  <c r="C5768" i="4"/>
  <c r="C5769" i="4"/>
  <c r="C5770" i="4"/>
  <c r="C5771" i="4"/>
  <c r="C5772" i="4"/>
  <c r="C5773" i="4"/>
  <c r="C5774" i="4"/>
  <c r="C5775" i="4"/>
  <c r="C5776" i="4"/>
  <c r="C5777" i="4"/>
  <c r="C5778" i="4"/>
  <c r="C5779" i="4"/>
  <c r="C5780" i="4"/>
  <c r="C5781" i="4"/>
  <c r="C5782" i="4"/>
  <c r="C5783" i="4"/>
  <c r="C5784" i="4"/>
  <c r="C5785" i="4"/>
  <c r="C5786" i="4"/>
  <c r="C5787" i="4"/>
  <c r="C5788" i="4"/>
  <c r="C5789" i="4"/>
  <c r="C5790" i="4"/>
  <c r="C5791" i="4"/>
  <c r="C5792" i="4"/>
  <c r="C5793" i="4"/>
  <c r="C5794" i="4"/>
  <c r="C5795" i="4"/>
  <c r="C5796" i="4"/>
  <c r="C5797" i="4"/>
  <c r="C5798" i="4"/>
  <c r="C5799" i="4"/>
  <c r="C5800" i="4"/>
  <c r="C5801" i="4"/>
  <c r="C5802" i="4"/>
  <c r="C5803" i="4"/>
  <c r="C5804" i="4"/>
  <c r="C5805" i="4"/>
  <c r="C5806" i="4"/>
  <c r="C5807" i="4"/>
  <c r="C5808" i="4"/>
  <c r="C5809" i="4"/>
  <c r="C5810" i="4"/>
  <c r="C5811" i="4"/>
  <c r="C5812" i="4"/>
  <c r="C5813" i="4"/>
  <c r="C5814" i="4"/>
  <c r="C5815" i="4"/>
  <c r="C5816" i="4"/>
  <c r="C5817" i="4"/>
  <c r="C5818" i="4"/>
  <c r="C5819" i="4"/>
  <c r="C5820" i="4"/>
  <c r="C5821" i="4"/>
  <c r="C5822" i="4"/>
  <c r="C5823" i="4"/>
  <c r="C5824" i="4"/>
  <c r="C5825" i="4"/>
  <c r="C5826" i="4"/>
  <c r="C5827" i="4"/>
  <c r="C5828" i="4"/>
  <c r="C5829" i="4"/>
  <c r="C5830" i="4"/>
  <c r="C5831" i="4"/>
  <c r="C5832" i="4"/>
  <c r="C5833" i="4"/>
  <c r="C5834" i="4"/>
  <c r="C5835" i="4"/>
  <c r="C5836" i="4"/>
  <c r="C5837" i="4"/>
  <c r="C5838" i="4"/>
  <c r="C5839" i="4"/>
  <c r="C5840" i="4"/>
  <c r="C5841" i="4"/>
  <c r="C5842" i="4"/>
  <c r="C5843" i="4"/>
  <c r="C5844" i="4"/>
  <c r="C5845" i="4"/>
  <c r="C5846" i="4"/>
  <c r="C5847" i="4"/>
  <c r="C5848" i="4"/>
  <c r="C5849" i="4"/>
  <c r="C5850" i="4"/>
  <c r="C5851" i="4"/>
  <c r="C5852" i="4"/>
  <c r="C5853" i="4"/>
  <c r="C5854" i="4"/>
  <c r="C5855" i="4"/>
  <c r="C5856" i="4"/>
  <c r="C5857" i="4"/>
  <c r="C5858" i="4"/>
  <c r="C5859" i="4"/>
  <c r="C5860" i="4"/>
  <c r="C5861" i="4"/>
  <c r="C5862" i="4"/>
  <c r="C5863" i="4"/>
  <c r="C5864" i="4"/>
  <c r="C5865" i="4"/>
  <c r="C5866" i="4"/>
  <c r="C5867" i="4"/>
  <c r="C5868" i="4"/>
  <c r="C5869" i="4"/>
  <c r="C5870" i="4"/>
  <c r="C5871" i="4"/>
  <c r="C5872" i="4"/>
  <c r="C5873" i="4"/>
  <c r="C5874" i="4"/>
  <c r="C5875" i="4"/>
  <c r="C5876" i="4"/>
  <c r="C5877" i="4"/>
  <c r="C5878" i="4"/>
  <c r="C5879" i="4"/>
  <c r="C5880" i="4"/>
  <c r="C5881" i="4"/>
  <c r="C5882" i="4"/>
  <c r="C5883" i="4"/>
  <c r="C5884" i="4"/>
  <c r="C5885" i="4"/>
  <c r="C5886" i="4"/>
  <c r="C5887" i="4"/>
  <c r="C5888" i="4"/>
  <c r="C5889" i="4"/>
  <c r="C5890" i="4"/>
  <c r="C5891" i="4"/>
  <c r="C5892" i="4"/>
  <c r="C5893" i="4"/>
  <c r="C5894" i="4"/>
  <c r="C5895" i="4"/>
  <c r="C5896" i="4"/>
  <c r="C5897" i="4"/>
  <c r="C5898" i="4"/>
  <c r="C5899" i="4"/>
  <c r="C5900" i="4"/>
  <c r="C5901" i="4"/>
  <c r="C5902" i="4"/>
  <c r="C5903" i="4"/>
  <c r="C5904" i="4"/>
  <c r="C5905" i="4"/>
  <c r="C5906" i="4"/>
  <c r="C5907" i="4"/>
  <c r="C5908" i="4"/>
  <c r="C5909" i="4"/>
  <c r="C5910" i="4"/>
  <c r="C5911" i="4"/>
  <c r="C5912" i="4"/>
  <c r="C5913" i="4"/>
  <c r="C5914" i="4"/>
  <c r="C5915" i="4"/>
  <c r="C5916" i="4"/>
  <c r="C5917" i="4"/>
  <c r="C5918" i="4"/>
  <c r="C5919" i="4"/>
  <c r="C5920" i="4"/>
  <c r="C5921" i="4"/>
  <c r="C5922" i="4"/>
  <c r="C5923" i="4"/>
  <c r="C5924" i="4"/>
  <c r="C5925" i="4"/>
  <c r="C5926" i="4"/>
  <c r="C5927" i="4"/>
  <c r="C5928" i="4"/>
  <c r="C5929" i="4"/>
  <c r="C5930" i="4"/>
  <c r="C5931" i="4"/>
  <c r="C5932" i="4"/>
  <c r="C5933" i="4"/>
  <c r="C5934" i="4"/>
  <c r="C5935" i="4"/>
  <c r="C5936" i="4"/>
  <c r="C5937" i="4"/>
  <c r="C5938" i="4"/>
  <c r="C5939" i="4"/>
  <c r="C5940" i="4"/>
  <c r="C5941" i="4"/>
  <c r="C5942" i="4"/>
  <c r="C5943" i="4"/>
  <c r="C5944" i="4"/>
  <c r="C5945" i="4"/>
  <c r="C5946" i="4"/>
  <c r="C5947" i="4"/>
  <c r="C5948" i="4"/>
  <c r="C5949" i="4"/>
  <c r="C5950" i="4"/>
  <c r="C5951" i="4"/>
  <c r="C5952" i="4"/>
  <c r="C5953" i="4"/>
  <c r="C5954" i="4"/>
  <c r="C5955" i="4"/>
  <c r="C5956" i="4"/>
  <c r="C5957" i="4"/>
  <c r="C5958" i="4"/>
  <c r="C5959" i="4"/>
  <c r="C5960" i="4"/>
  <c r="C5961" i="4"/>
  <c r="C5962" i="4"/>
  <c r="C5963" i="4"/>
  <c r="C5964" i="4"/>
  <c r="C5965" i="4"/>
  <c r="C5966" i="4"/>
  <c r="C5967" i="4"/>
  <c r="C5968" i="4"/>
  <c r="C5969" i="4"/>
  <c r="C5970" i="4"/>
  <c r="C5971" i="4"/>
  <c r="C5972" i="4"/>
  <c r="C5973" i="4"/>
  <c r="C5974" i="4"/>
  <c r="C5975" i="4"/>
  <c r="C5976" i="4"/>
  <c r="C5977" i="4"/>
  <c r="C5978" i="4"/>
  <c r="C5979" i="4"/>
  <c r="C5980" i="4"/>
  <c r="C5981" i="4"/>
  <c r="C5982" i="4"/>
  <c r="C5983" i="4"/>
  <c r="C5984" i="4"/>
  <c r="C5985" i="4"/>
  <c r="C5986" i="4"/>
  <c r="C5987" i="4"/>
  <c r="C5988" i="4"/>
  <c r="C5989" i="4"/>
  <c r="C5990" i="4"/>
  <c r="C5991" i="4"/>
  <c r="C5992" i="4"/>
  <c r="C5993" i="4"/>
  <c r="C5994" i="4"/>
  <c r="C5995" i="4"/>
  <c r="C5996" i="4"/>
  <c r="C5997" i="4"/>
  <c r="C5998" i="4"/>
  <c r="C5999" i="4"/>
  <c r="C6000" i="4"/>
  <c r="C6001" i="4"/>
  <c r="C6002" i="4"/>
  <c r="R865" i="13"/>
  <c r="S865" i="13"/>
  <c r="R573" i="13"/>
  <c r="S573" i="13"/>
  <c r="R567" i="13"/>
  <c r="S567" i="13"/>
  <c r="R561" i="13"/>
  <c r="S561" i="13"/>
  <c r="R289" i="13"/>
  <c r="S289" i="13"/>
  <c r="R700" i="16"/>
  <c r="S700" i="16"/>
  <c r="R659" i="16"/>
  <c r="S659" i="16"/>
  <c r="R636" i="16"/>
  <c r="S636" i="16"/>
  <c r="R595" i="16"/>
  <c r="S595" i="16"/>
  <c r="R572" i="16"/>
  <c r="S572" i="16"/>
  <c r="R531" i="16"/>
  <c r="S531" i="16"/>
  <c r="R508" i="16"/>
  <c r="S508" i="16"/>
  <c r="S467" i="16"/>
  <c r="R467" i="16"/>
  <c r="R444" i="16"/>
  <c r="S444" i="16"/>
  <c r="S403" i="16"/>
  <c r="R403" i="16"/>
  <c r="R380" i="16"/>
  <c r="S380" i="16"/>
  <c r="S339" i="16"/>
  <c r="R339" i="16"/>
  <c r="R316" i="16"/>
  <c r="S316" i="16"/>
  <c r="S275" i="16"/>
  <c r="R275" i="16"/>
  <c r="R252" i="16"/>
  <c r="S252" i="16"/>
  <c r="S211" i="16"/>
  <c r="R211" i="16"/>
  <c r="R188" i="16"/>
  <c r="S188" i="16"/>
  <c r="S147" i="16"/>
  <c r="R147" i="16"/>
  <c r="R124" i="16"/>
  <c r="S124" i="16"/>
  <c r="S83" i="16"/>
  <c r="R83" i="16"/>
  <c r="R60" i="16"/>
  <c r="S60" i="16"/>
  <c r="S19" i="16"/>
  <c r="R19" i="16"/>
  <c r="S1002" i="15"/>
  <c r="S994" i="15"/>
  <c r="S986" i="15"/>
  <c r="S978" i="15"/>
  <c r="S970" i="15"/>
  <c r="S962" i="15"/>
  <c r="S954" i="15"/>
  <c r="S946" i="15"/>
  <c r="S938" i="15"/>
  <c r="S930" i="15"/>
  <c r="S922" i="15"/>
  <c r="S914" i="15"/>
  <c r="S906" i="15"/>
  <c r="S898" i="15"/>
  <c r="S890" i="15"/>
  <c r="S882" i="15"/>
  <c r="S874" i="15"/>
  <c r="S866" i="15"/>
  <c r="S858" i="15"/>
  <c r="S850" i="15"/>
  <c r="S842" i="15"/>
  <c r="S834" i="15"/>
  <c r="S826" i="15"/>
  <c r="S818" i="15"/>
  <c r="S810" i="15"/>
  <c r="S802" i="15"/>
  <c r="S794" i="15"/>
  <c r="S786" i="15"/>
  <c r="S778" i="15"/>
  <c r="S770" i="15"/>
  <c r="S762" i="15"/>
  <c r="S754" i="15"/>
  <c r="S746" i="15"/>
  <c r="S738" i="15"/>
  <c r="S730" i="15"/>
  <c r="S722" i="15"/>
  <c r="S714" i="15"/>
  <c r="S706" i="15"/>
  <c r="S698" i="15"/>
  <c r="S690" i="15"/>
  <c r="S682" i="15"/>
  <c r="S674" i="15"/>
  <c r="S666" i="15"/>
  <c r="S658" i="15"/>
  <c r="S650" i="15"/>
  <c r="S642" i="15"/>
  <c r="S634" i="15"/>
  <c r="S626" i="15"/>
  <c r="S618" i="15"/>
  <c r="S610" i="15"/>
  <c r="S602" i="15"/>
  <c r="S594" i="15"/>
  <c r="S586" i="15"/>
  <c r="S578" i="15"/>
  <c r="S570" i="15"/>
  <c r="S562" i="15"/>
  <c r="S554" i="15"/>
  <c r="S546" i="15"/>
  <c r="S538" i="15"/>
  <c r="S530" i="15"/>
  <c r="S522" i="15"/>
  <c r="S514" i="15"/>
  <c r="S506" i="15"/>
  <c r="S498" i="15"/>
  <c r="S490" i="15"/>
  <c r="S482" i="15"/>
  <c r="S474" i="15"/>
  <c r="S466" i="15"/>
  <c r="S458" i="15"/>
  <c r="S450" i="15"/>
  <c r="S442" i="15"/>
  <c r="S434" i="15"/>
  <c r="S213" i="14"/>
  <c r="R929" i="13"/>
  <c r="S929" i="13"/>
  <c r="R877" i="13"/>
  <c r="S877" i="13"/>
  <c r="R871" i="13"/>
  <c r="S871" i="13"/>
  <c r="R653" i="13"/>
  <c r="S653" i="13"/>
  <c r="R641" i="13"/>
  <c r="S641" i="13"/>
  <c r="S387" i="13"/>
  <c r="R387" i="13"/>
  <c r="R301" i="13"/>
  <c r="S301" i="13"/>
  <c r="S295" i="13"/>
  <c r="R295" i="13"/>
  <c r="R81" i="13"/>
  <c r="S81" i="13"/>
  <c r="S425" i="15"/>
  <c r="S853" i="14"/>
  <c r="S597" i="14"/>
  <c r="S277" i="14"/>
  <c r="S963" i="13"/>
  <c r="R963" i="13"/>
  <c r="R957" i="13"/>
  <c r="S957" i="13"/>
  <c r="R935" i="13"/>
  <c r="S935" i="13"/>
  <c r="R737" i="13"/>
  <c r="S737" i="13"/>
  <c r="R701" i="13"/>
  <c r="S701" i="13"/>
  <c r="R695" i="13"/>
  <c r="S695" i="13"/>
  <c r="R689" i="13"/>
  <c r="S689" i="13"/>
  <c r="R349" i="13"/>
  <c r="S349" i="13"/>
  <c r="S343" i="13"/>
  <c r="R343" i="13"/>
  <c r="R337" i="13"/>
  <c r="S337" i="13"/>
  <c r="R93" i="13"/>
  <c r="S93" i="13"/>
  <c r="S87" i="13"/>
  <c r="R87" i="13"/>
  <c r="E44" i="15"/>
  <c r="E46" i="15"/>
  <c r="N12" i="15" s="1"/>
  <c r="O12" i="15" s="1"/>
  <c r="S12" i="15" s="1"/>
  <c r="E48" i="15"/>
  <c r="N14" i="15" s="1"/>
  <c r="O14" i="15" s="1"/>
  <c r="S14" i="15" s="1"/>
  <c r="E50" i="15"/>
  <c r="N16" i="15" s="1"/>
  <c r="O16" i="15" s="1"/>
  <c r="R16" i="15" s="1"/>
  <c r="E52" i="15"/>
  <c r="N18" i="15" s="1"/>
  <c r="O18" i="15" s="1"/>
  <c r="E54" i="15"/>
  <c r="E56" i="15"/>
  <c r="N22" i="15" s="1"/>
  <c r="O22" i="15" s="1"/>
  <c r="S22" i="15" s="1"/>
  <c r="E58" i="15"/>
  <c r="N24" i="15" s="1"/>
  <c r="O24" i="15" s="1"/>
  <c r="S24" i="15" s="1"/>
  <c r="E60" i="15"/>
  <c r="N26" i="15" s="1"/>
  <c r="O26" i="15" s="1"/>
  <c r="S26" i="15" s="1"/>
  <c r="E45" i="15"/>
  <c r="N11" i="15" s="1"/>
  <c r="O11" i="15" s="1"/>
  <c r="R11" i="15" s="1"/>
  <c r="E47" i="15"/>
  <c r="N13" i="15" s="1"/>
  <c r="O13" i="15" s="1"/>
  <c r="R13" i="15" s="1"/>
  <c r="E49" i="15"/>
  <c r="N15" i="15" s="1"/>
  <c r="O15" i="15" s="1"/>
  <c r="E51" i="15"/>
  <c r="E53" i="15"/>
  <c r="E55" i="15"/>
  <c r="N21" i="15" s="1"/>
  <c r="O21" i="15" s="1"/>
  <c r="S21" i="15" s="1"/>
  <c r="E57" i="15"/>
  <c r="N23" i="15" s="1"/>
  <c r="O23" i="15" s="1"/>
  <c r="E59" i="15"/>
  <c r="E8" i="15"/>
  <c r="E12" i="15"/>
  <c r="E16" i="15"/>
  <c r="E20" i="15"/>
  <c r="E24" i="15"/>
  <c r="E28" i="15"/>
  <c r="E32" i="15"/>
  <c r="E36" i="15"/>
  <c r="E40" i="15"/>
  <c r="E61" i="15"/>
  <c r="E65" i="15"/>
  <c r="E69" i="15"/>
  <c r="E73" i="15"/>
  <c r="E77" i="15"/>
  <c r="E81" i="15"/>
  <c r="E85" i="15"/>
  <c r="E89" i="15"/>
  <c r="E93" i="15"/>
  <c r="E97" i="15"/>
  <c r="E101" i="15"/>
  <c r="E105" i="15"/>
  <c r="E109" i="15"/>
  <c r="E117" i="15"/>
  <c r="E125" i="15"/>
  <c r="E133" i="15"/>
  <c r="E141" i="15"/>
  <c r="E149" i="15"/>
  <c r="E157" i="15"/>
  <c r="E165" i="15"/>
  <c r="E173" i="15"/>
  <c r="E181" i="15"/>
  <c r="E189" i="15"/>
  <c r="E197" i="15"/>
  <c r="E205" i="15"/>
  <c r="E213" i="15"/>
  <c r="E221" i="15"/>
  <c r="E229" i="15"/>
  <c r="E237" i="15"/>
  <c r="E245" i="15"/>
  <c r="E253" i="15"/>
  <c r="E261" i="15"/>
  <c r="E269" i="15"/>
  <c r="E277" i="15"/>
  <c r="E285" i="15"/>
  <c r="E293" i="15"/>
  <c r="E301" i="15"/>
  <c r="E309" i="15"/>
  <c r="E317" i="15"/>
  <c r="E325" i="15"/>
  <c r="E333" i="15"/>
  <c r="E341" i="15"/>
  <c r="E349" i="15"/>
  <c r="E357" i="15"/>
  <c r="E365" i="15"/>
  <c r="E373" i="15"/>
  <c r="E381" i="15"/>
  <c r="E389" i="15"/>
  <c r="E397" i="15"/>
  <c r="E405" i="15"/>
  <c r="E413" i="15"/>
  <c r="E421" i="15"/>
  <c r="E429" i="15"/>
  <c r="E437" i="15"/>
  <c r="E445" i="15"/>
  <c r="E453" i="15"/>
  <c r="E461" i="15"/>
  <c r="E469" i="15"/>
  <c r="E477" i="15"/>
  <c r="E485" i="15"/>
  <c r="E493" i="15"/>
  <c r="E501" i="15"/>
  <c r="E509" i="15"/>
  <c r="E517" i="15"/>
  <c r="E525" i="15"/>
  <c r="E533" i="15"/>
  <c r="E541" i="15"/>
  <c r="E549" i="15"/>
  <c r="E557" i="15"/>
  <c r="E565" i="15"/>
  <c r="E573" i="15"/>
  <c r="E581" i="15"/>
  <c r="E589" i="15"/>
  <c r="E597" i="15"/>
  <c r="E605" i="15"/>
  <c r="E613" i="15"/>
  <c r="E621" i="15"/>
  <c r="E629" i="15"/>
  <c r="E637" i="15"/>
  <c r="E645" i="15"/>
  <c r="E653" i="15"/>
  <c r="E661" i="15"/>
  <c r="E669" i="15"/>
  <c r="E677" i="15"/>
  <c r="E685" i="15"/>
  <c r="E693" i="15"/>
  <c r="E701" i="15"/>
  <c r="E709" i="15"/>
  <c r="E717" i="15"/>
  <c r="E725" i="15"/>
  <c r="E733" i="15"/>
  <c r="E741" i="15"/>
  <c r="E749" i="15"/>
  <c r="E757" i="15"/>
  <c r="E765" i="15"/>
  <c r="E773" i="15"/>
  <c r="E781" i="15"/>
  <c r="E789" i="15"/>
  <c r="E797" i="15"/>
  <c r="E805" i="15"/>
  <c r="E813" i="15"/>
  <c r="E821" i="15"/>
  <c r="E829" i="15"/>
  <c r="E837" i="15"/>
  <c r="E845" i="15"/>
  <c r="E853" i="15"/>
  <c r="E861" i="15"/>
  <c r="E869" i="15"/>
  <c r="E877" i="15"/>
  <c r="E885" i="15"/>
  <c r="E893" i="15"/>
  <c r="E901" i="15"/>
  <c r="E909" i="15"/>
  <c r="E917" i="15"/>
  <c r="E925" i="15"/>
  <c r="E933" i="15"/>
  <c r="E941" i="15"/>
  <c r="E949" i="15"/>
  <c r="E957" i="15"/>
  <c r="E965" i="15"/>
  <c r="E973" i="15"/>
  <c r="E981" i="15"/>
  <c r="E989" i="15"/>
  <c r="E997" i="15"/>
  <c r="E1005" i="15"/>
  <c r="D10" i="15"/>
  <c r="D14" i="15"/>
  <c r="D18" i="15"/>
  <c r="D22" i="15"/>
  <c r="D26" i="15"/>
  <c r="D30" i="15"/>
  <c r="D34" i="15"/>
  <c r="D38" i="15"/>
  <c r="D42" i="15"/>
  <c r="D46" i="15"/>
  <c r="D50" i="15"/>
  <c r="D54" i="15"/>
  <c r="D58" i="15"/>
  <c r="D62" i="15"/>
  <c r="D66" i="15"/>
  <c r="D70" i="15"/>
  <c r="D74" i="15"/>
  <c r="D78" i="15"/>
  <c r="D82" i="15"/>
  <c r="D86" i="15"/>
  <c r="D90" i="15"/>
  <c r="D94" i="15"/>
  <c r="D98" i="15"/>
  <c r="D102" i="15"/>
  <c r="D106" i="15"/>
  <c r="D111" i="15"/>
  <c r="D119" i="15"/>
  <c r="D127" i="15"/>
  <c r="D135" i="15"/>
  <c r="D143" i="15"/>
  <c r="D151" i="15"/>
  <c r="D159" i="15"/>
  <c r="D167" i="15"/>
  <c r="D175" i="15"/>
  <c r="D183" i="15"/>
  <c r="D191" i="15"/>
  <c r="D199" i="15"/>
  <c r="D207" i="15"/>
  <c r="D215" i="15"/>
  <c r="D223" i="15"/>
  <c r="D231" i="15"/>
  <c r="D239" i="15"/>
  <c r="D247" i="15"/>
  <c r="D255" i="15"/>
  <c r="D263" i="15"/>
  <c r="D271" i="15"/>
  <c r="D279" i="15"/>
  <c r="D287" i="15"/>
  <c r="D295" i="15"/>
  <c r="D303" i="15"/>
  <c r="D311" i="15"/>
  <c r="D319" i="15"/>
  <c r="D327" i="15"/>
  <c r="D335" i="15"/>
  <c r="D343" i="15"/>
  <c r="D351" i="15"/>
  <c r="D359" i="15"/>
  <c r="D367" i="15"/>
  <c r="D375" i="15"/>
  <c r="D383" i="15"/>
  <c r="D391" i="15"/>
  <c r="D399" i="15"/>
  <c r="D407" i="15"/>
  <c r="D415" i="15"/>
  <c r="D423" i="15"/>
  <c r="D431" i="15"/>
  <c r="D439" i="15"/>
  <c r="D447" i="15"/>
  <c r="D455" i="15"/>
  <c r="D463" i="15"/>
  <c r="D471" i="15"/>
  <c r="D479" i="15"/>
  <c r="D487" i="15"/>
  <c r="D495" i="15"/>
  <c r="D503" i="15"/>
  <c r="D511" i="15"/>
  <c r="D519" i="15"/>
  <c r="D527" i="15"/>
  <c r="D535" i="15"/>
  <c r="D543" i="15"/>
  <c r="D551" i="15"/>
  <c r="D559" i="15"/>
  <c r="D567" i="15"/>
  <c r="D575" i="15"/>
  <c r="D583" i="15"/>
  <c r="D591" i="15"/>
  <c r="D599" i="15"/>
  <c r="D607" i="15"/>
  <c r="D615" i="15"/>
  <c r="D623" i="15"/>
  <c r="D631" i="15"/>
  <c r="D639" i="15"/>
  <c r="D647" i="15"/>
  <c r="D655" i="15"/>
  <c r="D663" i="15"/>
  <c r="D671" i="15"/>
  <c r="D679" i="15"/>
  <c r="D687" i="15"/>
  <c r="D695" i="15"/>
  <c r="D703" i="15"/>
  <c r="D711" i="15"/>
  <c r="D719" i="15"/>
  <c r="D727" i="15"/>
  <c r="D735" i="15"/>
  <c r="D743" i="15"/>
  <c r="D751" i="15"/>
  <c r="D759" i="15"/>
  <c r="D767" i="15"/>
  <c r="D775" i="15"/>
  <c r="D783" i="15"/>
  <c r="D791" i="15"/>
  <c r="D799" i="15"/>
  <c r="D807" i="15"/>
  <c r="D815" i="15"/>
  <c r="D823" i="15"/>
  <c r="D831" i="15"/>
  <c r="D839" i="15"/>
  <c r="D847" i="15"/>
  <c r="D855" i="15"/>
  <c r="D863" i="15"/>
  <c r="D871" i="15"/>
  <c r="D879" i="15"/>
  <c r="D887" i="15"/>
  <c r="D895" i="15"/>
  <c r="D903" i="15"/>
  <c r="D911" i="15"/>
  <c r="D919" i="15"/>
  <c r="D927" i="15"/>
  <c r="D935" i="15"/>
  <c r="D943" i="15"/>
  <c r="D951" i="15"/>
  <c r="D959" i="15"/>
  <c r="D967" i="15"/>
  <c r="D975" i="15"/>
  <c r="D983" i="15"/>
  <c r="D991" i="15"/>
  <c r="D999" i="15"/>
  <c r="C8" i="15"/>
  <c r="C16" i="15"/>
  <c r="C24" i="15"/>
  <c r="C32" i="15"/>
  <c r="C40" i="15"/>
  <c r="C48" i="15"/>
  <c r="C56" i="15"/>
  <c r="C64" i="15"/>
  <c r="C72" i="15"/>
  <c r="C80" i="15"/>
  <c r="C88" i="15"/>
  <c r="C96" i="15"/>
  <c r="C104" i="15"/>
  <c r="C112" i="15"/>
  <c r="C120" i="15"/>
  <c r="C128" i="15"/>
  <c r="C136" i="15"/>
  <c r="C144" i="15"/>
  <c r="C152" i="15"/>
  <c r="C160" i="15"/>
  <c r="C168" i="15"/>
  <c r="C176" i="15"/>
  <c r="C184" i="15"/>
  <c r="C192" i="15"/>
  <c r="C200" i="15"/>
  <c r="C208" i="15"/>
  <c r="C216" i="15"/>
  <c r="C224" i="15"/>
  <c r="C232" i="15"/>
  <c r="C240" i="15"/>
  <c r="C248" i="15"/>
  <c r="C256" i="15"/>
  <c r="C264" i="15"/>
  <c r="C272" i="15"/>
  <c r="C280" i="15"/>
  <c r="C288" i="15"/>
  <c r="C296" i="15"/>
  <c r="C304" i="15"/>
  <c r="C312" i="15"/>
  <c r="C320" i="15"/>
  <c r="C328" i="15"/>
  <c r="C336" i="15"/>
  <c r="C344" i="15"/>
  <c r="C352" i="15"/>
  <c r="C360" i="15"/>
  <c r="C368" i="15"/>
  <c r="C376" i="15"/>
  <c r="C384" i="15"/>
  <c r="C392" i="15"/>
  <c r="C400" i="15"/>
  <c r="C408" i="15"/>
  <c r="C416" i="15"/>
  <c r="C424" i="15"/>
  <c r="E110" i="15"/>
  <c r="E118" i="15"/>
  <c r="E126" i="15"/>
  <c r="E134" i="15"/>
  <c r="E142" i="15"/>
  <c r="E150" i="15"/>
  <c r="E158" i="15"/>
  <c r="E166" i="15"/>
  <c r="E174" i="15"/>
  <c r="E182" i="15"/>
  <c r="E190" i="15"/>
  <c r="E198" i="15"/>
  <c r="E206" i="15"/>
  <c r="E214" i="15"/>
  <c r="E222" i="15"/>
  <c r="E230" i="15"/>
  <c r="E238" i="15"/>
  <c r="E246" i="15"/>
  <c r="E254" i="15"/>
  <c r="E262" i="15"/>
  <c r="E270" i="15"/>
  <c r="E278" i="15"/>
  <c r="E286" i="15"/>
  <c r="E294" i="15"/>
  <c r="E302" i="15"/>
  <c r="E310" i="15"/>
  <c r="E318" i="15"/>
  <c r="E326" i="15"/>
  <c r="E334" i="15"/>
  <c r="E342" i="15"/>
  <c r="E350" i="15"/>
  <c r="E358" i="15"/>
  <c r="E366" i="15"/>
  <c r="E374" i="15"/>
  <c r="E382" i="15"/>
  <c r="E390" i="15"/>
  <c r="E398" i="15"/>
  <c r="E406" i="15"/>
  <c r="E414" i="15"/>
  <c r="E422" i="15"/>
  <c r="E430" i="15"/>
  <c r="E438" i="15"/>
  <c r="E446" i="15"/>
  <c r="E454" i="15"/>
  <c r="E462" i="15"/>
  <c r="E470" i="15"/>
  <c r="E478" i="15"/>
  <c r="E486" i="15"/>
  <c r="E494" i="15"/>
  <c r="E502" i="15"/>
  <c r="E510" i="15"/>
  <c r="E518" i="15"/>
  <c r="E526" i="15"/>
  <c r="E534" i="15"/>
  <c r="E542" i="15"/>
  <c r="E550" i="15"/>
  <c r="E558" i="15"/>
  <c r="E566" i="15"/>
  <c r="E574" i="15"/>
  <c r="E582" i="15"/>
  <c r="E590" i="15"/>
  <c r="E598" i="15"/>
  <c r="E606" i="15"/>
  <c r="E614" i="15"/>
  <c r="E622" i="15"/>
  <c r="E630" i="15"/>
  <c r="E638" i="15"/>
  <c r="E646" i="15"/>
  <c r="E654" i="15"/>
  <c r="E662" i="15"/>
  <c r="E670" i="15"/>
  <c r="E678" i="15"/>
  <c r="E686" i="15"/>
  <c r="E694" i="15"/>
  <c r="E702" i="15"/>
  <c r="E710" i="15"/>
  <c r="E718" i="15"/>
  <c r="E726" i="15"/>
  <c r="E734" i="15"/>
  <c r="E742" i="15"/>
  <c r="E750" i="15"/>
  <c r="E758" i="15"/>
  <c r="E766" i="15"/>
  <c r="E774" i="15"/>
  <c r="E782" i="15"/>
  <c r="E790" i="15"/>
  <c r="E798" i="15"/>
  <c r="E806" i="15"/>
  <c r="E814" i="15"/>
  <c r="E822" i="15"/>
  <c r="E830" i="15"/>
  <c r="E838" i="15"/>
  <c r="E846" i="15"/>
  <c r="E854" i="15"/>
  <c r="E862" i="15"/>
  <c r="E870" i="15"/>
  <c r="E878" i="15"/>
  <c r="E886" i="15"/>
  <c r="E894" i="15"/>
  <c r="E902" i="15"/>
  <c r="E910" i="15"/>
  <c r="E918" i="15"/>
  <c r="E926" i="15"/>
  <c r="E934" i="15"/>
  <c r="E942" i="15"/>
  <c r="E950" i="15"/>
  <c r="E958" i="15"/>
  <c r="E966" i="15"/>
  <c r="E974" i="15"/>
  <c r="E982" i="15"/>
  <c r="E990" i="15"/>
  <c r="E998" i="15"/>
  <c r="D112" i="15"/>
  <c r="D120" i="15"/>
  <c r="D128" i="15"/>
  <c r="D136" i="15"/>
  <c r="D144" i="15"/>
  <c r="D152" i="15"/>
  <c r="D160" i="15"/>
  <c r="D168" i="15"/>
  <c r="D176" i="15"/>
  <c r="D184" i="15"/>
  <c r="D192" i="15"/>
  <c r="D200" i="15"/>
  <c r="D208" i="15"/>
  <c r="D216" i="15"/>
  <c r="D224" i="15"/>
  <c r="D232" i="15"/>
  <c r="D240" i="15"/>
  <c r="D248" i="15"/>
  <c r="D256" i="15"/>
  <c r="D264" i="15"/>
  <c r="D272" i="15"/>
  <c r="D280" i="15"/>
  <c r="D288" i="15"/>
  <c r="D296" i="15"/>
  <c r="D304" i="15"/>
  <c r="D312" i="15"/>
  <c r="D320" i="15"/>
  <c r="D328" i="15"/>
  <c r="D336" i="15"/>
  <c r="D344" i="15"/>
  <c r="D352" i="15"/>
  <c r="D360" i="15"/>
  <c r="D368" i="15"/>
  <c r="D376" i="15"/>
  <c r="D384" i="15"/>
  <c r="D392" i="15"/>
  <c r="D400" i="15"/>
  <c r="D408" i="15"/>
  <c r="D416" i="15"/>
  <c r="D424" i="15"/>
  <c r="D432" i="15"/>
  <c r="D440" i="15"/>
  <c r="D448" i="15"/>
  <c r="D456" i="15"/>
  <c r="D464" i="15"/>
  <c r="D472" i="15"/>
  <c r="D480" i="15"/>
  <c r="D488" i="15"/>
  <c r="D496" i="15"/>
  <c r="D504" i="15"/>
  <c r="D512" i="15"/>
  <c r="D520" i="15"/>
  <c r="D528" i="15"/>
  <c r="D536" i="15"/>
  <c r="D544" i="15"/>
  <c r="D552" i="15"/>
  <c r="D560" i="15"/>
  <c r="D568" i="15"/>
  <c r="D576" i="15"/>
  <c r="D584" i="15"/>
  <c r="D592" i="15"/>
  <c r="D600" i="15"/>
  <c r="D608" i="15"/>
  <c r="D616" i="15"/>
  <c r="D624" i="15"/>
  <c r="D632" i="15"/>
  <c r="D640" i="15"/>
  <c r="D648" i="15"/>
  <c r="D656" i="15"/>
  <c r="D664" i="15"/>
  <c r="D672" i="15"/>
  <c r="D680" i="15"/>
  <c r="D688" i="15"/>
  <c r="D696" i="15"/>
  <c r="D704" i="15"/>
  <c r="D712" i="15"/>
  <c r="D720" i="15"/>
  <c r="D728" i="15"/>
  <c r="D736" i="15"/>
  <c r="D744" i="15"/>
  <c r="D752" i="15"/>
  <c r="D760" i="15"/>
  <c r="D768" i="15"/>
  <c r="D776" i="15"/>
  <c r="D784" i="15"/>
  <c r="D792" i="15"/>
  <c r="D800" i="15"/>
  <c r="D808" i="15"/>
  <c r="D816" i="15"/>
  <c r="D824" i="15"/>
  <c r="D832" i="15"/>
  <c r="D840" i="15"/>
  <c r="D848" i="15"/>
  <c r="D856" i="15"/>
  <c r="D864" i="15"/>
  <c r="D872" i="15"/>
  <c r="D880" i="15"/>
  <c r="D888" i="15"/>
  <c r="D896" i="15"/>
  <c r="D904" i="15"/>
  <c r="D912" i="15"/>
  <c r="D920" i="15"/>
  <c r="D928" i="15"/>
  <c r="D936" i="15"/>
  <c r="D944" i="15"/>
  <c r="D952" i="15"/>
  <c r="D960" i="15"/>
  <c r="D968" i="15"/>
  <c r="D976" i="15"/>
  <c r="D984" i="15"/>
  <c r="D992" i="15"/>
  <c r="D1000" i="15"/>
  <c r="C9" i="15"/>
  <c r="C17" i="15"/>
  <c r="C25" i="15"/>
  <c r="C33" i="15"/>
  <c r="C41" i="15"/>
  <c r="C49" i="15"/>
  <c r="C57" i="15"/>
  <c r="C65" i="15"/>
  <c r="C73" i="15"/>
  <c r="C81" i="15"/>
  <c r="C89" i="15"/>
  <c r="C97" i="15"/>
  <c r="C105" i="15"/>
  <c r="C113" i="15"/>
  <c r="C121" i="15"/>
  <c r="C129" i="15"/>
  <c r="C137" i="15"/>
  <c r="C145" i="15"/>
  <c r="C153" i="15"/>
  <c r="C161" i="15"/>
  <c r="C169" i="15"/>
  <c r="C177" i="15"/>
  <c r="C185" i="15"/>
  <c r="C193" i="15"/>
  <c r="C201" i="15"/>
  <c r="C209" i="15"/>
  <c r="C217" i="15"/>
  <c r="C225" i="15"/>
  <c r="C233" i="15"/>
  <c r="C241" i="15"/>
  <c r="C249" i="15"/>
  <c r="C257" i="15"/>
  <c r="C265" i="15"/>
  <c r="C273" i="15"/>
  <c r="C281" i="15"/>
  <c r="C289" i="15"/>
  <c r="C297" i="15"/>
  <c r="C305" i="15"/>
  <c r="C313" i="15"/>
  <c r="C321" i="15"/>
  <c r="C329" i="15"/>
  <c r="C337" i="15"/>
  <c r="C345" i="15"/>
  <c r="C353" i="15"/>
  <c r="C361" i="15"/>
  <c r="C369" i="15"/>
  <c r="C377" i="15"/>
  <c r="C385" i="15"/>
  <c r="C393" i="15"/>
  <c r="C401" i="15"/>
  <c r="C409" i="15"/>
  <c r="C417" i="15"/>
  <c r="C425" i="15"/>
  <c r="E9" i="15"/>
  <c r="E13" i="15"/>
  <c r="E17" i="15"/>
  <c r="E21" i="15"/>
  <c r="E25" i="15"/>
  <c r="E29" i="15"/>
  <c r="E33" i="15"/>
  <c r="E37" i="15"/>
  <c r="E41" i="15"/>
  <c r="E62" i="15"/>
  <c r="E66" i="15"/>
  <c r="E70" i="15"/>
  <c r="E74" i="15"/>
  <c r="E78" i="15"/>
  <c r="E82" i="15"/>
  <c r="E86" i="15"/>
  <c r="E90" i="15"/>
  <c r="E94" i="15"/>
  <c r="E98" i="15"/>
  <c r="E102" i="15"/>
  <c r="E106" i="15"/>
  <c r="E111" i="15"/>
  <c r="E119" i="15"/>
  <c r="E127" i="15"/>
  <c r="E135" i="15"/>
  <c r="E143" i="15"/>
  <c r="E151" i="15"/>
  <c r="E159" i="15"/>
  <c r="E167" i="15"/>
  <c r="E175" i="15"/>
  <c r="E183" i="15"/>
  <c r="E191" i="15"/>
  <c r="E199" i="15"/>
  <c r="E207" i="15"/>
  <c r="E215" i="15"/>
  <c r="E223" i="15"/>
  <c r="E231" i="15"/>
  <c r="E239" i="15"/>
  <c r="E247" i="15"/>
  <c r="E255" i="15"/>
  <c r="E263" i="15"/>
  <c r="E271" i="15"/>
  <c r="E279" i="15"/>
  <c r="E287" i="15"/>
  <c r="E295" i="15"/>
  <c r="E303" i="15"/>
  <c r="E311" i="15"/>
  <c r="E319" i="15"/>
  <c r="E327" i="15"/>
  <c r="E335" i="15"/>
  <c r="E343" i="15"/>
  <c r="E351" i="15"/>
  <c r="E359" i="15"/>
  <c r="E367" i="15"/>
  <c r="E375" i="15"/>
  <c r="E383" i="15"/>
  <c r="E391" i="15"/>
  <c r="E399" i="15"/>
  <c r="E407" i="15"/>
  <c r="E415" i="15"/>
  <c r="E423" i="15"/>
  <c r="E431" i="15"/>
  <c r="E439" i="15"/>
  <c r="E447" i="15"/>
  <c r="E455" i="15"/>
  <c r="E463" i="15"/>
  <c r="E471" i="15"/>
  <c r="E479" i="15"/>
  <c r="E487" i="15"/>
  <c r="E495" i="15"/>
  <c r="E503" i="15"/>
  <c r="E511" i="15"/>
  <c r="E519" i="15"/>
  <c r="E527" i="15"/>
  <c r="E535" i="15"/>
  <c r="E543" i="15"/>
  <c r="E551" i="15"/>
  <c r="E559" i="15"/>
  <c r="E567" i="15"/>
  <c r="E575" i="15"/>
  <c r="E583" i="15"/>
  <c r="E591" i="15"/>
  <c r="E599" i="15"/>
  <c r="E607" i="15"/>
  <c r="E615" i="15"/>
  <c r="E623" i="15"/>
  <c r="E631" i="15"/>
  <c r="E639" i="15"/>
  <c r="E647" i="15"/>
  <c r="E655" i="15"/>
  <c r="E663" i="15"/>
  <c r="E671" i="15"/>
  <c r="E679" i="15"/>
  <c r="E687" i="15"/>
  <c r="E695" i="15"/>
  <c r="E703" i="15"/>
  <c r="E711" i="15"/>
  <c r="E719" i="15"/>
  <c r="E727" i="15"/>
  <c r="E735" i="15"/>
  <c r="E743" i="15"/>
  <c r="E751" i="15"/>
  <c r="E759" i="15"/>
  <c r="E767" i="15"/>
  <c r="E775" i="15"/>
  <c r="E783" i="15"/>
  <c r="E791" i="15"/>
  <c r="E799" i="15"/>
  <c r="E807" i="15"/>
  <c r="E815" i="15"/>
  <c r="E823" i="15"/>
  <c r="E831" i="15"/>
  <c r="E839" i="15"/>
  <c r="E847" i="15"/>
  <c r="E855" i="15"/>
  <c r="E863" i="15"/>
  <c r="E871" i="15"/>
  <c r="E879" i="15"/>
  <c r="E887" i="15"/>
  <c r="E895" i="15"/>
  <c r="E903" i="15"/>
  <c r="E911" i="15"/>
  <c r="E919" i="15"/>
  <c r="E927" i="15"/>
  <c r="E935" i="15"/>
  <c r="E943" i="15"/>
  <c r="E951" i="15"/>
  <c r="E959" i="15"/>
  <c r="E967" i="15"/>
  <c r="E975" i="15"/>
  <c r="E983" i="15"/>
  <c r="E991" i="15"/>
  <c r="E999" i="15"/>
  <c r="D7" i="15"/>
  <c r="D11" i="15"/>
  <c r="D15" i="15"/>
  <c r="D19" i="15"/>
  <c r="D23" i="15"/>
  <c r="D27" i="15"/>
  <c r="D31" i="15"/>
  <c r="D35" i="15"/>
  <c r="D39" i="15"/>
  <c r="D43" i="15"/>
  <c r="D47" i="15"/>
  <c r="D51" i="15"/>
  <c r="D55" i="15"/>
  <c r="D59" i="15"/>
  <c r="D63" i="15"/>
  <c r="D67" i="15"/>
  <c r="D71" i="15"/>
  <c r="D75" i="15"/>
  <c r="D79" i="15"/>
  <c r="D83" i="15"/>
  <c r="D87" i="15"/>
  <c r="D91" i="15"/>
  <c r="D95" i="15"/>
  <c r="D99" i="15"/>
  <c r="D103" i="15"/>
  <c r="D107" i="15"/>
  <c r="D113" i="15"/>
  <c r="D121" i="15"/>
  <c r="D129" i="15"/>
  <c r="D137" i="15"/>
  <c r="D145" i="15"/>
  <c r="D153" i="15"/>
  <c r="D161" i="15"/>
  <c r="D169" i="15"/>
  <c r="D177" i="15"/>
  <c r="D185" i="15"/>
  <c r="D193" i="15"/>
  <c r="D201" i="15"/>
  <c r="D209" i="15"/>
  <c r="D217" i="15"/>
  <c r="D225" i="15"/>
  <c r="D233" i="15"/>
  <c r="D241" i="15"/>
  <c r="D249" i="15"/>
  <c r="D257" i="15"/>
  <c r="D265" i="15"/>
  <c r="D273" i="15"/>
  <c r="D281" i="15"/>
  <c r="D289" i="15"/>
  <c r="D297" i="15"/>
  <c r="D305" i="15"/>
  <c r="D313" i="15"/>
  <c r="D321" i="15"/>
  <c r="D329" i="15"/>
  <c r="D337" i="15"/>
  <c r="D345" i="15"/>
  <c r="D353" i="15"/>
  <c r="D361" i="15"/>
  <c r="D369" i="15"/>
  <c r="D377" i="15"/>
  <c r="D385" i="15"/>
  <c r="D393" i="15"/>
  <c r="D401" i="15"/>
  <c r="D409" i="15"/>
  <c r="D417" i="15"/>
  <c r="D425" i="15"/>
  <c r="D433" i="15"/>
  <c r="D441" i="15"/>
  <c r="D449" i="15"/>
  <c r="D457" i="15"/>
  <c r="D465" i="15"/>
  <c r="D473" i="15"/>
  <c r="D481" i="15"/>
  <c r="D489" i="15"/>
  <c r="D497" i="15"/>
  <c r="D505" i="15"/>
  <c r="D513" i="15"/>
  <c r="D521" i="15"/>
  <c r="D529" i="15"/>
  <c r="D537" i="15"/>
  <c r="D545" i="15"/>
  <c r="D553" i="15"/>
  <c r="D561" i="15"/>
  <c r="D569" i="15"/>
  <c r="D577" i="15"/>
  <c r="D585" i="15"/>
  <c r="D593" i="15"/>
  <c r="D601" i="15"/>
  <c r="D609" i="15"/>
  <c r="D617" i="15"/>
  <c r="D625" i="15"/>
  <c r="D633" i="15"/>
  <c r="D641" i="15"/>
  <c r="D649" i="15"/>
  <c r="D657" i="15"/>
  <c r="D665" i="15"/>
  <c r="D673" i="15"/>
  <c r="D681" i="15"/>
  <c r="D689" i="15"/>
  <c r="D697" i="15"/>
  <c r="D705" i="15"/>
  <c r="D713" i="15"/>
  <c r="D721" i="15"/>
  <c r="D729" i="15"/>
  <c r="D737" i="15"/>
  <c r="D745" i="15"/>
  <c r="D753" i="15"/>
  <c r="D761" i="15"/>
  <c r="D769" i="15"/>
  <c r="D777" i="15"/>
  <c r="D785" i="15"/>
  <c r="D793" i="15"/>
  <c r="D801" i="15"/>
  <c r="D809" i="15"/>
  <c r="D817" i="15"/>
  <c r="D825" i="15"/>
  <c r="D833" i="15"/>
  <c r="D841" i="15"/>
  <c r="D849" i="15"/>
  <c r="D857" i="15"/>
  <c r="D865" i="15"/>
  <c r="D873" i="15"/>
  <c r="D881" i="15"/>
  <c r="D889" i="15"/>
  <c r="D897" i="15"/>
  <c r="D905" i="15"/>
  <c r="D913" i="15"/>
  <c r="D921" i="15"/>
  <c r="D929" i="15"/>
  <c r="D937" i="15"/>
  <c r="D945" i="15"/>
  <c r="D953" i="15"/>
  <c r="D961" i="15"/>
  <c r="D969" i="15"/>
  <c r="D977" i="15"/>
  <c r="D985" i="15"/>
  <c r="D993" i="15"/>
  <c r="D1001" i="15"/>
  <c r="C10" i="15"/>
  <c r="C18" i="15"/>
  <c r="C26" i="15"/>
  <c r="C34" i="15"/>
  <c r="C42" i="15"/>
  <c r="C50" i="15"/>
  <c r="C58" i="15"/>
  <c r="C66" i="15"/>
  <c r="C74" i="15"/>
  <c r="C82" i="15"/>
  <c r="C90" i="15"/>
  <c r="C98" i="15"/>
  <c r="C106" i="15"/>
  <c r="C114" i="15"/>
  <c r="C122" i="15"/>
  <c r="C130" i="15"/>
  <c r="C138" i="15"/>
  <c r="C146" i="15"/>
  <c r="C154" i="15"/>
  <c r="C162" i="15"/>
  <c r="C170" i="15"/>
  <c r="C178" i="15"/>
  <c r="C186" i="15"/>
  <c r="C194" i="15"/>
  <c r="C202" i="15"/>
  <c r="C210" i="15"/>
  <c r="C218" i="15"/>
  <c r="C226" i="15"/>
  <c r="C234" i="15"/>
  <c r="C242" i="15"/>
  <c r="C250" i="15"/>
  <c r="C258" i="15"/>
  <c r="C266" i="15"/>
  <c r="C274" i="15"/>
  <c r="C282" i="15"/>
  <c r="C290" i="15"/>
  <c r="C298" i="15"/>
  <c r="C306" i="15"/>
  <c r="C314" i="15"/>
  <c r="C322" i="15"/>
  <c r="C330" i="15"/>
  <c r="C338" i="15"/>
  <c r="C346" i="15"/>
  <c r="C354" i="15"/>
  <c r="C362" i="15"/>
  <c r="C370" i="15"/>
  <c r="C378" i="15"/>
  <c r="C386" i="15"/>
  <c r="C394" i="15"/>
  <c r="C402" i="15"/>
  <c r="C410" i="15"/>
  <c r="C418" i="15"/>
  <c r="C426" i="15"/>
  <c r="E112" i="15"/>
  <c r="E120" i="15"/>
  <c r="E128" i="15"/>
  <c r="E136" i="15"/>
  <c r="E144" i="15"/>
  <c r="E152" i="15"/>
  <c r="E160" i="15"/>
  <c r="E168" i="15"/>
  <c r="E176" i="15"/>
  <c r="E184" i="15"/>
  <c r="E192" i="15"/>
  <c r="E200" i="15"/>
  <c r="E208" i="15"/>
  <c r="E216" i="15"/>
  <c r="E224" i="15"/>
  <c r="E232" i="15"/>
  <c r="E240" i="15"/>
  <c r="E248" i="15"/>
  <c r="E256" i="15"/>
  <c r="E264" i="15"/>
  <c r="E272" i="15"/>
  <c r="E280" i="15"/>
  <c r="E288" i="15"/>
  <c r="E296" i="15"/>
  <c r="E304" i="15"/>
  <c r="E312" i="15"/>
  <c r="E320" i="15"/>
  <c r="E328" i="15"/>
  <c r="E336" i="15"/>
  <c r="E344" i="15"/>
  <c r="E352" i="15"/>
  <c r="E360" i="15"/>
  <c r="E368" i="15"/>
  <c r="E376" i="15"/>
  <c r="E384" i="15"/>
  <c r="E392" i="15"/>
  <c r="E400" i="15"/>
  <c r="E408" i="15"/>
  <c r="E416" i="15"/>
  <c r="E424" i="15"/>
  <c r="E432" i="15"/>
  <c r="E440" i="15"/>
  <c r="E448" i="15"/>
  <c r="E456" i="15"/>
  <c r="E464" i="15"/>
  <c r="E472" i="15"/>
  <c r="E480" i="15"/>
  <c r="E488" i="15"/>
  <c r="E496" i="15"/>
  <c r="E504" i="15"/>
  <c r="E512" i="15"/>
  <c r="E520" i="15"/>
  <c r="E528" i="15"/>
  <c r="E536" i="15"/>
  <c r="E544" i="15"/>
  <c r="E552" i="15"/>
  <c r="E560" i="15"/>
  <c r="E568" i="15"/>
  <c r="E576" i="15"/>
  <c r="E584" i="15"/>
  <c r="E592" i="15"/>
  <c r="E600" i="15"/>
  <c r="E608" i="15"/>
  <c r="E616" i="15"/>
  <c r="E624" i="15"/>
  <c r="E632" i="15"/>
  <c r="E640" i="15"/>
  <c r="E648" i="15"/>
  <c r="E656" i="15"/>
  <c r="E664" i="15"/>
  <c r="E672" i="15"/>
  <c r="E680" i="15"/>
  <c r="E688" i="15"/>
  <c r="E696" i="15"/>
  <c r="E704" i="15"/>
  <c r="E712" i="15"/>
  <c r="E720" i="15"/>
  <c r="E728" i="15"/>
  <c r="E736" i="15"/>
  <c r="E744" i="15"/>
  <c r="E752" i="15"/>
  <c r="E760" i="15"/>
  <c r="E768" i="15"/>
  <c r="E776" i="15"/>
  <c r="E784" i="15"/>
  <c r="E792" i="15"/>
  <c r="E800" i="15"/>
  <c r="E808" i="15"/>
  <c r="E816" i="15"/>
  <c r="E824" i="15"/>
  <c r="E832" i="15"/>
  <c r="E840" i="15"/>
  <c r="E848" i="15"/>
  <c r="E856" i="15"/>
  <c r="E864" i="15"/>
  <c r="E872" i="15"/>
  <c r="E880" i="15"/>
  <c r="E888" i="15"/>
  <c r="E896" i="15"/>
  <c r="E904" i="15"/>
  <c r="E912" i="15"/>
  <c r="E920" i="15"/>
  <c r="E928" i="15"/>
  <c r="E936" i="15"/>
  <c r="E944" i="15"/>
  <c r="E952" i="15"/>
  <c r="E960" i="15"/>
  <c r="E968" i="15"/>
  <c r="E976" i="15"/>
  <c r="E984" i="15"/>
  <c r="E992" i="15"/>
  <c r="E1000" i="15"/>
  <c r="D114" i="15"/>
  <c r="D122" i="15"/>
  <c r="D130" i="15"/>
  <c r="D138" i="15"/>
  <c r="D146" i="15"/>
  <c r="D154" i="15"/>
  <c r="D162" i="15"/>
  <c r="D170" i="15"/>
  <c r="D178" i="15"/>
  <c r="D186" i="15"/>
  <c r="D194" i="15"/>
  <c r="D202" i="15"/>
  <c r="D210" i="15"/>
  <c r="D218" i="15"/>
  <c r="D226" i="15"/>
  <c r="D234" i="15"/>
  <c r="D242" i="15"/>
  <c r="D250" i="15"/>
  <c r="D258" i="15"/>
  <c r="D266" i="15"/>
  <c r="D274" i="15"/>
  <c r="D282" i="15"/>
  <c r="D290" i="15"/>
  <c r="D298" i="15"/>
  <c r="D306" i="15"/>
  <c r="D314" i="15"/>
  <c r="D322" i="15"/>
  <c r="D330" i="15"/>
  <c r="D338" i="15"/>
  <c r="D346" i="15"/>
  <c r="D354" i="15"/>
  <c r="D362" i="15"/>
  <c r="D370" i="15"/>
  <c r="D378" i="15"/>
  <c r="D386" i="15"/>
  <c r="D394" i="15"/>
  <c r="D402" i="15"/>
  <c r="D410" i="15"/>
  <c r="D418" i="15"/>
  <c r="D426" i="15"/>
  <c r="D434" i="15"/>
  <c r="D442" i="15"/>
  <c r="D450" i="15"/>
  <c r="D458" i="15"/>
  <c r="D466" i="15"/>
  <c r="D474" i="15"/>
  <c r="D482" i="15"/>
  <c r="D490" i="15"/>
  <c r="D498" i="15"/>
  <c r="D506" i="15"/>
  <c r="D514" i="15"/>
  <c r="D522" i="15"/>
  <c r="D530" i="15"/>
  <c r="D538" i="15"/>
  <c r="D546" i="15"/>
  <c r="D554" i="15"/>
  <c r="D562" i="15"/>
  <c r="D570" i="15"/>
  <c r="D578" i="15"/>
  <c r="D586" i="15"/>
  <c r="D594" i="15"/>
  <c r="D602" i="15"/>
  <c r="D610" i="15"/>
  <c r="D618" i="15"/>
  <c r="D626" i="15"/>
  <c r="D634" i="15"/>
  <c r="D642" i="15"/>
  <c r="D650" i="15"/>
  <c r="D658" i="15"/>
  <c r="D666" i="15"/>
  <c r="D674" i="15"/>
  <c r="D682" i="15"/>
  <c r="D690" i="15"/>
  <c r="D698" i="15"/>
  <c r="D706" i="15"/>
  <c r="D714" i="15"/>
  <c r="D722" i="15"/>
  <c r="D730" i="15"/>
  <c r="D738" i="15"/>
  <c r="D746" i="15"/>
  <c r="D754" i="15"/>
  <c r="D762" i="15"/>
  <c r="D770" i="15"/>
  <c r="D778" i="15"/>
  <c r="D786" i="15"/>
  <c r="D794" i="15"/>
  <c r="D802" i="15"/>
  <c r="D810" i="15"/>
  <c r="D818" i="15"/>
  <c r="D826" i="15"/>
  <c r="D834" i="15"/>
  <c r="D842" i="15"/>
  <c r="D850" i="15"/>
  <c r="D858" i="15"/>
  <c r="D866" i="15"/>
  <c r="D874" i="15"/>
  <c r="D882" i="15"/>
  <c r="D890" i="15"/>
  <c r="D898" i="15"/>
  <c r="D906" i="15"/>
  <c r="D914" i="15"/>
  <c r="D922" i="15"/>
  <c r="D930" i="15"/>
  <c r="D938" i="15"/>
  <c r="D946" i="15"/>
  <c r="D954" i="15"/>
  <c r="D962" i="15"/>
  <c r="D970" i="15"/>
  <c r="D978" i="15"/>
  <c r="D986" i="15"/>
  <c r="D994" i="15"/>
  <c r="D1002" i="15"/>
  <c r="C11" i="15"/>
  <c r="C19" i="15"/>
  <c r="C27" i="15"/>
  <c r="C35" i="15"/>
  <c r="C43" i="15"/>
  <c r="C51" i="15"/>
  <c r="C59" i="15"/>
  <c r="C67" i="15"/>
  <c r="C75" i="15"/>
  <c r="C83" i="15"/>
  <c r="C91" i="15"/>
  <c r="C99" i="15"/>
  <c r="C107" i="15"/>
  <c r="C115" i="15"/>
  <c r="C123" i="15"/>
  <c r="C131" i="15"/>
  <c r="C139" i="15"/>
  <c r="C147" i="15"/>
  <c r="C155" i="15"/>
  <c r="C163" i="15"/>
  <c r="C171" i="15"/>
  <c r="C179" i="15"/>
  <c r="C187" i="15"/>
  <c r="C195" i="15"/>
  <c r="C203" i="15"/>
  <c r="C211" i="15"/>
  <c r="C219" i="15"/>
  <c r="C227" i="15"/>
  <c r="C235" i="15"/>
  <c r="C243" i="15"/>
  <c r="C251" i="15"/>
  <c r="C259" i="15"/>
  <c r="C267" i="15"/>
  <c r="C275" i="15"/>
  <c r="C283" i="15"/>
  <c r="C291" i="15"/>
  <c r="C299" i="15"/>
  <c r="C307" i="15"/>
  <c r="C315" i="15"/>
  <c r="C323" i="15"/>
  <c r="C331" i="15"/>
  <c r="C339" i="15"/>
  <c r="C347" i="15"/>
  <c r="C355" i="15"/>
  <c r="C363" i="15"/>
  <c r="C371" i="15"/>
  <c r="C379" i="15"/>
  <c r="C387" i="15"/>
  <c r="C395" i="15"/>
  <c r="C403" i="15"/>
  <c r="C411" i="15"/>
  <c r="C419" i="15"/>
  <c r="C427" i="15"/>
  <c r="E114" i="15"/>
  <c r="E122" i="15"/>
  <c r="E130" i="15"/>
  <c r="E138" i="15"/>
  <c r="E146" i="15"/>
  <c r="E154" i="15"/>
  <c r="E162" i="15"/>
  <c r="E170" i="15"/>
  <c r="E178" i="15"/>
  <c r="E186" i="15"/>
  <c r="E194" i="15"/>
  <c r="E202" i="15"/>
  <c r="E210" i="15"/>
  <c r="E218" i="15"/>
  <c r="E226" i="15"/>
  <c r="E234" i="15"/>
  <c r="E242" i="15"/>
  <c r="E250" i="15"/>
  <c r="E258" i="15"/>
  <c r="E266" i="15"/>
  <c r="E274" i="15"/>
  <c r="E282" i="15"/>
  <c r="E290" i="15"/>
  <c r="E298" i="15"/>
  <c r="E306" i="15"/>
  <c r="E314" i="15"/>
  <c r="E322" i="15"/>
  <c r="E330" i="15"/>
  <c r="E338" i="15"/>
  <c r="E346" i="15"/>
  <c r="E354" i="15"/>
  <c r="E362" i="15"/>
  <c r="E370" i="15"/>
  <c r="E378" i="15"/>
  <c r="E386" i="15"/>
  <c r="E394" i="15"/>
  <c r="E402" i="15"/>
  <c r="E410" i="15"/>
  <c r="E418" i="15"/>
  <c r="E426" i="15"/>
  <c r="E434" i="15"/>
  <c r="E442" i="15"/>
  <c r="E450" i="15"/>
  <c r="E458" i="15"/>
  <c r="E466" i="15"/>
  <c r="E474" i="15"/>
  <c r="E482" i="15"/>
  <c r="E490" i="15"/>
  <c r="E498" i="15"/>
  <c r="E506" i="15"/>
  <c r="E514" i="15"/>
  <c r="E522" i="15"/>
  <c r="E530" i="15"/>
  <c r="E538" i="15"/>
  <c r="E546" i="15"/>
  <c r="E554" i="15"/>
  <c r="E562" i="15"/>
  <c r="E570" i="15"/>
  <c r="E578" i="15"/>
  <c r="E586" i="15"/>
  <c r="E594" i="15"/>
  <c r="E602" i="15"/>
  <c r="E610" i="15"/>
  <c r="E618" i="15"/>
  <c r="E626" i="15"/>
  <c r="E634" i="15"/>
  <c r="E642" i="15"/>
  <c r="E650" i="15"/>
  <c r="E658" i="15"/>
  <c r="E666" i="15"/>
  <c r="E674" i="15"/>
  <c r="E682" i="15"/>
  <c r="E690" i="15"/>
  <c r="E698" i="15"/>
  <c r="E706" i="15"/>
  <c r="E714" i="15"/>
  <c r="E722" i="15"/>
  <c r="E730" i="15"/>
  <c r="E738" i="15"/>
  <c r="E746" i="15"/>
  <c r="E754" i="15"/>
  <c r="E762" i="15"/>
  <c r="E770" i="15"/>
  <c r="E778" i="15"/>
  <c r="E786" i="15"/>
  <c r="E794" i="15"/>
  <c r="E802" i="15"/>
  <c r="E810" i="15"/>
  <c r="E818" i="15"/>
  <c r="E826" i="15"/>
  <c r="E834" i="15"/>
  <c r="E842" i="15"/>
  <c r="E850" i="15"/>
  <c r="E858" i="15"/>
  <c r="E866" i="15"/>
  <c r="E874" i="15"/>
  <c r="E882" i="15"/>
  <c r="E890" i="15"/>
  <c r="E898" i="15"/>
  <c r="E906" i="15"/>
  <c r="E914" i="15"/>
  <c r="E922" i="15"/>
  <c r="E930" i="15"/>
  <c r="E938" i="15"/>
  <c r="E946" i="15"/>
  <c r="E954" i="15"/>
  <c r="E962" i="15"/>
  <c r="E970" i="15"/>
  <c r="E978" i="15"/>
  <c r="E986" i="15"/>
  <c r="E994" i="15"/>
  <c r="E1002" i="15"/>
  <c r="D116" i="15"/>
  <c r="D124" i="15"/>
  <c r="D132" i="15"/>
  <c r="D140" i="15"/>
  <c r="D148" i="15"/>
  <c r="D156" i="15"/>
  <c r="D164" i="15"/>
  <c r="D172" i="15"/>
  <c r="D180" i="15"/>
  <c r="D188" i="15"/>
  <c r="D196" i="15"/>
  <c r="D204" i="15"/>
  <c r="D212" i="15"/>
  <c r="D220" i="15"/>
  <c r="D228" i="15"/>
  <c r="D236" i="15"/>
  <c r="D244" i="15"/>
  <c r="D252" i="15"/>
  <c r="D260" i="15"/>
  <c r="D268" i="15"/>
  <c r="D276" i="15"/>
  <c r="D284" i="15"/>
  <c r="D292" i="15"/>
  <c r="D300" i="15"/>
  <c r="D308" i="15"/>
  <c r="D316" i="15"/>
  <c r="D324" i="15"/>
  <c r="D332" i="15"/>
  <c r="D340" i="15"/>
  <c r="D348" i="15"/>
  <c r="D356" i="15"/>
  <c r="D364" i="15"/>
  <c r="D372" i="15"/>
  <c r="D380" i="15"/>
  <c r="D388" i="15"/>
  <c r="D396" i="15"/>
  <c r="D404" i="15"/>
  <c r="D412" i="15"/>
  <c r="D420" i="15"/>
  <c r="D428" i="15"/>
  <c r="D436" i="15"/>
  <c r="D444" i="15"/>
  <c r="D452" i="15"/>
  <c r="D460" i="15"/>
  <c r="D468" i="15"/>
  <c r="D476" i="15"/>
  <c r="D484" i="15"/>
  <c r="D492" i="15"/>
  <c r="D500" i="15"/>
  <c r="D508" i="15"/>
  <c r="D516" i="15"/>
  <c r="D524" i="15"/>
  <c r="D532" i="15"/>
  <c r="D540" i="15"/>
  <c r="D548" i="15"/>
  <c r="D556" i="15"/>
  <c r="D564" i="15"/>
  <c r="D572" i="15"/>
  <c r="D580" i="15"/>
  <c r="D588" i="15"/>
  <c r="D596" i="15"/>
  <c r="D604" i="15"/>
  <c r="D612" i="15"/>
  <c r="D620" i="15"/>
  <c r="D628" i="15"/>
  <c r="D636" i="15"/>
  <c r="D644" i="15"/>
  <c r="D652" i="15"/>
  <c r="D660" i="15"/>
  <c r="D668" i="15"/>
  <c r="D676" i="15"/>
  <c r="D684" i="15"/>
  <c r="D692" i="15"/>
  <c r="D700" i="15"/>
  <c r="D708" i="15"/>
  <c r="D716" i="15"/>
  <c r="D724" i="15"/>
  <c r="D732" i="15"/>
  <c r="D740" i="15"/>
  <c r="D748" i="15"/>
  <c r="D756" i="15"/>
  <c r="D764" i="15"/>
  <c r="D772" i="15"/>
  <c r="D780" i="15"/>
  <c r="D788" i="15"/>
  <c r="D796" i="15"/>
  <c r="D804" i="15"/>
  <c r="D812" i="15"/>
  <c r="D820" i="15"/>
  <c r="D828" i="15"/>
  <c r="D836" i="15"/>
  <c r="D844" i="15"/>
  <c r="D852" i="15"/>
  <c r="D860" i="15"/>
  <c r="D868" i="15"/>
  <c r="D876" i="15"/>
  <c r="D884" i="15"/>
  <c r="D892" i="15"/>
  <c r="D900" i="15"/>
  <c r="D908" i="15"/>
  <c r="D916" i="15"/>
  <c r="D924" i="15"/>
  <c r="D932" i="15"/>
  <c r="D940" i="15"/>
  <c r="D948" i="15"/>
  <c r="D956" i="15"/>
  <c r="D964" i="15"/>
  <c r="D972" i="15"/>
  <c r="D980" i="15"/>
  <c r="D988" i="15"/>
  <c r="D996" i="15"/>
  <c r="D1004" i="15"/>
  <c r="C13" i="15"/>
  <c r="C21" i="15"/>
  <c r="C29" i="15"/>
  <c r="C37" i="15"/>
  <c r="C45" i="15"/>
  <c r="C53" i="15"/>
  <c r="C61" i="15"/>
  <c r="C69" i="15"/>
  <c r="C77" i="15"/>
  <c r="C85" i="15"/>
  <c r="C93" i="15"/>
  <c r="C101" i="15"/>
  <c r="C109" i="15"/>
  <c r="C117" i="15"/>
  <c r="C125" i="15"/>
  <c r="C133" i="15"/>
  <c r="C141" i="15"/>
  <c r="C149" i="15"/>
  <c r="C157" i="15"/>
  <c r="C165" i="15"/>
  <c r="C173" i="15"/>
  <c r="C181" i="15"/>
  <c r="C189" i="15"/>
  <c r="C197" i="15"/>
  <c r="C205" i="15"/>
  <c r="C213" i="15"/>
  <c r="C221" i="15"/>
  <c r="C229" i="15"/>
  <c r="C237" i="15"/>
  <c r="C245" i="15"/>
  <c r="C253" i="15"/>
  <c r="C261" i="15"/>
  <c r="E7" i="15"/>
  <c r="E18" i="15"/>
  <c r="E23" i="15"/>
  <c r="E34" i="15"/>
  <c r="E39" i="15"/>
  <c r="E67" i="15"/>
  <c r="E72" i="15"/>
  <c r="E83" i="15"/>
  <c r="E88" i="15"/>
  <c r="E99" i="15"/>
  <c r="E104" i="15"/>
  <c r="E113" i="15"/>
  <c r="E132" i="15"/>
  <c r="E155" i="15"/>
  <c r="E177" i="15"/>
  <c r="E196" i="15"/>
  <c r="E219" i="15"/>
  <c r="E241" i="15"/>
  <c r="E260" i="15"/>
  <c r="E283" i="15"/>
  <c r="E305" i="15"/>
  <c r="E324" i="15"/>
  <c r="E347" i="15"/>
  <c r="E369" i="15"/>
  <c r="E388" i="15"/>
  <c r="E411" i="15"/>
  <c r="E433" i="15"/>
  <c r="E452" i="15"/>
  <c r="E475" i="15"/>
  <c r="E497" i="15"/>
  <c r="E516" i="15"/>
  <c r="E539" i="15"/>
  <c r="E561" i="15"/>
  <c r="E580" i="15"/>
  <c r="E603" i="15"/>
  <c r="E625" i="15"/>
  <c r="E644" i="15"/>
  <c r="E667" i="15"/>
  <c r="E689" i="15"/>
  <c r="E708" i="15"/>
  <c r="E731" i="15"/>
  <c r="E753" i="15"/>
  <c r="E772" i="15"/>
  <c r="E795" i="15"/>
  <c r="E817" i="15"/>
  <c r="E836" i="15"/>
  <c r="E859" i="15"/>
  <c r="E881" i="15"/>
  <c r="E900" i="15"/>
  <c r="E923" i="15"/>
  <c r="E945" i="15"/>
  <c r="E964" i="15"/>
  <c r="E987" i="15"/>
  <c r="D12" i="15"/>
  <c r="D17" i="15"/>
  <c r="D28" i="15"/>
  <c r="D33" i="15"/>
  <c r="D44" i="15"/>
  <c r="D49" i="15"/>
  <c r="D60" i="15"/>
  <c r="D65" i="15"/>
  <c r="D76" i="15"/>
  <c r="D81" i="15"/>
  <c r="D92" i="15"/>
  <c r="D97" i="15"/>
  <c r="D108" i="15"/>
  <c r="D125" i="15"/>
  <c r="D147" i="15"/>
  <c r="D166" i="15"/>
  <c r="D189" i="15"/>
  <c r="D211" i="15"/>
  <c r="D230" i="15"/>
  <c r="D253" i="15"/>
  <c r="D275" i="15"/>
  <c r="D294" i="15"/>
  <c r="D317" i="15"/>
  <c r="D339" i="15"/>
  <c r="D358" i="15"/>
  <c r="D381" i="15"/>
  <c r="D403" i="15"/>
  <c r="D422" i="15"/>
  <c r="D445" i="15"/>
  <c r="D467" i="15"/>
  <c r="D486" i="15"/>
  <c r="D509" i="15"/>
  <c r="D531" i="15"/>
  <c r="D550" i="15"/>
  <c r="D573" i="15"/>
  <c r="D595" i="15"/>
  <c r="D614" i="15"/>
  <c r="D637" i="15"/>
  <c r="D659" i="15"/>
  <c r="D678" i="15"/>
  <c r="D701" i="15"/>
  <c r="D723" i="15"/>
  <c r="D742" i="15"/>
  <c r="D765" i="15"/>
  <c r="D787" i="15"/>
  <c r="D806" i="15"/>
  <c r="D829" i="15"/>
  <c r="D851" i="15"/>
  <c r="D870" i="15"/>
  <c r="D893" i="15"/>
  <c r="D915" i="15"/>
  <c r="D934" i="15"/>
  <c r="D957" i="15"/>
  <c r="D979" i="15"/>
  <c r="D998" i="15"/>
  <c r="C22" i="15"/>
  <c r="C44" i="15"/>
  <c r="C63" i="15"/>
  <c r="C86" i="15"/>
  <c r="C108" i="15"/>
  <c r="C127" i="15"/>
  <c r="C150" i="15"/>
  <c r="C172" i="15"/>
  <c r="C191" i="15"/>
  <c r="C214" i="15"/>
  <c r="C236" i="15"/>
  <c r="C255" i="15"/>
  <c r="C276" i="15"/>
  <c r="C292" i="15"/>
  <c r="C308" i="15"/>
  <c r="C324" i="15"/>
  <c r="C340" i="15"/>
  <c r="C356" i="15"/>
  <c r="C372" i="15"/>
  <c r="C388" i="15"/>
  <c r="C404" i="15"/>
  <c r="C420" i="15"/>
  <c r="C432" i="15"/>
  <c r="C440" i="15"/>
  <c r="C448" i="15"/>
  <c r="C456" i="15"/>
  <c r="C464" i="15"/>
  <c r="C472" i="15"/>
  <c r="C480" i="15"/>
  <c r="C488" i="15"/>
  <c r="C496" i="15"/>
  <c r="C504" i="15"/>
  <c r="C512" i="15"/>
  <c r="C520" i="15"/>
  <c r="C528" i="15"/>
  <c r="C536" i="15"/>
  <c r="C544" i="15"/>
  <c r="C552" i="15"/>
  <c r="C560" i="15"/>
  <c r="C568" i="15"/>
  <c r="C576" i="15"/>
  <c r="C584" i="15"/>
  <c r="C592" i="15"/>
  <c r="C600" i="15"/>
  <c r="C608" i="15"/>
  <c r="C616" i="15"/>
  <c r="C624" i="15"/>
  <c r="C632" i="15"/>
  <c r="C640" i="15"/>
  <c r="C648" i="15"/>
  <c r="C656" i="15"/>
  <c r="C664" i="15"/>
  <c r="C672" i="15"/>
  <c r="C680" i="15"/>
  <c r="C688" i="15"/>
  <c r="C696" i="15"/>
  <c r="C704" i="15"/>
  <c r="C712" i="15"/>
  <c r="C720" i="15"/>
  <c r="C728" i="15"/>
  <c r="C736" i="15"/>
  <c r="C744" i="15"/>
  <c r="C752" i="15"/>
  <c r="C760" i="15"/>
  <c r="C768" i="15"/>
  <c r="C776" i="15"/>
  <c r="C784" i="15"/>
  <c r="C792" i="15"/>
  <c r="C800" i="15"/>
  <c r="C808" i="15"/>
  <c r="C816" i="15"/>
  <c r="C824" i="15"/>
  <c r="C832" i="15"/>
  <c r="E115" i="15"/>
  <c r="E137" i="15"/>
  <c r="E156" i="15"/>
  <c r="E179" i="15"/>
  <c r="E201" i="15"/>
  <c r="E220" i="15"/>
  <c r="E243" i="15"/>
  <c r="E265" i="15"/>
  <c r="E284" i="15"/>
  <c r="E307" i="15"/>
  <c r="E329" i="15"/>
  <c r="E348" i="15"/>
  <c r="E371" i="15"/>
  <c r="E393" i="15"/>
  <c r="E412" i="15"/>
  <c r="E435" i="15"/>
  <c r="E457" i="15"/>
  <c r="E476" i="15"/>
  <c r="E499" i="15"/>
  <c r="E521" i="15"/>
  <c r="E540" i="15"/>
  <c r="E563" i="15"/>
  <c r="E585" i="15"/>
  <c r="E604" i="15"/>
  <c r="E627" i="15"/>
  <c r="E649" i="15"/>
  <c r="E668" i="15"/>
  <c r="E691" i="15"/>
  <c r="E713" i="15"/>
  <c r="E732" i="15"/>
  <c r="E755" i="15"/>
  <c r="E777" i="15"/>
  <c r="E796" i="15"/>
  <c r="E819" i="15"/>
  <c r="E841" i="15"/>
  <c r="E860" i="15"/>
  <c r="E883" i="15"/>
  <c r="E905" i="15"/>
  <c r="E924" i="15"/>
  <c r="E947" i="15"/>
  <c r="E969" i="15"/>
  <c r="E988" i="15"/>
  <c r="D126" i="15"/>
  <c r="D149" i="15"/>
  <c r="D171" i="15"/>
  <c r="D190" i="15"/>
  <c r="D213" i="15"/>
  <c r="D235" i="15"/>
  <c r="D254" i="15"/>
  <c r="D277" i="15"/>
  <c r="D299" i="15"/>
  <c r="D318" i="15"/>
  <c r="D341" i="15"/>
  <c r="D363" i="15"/>
  <c r="D382" i="15"/>
  <c r="D405" i="15"/>
  <c r="D427" i="15"/>
  <c r="D446" i="15"/>
  <c r="D469" i="15"/>
  <c r="D491" i="15"/>
  <c r="D510" i="15"/>
  <c r="D533" i="15"/>
  <c r="D555" i="15"/>
  <c r="D574" i="15"/>
  <c r="D597" i="15"/>
  <c r="D619" i="15"/>
  <c r="D638" i="15"/>
  <c r="D661" i="15"/>
  <c r="D683" i="15"/>
  <c r="D702" i="15"/>
  <c r="D725" i="15"/>
  <c r="D747" i="15"/>
  <c r="D766" i="15"/>
  <c r="D789" i="15"/>
  <c r="D811" i="15"/>
  <c r="D830" i="15"/>
  <c r="D853" i="15"/>
  <c r="D875" i="15"/>
  <c r="D894" i="15"/>
  <c r="D917" i="15"/>
  <c r="D939" i="15"/>
  <c r="D958" i="15"/>
  <c r="D981" i="15"/>
  <c r="D1003" i="15"/>
  <c r="C23" i="15"/>
  <c r="C46" i="15"/>
  <c r="C68" i="15"/>
  <c r="C87" i="15"/>
  <c r="C110" i="15"/>
  <c r="C132" i="15"/>
  <c r="C151" i="15"/>
  <c r="C174" i="15"/>
  <c r="C196" i="15"/>
  <c r="C215" i="15"/>
  <c r="C238" i="15"/>
  <c r="C260" i="15"/>
  <c r="C277" i="15"/>
  <c r="C293" i="15"/>
  <c r="C309" i="15"/>
  <c r="C325" i="15"/>
  <c r="C341" i="15"/>
  <c r="C357" i="15"/>
  <c r="C373" i="15"/>
  <c r="C389" i="15"/>
  <c r="C405" i="15"/>
  <c r="C421" i="15"/>
  <c r="C433" i="15"/>
  <c r="C441" i="15"/>
  <c r="C449" i="15"/>
  <c r="C457" i="15"/>
  <c r="C465" i="15"/>
  <c r="C473" i="15"/>
  <c r="C481" i="15"/>
  <c r="C489" i="15"/>
  <c r="C497" i="15"/>
  <c r="C505" i="15"/>
  <c r="C513" i="15"/>
  <c r="C521" i="15"/>
  <c r="C529" i="15"/>
  <c r="C537" i="15"/>
  <c r="C545" i="15"/>
  <c r="C553" i="15"/>
  <c r="C561" i="15"/>
  <c r="C569" i="15"/>
  <c r="C577" i="15"/>
  <c r="C585" i="15"/>
  <c r="C593" i="15"/>
  <c r="C601" i="15"/>
  <c r="C609" i="15"/>
  <c r="C617" i="15"/>
  <c r="C625" i="15"/>
  <c r="C633" i="15"/>
  <c r="C641" i="15"/>
  <c r="C649" i="15"/>
  <c r="C657" i="15"/>
  <c r="C665" i="15"/>
  <c r="C673" i="15"/>
  <c r="C681" i="15"/>
  <c r="C689" i="15"/>
  <c r="C697" i="15"/>
  <c r="C705" i="15"/>
  <c r="C713" i="15"/>
  <c r="C721" i="15"/>
  <c r="C729" i="15"/>
  <c r="C737" i="15"/>
  <c r="C745" i="15"/>
  <c r="C753" i="15"/>
  <c r="C761" i="15"/>
  <c r="C769" i="15"/>
  <c r="C777" i="15"/>
  <c r="C785" i="15"/>
  <c r="C793" i="15"/>
  <c r="C801" i="15"/>
  <c r="C809" i="15"/>
  <c r="C817" i="15"/>
  <c r="C825" i="15"/>
  <c r="C833" i="15"/>
  <c r="C841" i="15"/>
  <c r="C849" i="15"/>
  <c r="C857" i="15"/>
  <c r="C865" i="15"/>
  <c r="C873" i="15"/>
  <c r="C881" i="15"/>
  <c r="C889" i="15"/>
  <c r="C897" i="15"/>
  <c r="C905" i="15"/>
  <c r="C913" i="15"/>
  <c r="C921" i="15"/>
  <c r="C929" i="15"/>
  <c r="C937" i="15"/>
  <c r="C945" i="15"/>
  <c r="C953" i="15"/>
  <c r="C961" i="15"/>
  <c r="C969" i="15"/>
  <c r="C977" i="15"/>
  <c r="C985" i="15"/>
  <c r="C993" i="15"/>
  <c r="C1001" i="15"/>
  <c r="E14" i="15"/>
  <c r="E19" i="15"/>
  <c r="E30" i="15"/>
  <c r="E35" i="15"/>
  <c r="E63" i="15"/>
  <c r="E68" i="15"/>
  <c r="E79" i="15"/>
  <c r="E84" i="15"/>
  <c r="E95" i="15"/>
  <c r="E100" i="15"/>
  <c r="E116" i="15"/>
  <c r="E139" i="15"/>
  <c r="E161" i="15"/>
  <c r="E180" i="15"/>
  <c r="E203" i="15"/>
  <c r="E225" i="15"/>
  <c r="E244" i="15"/>
  <c r="E267" i="15"/>
  <c r="E289" i="15"/>
  <c r="E308" i="15"/>
  <c r="E331" i="15"/>
  <c r="E353" i="15"/>
  <c r="E372" i="15"/>
  <c r="E395" i="15"/>
  <c r="E417" i="15"/>
  <c r="E436" i="15"/>
  <c r="E459" i="15"/>
  <c r="E481" i="15"/>
  <c r="E500" i="15"/>
  <c r="E523" i="15"/>
  <c r="E545" i="15"/>
  <c r="E564" i="15"/>
  <c r="E587" i="15"/>
  <c r="E609" i="15"/>
  <c r="E628" i="15"/>
  <c r="E651" i="15"/>
  <c r="E673" i="15"/>
  <c r="E692" i="15"/>
  <c r="E715" i="15"/>
  <c r="E737" i="15"/>
  <c r="E756" i="15"/>
  <c r="E779" i="15"/>
  <c r="E801" i="15"/>
  <c r="E820" i="15"/>
  <c r="E843" i="15"/>
  <c r="E865" i="15"/>
  <c r="E884" i="15"/>
  <c r="E907" i="15"/>
  <c r="E929" i="15"/>
  <c r="E948" i="15"/>
  <c r="E971" i="15"/>
  <c r="E993" i="15"/>
  <c r="D8" i="15"/>
  <c r="D13" i="15"/>
  <c r="D24" i="15"/>
  <c r="D29" i="15"/>
  <c r="D40" i="15"/>
  <c r="D45" i="15"/>
  <c r="D56" i="15"/>
  <c r="D61" i="15"/>
  <c r="D72" i="15"/>
  <c r="D77" i="15"/>
  <c r="D88" i="15"/>
  <c r="D93" i="15"/>
  <c r="D104" i="15"/>
  <c r="D109" i="15"/>
  <c r="D131" i="15"/>
  <c r="D150" i="15"/>
  <c r="D173" i="15"/>
  <c r="D195" i="15"/>
  <c r="D214" i="15"/>
  <c r="D237" i="15"/>
  <c r="D259" i="15"/>
  <c r="D278" i="15"/>
  <c r="D301" i="15"/>
  <c r="D323" i="15"/>
  <c r="D342" i="15"/>
  <c r="D365" i="15"/>
  <c r="D387" i="15"/>
  <c r="D406" i="15"/>
  <c r="D429" i="15"/>
  <c r="D451" i="15"/>
  <c r="D470" i="15"/>
  <c r="D493" i="15"/>
  <c r="D515" i="15"/>
  <c r="D534" i="15"/>
  <c r="D557" i="15"/>
  <c r="D579" i="15"/>
  <c r="D598" i="15"/>
  <c r="D621" i="15"/>
  <c r="D643" i="15"/>
  <c r="D662" i="15"/>
  <c r="D685" i="15"/>
  <c r="D707" i="15"/>
  <c r="D726" i="15"/>
  <c r="D749" i="15"/>
  <c r="D771" i="15"/>
  <c r="D790" i="15"/>
  <c r="D813" i="15"/>
  <c r="D835" i="15"/>
  <c r="D854" i="15"/>
  <c r="D877" i="15"/>
  <c r="D899" i="15"/>
  <c r="D918" i="15"/>
  <c r="D941" i="15"/>
  <c r="D963" i="15"/>
  <c r="D982" i="15"/>
  <c r="D1005" i="15"/>
  <c r="C28" i="15"/>
  <c r="C47" i="15"/>
  <c r="C70" i="15"/>
  <c r="C92" i="15"/>
  <c r="C111" i="15"/>
  <c r="C134" i="15"/>
  <c r="C156" i="15"/>
  <c r="C175" i="15"/>
  <c r="C198" i="15"/>
  <c r="C220" i="15"/>
  <c r="C239" i="15"/>
  <c r="C262" i="15"/>
  <c r="C278" i="15"/>
  <c r="C294" i="15"/>
  <c r="C310" i="15"/>
  <c r="C326" i="15"/>
  <c r="C342" i="15"/>
  <c r="C358" i="15"/>
  <c r="C374" i="15"/>
  <c r="C390" i="15"/>
  <c r="C406" i="15"/>
  <c r="C422" i="15"/>
  <c r="C434" i="15"/>
  <c r="C442" i="15"/>
  <c r="C450" i="15"/>
  <c r="C458" i="15"/>
  <c r="C466" i="15"/>
  <c r="C474" i="15"/>
  <c r="C482" i="15"/>
  <c r="C490" i="15"/>
  <c r="C498" i="15"/>
  <c r="C506" i="15"/>
  <c r="C514" i="15"/>
  <c r="C522" i="15"/>
  <c r="C530" i="15"/>
  <c r="C538" i="15"/>
  <c r="C546" i="15"/>
  <c r="C554" i="15"/>
  <c r="C562" i="15"/>
  <c r="C570" i="15"/>
  <c r="C578" i="15"/>
  <c r="C586" i="15"/>
  <c r="C594" i="15"/>
  <c r="C602" i="15"/>
  <c r="C610" i="15"/>
  <c r="C618" i="15"/>
  <c r="C626" i="15"/>
  <c r="C634" i="15"/>
  <c r="C642" i="15"/>
  <c r="C650" i="15"/>
  <c r="C658" i="15"/>
  <c r="C666" i="15"/>
  <c r="C674" i="15"/>
  <c r="C682" i="15"/>
  <c r="C690" i="15"/>
  <c r="C698" i="15"/>
  <c r="C706" i="15"/>
  <c r="C714" i="15"/>
  <c r="C722" i="15"/>
  <c r="C730" i="15"/>
  <c r="C738" i="15"/>
  <c r="C746" i="15"/>
  <c r="C754" i="15"/>
  <c r="C762" i="15"/>
  <c r="C770" i="15"/>
  <c r="C778" i="15"/>
  <c r="C786" i="15"/>
  <c r="C794" i="15"/>
  <c r="C802" i="15"/>
  <c r="C810" i="15"/>
  <c r="C818" i="15"/>
  <c r="C826" i="15"/>
  <c r="C834" i="15"/>
  <c r="C842" i="15"/>
  <c r="C850" i="15"/>
  <c r="C858" i="15"/>
  <c r="C866" i="15"/>
  <c r="C874" i="15"/>
  <c r="C882" i="15"/>
  <c r="C890" i="15"/>
  <c r="C898" i="15"/>
  <c r="C906" i="15"/>
  <c r="C914" i="15"/>
  <c r="C922" i="15"/>
  <c r="C930" i="15"/>
  <c r="C938" i="15"/>
  <c r="C946" i="15"/>
  <c r="C954" i="15"/>
  <c r="C962" i="15"/>
  <c r="C970" i="15"/>
  <c r="C978" i="15"/>
  <c r="C986" i="15"/>
  <c r="C994" i="15"/>
  <c r="C1002" i="15"/>
  <c r="E121" i="15"/>
  <c r="E140" i="15"/>
  <c r="E163" i="15"/>
  <c r="E185" i="15"/>
  <c r="E204" i="15"/>
  <c r="E227" i="15"/>
  <c r="E249" i="15"/>
  <c r="E268" i="15"/>
  <c r="E291" i="15"/>
  <c r="E313" i="15"/>
  <c r="E332" i="15"/>
  <c r="E355" i="15"/>
  <c r="E377" i="15"/>
  <c r="E396" i="15"/>
  <c r="E419" i="15"/>
  <c r="E441" i="15"/>
  <c r="E460" i="15"/>
  <c r="E483" i="15"/>
  <c r="E505" i="15"/>
  <c r="E524" i="15"/>
  <c r="E547" i="15"/>
  <c r="E569" i="15"/>
  <c r="E588" i="15"/>
  <c r="E611" i="15"/>
  <c r="E633" i="15"/>
  <c r="E652" i="15"/>
  <c r="E675" i="15"/>
  <c r="E697" i="15"/>
  <c r="E716" i="15"/>
  <c r="E739" i="15"/>
  <c r="E761" i="15"/>
  <c r="E780" i="15"/>
  <c r="E803" i="15"/>
  <c r="E825" i="15"/>
  <c r="E844" i="15"/>
  <c r="E867" i="15"/>
  <c r="E889" i="15"/>
  <c r="E908" i="15"/>
  <c r="E931" i="15"/>
  <c r="E953" i="15"/>
  <c r="E972" i="15"/>
  <c r="E995" i="15"/>
  <c r="D110" i="15"/>
  <c r="D133" i="15"/>
  <c r="D155" i="15"/>
  <c r="D174" i="15"/>
  <c r="D197" i="15"/>
  <c r="D219" i="15"/>
  <c r="D238" i="15"/>
  <c r="D261" i="15"/>
  <c r="D283" i="15"/>
  <c r="D302" i="15"/>
  <c r="D325" i="15"/>
  <c r="D347" i="15"/>
  <c r="D366" i="15"/>
  <c r="D389" i="15"/>
  <c r="D411" i="15"/>
  <c r="D430" i="15"/>
  <c r="D453" i="15"/>
  <c r="D475" i="15"/>
  <c r="D494" i="15"/>
  <c r="D517" i="15"/>
  <c r="D539" i="15"/>
  <c r="D558" i="15"/>
  <c r="D581" i="15"/>
  <c r="D603" i="15"/>
  <c r="D622" i="15"/>
  <c r="D645" i="15"/>
  <c r="D667" i="15"/>
  <c r="D686" i="15"/>
  <c r="D709" i="15"/>
  <c r="D731" i="15"/>
  <c r="D750" i="15"/>
  <c r="D773" i="15"/>
  <c r="D795" i="15"/>
  <c r="D814" i="15"/>
  <c r="D837" i="15"/>
  <c r="D859" i="15"/>
  <c r="D878" i="15"/>
  <c r="D901" i="15"/>
  <c r="D923" i="15"/>
  <c r="D942" i="15"/>
  <c r="D965" i="15"/>
  <c r="D987" i="15"/>
  <c r="C7" i="15"/>
  <c r="C30" i="15"/>
  <c r="C52" i="15"/>
  <c r="C71" i="15"/>
  <c r="C94" i="15"/>
  <c r="C116" i="15"/>
  <c r="C135" i="15"/>
  <c r="C158" i="15"/>
  <c r="C180" i="15"/>
  <c r="C199" i="15"/>
  <c r="C222" i="15"/>
  <c r="C244" i="15"/>
  <c r="C263" i="15"/>
  <c r="C279" i="15"/>
  <c r="C295" i="15"/>
  <c r="C311" i="15"/>
  <c r="C327" i="15"/>
  <c r="C343" i="15"/>
  <c r="C359" i="15"/>
  <c r="C375" i="15"/>
  <c r="C391" i="15"/>
  <c r="C407" i="15"/>
  <c r="C423" i="15"/>
  <c r="C435" i="15"/>
  <c r="C443" i="15"/>
  <c r="C451" i="15"/>
  <c r="C459" i="15"/>
  <c r="C467" i="15"/>
  <c r="C475" i="15"/>
  <c r="C483" i="15"/>
  <c r="C491" i="15"/>
  <c r="C499" i="15"/>
  <c r="C507" i="15"/>
  <c r="C515" i="15"/>
  <c r="C523" i="15"/>
  <c r="C531" i="15"/>
  <c r="C539" i="15"/>
  <c r="C547" i="15"/>
  <c r="C555" i="15"/>
  <c r="C563" i="15"/>
  <c r="C571" i="15"/>
  <c r="C579" i="15"/>
  <c r="C587" i="15"/>
  <c r="C595" i="15"/>
  <c r="C603" i="15"/>
  <c r="C611" i="15"/>
  <c r="C619" i="15"/>
  <c r="C627" i="15"/>
  <c r="C635" i="15"/>
  <c r="C643" i="15"/>
  <c r="C651" i="15"/>
  <c r="C659" i="15"/>
  <c r="C667" i="15"/>
  <c r="C675" i="15"/>
  <c r="C683" i="15"/>
  <c r="C691" i="15"/>
  <c r="C699" i="15"/>
  <c r="C707" i="15"/>
  <c r="C715" i="15"/>
  <c r="C723" i="15"/>
  <c r="C731" i="15"/>
  <c r="C739" i="15"/>
  <c r="C747" i="15"/>
  <c r="C755" i="15"/>
  <c r="C763" i="15"/>
  <c r="C771" i="15"/>
  <c r="C779" i="15"/>
  <c r="C787" i="15"/>
  <c r="C795" i="15"/>
  <c r="C803" i="15"/>
  <c r="C811" i="15"/>
  <c r="C819" i="15"/>
  <c r="C827" i="15"/>
  <c r="C835" i="15"/>
  <c r="C843" i="15"/>
  <c r="C851" i="15"/>
  <c r="C859" i="15"/>
  <c r="C867" i="15"/>
  <c r="C875" i="15"/>
  <c r="C883" i="15"/>
  <c r="C891" i="15"/>
  <c r="C899" i="15"/>
  <c r="C907" i="15"/>
  <c r="C915" i="15"/>
  <c r="C923" i="15"/>
  <c r="C931" i="15"/>
  <c r="C939" i="15"/>
  <c r="C947" i="15"/>
  <c r="C955" i="15"/>
  <c r="C963" i="15"/>
  <c r="C971" i="15"/>
  <c r="C979" i="15"/>
  <c r="C987" i="15"/>
  <c r="C995" i="15"/>
  <c r="C1003" i="15"/>
  <c r="E10" i="15"/>
  <c r="E15" i="15"/>
  <c r="E26" i="15"/>
  <c r="E31" i="15"/>
  <c r="E42" i="15"/>
  <c r="E64" i="15"/>
  <c r="E75" i="15"/>
  <c r="E80" i="15"/>
  <c r="E91" i="15"/>
  <c r="E96" i="15"/>
  <c r="E107" i="15"/>
  <c r="E123" i="15"/>
  <c r="E145" i="15"/>
  <c r="E164" i="15"/>
  <c r="E187" i="15"/>
  <c r="E209" i="15"/>
  <c r="E228" i="15"/>
  <c r="E251" i="15"/>
  <c r="E273" i="15"/>
  <c r="E292" i="15"/>
  <c r="E315" i="15"/>
  <c r="E337" i="15"/>
  <c r="E356" i="15"/>
  <c r="E379" i="15"/>
  <c r="E401" i="15"/>
  <c r="E420" i="15"/>
  <c r="E443" i="15"/>
  <c r="E465" i="15"/>
  <c r="E484" i="15"/>
  <c r="E507" i="15"/>
  <c r="E529" i="15"/>
  <c r="E548" i="15"/>
  <c r="E571" i="15"/>
  <c r="E593" i="15"/>
  <c r="E612" i="15"/>
  <c r="E635" i="15"/>
  <c r="E657" i="15"/>
  <c r="E676" i="15"/>
  <c r="E699" i="15"/>
  <c r="E721" i="15"/>
  <c r="E740" i="15"/>
  <c r="E763" i="15"/>
  <c r="E785" i="15"/>
  <c r="E804" i="15"/>
  <c r="E827" i="15"/>
  <c r="E849" i="15"/>
  <c r="E868" i="15"/>
  <c r="E891" i="15"/>
  <c r="E913" i="15"/>
  <c r="E932" i="15"/>
  <c r="E955" i="15"/>
  <c r="E977" i="15"/>
  <c r="E996" i="15"/>
  <c r="D9" i="15"/>
  <c r="D20" i="15"/>
  <c r="D25" i="15"/>
  <c r="D36" i="15"/>
  <c r="D41" i="15"/>
  <c r="D52" i="15"/>
  <c r="D57" i="15"/>
  <c r="D68" i="15"/>
  <c r="D73" i="15"/>
  <c r="D84" i="15"/>
  <c r="D89" i="15"/>
  <c r="D100" i="15"/>
  <c r="D105" i="15"/>
  <c r="D115" i="15"/>
  <c r="D134" i="15"/>
  <c r="D157" i="15"/>
  <c r="D179" i="15"/>
  <c r="D198" i="15"/>
  <c r="D221" i="15"/>
  <c r="D243" i="15"/>
  <c r="D262" i="15"/>
  <c r="D285" i="15"/>
  <c r="D307" i="15"/>
  <c r="D326" i="15"/>
  <c r="D349" i="15"/>
  <c r="D371" i="15"/>
  <c r="D390" i="15"/>
  <c r="D413" i="15"/>
  <c r="D435" i="15"/>
  <c r="D454" i="15"/>
  <c r="D477" i="15"/>
  <c r="D499" i="15"/>
  <c r="D518" i="15"/>
  <c r="D541" i="15"/>
  <c r="D563" i="15"/>
  <c r="D582" i="15"/>
  <c r="D605" i="15"/>
  <c r="D627" i="15"/>
  <c r="D646" i="15"/>
  <c r="D669" i="15"/>
  <c r="D691" i="15"/>
  <c r="D710" i="15"/>
  <c r="D733" i="15"/>
  <c r="D755" i="15"/>
  <c r="D774" i="15"/>
  <c r="D797" i="15"/>
  <c r="D819" i="15"/>
  <c r="D838" i="15"/>
  <c r="D861" i="15"/>
  <c r="D883" i="15"/>
  <c r="D902" i="15"/>
  <c r="D925" i="15"/>
  <c r="D947" i="15"/>
  <c r="D966" i="15"/>
  <c r="D989" i="15"/>
  <c r="C12" i="15"/>
  <c r="C31" i="15"/>
  <c r="C54" i="15"/>
  <c r="C76" i="15"/>
  <c r="C95" i="15"/>
  <c r="C118" i="15"/>
  <c r="C140" i="15"/>
  <c r="C159" i="15"/>
  <c r="C182" i="15"/>
  <c r="C204" i="15"/>
  <c r="C223" i="15"/>
  <c r="C246" i="15"/>
  <c r="C268" i="15"/>
  <c r="C284" i="15"/>
  <c r="C300" i="15"/>
  <c r="C316" i="15"/>
  <c r="C332" i="15"/>
  <c r="C348" i="15"/>
  <c r="C364" i="15"/>
  <c r="C380" i="15"/>
  <c r="C396" i="15"/>
  <c r="C412" i="15"/>
  <c r="C428" i="15"/>
  <c r="C436" i="15"/>
  <c r="C444" i="15"/>
  <c r="C452" i="15"/>
  <c r="C460" i="15"/>
  <c r="C468" i="15"/>
  <c r="C476" i="15"/>
  <c r="C484" i="15"/>
  <c r="C492" i="15"/>
  <c r="C500" i="15"/>
  <c r="C508" i="15"/>
  <c r="C516" i="15"/>
  <c r="C524" i="15"/>
  <c r="C532" i="15"/>
  <c r="C540" i="15"/>
  <c r="C548" i="15"/>
  <c r="C556" i="15"/>
  <c r="C564" i="15"/>
  <c r="C572" i="15"/>
  <c r="C580" i="15"/>
  <c r="C588" i="15"/>
  <c r="C596" i="15"/>
  <c r="C604" i="15"/>
  <c r="C612" i="15"/>
  <c r="C620" i="15"/>
  <c r="C628" i="15"/>
  <c r="C636" i="15"/>
  <c r="C644" i="15"/>
  <c r="C652" i="15"/>
  <c r="C660" i="15"/>
  <c r="C668" i="15"/>
  <c r="C676" i="15"/>
  <c r="C684" i="15"/>
  <c r="C692" i="15"/>
  <c r="C700" i="15"/>
  <c r="C708" i="15"/>
  <c r="C716" i="15"/>
  <c r="C724" i="15"/>
  <c r="C732" i="15"/>
  <c r="C740" i="15"/>
  <c r="C748" i="15"/>
  <c r="C756" i="15"/>
  <c r="C764" i="15"/>
  <c r="C772" i="15"/>
  <c r="C780" i="15"/>
  <c r="C788" i="15"/>
  <c r="C796" i="15"/>
  <c r="C804" i="15"/>
  <c r="C812" i="15"/>
  <c r="C820" i="15"/>
  <c r="C828" i="15"/>
  <c r="C836" i="15"/>
  <c r="C844" i="15"/>
  <c r="C852" i="15"/>
  <c r="C860" i="15"/>
  <c r="C868" i="15"/>
  <c r="C876" i="15"/>
  <c r="C884" i="15"/>
  <c r="C892" i="15"/>
  <c r="C900" i="15"/>
  <c r="C908" i="15"/>
  <c r="C916" i="15"/>
  <c r="C924" i="15"/>
  <c r="C932" i="15"/>
  <c r="C940" i="15"/>
  <c r="C948" i="15"/>
  <c r="C956" i="15"/>
  <c r="C964" i="15"/>
  <c r="C972" i="15"/>
  <c r="C980" i="15"/>
  <c r="C988" i="15"/>
  <c r="C996" i="15"/>
  <c r="C1004" i="15"/>
  <c r="E124" i="15"/>
  <c r="E147" i="15"/>
  <c r="E169" i="15"/>
  <c r="E188" i="15"/>
  <c r="E211" i="15"/>
  <c r="E233" i="15"/>
  <c r="E252" i="15"/>
  <c r="E275" i="15"/>
  <c r="E297" i="15"/>
  <c r="E316" i="15"/>
  <c r="E339" i="15"/>
  <c r="E361" i="15"/>
  <c r="E380" i="15"/>
  <c r="E403" i="15"/>
  <c r="E425" i="15"/>
  <c r="E444" i="15"/>
  <c r="E467" i="15"/>
  <c r="E489" i="15"/>
  <c r="E508" i="15"/>
  <c r="E531" i="15"/>
  <c r="E553" i="15"/>
  <c r="E572" i="15"/>
  <c r="E595" i="15"/>
  <c r="E617" i="15"/>
  <c r="E636" i="15"/>
  <c r="E659" i="15"/>
  <c r="E681" i="15"/>
  <c r="E700" i="15"/>
  <c r="E723" i="15"/>
  <c r="E745" i="15"/>
  <c r="E764" i="15"/>
  <c r="E787" i="15"/>
  <c r="E809" i="15"/>
  <c r="E828" i="15"/>
  <c r="E851" i="15"/>
  <c r="E873" i="15"/>
  <c r="E892" i="15"/>
  <c r="E915" i="15"/>
  <c r="E937" i="15"/>
  <c r="E956" i="15"/>
  <c r="E979" i="15"/>
  <c r="E1001" i="15"/>
  <c r="D117" i="15"/>
  <c r="D139" i="15"/>
  <c r="D158" i="15"/>
  <c r="D181" i="15"/>
  <c r="D203" i="15"/>
  <c r="D222" i="15"/>
  <c r="D245" i="15"/>
  <c r="D267" i="15"/>
  <c r="D286" i="15"/>
  <c r="D309" i="15"/>
  <c r="D331" i="15"/>
  <c r="D350" i="15"/>
  <c r="D373" i="15"/>
  <c r="D395" i="15"/>
  <c r="D414" i="15"/>
  <c r="D437" i="15"/>
  <c r="D459" i="15"/>
  <c r="D478" i="15"/>
  <c r="D501" i="15"/>
  <c r="D523" i="15"/>
  <c r="D542" i="15"/>
  <c r="D565" i="15"/>
  <c r="D587" i="15"/>
  <c r="D606" i="15"/>
  <c r="D629" i="15"/>
  <c r="D651" i="15"/>
  <c r="D670" i="15"/>
  <c r="D693" i="15"/>
  <c r="D715" i="15"/>
  <c r="D734" i="15"/>
  <c r="D757" i="15"/>
  <c r="D779" i="15"/>
  <c r="D798" i="15"/>
  <c r="D821" i="15"/>
  <c r="D843" i="15"/>
  <c r="D862" i="15"/>
  <c r="D885" i="15"/>
  <c r="D907" i="15"/>
  <c r="D926" i="15"/>
  <c r="D949" i="15"/>
  <c r="D971" i="15"/>
  <c r="D990" i="15"/>
  <c r="C14" i="15"/>
  <c r="C36" i="15"/>
  <c r="C55" i="15"/>
  <c r="C78" i="15"/>
  <c r="C100" i="15"/>
  <c r="C119" i="15"/>
  <c r="C142" i="15"/>
  <c r="C164" i="15"/>
  <c r="C183" i="15"/>
  <c r="C206" i="15"/>
  <c r="C228" i="15"/>
  <c r="C247" i="15"/>
  <c r="C269" i="15"/>
  <c r="C285" i="15"/>
  <c r="C301" i="15"/>
  <c r="C317" i="15"/>
  <c r="C333" i="15"/>
  <c r="C349" i="15"/>
  <c r="C365" i="15"/>
  <c r="C381" i="15"/>
  <c r="C397" i="15"/>
  <c r="C413" i="15"/>
  <c r="C429" i="15"/>
  <c r="C437" i="15"/>
  <c r="C445" i="15"/>
  <c r="C453" i="15"/>
  <c r="C461" i="15"/>
  <c r="C469" i="15"/>
  <c r="C477" i="15"/>
  <c r="C485" i="15"/>
  <c r="C493" i="15"/>
  <c r="C501" i="15"/>
  <c r="C509" i="15"/>
  <c r="C517" i="15"/>
  <c r="C525" i="15"/>
  <c r="C533" i="15"/>
  <c r="C541" i="15"/>
  <c r="C549" i="15"/>
  <c r="C557" i="15"/>
  <c r="C565" i="15"/>
  <c r="C573" i="15"/>
  <c r="C581" i="15"/>
  <c r="C589" i="15"/>
  <c r="C597" i="15"/>
  <c r="C605" i="15"/>
  <c r="C613" i="15"/>
  <c r="C621" i="15"/>
  <c r="C629" i="15"/>
  <c r="C637" i="15"/>
  <c r="C645" i="15"/>
  <c r="C653" i="15"/>
  <c r="C661" i="15"/>
  <c r="C669" i="15"/>
  <c r="C677" i="15"/>
  <c r="C685" i="15"/>
  <c r="C693" i="15"/>
  <c r="C701" i="15"/>
  <c r="C709" i="15"/>
  <c r="C717" i="15"/>
  <c r="C725" i="15"/>
  <c r="C733" i="15"/>
  <c r="C741" i="15"/>
  <c r="C749" i="15"/>
  <c r="C757" i="15"/>
  <c r="C765" i="15"/>
  <c r="C773" i="15"/>
  <c r="C781" i="15"/>
  <c r="C789" i="15"/>
  <c r="C797" i="15"/>
  <c r="C805" i="15"/>
  <c r="C813" i="15"/>
  <c r="C821" i="15"/>
  <c r="C829" i="15"/>
  <c r="C837" i="15"/>
  <c r="C845" i="15"/>
  <c r="C853" i="15"/>
  <c r="C861" i="15"/>
  <c r="C869" i="15"/>
  <c r="C877" i="15"/>
  <c r="C885" i="15"/>
  <c r="C893" i="15"/>
  <c r="C901" i="15"/>
  <c r="C909" i="15"/>
  <c r="C917" i="15"/>
  <c r="C925" i="15"/>
  <c r="C933" i="15"/>
  <c r="C941" i="15"/>
  <c r="C949" i="15"/>
  <c r="C957" i="15"/>
  <c r="C965" i="15"/>
  <c r="C973" i="15"/>
  <c r="C981" i="15"/>
  <c r="C989" i="15"/>
  <c r="C997" i="15"/>
  <c r="C1005" i="15"/>
  <c r="S341" i="14"/>
  <c r="S519" i="13"/>
  <c r="R951" i="13"/>
  <c r="S951" i="13"/>
  <c r="R945" i="13"/>
  <c r="S945" i="13"/>
  <c r="R749" i="13"/>
  <c r="S749" i="13"/>
  <c r="R743" i="13"/>
  <c r="S743" i="13"/>
  <c r="S917" i="14"/>
  <c r="S661" i="14"/>
  <c r="S405" i="14"/>
  <c r="S435" i="13"/>
  <c r="R435" i="13"/>
  <c r="R145" i="13"/>
  <c r="S145" i="13"/>
  <c r="S1006" i="15"/>
  <c r="S998" i="15"/>
  <c r="S990" i="15"/>
  <c r="S982" i="15"/>
  <c r="S974" i="15"/>
  <c r="S966" i="15"/>
  <c r="S958" i="15"/>
  <c r="S950" i="15"/>
  <c r="S942" i="15"/>
  <c r="S934" i="15"/>
  <c r="S926" i="15"/>
  <c r="S918" i="15"/>
  <c r="S910" i="15"/>
  <c r="S902" i="15"/>
  <c r="S894" i="15"/>
  <c r="S886" i="15"/>
  <c r="S878" i="15"/>
  <c r="S870" i="15"/>
  <c r="S862" i="15"/>
  <c r="S854" i="15"/>
  <c r="S846" i="15"/>
  <c r="S838" i="15"/>
  <c r="S830" i="15"/>
  <c r="S822" i="15"/>
  <c r="S814" i="15"/>
  <c r="S806" i="15"/>
  <c r="S798" i="15"/>
  <c r="S790" i="15"/>
  <c r="S782" i="15"/>
  <c r="S774" i="15"/>
  <c r="S766" i="15"/>
  <c r="S758" i="15"/>
  <c r="S750" i="15"/>
  <c r="S742" i="15"/>
  <c r="S734" i="15"/>
  <c r="S726" i="15"/>
  <c r="S718" i="15"/>
  <c r="S710" i="15"/>
  <c r="S702" i="15"/>
  <c r="S694" i="15"/>
  <c r="S686" i="15"/>
  <c r="S678" i="15"/>
  <c r="S670" i="15"/>
  <c r="S662" i="15"/>
  <c r="S654" i="15"/>
  <c r="S646" i="15"/>
  <c r="S638" i="15"/>
  <c r="S630" i="15"/>
  <c r="S622" i="15"/>
  <c r="S614" i="15"/>
  <c r="S606" i="15"/>
  <c r="S598" i="15"/>
  <c r="S590" i="15"/>
  <c r="S582" i="15"/>
  <c r="S574" i="15"/>
  <c r="S566" i="15"/>
  <c r="S558" i="15"/>
  <c r="S550" i="15"/>
  <c r="S542" i="15"/>
  <c r="S534" i="15"/>
  <c r="S526" i="15"/>
  <c r="S518" i="15"/>
  <c r="S510" i="15"/>
  <c r="S502" i="15"/>
  <c r="S494" i="15"/>
  <c r="S486" i="15"/>
  <c r="S478" i="15"/>
  <c r="S470" i="15"/>
  <c r="S462" i="15"/>
  <c r="S454" i="15"/>
  <c r="S446" i="15"/>
  <c r="S438" i="15"/>
  <c r="S430" i="15"/>
  <c r="R949" i="14"/>
  <c r="S949" i="14"/>
  <c r="R885" i="14"/>
  <c r="S885" i="14"/>
  <c r="R821" i="14"/>
  <c r="S821" i="14"/>
  <c r="R757" i="14"/>
  <c r="S757" i="14"/>
  <c r="R693" i="14"/>
  <c r="S693" i="14"/>
  <c r="R629" i="14"/>
  <c r="S629" i="14"/>
  <c r="R565" i="14"/>
  <c r="S565" i="14"/>
  <c r="R501" i="14"/>
  <c r="S501" i="14"/>
  <c r="R437" i="14"/>
  <c r="S437" i="14"/>
  <c r="R373" i="14"/>
  <c r="S373" i="14"/>
  <c r="R309" i="14"/>
  <c r="S309" i="14"/>
  <c r="R245" i="14"/>
  <c r="S245" i="14"/>
  <c r="R181" i="14"/>
  <c r="S181" i="14"/>
  <c r="R117" i="14"/>
  <c r="S117" i="14"/>
  <c r="R53" i="14"/>
  <c r="S53" i="14"/>
  <c r="R801" i="13"/>
  <c r="S801" i="13"/>
  <c r="R157" i="13"/>
  <c r="S157" i="13"/>
  <c r="S151" i="13"/>
  <c r="R151" i="13"/>
  <c r="R985" i="14"/>
  <c r="S985" i="14"/>
  <c r="R953" i="14"/>
  <c r="S953" i="14"/>
  <c r="R921" i="14"/>
  <c r="S921" i="14"/>
  <c r="R889" i="14"/>
  <c r="S889" i="14"/>
  <c r="R857" i="14"/>
  <c r="S857" i="14"/>
  <c r="R825" i="14"/>
  <c r="S825" i="14"/>
  <c r="R793" i="14"/>
  <c r="S793" i="14"/>
  <c r="R761" i="14"/>
  <c r="S761" i="14"/>
  <c r="R729" i="14"/>
  <c r="S729" i="14"/>
  <c r="R697" i="14"/>
  <c r="S697" i="14"/>
  <c r="R665" i="14"/>
  <c r="S665" i="14"/>
  <c r="R633" i="14"/>
  <c r="S633" i="14"/>
  <c r="R601" i="14"/>
  <c r="S601" i="14"/>
  <c r="R569" i="14"/>
  <c r="S569" i="14"/>
  <c r="R537" i="14"/>
  <c r="S537" i="14"/>
  <c r="R505" i="14"/>
  <c r="S505" i="14"/>
  <c r="R473" i="14"/>
  <c r="S473" i="14"/>
  <c r="R441" i="14"/>
  <c r="S441" i="14"/>
  <c r="R409" i="14"/>
  <c r="S409" i="14"/>
  <c r="R377" i="14"/>
  <c r="S377" i="14"/>
  <c r="R345" i="14"/>
  <c r="S345" i="14"/>
  <c r="R313" i="14"/>
  <c r="S313" i="14"/>
  <c r="R281" i="14"/>
  <c r="S281" i="14"/>
  <c r="R249" i="14"/>
  <c r="S249" i="14"/>
  <c r="R217" i="14"/>
  <c r="S217" i="14"/>
  <c r="R185" i="14"/>
  <c r="S185" i="14"/>
  <c r="R153" i="14"/>
  <c r="S153" i="14"/>
  <c r="R121" i="14"/>
  <c r="S121" i="14"/>
  <c r="R89" i="14"/>
  <c r="S89" i="14"/>
  <c r="R57" i="14"/>
  <c r="S57" i="14"/>
  <c r="R37" i="14"/>
  <c r="S37" i="14"/>
  <c r="R813" i="13"/>
  <c r="S813" i="13"/>
  <c r="R807" i="13"/>
  <c r="S807" i="13"/>
  <c r="R483" i="13"/>
  <c r="R477" i="13"/>
  <c r="S477" i="13"/>
  <c r="R471" i="13"/>
  <c r="S471" i="13"/>
  <c r="S259" i="13"/>
  <c r="R259" i="13"/>
  <c r="R209" i="13"/>
  <c r="S209" i="13"/>
  <c r="S611" i="13"/>
  <c r="R611" i="13"/>
  <c r="R531" i="13"/>
  <c r="R525" i="13"/>
  <c r="S525" i="13"/>
  <c r="R513" i="13"/>
  <c r="S513" i="13"/>
  <c r="R221" i="13"/>
  <c r="S221" i="13"/>
  <c r="S215" i="13"/>
  <c r="R215" i="13"/>
  <c r="R35" i="13"/>
  <c r="R1009" i="12"/>
  <c r="S1009" i="12"/>
  <c r="R977" i="12"/>
  <c r="S977" i="12"/>
  <c r="R945" i="12"/>
  <c r="S945" i="12"/>
  <c r="R913" i="12"/>
  <c r="S913" i="12"/>
  <c r="R881" i="12"/>
  <c r="S881" i="12"/>
  <c r="R849" i="12"/>
  <c r="S849" i="12"/>
  <c r="R817" i="12"/>
  <c r="S817" i="12"/>
  <c r="R785" i="12"/>
  <c r="S785" i="12"/>
  <c r="R753" i="12"/>
  <c r="S753" i="12"/>
  <c r="R721" i="12"/>
  <c r="S721" i="12"/>
  <c r="R689" i="12"/>
  <c r="S689" i="12"/>
  <c r="R657" i="12"/>
  <c r="S657" i="12"/>
  <c r="R625" i="12"/>
  <c r="S625" i="12"/>
  <c r="R593" i="12"/>
  <c r="S593" i="12"/>
  <c r="R561" i="12"/>
  <c r="S561" i="12"/>
  <c r="R529" i="12"/>
  <c r="S529" i="12"/>
  <c r="R497" i="12"/>
  <c r="S497" i="12"/>
  <c r="R465" i="12"/>
  <c r="S465" i="12"/>
  <c r="R433" i="12"/>
  <c r="S433" i="12"/>
  <c r="R401" i="12"/>
  <c r="S401" i="12"/>
  <c r="R369" i="12"/>
  <c r="S369" i="12"/>
  <c r="R337" i="12"/>
  <c r="S337" i="12"/>
  <c r="R305" i="12"/>
  <c r="S305" i="12"/>
  <c r="R273" i="12"/>
  <c r="S273" i="12"/>
  <c r="R241" i="12"/>
  <c r="S241" i="12"/>
  <c r="R209" i="12"/>
  <c r="S209" i="12"/>
  <c r="R169" i="12"/>
  <c r="S169" i="12"/>
  <c r="R137" i="12"/>
  <c r="S137" i="12"/>
  <c r="R105" i="12"/>
  <c r="S105" i="12"/>
  <c r="R73" i="12"/>
  <c r="S73" i="12"/>
  <c r="R511" i="6"/>
  <c r="S511" i="6"/>
  <c r="S997" i="14"/>
  <c r="S933" i="14"/>
  <c r="S869" i="14"/>
  <c r="S805" i="14"/>
  <c r="S741" i="14"/>
  <c r="S677" i="14"/>
  <c r="S613" i="14"/>
  <c r="S549" i="14"/>
  <c r="S485" i="14"/>
  <c r="S421" i="14"/>
  <c r="S481" i="13"/>
  <c r="S97" i="13"/>
  <c r="R973" i="13"/>
  <c r="S973" i="13"/>
  <c r="R899" i="13"/>
  <c r="R835" i="13"/>
  <c r="R771" i="13"/>
  <c r="R627" i="13"/>
  <c r="R621" i="13"/>
  <c r="S621" i="13"/>
  <c r="R499" i="13"/>
  <c r="R451" i="13"/>
  <c r="R445" i="13"/>
  <c r="S445" i="13"/>
  <c r="R403" i="13"/>
  <c r="R397" i="13"/>
  <c r="S397" i="13"/>
  <c r="S391" i="13"/>
  <c r="R391" i="13"/>
  <c r="R275" i="13"/>
  <c r="R269" i="13"/>
  <c r="S269" i="13"/>
  <c r="S263" i="13"/>
  <c r="R263" i="13"/>
  <c r="R179" i="13"/>
  <c r="R115" i="13"/>
  <c r="R51" i="13"/>
  <c r="R150" i="10"/>
  <c r="S150" i="10"/>
  <c r="R993" i="14"/>
  <c r="S993" i="14"/>
  <c r="R961" i="14"/>
  <c r="S961" i="14"/>
  <c r="R929" i="14"/>
  <c r="S929" i="14"/>
  <c r="R897" i="14"/>
  <c r="S897" i="14"/>
  <c r="R865" i="14"/>
  <c r="S865" i="14"/>
  <c r="R833" i="14"/>
  <c r="S833" i="14"/>
  <c r="R801" i="14"/>
  <c r="S801" i="14"/>
  <c r="R769" i="14"/>
  <c r="S769" i="14"/>
  <c r="R737" i="14"/>
  <c r="S737" i="14"/>
  <c r="R705" i="14"/>
  <c r="S705" i="14"/>
  <c r="R673" i="14"/>
  <c r="S673" i="14"/>
  <c r="R641" i="14"/>
  <c r="S641" i="14"/>
  <c r="R609" i="14"/>
  <c r="S609" i="14"/>
  <c r="R577" i="14"/>
  <c r="S577" i="14"/>
  <c r="R545" i="14"/>
  <c r="S545" i="14"/>
  <c r="R513" i="14"/>
  <c r="S513" i="14"/>
  <c r="R481" i="14"/>
  <c r="S481" i="14"/>
  <c r="R449" i="14"/>
  <c r="S449" i="14"/>
  <c r="R417" i="14"/>
  <c r="S417" i="14"/>
  <c r="R385" i="14"/>
  <c r="S385" i="14"/>
  <c r="R353" i="14"/>
  <c r="S353" i="14"/>
  <c r="R321" i="14"/>
  <c r="S321" i="14"/>
  <c r="R289" i="14"/>
  <c r="S289" i="14"/>
  <c r="R257" i="14"/>
  <c r="S257" i="14"/>
  <c r="R225" i="14"/>
  <c r="S225" i="14"/>
  <c r="R193" i="14"/>
  <c r="S193" i="14"/>
  <c r="R161" i="14"/>
  <c r="S161" i="14"/>
  <c r="R129" i="14"/>
  <c r="S129" i="14"/>
  <c r="R97" i="14"/>
  <c r="S97" i="14"/>
  <c r="R65" i="14"/>
  <c r="S65" i="14"/>
  <c r="R41" i="14"/>
  <c r="S41" i="14"/>
  <c r="D130" i="13"/>
  <c r="R893" i="13"/>
  <c r="S893" i="13"/>
  <c r="R829" i="13"/>
  <c r="S829" i="13"/>
  <c r="R765" i="13"/>
  <c r="S765" i="13"/>
  <c r="R669" i="13"/>
  <c r="S669" i="13"/>
  <c r="R541" i="13"/>
  <c r="S541" i="13"/>
  <c r="R493" i="13"/>
  <c r="S493" i="13"/>
  <c r="R317" i="13"/>
  <c r="S317" i="13"/>
  <c r="S311" i="13"/>
  <c r="R311" i="13"/>
  <c r="R305" i="13"/>
  <c r="S305" i="13"/>
  <c r="R173" i="13"/>
  <c r="S173" i="13"/>
  <c r="S167" i="13"/>
  <c r="R167" i="13"/>
  <c r="R109" i="13"/>
  <c r="S109" i="13"/>
  <c r="S103" i="13"/>
  <c r="R103" i="13"/>
  <c r="R45" i="13"/>
  <c r="S45" i="13"/>
  <c r="S39" i="13"/>
  <c r="R39" i="13"/>
  <c r="R989" i="12"/>
  <c r="S989" i="12"/>
  <c r="R957" i="12"/>
  <c r="S957" i="12"/>
  <c r="R925" i="12"/>
  <c r="S925" i="12"/>
  <c r="R893" i="12"/>
  <c r="S893" i="12"/>
  <c r="R861" i="12"/>
  <c r="S861" i="12"/>
  <c r="R829" i="12"/>
  <c r="S829" i="12"/>
  <c r="R797" i="12"/>
  <c r="S797" i="12"/>
  <c r="R765" i="12"/>
  <c r="S765" i="12"/>
  <c r="R733" i="12"/>
  <c r="S733" i="12"/>
  <c r="R701" i="12"/>
  <c r="S701" i="12"/>
  <c r="R669" i="12"/>
  <c r="S669" i="12"/>
  <c r="R637" i="12"/>
  <c r="S637" i="12"/>
  <c r="R605" i="12"/>
  <c r="S605" i="12"/>
  <c r="R573" i="12"/>
  <c r="S573" i="12"/>
  <c r="R541" i="12"/>
  <c r="S541" i="12"/>
  <c r="R509" i="12"/>
  <c r="S509" i="12"/>
  <c r="R477" i="12"/>
  <c r="S477" i="12"/>
  <c r="R445" i="12"/>
  <c r="S445" i="12"/>
  <c r="R413" i="12"/>
  <c r="S413" i="12"/>
  <c r="R381" i="12"/>
  <c r="S381" i="12"/>
  <c r="R349" i="12"/>
  <c r="S349" i="12"/>
  <c r="R317" i="12"/>
  <c r="S317" i="12"/>
  <c r="R285" i="12"/>
  <c r="S285" i="12"/>
  <c r="R253" i="12"/>
  <c r="S253" i="12"/>
  <c r="R221" i="12"/>
  <c r="S221" i="12"/>
  <c r="R189" i="12"/>
  <c r="S189" i="12"/>
  <c r="R173" i="12"/>
  <c r="S173" i="12"/>
  <c r="R141" i="12"/>
  <c r="S141" i="12"/>
  <c r="R109" i="12"/>
  <c r="S109" i="12"/>
  <c r="R77" i="12"/>
  <c r="S77" i="12"/>
  <c r="R377" i="10"/>
  <c r="S377" i="10"/>
  <c r="R358" i="10"/>
  <c r="S358" i="10"/>
  <c r="R888" i="9"/>
  <c r="S888" i="9"/>
  <c r="R824" i="9"/>
  <c r="S824" i="9"/>
  <c r="R760" i="9"/>
  <c r="S760" i="9"/>
  <c r="R696" i="9"/>
  <c r="S696" i="9"/>
  <c r="R632" i="9"/>
  <c r="S632" i="9"/>
  <c r="R568" i="9"/>
  <c r="S568" i="9"/>
  <c r="R504" i="9"/>
  <c r="S504" i="9"/>
  <c r="R440" i="9"/>
  <c r="S440" i="9"/>
  <c r="R376" i="9"/>
  <c r="S376" i="9"/>
  <c r="R312" i="9"/>
  <c r="S312" i="9"/>
  <c r="R248" i="9"/>
  <c r="S248" i="9"/>
  <c r="S184" i="9"/>
  <c r="R184" i="9"/>
  <c r="S990" i="16"/>
  <c r="R990" i="16"/>
  <c r="S881" i="13"/>
  <c r="S817" i="13"/>
  <c r="S753" i="13"/>
  <c r="S33" i="13"/>
  <c r="R989" i="13"/>
  <c r="S989" i="13"/>
  <c r="R909" i="13"/>
  <c r="S909" i="13"/>
  <c r="R851" i="13"/>
  <c r="R787" i="13"/>
  <c r="R717" i="13"/>
  <c r="S717" i="13"/>
  <c r="R589" i="13"/>
  <c r="S589" i="13"/>
  <c r="R419" i="13"/>
  <c r="R413" i="13"/>
  <c r="S413" i="13"/>
  <c r="R365" i="13"/>
  <c r="S365" i="13"/>
  <c r="S359" i="13"/>
  <c r="R359" i="13"/>
  <c r="R237" i="13"/>
  <c r="S237" i="13"/>
  <c r="S231" i="13"/>
  <c r="R231" i="13"/>
  <c r="R131" i="13"/>
  <c r="R731" i="10"/>
  <c r="S731" i="10"/>
  <c r="R1001" i="14"/>
  <c r="S1001" i="14"/>
  <c r="R969" i="14"/>
  <c r="S969" i="14"/>
  <c r="R937" i="14"/>
  <c r="S937" i="14"/>
  <c r="R905" i="14"/>
  <c r="S905" i="14"/>
  <c r="R873" i="14"/>
  <c r="S873" i="14"/>
  <c r="R841" i="14"/>
  <c r="S841" i="14"/>
  <c r="R809" i="14"/>
  <c r="S809" i="14"/>
  <c r="R777" i="14"/>
  <c r="S777" i="14"/>
  <c r="R745" i="14"/>
  <c r="S745" i="14"/>
  <c r="R713" i="14"/>
  <c r="S713" i="14"/>
  <c r="R681" i="14"/>
  <c r="S681" i="14"/>
  <c r="R649" i="14"/>
  <c r="S649" i="14"/>
  <c r="R617" i="14"/>
  <c r="S617" i="14"/>
  <c r="R585" i="14"/>
  <c r="S585" i="14"/>
  <c r="R553" i="14"/>
  <c r="S553" i="14"/>
  <c r="R521" i="14"/>
  <c r="S521" i="14"/>
  <c r="R489" i="14"/>
  <c r="S489" i="14"/>
  <c r="R457" i="14"/>
  <c r="S457" i="14"/>
  <c r="R425" i="14"/>
  <c r="S425" i="14"/>
  <c r="R393" i="14"/>
  <c r="S393" i="14"/>
  <c r="R361" i="14"/>
  <c r="S361" i="14"/>
  <c r="R329" i="14"/>
  <c r="S329" i="14"/>
  <c r="R297" i="14"/>
  <c r="S297" i="14"/>
  <c r="R265" i="14"/>
  <c r="S265" i="14"/>
  <c r="R233" i="14"/>
  <c r="S233" i="14"/>
  <c r="R201" i="14"/>
  <c r="S201" i="14"/>
  <c r="R169" i="14"/>
  <c r="S169" i="14"/>
  <c r="R137" i="14"/>
  <c r="S137" i="14"/>
  <c r="R105" i="14"/>
  <c r="S105" i="14"/>
  <c r="R73" i="14"/>
  <c r="S73" i="14"/>
  <c r="S487" i="13"/>
  <c r="R1005" i="13"/>
  <c r="S1005" i="13"/>
  <c r="R931" i="13"/>
  <c r="R845" i="13"/>
  <c r="S845" i="13"/>
  <c r="R781" i="13"/>
  <c r="S781" i="13"/>
  <c r="R637" i="13"/>
  <c r="S637" i="13"/>
  <c r="R509" i="13"/>
  <c r="S509" i="13"/>
  <c r="R461" i="13"/>
  <c r="S461" i="13"/>
  <c r="S407" i="13"/>
  <c r="R407" i="13"/>
  <c r="R401" i="13"/>
  <c r="S401" i="13"/>
  <c r="R291" i="13"/>
  <c r="R285" i="13"/>
  <c r="S285" i="13"/>
  <c r="S279" i="13"/>
  <c r="R279" i="13"/>
  <c r="R273" i="13"/>
  <c r="S273" i="13"/>
  <c r="R189" i="13"/>
  <c r="S189" i="13"/>
  <c r="S183" i="13"/>
  <c r="R183" i="13"/>
  <c r="R177" i="13"/>
  <c r="S177" i="13"/>
  <c r="R125" i="13"/>
  <c r="S125" i="13"/>
  <c r="S119" i="13"/>
  <c r="R119" i="13"/>
  <c r="R113" i="13"/>
  <c r="S113" i="13"/>
  <c r="R61" i="13"/>
  <c r="S61" i="13"/>
  <c r="S55" i="13"/>
  <c r="R55" i="13"/>
  <c r="R49" i="13"/>
  <c r="S49" i="13"/>
  <c r="S756" i="10"/>
  <c r="R756" i="10"/>
  <c r="S965" i="14"/>
  <c r="R925" i="13"/>
  <c r="S925" i="13"/>
  <c r="R867" i="13"/>
  <c r="R803" i="13"/>
  <c r="R739" i="13"/>
  <c r="R685" i="13"/>
  <c r="S685" i="13"/>
  <c r="R557" i="13"/>
  <c r="S557" i="13"/>
  <c r="R333" i="13"/>
  <c r="S333" i="13"/>
  <c r="S327" i="13"/>
  <c r="R327" i="13"/>
  <c r="R211" i="13"/>
  <c r="R147" i="13"/>
  <c r="R83" i="13"/>
  <c r="R1009" i="14"/>
  <c r="S1009" i="14"/>
  <c r="R977" i="14"/>
  <c r="S977" i="14"/>
  <c r="R945" i="14"/>
  <c r="S945" i="14"/>
  <c r="R913" i="14"/>
  <c r="S913" i="14"/>
  <c r="R881" i="14"/>
  <c r="S881" i="14"/>
  <c r="R849" i="14"/>
  <c r="S849" i="14"/>
  <c r="R817" i="14"/>
  <c r="S817" i="14"/>
  <c r="R785" i="14"/>
  <c r="S785" i="14"/>
  <c r="R753" i="14"/>
  <c r="S753" i="14"/>
  <c r="R721" i="14"/>
  <c r="S721" i="14"/>
  <c r="R689" i="14"/>
  <c r="S689" i="14"/>
  <c r="R657" i="14"/>
  <c r="S657" i="14"/>
  <c r="R625" i="14"/>
  <c r="S625" i="14"/>
  <c r="R593" i="14"/>
  <c r="S593" i="14"/>
  <c r="R561" i="14"/>
  <c r="S561" i="14"/>
  <c r="R529" i="14"/>
  <c r="S529" i="14"/>
  <c r="R497" i="14"/>
  <c r="S497" i="14"/>
  <c r="R465" i="14"/>
  <c r="S465" i="14"/>
  <c r="R433" i="14"/>
  <c r="S433" i="14"/>
  <c r="R401" i="14"/>
  <c r="S401" i="14"/>
  <c r="R369" i="14"/>
  <c r="S369" i="14"/>
  <c r="R337" i="14"/>
  <c r="S337" i="14"/>
  <c r="R305" i="14"/>
  <c r="S305" i="14"/>
  <c r="R273" i="14"/>
  <c r="S273" i="14"/>
  <c r="R241" i="14"/>
  <c r="S241" i="14"/>
  <c r="R209" i="14"/>
  <c r="S209" i="14"/>
  <c r="R177" i="14"/>
  <c r="S177" i="14"/>
  <c r="R145" i="14"/>
  <c r="S145" i="14"/>
  <c r="R113" i="14"/>
  <c r="S113" i="14"/>
  <c r="R81" i="14"/>
  <c r="S81" i="14"/>
  <c r="R49" i="14"/>
  <c r="S49" i="14"/>
  <c r="R33" i="14"/>
  <c r="S33" i="14"/>
  <c r="S887" i="13"/>
  <c r="S823" i="13"/>
  <c r="S759" i="13"/>
  <c r="R941" i="13"/>
  <c r="S941" i="13"/>
  <c r="R861" i="13"/>
  <c r="S861" i="13"/>
  <c r="R797" i="13"/>
  <c r="S797" i="13"/>
  <c r="R733" i="13"/>
  <c r="S733" i="13"/>
  <c r="R605" i="13"/>
  <c r="S605" i="13"/>
  <c r="R429" i="13"/>
  <c r="S429" i="13"/>
  <c r="R423" i="13"/>
  <c r="S423" i="13"/>
  <c r="R417" i="13"/>
  <c r="S417" i="13"/>
  <c r="R381" i="13"/>
  <c r="S381" i="13"/>
  <c r="S375" i="13"/>
  <c r="R375" i="13"/>
  <c r="R369" i="13"/>
  <c r="S369" i="13"/>
  <c r="R253" i="13"/>
  <c r="S253" i="13"/>
  <c r="S247" i="13"/>
  <c r="R247" i="13"/>
  <c r="R241" i="13"/>
  <c r="S241" i="13"/>
  <c r="R205" i="13"/>
  <c r="S205" i="13"/>
  <c r="S199" i="13"/>
  <c r="R199" i="13"/>
  <c r="R141" i="13"/>
  <c r="S141" i="13"/>
  <c r="S135" i="13"/>
  <c r="R135" i="13"/>
  <c r="R77" i="13"/>
  <c r="S77" i="13"/>
  <c r="S71" i="13"/>
  <c r="R71" i="13"/>
  <c r="N59" i="15"/>
  <c r="N51" i="15"/>
  <c r="N43" i="15"/>
  <c r="N35" i="15"/>
  <c r="R1009" i="11"/>
  <c r="S1009" i="11"/>
  <c r="R993" i="11"/>
  <c r="S993" i="11"/>
  <c r="R977" i="11"/>
  <c r="S977" i="11"/>
  <c r="R961" i="11"/>
  <c r="S961" i="11"/>
  <c r="R945" i="11"/>
  <c r="S945" i="11"/>
  <c r="R929" i="11"/>
  <c r="S929" i="11"/>
  <c r="R913" i="11"/>
  <c r="S913" i="11"/>
  <c r="R897" i="11"/>
  <c r="S897" i="11"/>
  <c r="R881" i="11"/>
  <c r="S881" i="11"/>
  <c r="R865" i="11"/>
  <c r="S865" i="11"/>
  <c r="R849" i="11"/>
  <c r="S849" i="11"/>
  <c r="R833" i="11"/>
  <c r="S833" i="11"/>
  <c r="R817" i="11"/>
  <c r="S817" i="11"/>
  <c r="R801" i="11"/>
  <c r="S801" i="11"/>
  <c r="R785" i="11"/>
  <c r="S785" i="11"/>
  <c r="R769" i="11"/>
  <c r="S769" i="11"/>
  <c r="R753" i="11"/>
  <c r="S753" i="11"/>
  <c r="R737" i="11"/>
  <c r="S737" i="11"/>
  <c r="R721" i="11"/>
  <c r="S721" i="11"/>
  <c r="R705" i="11"/>
  <c r="S705" i="11"/>
  <c r="R689" i="11"/>
  <c r="S689" i="11"/>
  <c r="R673" i="11"/>
  <c r="S673" i="11"/>
  <c r="R657" i="11"/>
  <c r="S657" i="11"/>
  <c r="R641" i="11"/>
  <c r="S641" i="11"/>
  <c r="R625" i="11"/>
  <c r="S625" i="11"/>
  <c r="R609" i="11"/>
  <c r="S609" i="11"/>
  <c r="R593" i="11"/>
  <c r="S593" i="11"/>
  <c r="R577" i="11"/>
  <c r="S577" i="11"/>
  <c r="R561" i="11"/>
  <c r="S561" i="11"/>
  <c r="R545" i="11"/>
  <c r="S545" i="11"/>
  <c r="R529" i="11"/>
  <c r="S529" i="11"/>
  <c r="R513" i="11"/>
  <c r="S513" i="11"/>
  <c r="R497" i="11"/>
  <c r="S497" i="11"/>
  <c r="R481" i="11"/>
  <c r="S481" i="11"/>
  <c r="R465" i="11"/>
  <c r="S465" i="11"/>
  <c r="R449" i="11"/>
  <c r="S449" i="11"/>
  <c r="R433" i="11"/>
  <c r="S433" i="11"/>
  <c r="R417" i="11"/>
  <c r="S417" i="11"/>
  <c r="R401" i="11"/>
  <c r="S401" i="11"/>
  <c r="R385" i="11"/>
  <c r="S385" i="11"/>
  <c r="R369" i="11"/>
  <c r="S369" i="11"/>
  <c r="R353" i="11"/>
  <c r="S353" i="11"/>
  <c r="R337" i="11"/>
  <c r="S337" i="11"/>
  <c r="R321" i="11"/>
  <c r="S321" i="11"/>
  <c r="R305" i="11"/>
  <c r="S305" i="11"/>
  <c r="R289" i="11"/>
  <c r="S289" i="11"/>
  <c r="R273" i="11"/>
  <c r="S273" i="11"/>
  <c r="R257" i="11"/>
  <c r="S257" i="11"/>
  <c r="R241" i="11"/>
  <c r="S241" i="11"/>
  <c r="R225" i="11"/>
  <c r="S225" i="11"/>
  <c r="R209" i="11"/>
  <c r="S209" i="11"/>
  <c r="R193" i="11"/>
  <c r="S193" i="11"/>
  <c r="R177" i="11"/>
  <c r="S177" i="11"/>
  <c r="R161" i="11"/>
  <c r="S161" i="11"/>
  <c r="R145" i="11"/>
  <c r="S145" i="11"/>
  <c r="R129" i="11"/>
  <c r="S129" i="11"/>
  <c r="R113" i="11"/>
  <c r="S113" i="11"/>
  <c r="R97" i="11"/>
  <c r="S97" i="11"/>
  <c r="R81" i="11"/>
  <c r="S81" i="11"/>
  <c r="R841" i="10"/>
  <c r="S841" i="10"/>
  <c r="R806" i="10"/>
  <c r="S806" i="10"/>
  <c r="S222" i="10"/>
  <c r="R222" i="10"/>
  <c r="N10" i="15"/>
  <c r="O10" i="15" s="1"/>
  <c r="S10" i="15" s="1"/>
  <c r="N20" i="15"/>
  <c r="O20" i="15" s="1"/>
  <c r="S20" i="15" s="1"/>
  <c r="N17" i="15"/>
  <c r="O17" i="15" s="1"/>
  <c r="R17" i="15" s="1"/>
  <c r="N19" i="15"/>
  <c r="O19" i="15" s="1"/>
  <c r="N25" i="15"/>
  <c r="O25" i="15" s="1"/>
  <c r="E48" i="14"/>
  <c r="N10" i="14" s="1"/>
  <c r="O10" i="14" s="1"/>
  <c r="E50" i="14"/>
  <c r="N12" i="14" s="1"/>
  <c r="O12" i="14" s="1"/>
  <c r="S12" i="14" s="1"/>
  <c r="E52" i="14"/>
  <c r="N14" i="14" s="1"/>
  <c r="O14" i="14" s="1"/>
  <c r="E54" i="14"/>
  <c r="N16" i="14" s="1"/>
  <c r="O16" i="14" s="1"/>
  <c r="R16" i="14" s="1"/>
  <c r="E56" i="14"/>
  <c r="N18" i="14" s="1"/>
  <c r="O18" i="14" s="1"/>
  <c r="S18" i="14" s="1"/>
  <c r="E58" i="14"/>
  <c r="N20" i="14" s="1"/>
  <c r="O20" i="14" s="1"/>
  <c r="R20" i="14" s="1"/>
  <c r="E60" i="14"/>
  <c r="N22" i="14" s="1"/>
  <c r="O22" i="14" s="1"/>
  <c r="R22" i="14" s="1"/>
  <c r="E62" i="14"/>
  <c r="N24" i="14" s="1"/>
  <c r="O24" i="14" s="1"/>
  <c r="E64" i="14"/>
  <c r="N26" i="14" s="1"/>
  <c r="O26" i="14" s="1"/>
  <c r="E66" i="14"/>
  <c r="N28" i="14" s="1"/>
  <c r="O28" i="14" s="1"/>
  <c r="R28" i="14" s="1"/>
  <c r="E68" i="14"/>
  <c r="N30" i="14" s="1"/>
  <c r="O30" i="14" s="1"/>
  <c r="R30" i="14" s="1"/>
  <c r="E49" i="14"/>
  <c r="N11" i="14" s="1"/>
  <c r="O11" i="14" s="1"/>
  <c r="R11" i="14" s="1"/>
  <c r="E51" i="14"/>
  <c r="N13" i="14" s="1"/>
  <c r="O13" i="14" s="1"/>
  <c r="R13" i="14" s="1"/>
  <c r="E53" i="14"/>
  <c r="N15" i="14" s="1"/>
  <c r="O15" i="14" s="1"/>
  <c r="S15" i="14" s="1"/>
  <c r="E55" i="14"/>
  <c r="N17" i="14" s="1"/>
  <c r="O17" i="14" s="1"/>
  <c r="E57" i="14"/>
  <c r="N19" i="14" s="1"/>
  <c r="O19" i="14" s="1"/>
  <c r="R19" i="14" s="1"/>
  <c r="E59" i="14"/>
  <c r="N21" i="14" s="1"/>
  <c r="O21" i="14" s="1"/>
  <c r="E61" i="14"/>
  <c r="N23" i="14" s="1"/>
  <c r="O23" i="14" s="1"/>
  <c r="S23" i="14" s="1"/>
  <c r="E63" i="14"/>
  <c r="N25" i="14" s="1"/>
  <c r="O25" i="14" s="1"/>
  <c r="R25" i="14" s="1"/>
  <c r="E65" i="14"/>
  <c r="N27" i="14" s="1"/>
  <c r="O27" i="14" s="1"/>
  <c r="R27" i="14" s="1"/>
  <c r="E67" i="14"/>
  <c r="N29" i="14" s="1"/>
  <c r="O29" i="14" s="1"/>
  <c r="R29" i="14" s="1"/>
  <c r="E69" i="14"/>
  <c r="N31" i="14" s="1"/>
  <c r="O31" i="14" s="1"/>
  <c r="S31" i="14" s="1"/>
  <c r="R763" i="10"/>
  <c r="S763" i="10"/>
  <c r="R585" i="10"/>
  <c r="S585" i="10"/>
  <c r="R550" i="10"/>
  <c r="S550" i="10"/>
  <c r="S292" i="10"/>
  <c r="R292" i="10"/>
  <c r="R131" i="10"/>
  <c r="S131" i="10"/>
  <c r="R421" i="13"/>
  <c r="S421" i="13"/>
  <c r="R405" i="13"/>
  <c r="S405" i="13"/>
  <c r="R389" i="13"/>
  <c r="S389" i="13"/>
  <c r="R373" i="13"/>
  <c r="S373" i="13"/>
  <c r="R357" i="13"/>
  <c r="S357" i="13"/>
  <c r="R341" i="13"/>
  <c r="S341" i="13"/>
  <c r="R325" i="13"/>
  <c r="S325" i="13"/>
  <c r="R309" i="13"/>
  <c r="S309" i="13"/>
  <c r="R293" i="13"/>
  <c r="S293" i="13"/>
  <c r="R277" i="13"/>
  <c r="S277" i="13"/>
  <c r="R261" i="13"/>
  <c r="S261" i="13"/>
  <c r="R245" i="13"/>
  <c r="S245" i="13"/>
  <c r="R229" i="13"/>
  <c r="S229" i="13"/>
  <c r="R213" i="13"/>
  <c r="S213" i="13"/>
  <c r="R197" i="13"/>
  <c r="S197" i="13"/>
  <c r="R181" i="13"/>
  <c r="S181" i="13"/>
  <c r="R165" i="13"/>
  <c r="S165" i="13"/>
  <c r="R149" i="13"/>
  <c r="S149" i="13"/>
  <c r="R133" i="13"/>
  <c r="S133" i="13"/>
  <c r="R117" i="13"/>
  <c r="S117" i="13"/>
  <c r="R101" i="13"/>
  <c r="S101" i="13"/>
  <c r="R85" i="13"/>
  <c r="S85" i="13"/>
  <c r="R69" i="13"/>
  <c r="S69" i="13"/>
  <c r="R53" i="13"/>
  <c r="S53" i="13"/>
  <c r="R37" i="13"/>
  <c r="S37" i="13"/>
  <c r="R873" i="10"/>
  <c r="S873" i="10"/>
  <c r="R838" i="10"/>
  <c r="S838" i="10"/>
  <c r="S788" i="10"/>
  <c r="R788" i="10"/>
  <c r="S500" i="10"/>
  <c r="R500" i="10"/>
  <c r="R329" i="10"/>
  <c r="S329" i="10"/>
  <c r="R235" i="10"/>
  <c r="S235" i="10"/>
  <c r="N55" i="15"/>
  <c r="N47" i="15"/>
  <c r="N39" i="15"/>
  <c r="N31" i="15"/>
  <c r="R399" i="13"/>
  <c r="R383" i="13"/>
  <c r="R367" i="13"/>
  <c r="R351" i="13"/>
  <c r="R335" i="13"/>
  <c r="R319" i="13"/>
  <c r="R303" i="13"/>
  <c r="R287" i="13"/>
  <c r="R271" i="13"/>
  <c r="R255" i="13"/>
  <c r="R239" i="13"/>
  <c r="R223" i="13"/>
  <c r="R987" i="10"/>
  <c r="S987" i="10"/>
  <c r="R617" i="10"/>
  <c r="S617" i="10"/>
  <c r="R582" i="10"/>
  <c r="S582" i="10"/>
  <c r="S532" i="10"/>
  <c r="R532" i="10"/>
  <c r="R307" i="10"/>
  <c r="S307" i="10"/>
  <c r="R981" i="12"/>
  <c r="S981" i="12"/>
  <c r="R949" i="12"/>
  <c r="S949" i="12"/>
  <c r="R917" i="12"/>
  <c r="S917" i="12"/>
  <c r="R885" i="12"/>
  <c r="S885" i="12"/>
  <c r="R853" i="12"/>
  <c r="S853" i="12"/>
  <c r="R821" i="12"/>
  <c r="S821" i="12"/>
  <c r="R789" i="12"/>
  <c r="S789" i="12"/>
  <c r="R757" i="12"/>
  <c r="S757" i="12"/>
  <c r="R725" i="12"/>
  <c r="S725" i="12"/>
  <c r="R693" i="12"/>
  <c r="S693" i="12"/>
  <c r="R661" i="12"/>
  <c r="S661" i="12"/>
  <c r="R629" i="12"/>
  <c r="S629" i="12"/>
  <c r="R597" i="12"/>
  <c r="S597" i="12"/>
  <c r="R565" i="12"/>
  <c r="S565" i="12"/>
  <c r="R533" i="12"/>
  <c r="S533" i="12"/>
  <c r="R501" i="12"/>
  <c r="S501" i="12"/>
  <c r="R469" i="12"/>
  <c r="S469" i="12"/>
  <c r="R437" i="12"/>
  <c r="S437" i="12"/>
  <c r="R405" i="12"/>
  <c r="S405" i="12"/>
  <c r="R373" i="12"/>
  <c r="S373" i="12"/>
  <c r="R341" i="12"/>
  <c r="S341" i="12"/>
  <c r="R309" i="12"/>
  <c r="S309" i="12"/>
  <c r="R277" i="12"/>
  <c r="S277" i="12"/>
  <c r="R245" i="12"/>
  <c r="S245" i="12"/>
  <c r="R213" i="12"/>
  <c r="S213" i="12"/>
  <c r="R181" i="12"/>
  <c r="S181" i="12"/>
  <c r="R149" i="12"/>
  <c r="S149" i="12"/>
  <c r="R117" i="12"/>
  <c r="S117" i="12"/>
  <c r="R85" i="12"/>
  <c r="S85" i="12"/>
  <c r="R53" i="12"/>
  <c r="S53" i="12"/>
  <c r="S1005" i="11"/>
  <c r="R1005" i="11"/>
  <c r="S989" i="11"/>
  <c r="R989" i="11"/>
  <c r="S973" i="11"/>
  <c r="R973" i="11"/>
  <c r="S957" i="11"/>
  <c r="R957" i="11"/>
  <c r="S941" i="11"/>
  <c r="R941" i="11"/>
  <c r="S925" i="11"/>
  <c r="R925" i="11"/>
  <c r="S909" i="11"/>
  <c r="R909" i="11"/>
  <c r="S893" i="11"/>
  <c r="R893" i="11"/>
  <c r="S877" i="11"/>
  <c r="R877" i="11"/>
  <c r="S861" i="11"/>
  <c r="R861" i="11"/>
  <c r="S845" i="11"/>
  <c r="R845" i="11"/>
  <c r="S829" i="11"/>
  <c r="R829" i="11"/>
  <c r="S813" i="11"/>
  <c r="R813" i="11"/>
  <c r="S797" i="11"/>
  <c r="R797" i="11"/>
  <c r="S781" i="11"/>
  <c r="R781" i="11"/>
  <c r="S765" i="11"/>
  <c r="R765" i="11"/>
  <c r="S749" i="11"/>
  <c r="R749" i="11"/>
  <c r="S733" i="11"/>
  <c r="R733" i="11"/>
  <c r="S717" i="11"/>
  <c r="R717" i="11"/>
  <c r="S701" i="11"/>
  <c r="R701" i="11"/>
  <c r="S685" i="11"/>
  <c r="R685" i="11"/>
  <c r="S669" i="11"/>
  <c r="R669" i="11"/>
  <c r="S653" i="11"/>
  <c r="R653" i="11"/>
  <c r="S637" i="11"/>
  <c r="R637" i="11"/>
  <c r="S621" i="11"/>
  <c r="R621" i="11"/>
  <c r="S605" i="11"/>
  <c r="R605" i="11"/>
  <c r="S589" i="11"/>
  <c r="R589" i="11"/>
  <c r="S573" i="11"/>
  <c r="R573" i="11"/>
  <c r="S557" i="11"/>
  <c r="R557" i="11"/>
  <c r="S541" i="11"/>
  <c r="R541" i="11"/>
  <c r="S525" i="11"/>
  <c r="R525" i="11"/>
  <c r="S509" i="11"/>
  <c r="R509" i="11"/>
  <c r="S493" i="11"/>
  <c r="R493" i="11"/>
  <c r="S477" i="11"/>
  <c r="R477" i="11"/>
  <c r="S461" i="11"/>
  <c r="R461" i="11"/>
  <c r="S445" i="11"/>
  <c r="R445" i="11"/>
  <c r="S429" i="11"/>
  <c r="R429" i="11"/>
  <c r="S413" i="11"/>
  <c r="R413" i="11"/>
  <c r="S397" i="11"/>
  <c r="R397" i="11"/>
  <c r="S381" i="11"/>
  <c r="R381" i="11"/>
  <c r="S365" i="11"/>
  <c r="R365" i="11"/>
  <c r="S349" i="11"/>
  <c r="R349" i="11"/>
  <c r="S333" i="11"/>
  <c r="R333" i="11"/>
  <c r="S317" i="11"/>
  <c r="R317" i="11"/>
  <c r="S301" i="11"/>
  <c r="R301" i="11"/>
  <c r="S285" i="11"/>
  <c r="R285" i="11"/>
  <c r="S269" i="11"/>
  <c r="R269" i="11"/>
  <c r="S253" i="11"/>
  <c r="R253" i="11"/>
  <c r="S237" i="11"/>
  <c r="R237" i="11"/>
  <c r="S221" i="11"/>
  <c r="R221" i="11"/>
  <c r="S205" i="11"/>
  <c r="R205" i="11"/>
  <c r="S189" i="11"/>
  <c r="R189" i="11"/>
  <c r="S173" i="11"/>
  <c r="R173" i="11"/>
  <c r="S157" i="11"/>
  <c r="R157" i="11"/>
  <c r="S141" i="11"/>
  <c r="R141" i="11"/>
  <c r="S125" i="11"/>
  <c r="R125" i="11"/>
  <c r="S109" i="11"/>
  <c r="R109" i="11"/>
  <c r="S93" i="11"/>
  <c r="R93" i="11"/>
  <c r="S77" i="11"/>
  <c r="R77" i="11"/>
  <c r="R937" i="10"/>
  <c r="S937" i="10"/>
  <c r="R902" i="10"/>
  <c r="S902" i="10"/>
  <c r="S852" i="10"/>
  <c r="R852" i="10"/>
  <c r="R681" i="10"/>
  <c r="S681" i="10"/>
  <c r="R646" i="10"/>
  <c r="S646" i="10"/>
  <c r="S596" i="10"/>
  <c r="R596" i="10"/>
  <c r="R505" i="10"/>
  <c r="S505" i="10"/>
  <c r="R435" i="10"/>
  <c r="S435" i="10"/>
  <c r="R363" i="10"/>
  <c r="S363" i="10"/>
  <c r="R259" i="10"/>
  <c r="S259" i="10"/>
  <c r="S116" i="10"/>
  <c r="R116" i="10"/>
  <c r="R985" i="12"/>
  <c r="S985" i="12"/>
  <c r="R953" i="12"/>
  <c r="S953" i="12"/>
  <c r="R921" i="12"/>
  <c r="S921" i="12"/>
  <c r="R889" i="12"/>
  <c r="S889" i="12"/>
  <c r="R857" i="12"/>
  <c r="S857" i="12"/>
  <c r="R825" i="12"/>
  <c r="S825" i="12"/>
  <c r="R793" i="12"/>
  <c r="S793" i="12"/>
  <c r="R761" i="12"/>
  <c r="S761" i="12"/>
  <c r="R729" i="12"/>
  <c r="S729" i="12"/>
  <c r="R697" i="12"/>
  <c r="S697" i="12"/>
  <c r="R665" i="12"/>
  <c r="S665" i="12"/>
  <c r="R633" i="12"/>
  <c r="S633" i="12"/>
  <c r="R601" i="12"/>
  <c r="S601" i="12"/>
  <c r="R569" i="12"/>
  <c r="S569" i="12"/>
  <c r="R537" i="12"/>
  <c r="S537" i="12"/>
  <c r="R505" i="12"/>
  <c r="S505" i="12"/>
  <c r="R473" i="12"/>
  <c r="S473" i="12"/>
  <c r="R441" i="12"/>
  <c r="S441" i="12"/>
  <c r="R409" i="12"/>
  <c r="S409" i="12"/>
  <c r="R377" i="12"/>
  <c r="S377" i="12"/>
  <c r="R345" i="12"/>
  <c r="S345" i="12"/>
  <c r="R313" i="12"/>
  <c r="S313" i="12"/>
  <c r="R281" i="12"/>
  <c r="S281" i="12"/>
  <c r="R249" i="12"/>
  <c r="S249" i="12"/>
  <c r="R217" i="12"/>
  <c r="S217" i="12"/>
  <c r="R185" i="12"/>
  <c r="S185" i="12"/>
  <c r="R161" i="12"/>
  <c r="S161" i="12"/>
  <c r="R129" i="12"/>
  <c r="S129" i="12"/>
  <c r="R97" i="12"/>
  <c r="S97" i="12"/>
  <c r="R65" i="12"/>
  <c r="S65" i="12"/>
  <c r="R998" i="10"/>
  <c r="S998" i="10"/>
  <c r="R948" i="10"/>
  <c r="S948" i="10"/>
  <c r="R777" i="10"/>
  <c r="S777" i="10"/>
  <c r="S692" i="10"/>
  <c r="R692" i="10"/>
  <c r="R667" i="10"/>
  <c r="S667" i="10"/>
  <c r="S430" i="10"/>
  <c r="R430" i="10"/>
  <c r="R201" i="10"/>
  <c r="S201" i="10"/>
  <c r="S164" i="10"/>
  <c r="R164" i="10"/>
  <c r="S94" i="10"/>
  <c r="R94" i="10"/>
  <c r="R993" i="12"/>
  <c r="S993" i="12"/>
  <c r="R961" i="12"/>
  <c r="S961" i="12"/>
  <c r="R929" i="12"/>
  <c r="S929" i="12"/>
  <c r="R897" i="12"/>
  <c r="S897" i="12"/>
  <c r="R865" i="12"/>
  <c r="S865" i="12"/>
  <c r="R833" i="12"/>
  <c r="S833" i="12"/>
  <c r="R801" i="12"/>
  <c r="S801" i="12"/>
  <c r="R769" i="12"/>
  <c r="S769" i="12"/>
  <c r="R737" i="12"/>
  <c r="S737" i="12"/>
  <c r="R705" i="12"/>
  <c r="S705" i="12"/>
  <c r="R673" i="12"/>
  <c r="S673" i="12"/>
  <c r="R641" i="12"/>
  <c r="S641" i="12"/>
  <c r="R609" i="12"/>
  <c r="S609" i="12"/>
  <c r="R577" i="12"/>
  <c r="S577" i="12"/>
  <c r="R545" i="12"/>
  <c r="S545" i="12"/>
  <c r="R513" i="12"/>
  <c r="S513" i="12"/>
  <c r="R481" i="12"/>
  <c r="S481" i="12"/>
  <c r="R449" i="12"/>
  <c r="S449" i="12"/>
  <c r="R417" i="12"/>
  <c r="S417" i="12"/>
  <c r="R385" i="12"/>
  <c r="S385" i="12"/>
  <c r="R353" i="12"/>
  <c r="S353" i="12"/>
  <c r="R321" i="12"/>
  <c r="S321" i="12"/>
  <c r="R289" i="12"/>
  <c r="S289" i="12"/>
  <c r="R257" i="12"/>
  <c r="S257" i="12"/>
  <c r="R225" i="12"/>
  <c r="S225" i="12"/>
  <c r="R193" i="12"/>
  <c r="S193" i="12"/>
  <c r="R153" i="12"/>
  <c r="S153" i="12"/>
  <c r="R121" i="12"/>
  <c r="S121" i="12"/>
  <c r="R89" i="12"/>
  <c r="S89" i="12"/>
  <c r="R57" i="12"/>
  <c r="S57" i="12"/>
  <c r="R934" i="10"/>
  <c r="S934" i="10"/>
  <c r="S884" i="10"/>
  <c r="R884" i="10"/>
  <c r="R859" i="10"/>
  <c r="S859" i="10"/>
  <c r="R713" i="10"/>
  <c r="S713" i="10"/>
  <c r="S628" i="10"/>
  <c r="R628" i="10"/>
  <c r="R603" i="10"/>
  <c r="S603" i="10"/>
  <c r="S478" i="10"/>
  <c r="R478" i="10"/>
  <c r="R406" i="10"/>
  <c r="S406" i="10"/>
  <c r="S302" i="10"/>
  <c r="R302" i="10"/>
  <c r="R997" i="12"/>
  <c r="S997" i="12"/>
  <c r="R965" i="12"/>
  <c r="S965" i="12"/>
  <c r="R933" i="12"/>
  <c r="S933" i="12"/>
  <c r="R901" i="12"/>
  <c r="S901" i="12"/>
  <c r="R869" i="12"/>
  <c r="S869" i="12"/>
  <c r="R837" i="12"/>
  <c r="S837" i="12"/>
  <c r="R805" i="12"/>
  <c r="S805" i="12"/>
  <c r="R773" i="12"/>
  <c r="S773" i="12"/>
  <c r="R741" i="12"/>
  <c r="S741" i="12"/>
  <c r="R709" i="12"/>
  <c r="S709" i="12"/>
  <c r="R677" i="12"/>
  <c r="S677" i="12"/>
  <c r="R645" i="12"/>
  <c r="S645" i="12"/>
  <c r="R613" i="12"/>
  <c r="S613" i="12"/>
  <c r="R581" i="12"/>
  <c r="S581" i="12"/>
  <c r="R549" i="12"/>
  <c r="S549" i="12"/>
  <c r="R517" i="12"/>
  <c r="S517" i="12"/>
  <c r="R485" i="12"/>
  <c r="S485" i="12"/>
  <c r="R453" i="12"/>
  <c r="S453" i="12"/>
  <c r="R421" i="12"/>
  <c r="S421" i="12"/>
  <c r="R389" i="12"/>
  <c r="S389" i="12"/>
  <c r="R357" i="12"/>
  <c r="S357" i="12"/>
  <c r="R325" i="12"/>
  <c r="S325" i="12"/>
  <c r="R293" i="12"/>
  <c r="S293" i="12"/>
  <c r="R261" i="12"/>
  <c r="S261" i="12"/>
  <c r="R229" i="12"/>
  <c r="S229" i="12"/>
  <c r="R197" i="12"/>
  <c r="S197" i="12"/>
  <c r="R165" i="12"/>
  <c r="S165" i="12"/>
  <c r="R133" i="12"/>
  <c r="S133" i="12"/>
  <c r="R101" i="12"/>
  <c r="S101" i="12"/>
  <c r="R69" i="12"/>
  <c r="S69" i="12"/>
  <c r="S997" i="11"/>
  <c r="R997" i="11"/>
  <c r="S981" i="11"/>
  <c r="R981" i="11"/>
  <c r="S965" i="11"/>
  <c r="R965" i="11"/>
  <c r="S949" i="11"/>
  <c r="R949" i="11"/>
  <c r="S933" i="11"/>
  <c r="R933" i="11"/>
  <c r="S917" i="11"/>
  <c r="R917" i="11"/>
  <c r="S901" i="11"/>
  <c r="R901" i="11"/>
  <c r="S885" i="11"/>
  <c r="R885" i="11"/>
  <c r="S869" i="11"/>
  <c r="R869" i="11"/>
  <c r="S853" i="11"/>
  <c r="R853" i="11"/>
  <c r="S837" i="11"/>
  <c r="R837" i="11"/>
  <c r="S821" i="11"/>
  <c r="R821" i="11"/>
  <c r="S805" i="11"/>
  <c r="R805" i="11"/>
  <c r="S789" i="11"/>
  <c r="R789" i="11"/>
  <c r="S773" i="11"/>
  <c r="R773" i="11"/>
  <c r="S757" i="11"/>
  <c r="R757" i="11"/>
  <c r="S741" i="11"/>
  <c r="R741" i="11"/>
  <c r="S725" i="11"/>
  <c r="R725" i="11"/>
  <c r="S709" i="11"/>
  <c r="R709" i="11"/>
  <c r="S693" i="11"/>
  <c r="R693" i="11"/>
  <c r="S677" i="11"/>
  <c r="R677" i="11"/>
  <c r="S661" i="11"/>
  <c r="R661" i="11"/>
  <c r="S645" i="11"/>
  <c r="R645" i="11"/>
  <c r="S629" i="11"/>
  <c r="R629" i="11"/>
  <c r="S613" i="11"/>
  <c r="R613" i="11"/>
  <c r="S597" i="11"/>
  <c r="R597" i="11"/>
  <c r="S581" i="11"/>
  <c r="R581" i="11"/>
  <c r="S565" i="11"/>
  <c r="R565" i="11"/>
  <c r="S549" i="11"/>
  <c r="R549" i="11"/>
  <c r="S533" i="11"/>
  <c r="R533" i="11"/>
  <c r="S517" i="11"/>
  <c r="R517" i="11"/>
  <c r="S501" i="11"/>
  <c r="R501" i="11"/>
  <c r="S485" i="11"/>
  <c r="R485" i="11"/>
  <c r="S469" i="11"/>
  <c r="R469" i="11"/>
  <c r="S453" i="11"/>
  <c r="R453" i="11"/>
  <c r="S437" i="11"/>
  <c r="R437" i="11"/>
  <c r="S421" i="11"/>
  <c r="R421" i="11"/>
  <c r="S405" i="11"/>
  <c r="R405" i="11"/>
  <c r="S389" i="11"/>
  <c r="R389" i="11"/>
  <c r="S373" i="11"/>
  <c r="R373" i="11"/>
  <c r="S357" i="11"/>
  <c r="R357" i="11"/>
  <c r="S341" i="11"/>
  <c r="R341" i="11"/>
  <c r="S325" i="11"/>
  <c r="R325" i="11"/>
  <c r="S309" i="11"/>
  <c r="R309" i="11"/>
  <c r="S293" i="11"/>
  <c r="R293" i="11"/>
  <c r="S277" i="11"/>
  <c r="R277" i="11"/>
  <c r="S261" i="11"/>
  <c r="R261" i="11"/>
  <c r="S245" i="11"/>
  <c r="R245" i="11"/>
  <c r="S229" i="11"/>
  <c r="R229" i="11"/>
  <c r="S213" i="11"/>
  <c r="R213" i="11"/>
  <c r="S197" i="11"/>
  <c r="R197" i="11"/>
  <c r="S181" i="11"/>
  <c r="R181" i="11"/>
  <c r="S165" i="11"/>
  <c r="R165" i="11"/>
  <c r="S149" i="11"/>
  <c r="R149" i="11"/>
  <c r="S133" i="11"/>
  <c r="R133" i="11"/>
  <c r="S117" i="11"/>
  <c r="R117" i="11"/>
  <c r="S101" i="11"/>
  <c r="R101" i="11"/>
  <c r="S85" i="11"/>
  <c r="R85" i="11"/>
  <c r="S69" i="11"/>
  <c r="R69" i="11"/>
  <c r="S678" i="10"/>
  <c r="R980" i="10"/>
  <c r="S980" i="10"/>
  <c r="R809" i="10"/>
  <c r="S809" i="10"/>
  <c r="R774" i="10"/>
  <c r="S774" i="10"/>
  <c r="S724" i="10"/>
  <c r="R724" i="10"/>
  <c r="R553" i="10"/>
  <c r="S553" i="10"/>
  <c r="R515" i="10"/>
  <c r="S515" i="10"/>
  <c r="S372" i="10"/>
  <c r="R372" i="10"/>
  <c r="R249" i="10"/>
  <c r="S249" i="10"/>
  <c r="R179" i="10"/>
  <c r="S179" i="10"/>
  <c r="R107" i="10"/>
  <c r="S107" i="10"/>
  <c r="E47" i="13"/>
  <c r="R1001" i="12"/>
  <c r="S1001" i="12"/>
  <c r="R969" i="12"/>
  <c r="S969" i="12"/>
  <c r="R937" i="12"/>
  <c r="S937" i="12"/>
  <c r="R905" i="12"/>
  <c r="S905" i="12"/>
  <c r="R873" i="12"/>
  <c r="S873" i="12"/>
  <c r="R841" i="12"/>
  <c r="S841" i="12"/>
  <c r="R809" i="12"/>
  <c r="S809" i="12"/>
  <c r="R777" i="12"/>
  <c r="S777" i="12"/>
  <c r="R745" i="12"/>
  <c r="S745" i="12"/>
  <c r="R713" i="12"/>
  <c r="S713" i="12"/>
  <c r="R681" i="12"/>
  <c r="S681" i="12"/>
  <c r="R649" i="12"/>
  <c r="S649" i="12"/>
  <c r="R617" i="12"/>
  <c r="S617" i="12"/>
  <c r="R585" i="12"/>
  <c r="S585" i="12"/>
  <c r="R553" i="12"/>
  <c r="S553" i="12"/>
  <c r="R521" i="12"/>
  <c r="S521" i="12"/>
  <c r="R489" i="12"/>
  <c r="S489" i="12"/>
  <c r="R457" i="12"/>
  <c r="S457" i="12"/>
  <c r="R425" i="12"/>
  <c r="S425" i="12"/>
  <c r="R393" i="12"/>
  <c r="S393" i="12"/>
  <c r="R361" i="12"/>
  <c r="S361" i="12"/>
  <c r="R329" i="12"/>
  <c r="S329" i="12"/>
  <c r="R297" i="12"/>
  <c r="S297" i="12"/>
  <c r="R265" i="12"/>
  <c r="S265" i="12"/>
  <c r="R233" i="12"/>
  <c r="S233" i="12"/>
  <c r="R201" i="12"/>
  <c r="S201" i="12"/>
  <c r="R177" i="12"/>
  <c r="S177" i="12"/>
  <c r="R145" i="12"/>
  <c r="S145" i="12"/>
  <c r="R113" i="12"/>
  <c r="S113" i="12"/>
  <c r="R81" i="12"/>
  <c r="S81" i="12"/>
  <c r="R905" i="10"/>
  <c r="S905" i="10"/>
  <c r="R870" i="10"/>
  <c r="S870" i="10"/>
  <c r="S820" i="10"/>
  <c r="R820" i="10"/>
  <c r="R795" i="10"/>
  <c r="S795" i="10"/>
  <c r="R649" i="10"/>
  <c r="S649" i="10"/>
  <c r="S564" i="10"/>
  <c r="R564" i="10"/>
  <c r="R539" i="10"/>
  <c r="S539" i="10"/>
  <c r="R457" i="10"/>
  <c r="S457" i="10"/>
  <c r="S420" i="10"/>
  <c r="R420" i="10"/>
  <c r="S350" i="10"/>
  <c r="R350" i="10"/>
  <c r="R278" i="10"/>
  <c r="S278" i="10"/>
  <c r="S174" i="10"/>
  <c r="R174" i="10"/>
  <c r="N37" i="13"/>
  <c r="N45" i="13"/>
  <c r="N53" i="13"/>
  <c r="N61" i="13"/>
  <c r="N69" i="13"/>
  <c r="N77" i="13"/>
  <c r="N85" i="13"/>
  <c r="N93" i="13"/>
  <c r="N101" i="13"/>
  <c r="N109" i="13"/>
  <c r="N117" i="13"/>
  <c r="N125" i="13"/>
  <c r="N133" i="13"/>
  <c r="N141" i="13"/>
  <c r="N149" i="13"/>
  <c r="N157" i="13"/>
  <c r="N165" i="13"/>
  <c r="N173" i="13"/>
  <c r="N181" i="13"/>
  <c r="N189" i="13"/>
  <c r="N197" i="13"/>
  <c r="N205" i="13"/>
  <c r="N213" i="13"/>
  <c r="N221" i="13"/>
  <c r="N229" i="13"/>
  <c r="N237" i="13"/>
  <c r="N245" i="13"/>
  <c r="N253" i="13"/>
  <c r="N261" i="13"/>
  <c r="N269" i="13"/>
  <c r="N277" i="13"/>
  <c r="N285" i="13"/>
  <c r="N293" i="13"/>
  <c r="N301" i="13"/>
  <c r="N309" i="13"/>
  <c r="N317" i="13"/>
  <c r="N325" i="13"/>
  <c r="N333" i="13"/>
  <c r="N341" i="13"/>
  <c r="N349" i="13"/>
  <c r="N357" i="13"/>
  <c r="N365" i="13"/>
  <c r="N373" i="13"/>
  <c r="N381" i="13"/>
  <c r="N389" i="13"/>
  <c r="N397" i="13"/>
  <c r="N405" i="13"/>
  <c r="N413" i="13"/>
  <c r="N421" i="13"/>
  <c r="N429" i="13"/>
  <c r="N437" i="13"/>
  <c r="N445" i="13"/>
  <c r="N453" i="13"/>
  <c r="N461" i="13"/>
  <c r="N469" i="13"/>
  <c r="N477" i="13"/>
  <c r="N485" i="13"/>
  <c r="N493" i="13"/>
  <c r="N501" i="13"/>
  <c r="N509" i="13"/>
  <c r="N517" i="13"/>
  <c r="N525" i="13"/>
  <c r="N533" i="13"/>
  <c r="N541" i="13"/>
  <c r="N549" i="13"/>
  <c r="N557" i="13"/>
  <c r="N565" i="13"/>
  <c r="N573" i="13"/>
  <c r="N581" i="13"/>
  <c r="N589" i="13"/>
  <c r="N597" i="13"/>
  <c r="N605" i="13"/>
  <c r="N613" i="13"/>
  <c r="N30" i="13"/>
  <c r="N38" i="13"/>
  <c r="N46" i="13"/>
  <c r="N54" i="13"/>
  <c r="N62" i="13"/>
  <c r="N70" i="13"/>
  <c r="N78" i="13"/>
  <c r="N86" i="13"/>
  <c r="N94" i="13"/>
  <c r="N102" i="13"/>
  <c r="N110" i="13"/>
  <c r="N118" i="13"/>
  <c r="N126" i="13"/>
  <c r="N134" i="13"/>
  <c r="N142" i="13"/>
  <c r="N150" i="13"/>
  <c r="N158" i="13"/>
  <c r="N166" i="13"/>
  <c r="N174" i="13"/>
  <c r="N182" i="13"/>
  <c r="N190" i="13"/>
  <c r="N198" i="13"/>
  <c r="N206" i="13"/>
  <c r="N214" i="13"/>
  <c r="N222" i="13"/>
  <c r="N230" i="13"/>
  <c r="N238" i="13"/>
  <c r="N246" i="13"/>
  <c r="N254" i="13"/>
  <c r="N262" i="13"/>
  <c r="N270" i="13"/>
  <c r="N278" i="13"/>
  <c r="N286" i="13"/>
  <c r="N294" i="13"/>
  <c r="N302" i="13"/>
  <c r="N310" i="13"/>
  <c r="N318" i="13"/>
  <c r="N326" i="13"/>
  <c r="N334" i="13"/>
  <c r="N342" i="13"/>
  <c r="N350" i="13"/>
  <c r="N358" i="13"/>
  <c r="N366" i="13"/>
  <c r="N374" i="13"/>
  <c r="N382" i="13"/>
  <c r="N390" i="13"/>
  <c r="N398" i="13"/>
  <c r="N406" i="13"/>
  <c r="N414" i="13"/>
  <c r="N422" i="13"/>
  <c r="N430" i="13"/>
  <c r="N438" i="13"/>
  <c r="N446" i="13"/>
  <c r="N454" i="13"/>
  <c r="N462" i="13"/>
  <c r="N470" i="13"/>
  <c r="N478" i="13"/>
  <c r="N486" i="13"/>
  <c r="N494" i="13"/>
  <c r="N502" i="13"/>
  <c r="N510" i="13"/>
  <c r="N518" i="13"/>
  <c r="N526" i="13"/>
  <c r="N534" i="13"/>
  <c r="N542" i="13"/>
  <c r="N550" i="13"/>
  <c r="N558" i="13"/>
  <c r="N566" i="13"/>
  <c r="N574" i="13"/>
  <c r="N582" i="13"/>
  <c r="N590" i="13"/>
  <c r="N598" i="13"/>
  <c r="N606" i="13"/>
  <c r="N614" i="13"/>
  <c r="N32" i="13"/>
  <c r="N40" i="13"/>
  <c r="N48" i="13"/>
  <c r="N56" i="13"/>
  <c r="N64" i="13"/>
  <c r="N72" i="13"/>
  <c r="N80" i="13"/>
  <c r="N88" i="13"/>
  <c r="N96" i="13"/>
  <c r="N104" i="13"/>
  <c r="N112" i="13"/>
  <c r="N120" i="13"/>
  <c r="N128" i="13"/>
  <c r="N136" i="13"/>
  <c r="N144" i="13"/>
  <c r="N152" i="13"/>
  <c r="N160" i="13"/>
  <c r="N168" i="13"/>
  <c r="N176" i="13"/>
  <c r="N184" i="13"/>
  <c r="N192" i="13"/>
  <c r="N200" i="13"/>
  <c r="N208" i="13"/>
  <c r="N216" i="13"/>
  <c r="N224" i="13"/>
  <c r="N232" i="13"/>
  <c r="N240" i="13"/>
  <c r="N248" i="13"/>
  <c r="N256" i="13"/>
  <c r="N264" i="13"/>
  <c r="N272" i="13"/>
  <c r="N280" i="13"/>
  <c r="N288" i="13"/>
  <c r="N296" i="13"/>
  <c r="N304" i="13"/>
  <c r="N312" i="13"/>
  <c r="N320" i="13"/>
  <c r="N328" i="13"/>
  <c r="N336" i="13"/>
  <c r="N344" i="13"/>
  <c r="N352" i="13"/>
  <c r="N360" i="13"/>
  <c r="N368" i="13"/>
  <c r="N376" i="13"/>
  <c r="N384" i="13"/>
  <c r="N392" i="13"/>
  <c r="N400" i="13"/>
  <c r="N408" i="13"/>
  <c r="N416" i="13"/>
  <c r="N424" i="13"/>
  <c r="N432" i="13"/>
  <c r="N440" i="13"/>
  <c r="N448" i="13"/>
  <c r="N456" i="13"/>
  <c r="N464" i="13"/>
  <c r="N472" i="13"/>
  <c r="N480" i="13"/>
  <c r="N488" i="13"/>
  <c r="N496" i="13"/>
  <c r="N504" i="13"/>
  <c r="N512" i="13"/>
  <c r="N520" i="13"/>
  <c r="N528" i="13"/>
  <c r="N536" i="13"/>
  <c r="N544" i="13"/>
  <c r="N552" i="13"/>
  <c r="N560" i="13"/>
  <c r="N568" i="13"/>
  <c r="N576" i="13"/>
  <c r="N584" i="13"/>
  <c r="N592" i="13"/>
  <c r="N600" i="13"/>
  <c r="N608" i="13"/>
  <c r="N616" i="13"/>
  <c r="N34" i="13"/>
  <c r="N42" i="13"/>
  <c r="N50" i="13"/>
  <c r="N58" i="13"/>
  <c r="N66" i="13"/>
  <c r="N74" i="13"/>
  <c r="N82" i="13"/>
  <c r="N90" i="13"/>
  <c r="N98" i="13"/>
  <c r="N106" i="13"/>
  <c r="N114" i="13"/>
  <c r="N122" i="13"/>
  <c r="N130" i="13"/>
  <c r="N138" i="13"/>
  <c r="N146" i="13"/>
  <c r="N154" i="13"/>
  <c r="N162" i="13"/>
  <c r="N170" i="13"/>
  <c r="N178" i="13"/>
  <c r="N186" i="13"/>
  <c r="N194" i="13"/>
  <c r="N202" i="13"/>
  <c r="N210" i="13"/>
  <c r="N218" i="13"/>
  <c r="N226" i="13"/>
  <c r="N234" i="13"/>
  <c r="N242" i="13"/>
  <c r="N250" i="13"/>
  <c r="N258" i="13"/>
  <c r="N266" i="13"/>
  <c r="N274" i="13"/>
  <c r="N282" i="13"/>
  <c r="N290" i="13"/>
  <c r="N298" i="13"/>
  <c r="N306" i="13"/>
  <c r="N314" i="13"/>
  <c r="N322" i="13"/>
  <c r="N330" i="13"/>
  <c r="N338" i="13"/>
  <c r="N346" i="13"/>
  <c r="N354" i="13"/>
  <c r="N362" i="13"/>
  <c r="N370" i="13"/>
  <c r="N378" i="13"/>
  <c r="N386" i="13"/>
  <c r="N394" i="13"/>
  <c r="N402" i="13"/>
  <c r="N410" i="13"/>
  <c r="N418" i="13"/>
  <c r="N426" i="13"/>
  <c r="N434" i="13"/>
  <c r="N442" i="13"/>
  <c r="N450" i="13"/>
  <c r="N458" i="13"/>
  <c r="N466" i="13"/>
  <c r="N474" i="13"/>
  <c r="N482" i="13"/>
  <c r="N490" i="13"/>
  <c r="N498" i="13"/>
  <c r="N506" i="13"/>
  <c r="N514" i="13"/>
  <c r="N522" i="13"/>
  <c r="N530" i="13"/>
  <c r="N538" i="13"/>
  <c r="N546" i="13"/>
  <c r="N554" i="13"/>
  <c r="N562" i="13"/>
  <c r="N570" i="13"/>
  <c r="N578" i="13"/>
  <c r="N586" i="13"/>
  <c r="N594" i="13"/>
  <c r="N602" i="13"/>
  <c r="N610" i="13"/>
  <c r="R1005" i="12"/>
  <c r="S1005" i="12"/>
  <c r="R973" i="12"/>
  <c r="S973" i="12"/>
  <c r="R941" i="12"/>
  <c r="S941" i="12"/>
  <c r="R909" i="12"/>
  <c r="S909" i="12"/>
  <c r="R877" i="12"/>
  <c r="S877" i="12"/>
  <c r="R845" i="12"/>
  <c r="S845" i="12"/>
  <c r="R813" i="12"/>
  <c r="S813" i="12"/>
  <c r="R781" i="12"/>
  <c r="S781" i="12"/>
  <c r="R749" i="12"/>
  <c r="S749" i="12"/>
  <c r="R717" i="12"/>
  <c r="S717" i="12"/>
  <c r="R685" i="12"/>
  <c r="S685" i="12"/>
  <c r="R653" i="12"/>
  <c r="S653" i="12"/>
  <c r="R621" i="12"/>
  <c r="S621" i="12"/>
  <c r="R589" i="12"/>
  <c r="S589" i="12"/>
  <c r="R557" i="12"/>
  <c r="S557" i="12"/>
  <c r="R525" i="12"/>
  <c r="S525" i="12"/>
  <c r="R493" i="12"/>
  <c r="S493" i="12"/>
  <c r="R461" i="12"/>
  <c r="S461" i="12"/>
  <c r="R429" i="12"/>
  <c r="S429" i="12"/>
  <c r="R397" i="12"/>
  <c r="S397" i="12"/>
  <c r="R365" i="12"/>
  <c r="S365" i="12"/>
  <c r="R333" i="12"/>
  <c r="S333" i="12"/>
  <c r="R301" i="12"/>
  <c r="S301" i="12"/>
  <c r="R269" i="12"/>
  <c r="S269" i="12"/>
  <c r="R237" i="12"/>
  <c r="S237" i="12"/>
  <c r="R205" i="12"/>
  <c r="S205" i="12"/>
  <c r="R157" i="12"/>
  <c r="S157" i="12"/>
  <c r="R125" i="12"/>
  <c r="S125" i="12"/>
  <c r="R93" i="12"/>
  <c r="S93" i="12"/>
  <c r="R61" i="12"/>
  <c r="S61" i="12"/>
  <c r="R1001" i="11"/>
  <c r="S1001" i="11"/>
  <c r="R985" i="11"/>
  <c r="S985" i="11"/>
  <c r="R969" i="11"/>
  <c r="S969" i="11"/>
  <c r="R953" i="11"/>
  <c r="S953" i="11"/>
  <c r="R937" i="11"/>
  <c r="S937" i="11"/>
  <c r="R921" i="11"/>
  <c r="S921" i="11"/>
  <c r="R905" i="11"/>
  <c r="S905" i="11"/>
  <c r="R889" i="11"/>
  <c r="S889" i="11"/>
  <c r="R873" i="11"/>
  <c r="S873" i="11"/>
  <c r="R857" i="11"/>
  <c r="S857" i="11"/>
  <c r="R841" i="11"/>
  <c r="S841" i="11"/>
  <c r="R825" i="11"/>
  <c r="S825" i="11"/>
  <c r="R809" i="11"/>
  <c r="S809" i="11"/>
  <c r="R793" i="11"/>
  <c r="S793" i="11"/>
  <c r="R777" i="11"/>
  <c r="S777" i="11"/>
  <c r="R761" i="11"/>
  <c r="S761" i="11"/>
  <c r="R745" i="11"/>
  <c r="S745" i="11"/>
  <c r="R729" i="11"/>
  <c r="S729" i="11"/>
  <c r="R713" i="11"/>
  <c r="S713" i="11"/>
  <c r="R697" i="11"/>
  <c r="S697" i="11"/>
  <c r="R681" i="11"/>
  <c r="S681" i="11"/>
  <c r="R665" i="11"/>
  <c r="S665" i="11"/>
  <c r="R649" i="11"/>
  <c r="S649" i="11"/>
  <c r="R633" i="11"/>
  <c r="S633" i="11"/>
  <c r="R617" i="11"/>
  <c r="S617" i="11"/>
  <c r="R601" i="11"/>
  <c r="S601" i="11"/>
  <c r="R585" i="11"/>
  <c r="S585" i="11"/>
  <c r="R569" i="11"/>
  <c r="S569" i="11"/>
  <c r="R553" i="11"/>
  <c r="S553" i="11"/>
  <c r="R537" i="11"/>
  <c r="S537" i="11"/>
  <c r="R521" i="11"/>
  <c r="S521" i="11"/>
  <c r="R505" i="11"/>
  <c r="S505" i="11"/>
  <c r="R489" i="11"/>
  <c r="S489" i="11"/>
  <c r="R473" i="11"/>
  <c r="S473" i="11"/>
  <c r="R457" i="11"/>
  <c r="S457" i="11"/>
  <c r="R441" i="11"/>
  <c r="S441" i="11"/>
  <c r="R425" i="11"/>
  <c r="S425" i="11"/>
  <c r="R409" i="11"/>
  <c r="S409" i="11"/>
  <c r="R393" i="11"/>
  <c r="S393" i="11"/>
  <c r="R377" i="11"/>
  <c r="S377" i="11"/>
  <c r="R361" i="11"/>
  <c r="S361" i="11"/>
  <c r="R345" i="11"/>
  <c r="S345" i="11"/>
  <c r="R329" i="11"/>
  <c r="S329" i="11"/>
  <c r="R313" i="11"/>
  <c r="S313" i="11"/>
  <c r="R297" i="11"/>
  <c r="S297" i="11"/>
  <c r="R281" i="11"/>
  <c r="S281" i="11"/>
  <c r="R265" i="11"/>
  <c r="S265" i="11"/>
  <c r="R249" i="11"/>
  <c r="S249" i="11"/>
  <c r="R233" i="11"/>
  <c r="S233" i="11"/>
  <c r="R217" i="11"/>
  <c r="S217" i="11"/>
  <c r="R201" i="11"/>
  <c r="S201" i="11"/>
  <c r="R185" i="11"/>
  <c r="S185" i="11"/>
  <c r="R169" i="11"/>
  <c r="S169" i="11"/>
  <c r="R153" i="11"/>
  <c r="S153" i="11"/>
  <c r="R137" i="11"/>
  <c r="S137" i="11"/>
  <c r="R121" i="11"/>
  <c r="S121" i="11"/>
  <c r="R105" i="11"/>
  <c r="S105" i="11"/>
  <c r="R89" i="11"/>
  <c r="S89" i="11"/>
  <c r="R73" i="11"/>
  <c r="S73" i="11"/>
  <c r="R1001" i="10"/>
  <c r="S1001" i="10"/>
  <c r="R966" i="10"/>
  <c r="S966" i="10"/>
  <c r="S916" i="10"/>
  <c r="R916" i="10"/>
  <c r="R745" i="10"/>
  <c r="S745" i="10"/>
  <c r="R710" i="10"/>
  <c r="S710" i="10"/>
  <c r="S660" i="10"/>
  <c r="R660" i="10"/>
  <c r="R491" i="10"/>
  <c r="S491" i="10"/>
  <c r="R387" i="10"/>
  <c r="S387" i="10"/>
  <c r="S244" i="10"/>
  <c r="R244" i="10"/>
  <c r="R121" i="10"/>
  <c r="S121" i="10"/>
  <c r="E58" i="11"/>
  <c r="N10" i="11" s="1"/>
  <c r="O10" i="11" s="1"/>
  <c r="R10" i="11" s="1"/>
  <c r="E59" i="11"/>
  <c r="N11" i="11" s="1"/>
  <c r="O11" i="11" s="1"/>
  <c r="R11" i="11" s="1"/>
  <c r="E64" i="11"/>
  <c r="N16" i="11" s="1"/>
  <c r="O16" i="11" s="1"/>
  <c r="R16" i="11" s="1"/>
  <c r="E75" i="11"/>
  <c r="N27" i="11" s="1"/>
  <c r="O27" i="11" s="1"/>
  <c r="R27" i="11" s="1"/>
  <c r="E80" i="11"/>
  <c r="N32" i="11" s="1"/>
  <c r="O32" i="11" s="1"/>
  <c r="E65" i="11"/>
  <c r="N17" i="11" s="1"/>
  <c r="O17" i="11" s="1"/>
  <c r="S17" i="11" s="1"/>
  <c r="E70" i="11"/>
  <c r="N22" i="11" s="1"/>
  <c r="O22" i="11" s="1"/>
  <c r="E81" i="11"/>
  <c r="N33" i="11" s="1"/>
  <c r="O33" i="11" s="1"/>
  <c r="S33" i="11" s="1"/>
  <c r="E86" i="11"/>
  <c r="N38" i="11" s="1"/>
  <c r="O38" i="11" s="1"/>
  <c r="E88" i="11"/>
  <c r="N40" i="11" s="1"/>
  <c r="O40" i="11" s="1"/>
  <c r="S40" i="11" s="1"/>
  <c r="E90" i="11"/>
  <c r="N42" i="11" s="1"/>
  <c r="O42" i="11" s="1"/>
  <c r="S42" i="11" s="1"/>
  <c r="E92" i="11"/>
  <c r="N44" i="11" s="1"/>
  <c r="O44" i="11" s="1"/>
  <c r="S44" i="11" s="1"/>
  <c r="E94" i="11"/>
  <c r="N46" i="11" s="1"/>
  <c r="O46" i="11" s="1"/>
  <c r="S46" i="11" s="1"/>
  <c r="E96" i="11"/>
  <c r="N48" i="11" s="1"/>
  <c r="O48" i="11" s="1"/>
  <c r="S48" i="11" s="1"/>
  <c r="E98" i="11"/>
  <c r="N50" i="11" s="1"/>
  <c r="O50" i="11" s="1"/>
  <c r="R50" i="11" s="1"/>
  <c r="E100" i="11"/>
  <c r="N52" i="11" s="1"/>
  <c r="O52" i="11" s="1"/>
  <c r="E102" i="11"/>
  <c r="N54" i="11" s="1"/>
  <c r="O54" i="11" s="1"/>
  <c r="S54" i="11" s="1"/>
  <c r="E104" i="11"/>
  <c r="N56" i="11" s="1"/>
  <c r="O56" i="11" s="1"/>
  <c r="S56" i="11" s="1"/>
  <c r="E106" i="11"/>
  <c r="N58" i="11" s="1"/>
  <c r="O58" i="11" s="1"/>
  <c r="S58" i="11" s="1"/>
  <c r="E108" i="11"/>
  <c r="N60" i="11" s="1"/>
  <c r="O60" i="11" s="1"/>
  <c r="R60" i="11" s="1"/>
  <c r="E110" i="11"/>
  <c r="N62" i="11" s="1"/>
  <c r="O62" i="11" s="1"/>
  <c r="E112" i="11"/>
  <c r="N64" i="11" s="1"/>
  <c r="O64" i="11" s="1"/>
  <c r="S64" i="11" s="1"/>
  <c r="E60" i="11"/>
  <c r="N12" i="11" s="1"/>
  <c r="O12" i="11" s="1"/>
  <c r="E71" i="11"/>
  <c r="N23" i="11" s="1"/>
  <c r="O23" i="11" s="1"/>
  <c r="R23" i="11" s="1"/>
  <c r="E76" i="11"/>
  <c r="N28" i="11" s="1"/>
  <c r="O28" i="11" s="1"/>
  <c r="R28" i="11" s="1"/>
  <c r="E61" i="11"/>
  <c r="N13" i="11" s="1"/>
  <c r="O13" i="11" s="1"/>
  <c r="E66" i="11"/>
  <c r="N18" i="11" s="1"/>
  <c r="O18" i="11" s="1"/>
  <c r="R18" i="11" s="1"/>
  <c r="E77" i="11"/>
  <c r="N29" i="11" s="1"/>
  <c r="O29" i="11" s="1"/>
  <c r="E82" i="11"/>
  <c r="N34" i="11" s="1"/>
  <c r="O34" i="11" s="1"/>
  <c r="R34" i="11" s="1"/>
  <c r="E62" i="11"/>
  <c r="N14" i="11" s="1"/>
  <c r="O14" i="11" s="1"/>
  <c r="R14" i="11" s="1"/>
  <c r="E73" i="11"/>
  <c r="N25" i="11" s="1"/>
  <c r="O25" i="11" s="1"/>
  <c r="S25" i="11" s="1"/>
  <c r="E78" i="11"/>
  <c r="N30" i="11" s="1"/>
  <c r="O30" i="11" s="1"/>
  <c r="R30" i="11" s="1"/>
  <c r="E87" i="11"/>
  <c r="N39" i="11" s="1"/>
  <c r="O39" i="11" s="1"/>
  <c r="R39" i="11" s="1"/>
  <c r="E89" i="11"/>
  <c r="N41" i="11" s="1"/>
  <c r="O41" i="11" s="1"/>
  <c r="S41" i="11" s="1"/>
  <c r="E91" i="11"/>
  <c r="N43" i="11" s="1"/>
  <c r="O43" i="11" s="1"/>
  <c r="R43" i="11" s="1"/>
  <c r="E93" i="11"/>
  <c r="N45" i="11" s="1"/>
  <c r="O45" i="11" s="1"/>
  <c r="R45" i="11" s="1"/>
  <c r="E95" i="11"/>
  <c r="N47" i="11" s="1"/>
  <c r="O47" i="11" s="1"/>
  <c r="E97" i="11"/>
  <c r="N49" i="11" s="1"/>
  <c r="O49" i="11" s="1"/>
  <c r="E99" i="11"/>
  <c r="N51" i="11" s="1"/>
  <c r="O51" i="11" s="1"/>
  <c r="R51" i="11" s="1"/>
  <c r="E101" i="11"/>
  <c r="N53" i="11" s="1"/>
  <c r="O53" i="11" s="1"/>
  <c r="S53" i="11" s="1"/>
  <c r="E103" i="11"/>
  <c r="N55" i="11" s="1"/>
  <c r="O55" i="11" s="1"/>
  <c r="E105" i="11"/>
  <c r="N57" i="11" s="1"/>
  <c r="O57" i="11" s="1"/>
  <c r="R57" i="11" s="1"/>
  <c r="E107" i="11"/>
  <c r="N59" i="11" s="1"/>
  <c r="O59" i="11" s="1"/>
  <c r="R59" i="11" s="1"/>
  <c r="E109" i="11"/>
  <c r="N61" i="11" s="1"/>
  <c r="O61" i="11" s="1"/>
  <c r="E111" i="11"/>
  <c r="N63" i="11" s="1"/>
  <c r="O63" i="11" s="1"/>
  <c r="R63" i="11" s="1"/>
  <c r="E113" i="11"/>
  <c r="N65" i="11" s="1"/>
  <c r="O65" i="11" s="1"/>
  <c r="R65" i="11" s="1"/>
  <c r="E63" i="11"/>
  <c r="N15" i="11" s="1"/>
  <c r="O15" i="11" s="1"/>
  <c r="S15" i="11" s="1"/>
  <c r="E68" i="11"/>
  <c r="N20" i="11" s="1"/>
  <c r="O20" i="11" s="1"/>
  <c r="R20" i="11" s="1"/>
  <c r="E79" i="11"/>
  <c r="N31" i="11" s="1"/>
  <c r="O31" i="11" s="1"/>
  <c r="R31" i="11" s="1"/>
  <c r="E84" i="11"/>
  <c r="N36" i="11" s="1"/>
  <c r="O36" i="11" s="1"/>
  <c r="R36" i="11" s="1"/>
  <c r="E74" i="11"/>
  <c r="N26" i="11" s="1"/>
  <c r="O26" i="11" s="1"/>
  <c r="R26" i="11" s="1"/>
  <c r="E83" i="11"/>
  <c r="N35" i="11" s="1"/>
  <c r="O35" i="11" s="1"/>
  <c r="S35" i="11" s="1"/>
  <c r="E85" i="11"/>
  <c r="N37" i="11" s="1"/>
  <c r="O37" i="11" s="1"/>
  <c r="S37" i="11" s="1"/>
  <c r="E67" i="11"/>
  <c r="N19" i="11" s="1"/>
  <c r="O19" i="11" s="1"/>
  <c r="E69" i="11"/>
  <c r="N21" i="11" s="1"/>
  <c r="O21" i="11" s="1"/>
  <c r="R21" i="11" s="1"/>
  <c r="E72" i="11"/>
  <c r="N24" i="11" s="1"/>
  <c r="O24" i="11" s="1"/>
  <c r="R819" i="10"/>
  <c r="S819" i="10"/>
  <c r="R787" i="10"/>
  <c r="S787" i="10"/>
  <c r="R755" i="10"/>
  <c r="S755" i="10"/>
  <c r="R723" i="10"/>
  <c r="S723" i="10"/>
  <c r="R691" i="10"/>
  <c r="S691" i="10"/>
  <c r="R659" i="10"/>
  <c r="S659" i="10"/>
  <c r="R627" i="10"/>
  <c r="S627" i="10"/>
  <c r="R595" i="10"/>
  <c r="S595" i="10"/>
  <c r="R563" i="10"/>
  <c r="S563" i="10"/>
  <c r="R531" i="10"/>
  <c r="S531" i="10"/>
  <c r="R489" i="10"/>
  <c r="S489" i="10"/>
  <c r="S404" i="10"/>
  <c r="R404" i="10"/>
  <c r="R361" i="10"/>
  <c r="S361" i="10"/>
  <c r="S276" i="10"/>
  <c r="R276" i="10"/>
  <c r="R233" i="10"/>
  <c r="S233" i="10"/>
  <c r="S148" i="10"/>
  <c r="R148" i="10"/>
  <c r="R105" i="10"/>
  <c r="S105" i="10"/>
  <c r="E45" i="13"/>
  <c r="O180" i="12"/>
  <c r="O176" i="12"/>
  <c r="O172" i="12"/>
  <c r="O168" i="12"/>
  <c r="O164" i="12"/>
  <c r="O160" i="12"/>
  <c r="O156" i="12"/>
  <c r="O152" i="12"/>
  <c r="O148" i="12"/>
  <c r="O144" i="12"/>
  <c r="O140" i="12"/>
  <c r="O136" i="12"/>
  <c r="O132" i="12"/>
  <c r="O128" i="12"/>
  <c r="O124" i="12"/>
  <c r="O120" i="12"/>
  <c r="O116" i="12"/>
  <c r="O112" i="12"/>
  <c r="O108" i="12"/>
  <c r="O104" i="12"/>
  <c r="O100" i="12"/>
  <c r="O96" i="12"/>
  <c r="O92" i="12"/>
  <c r="O88" i="12"/>
  <c r="O84" i="12"/>
  <c r="O80" i="12"/>
  <c r="O76" i="12"/>
  <c r="O72" i="12"/>
  <c r="O68" i="12"/>
  <c r="O64" i="12"/>
  <c r="O60" i="12"/>
  <c r="O56" i="12"/>
  <c r="O52" i="12"/>
  <c r="N1004" i="12"/>
  <c r="N996" i="12"/>
  <c r="N988" i="12"/>
  <c r="N980" i="12"/>
  <c r="N972" i="12"/>
  <c r="N964" i="12"/>
  <c r="N956" i="12"/>
  <c r="N948" i="12"/>
  <c r="N940" i="12"/>
  <c r="N932" i="12"/>
  <c r="N924" i="12"/>
  <c r="N916" i="12"/>
  <c r="N908" i="12"/>
  <c r="N900" i="12"/>
  <c r="N892" i="12"/>
  <c r="N884" i="12"/>
  <c r="N876" i="12"/>
  <c r="N868" i="12"/>
  <c r="N860" i="12"/>
  <c r="N852" i="12"/>
  <c r="N844" i="12"/>
  <c r="N836" i="12"/>
  <c r="N828" i="12"/>
  <c r="N820" i="12"/>
  <c r="N812" i="12"/>
  <c r="N804" i="12"/>
  <c r="N796" i="12"/>
  <c r="N788" i="12"/>
  <c r="N780" i="12"/>
  <c r="N772" i="12"/>
  <c r="N764" i="12"/>
  <c r="N756" i="12"/>
  <c r="N748" i="12"/>
  <c r="N740" i="12"/>
  <c r="N732" i="12"/>
  <c r="N724" i="12"/>
  <c r="N716" i="12"/>
  <c r="N708" i="12"/>
  <c r="N700" i="12"/>
  <c r="N692" i="12"/>
  <c r="N684" i="12"/>
  <c r="N676" i="12"/>
  <c r="N668" i="12"/>
  <c r="N660" i="12"/>
  <c r="N652" i="12"/>
  <c r="N644" i="12"/>
  <c r="N636" i="12"/>
  <c r="N628" i="12"/>
  <c r="N620" i="12"/>
  <c r="N612" i="12"/>
  <c r="N604" i="12"/>
  <c r="N596" i="12"/>
  <c r="N588" i="12"/>
  <c r="N580" i="12"/>
  <c r="N572" i="12"/>
  <c r="N564" i="12"/>
  <c r="N556" i="12"/>
  <c r="N548" i="12"/>
  <c r="N540" i="12"/>
  <c r="N532" i="12"/>
  <c r="N524" i="12"/>
  <c r="N516" i="12"/>
  <c r="N508" i="12"/>
  <c r="N500" i="12"/>
  <c r="N492" i="12"/>
  <c r="N484" i="12"/>
  <c r="N476" i="12"/>
  <c r="N468" i="12"/>
  <c r="N460" i="12"/>
  <c r="N452" i="12"/>
  <c r="N444" i="12"/>
  <c r="N436" i="12"/>
  <c r="N428" i="12"/>
  <c r="N420" i="12"/>
  <c r="N412" i="12"/>
  <c r="N404" i="12"/>
  <c r="N396" i="12"/>
  <c r="N388" i="12"/>
  <c r="N380" i="12"/>
  <c r="N372" i="12"/>
  <c r="N364" i="12"/>
  <c r="N356" i="12"/>
  <c r="N348" i="12"/>
  <c r="N340" i="12"/>
  <c r="N332" i="12"/>
  <c r="N324" i="12"/>
  <c r="N316" i="12"/>
  <c r="N308" i="12"/>
  <c r="N300" i="12"/>
  <c r="N292" i="12"/>
  <c r="N284" i="12"/>
  <c r="N276" i="12"/>
  <c r="N268" i="12"/>
  <c r="N260" i="12"/>
  <c r="N252" i="12"/>
  <c r="N244" i="12"/>
  <c r="N236" i="12"/>
  <c r="N228" i="12"/>
  <c r="N220" i="12"/>
  <c r="N212" i="12"/>
  <c r="N204" i="12"/>
  <c r="N196" i="12"/>
  <c r="N188" i="12"/>
  <c r="N180" i="12"/>
  <c r="N172" i="12"/>
  <c r="N164" i="12"/>
  <c r="N156" i="12"/>
  <c r="N148" i="12"/>
  <c r="N140" i="12"/>
  <c r="N132" i="12"/>
  <c r="N124" i="12"/>
  <c r="N116" i="12"/>
  <c r="N108" i="12"/>
  <c r="N100" i="12"/>
  <c r="N92" i="12"/>
  <c r="N84" i="12"/>
  <c r="N76" i="12"/>
  <c r="N68" i="12"/>
  <c r="N60" i="12"/>
  <c r="N52" i="12"/>
  <c r="R925" i="10"/>
  <c r="S925" i="10"/>
  <c r="R893" i="10"/>
  <c r="S893" i="10"/>
  <c r="R861" i="10"/>
  <c r="S861" i="10"/>
  <c r="R829" i="10"/>
  <c r="S829" i="10"/>
  <c r="R797" i="10"/>
  <c r="S797" i="10"/>
  <c r="R765" i="10"/>
  <c r="S765" i="10"/>
  <c r="R733" i="10"/>
  <c r="S733" i="10"/>
  <c r="R701" i="10"/>
  <c r="S701" i="10"/>
  <c r="R669" i="10"/>
  <c r="S669" i="10"/>
  <c r="R637" i="10"/>
  <c r="S637" i="10"/>
  <c r="R605" i="10"/>
  <c r="S605" i="10"/>
  <c r="R573" i="10"/>
  <c r="S573" i="10"/>
  <c r="R541" i="10"/>
  <c r="S541" i="10"/>
  <c r="S516" i="10"/>
  <c r="R516" i="10"/>
  <c r="R502" i="10"/>
  <c r="S502" i="10"/>
  <c r="R459" i="10"/>
  <c r="S459" i="10"/>
  <c r="R403" i="10"/>
  <c r="S403" i="10"/>
  <c r="S388" i="10"/>
  <c r="R388" i="10"/>
  <c r="R374" i="10"/>
  <c r="S374" i="10"/>
  <c r="R331" i="10"/>
  <c r="S331" i="10"/>
  <c r="R275" i="10"/>
  <c r="S275" i="10"/>
  <c r="S260" i="10"/>
  <c r="R260" i="10"/>
  <c r="R246" i="10"/>
  <c r="S246" i="10"/>
  <c r="R203" i="10"/>
  <c r="S203" i="10"/>
  <c r="R147" i="10"/>
  <c r="S147" i="10"/>
  <c r="S132" i="10"/>
  <c r="R132" i="10"/>
  <c r="R118" i="10"/>
  <c r="S118" i="10"/>
  <c r="N826" i="12"/>
  <c r="N818" i="12"/>
  <c r="N810" i="12"/>
  <c r="N802" i="12"/>
  <c r="N794" i="12"/>
  <c r="N786" i="12"/>
  <c r="N778" i="12"/>
  <c r="N770" i="12"/>
  <c r="N762" i="12"/>
  <c r="N754" i="12"/>
  <c r="N746" i="12"/>
  <c r="N738" i="12"/>
  <c r="N730" i="12"/>
  <c r="N722" i="12"/>
  <c r="N714" i="12"/>
  <c r="N706" i="12"/>
  <c r="N698" i="12"/>
  <c r="N690" i="12"/>
  <c r="N682" i="12"/>
  <c r="N674" i="12"/>
  <c r="N666" i="12"/>
  <c r="N658" i="12"/>
  <c r="N650" i="12"/>
  <c r="N642" i="12"/>
  <c r="N634" i="12"/>
  <c r="N626" i="12"/>
  <c r="N618" i="12"/>
  <c r="N610" i="12"/>
  <c r="N602" i="12"/>
  <c r="N594" i="12"/>
  <c r="N586" i="12"/>
  <c r="N578" i="12"/>
  <c r="N570" i="12"/>
  <c r="N562" i="12"/>
  <c r="N554" i="12"/>
  <c r="N546" i="12"/>
  <c r="N538" i="12"/>
  <c r="N530" i="12"/>
  <c r="N522" i="12"/>
  <c r="N514" i="12"/>
  <c r="N506" i="12"/>
  <c r="N498" i="12"/>
  <c r="N490" i="12"/>
  <c r="N482" i="12"/>
  <c r="N474" i="12"/>
  <c r="N466" i="12"/>
  <c r="N458" i="12"/>
  <c r="N450" i="12"/>
  <c r="N442" i="12"/>
  <c r="N434" i="12"/>
  <c r="N426" i="12"/>
  <c r="N418" i="12"/>
  <c r="N410" i="12"/>
  <c r="N402" i="12"/>
  <c r="N394" i="12"/>
  <c r="N386" i="12"/>
  <c r="N378" i="12"/>
  <c r="N370" i="12"/>
  <c r="N362" i="12"/>
  <c r="N354" i="12"/>
  <c r="N346" i="12"/>
  <c r="N338" i="12"/>
  <c r="N330" i="12"/>
  <c r="N322" i="12"/>
  <c r="N314" i="12"/>
  <c r="N306" i="12"/>
  <c r="N298" i="12"/>
  <c r="N290" i="12"/>
  <c r="N282" i="12"/>
  <c r="N274" i="12"/>
  <c r="N266" i="12"/>
  <c r="N258" i="12"/>
  <c r="N250" i="12"/>
  <c r="N242" i="12"/>
  <c r="N234" i="12"/>
  <c r="N226" i="12"/>
  <c r="N218" i="12"/>
  <c r="N210" i="12"/>
  <c r="N202" i="12"/>
  <c r="N194" i="12"/>
  <c r="N186" i="12"/>
  <c r="N178" i="12"/>
  <c r="N170" i="12"/>
  <c r="N162" i="12"/>
  <c r="N154" i="12"/>
  <c r="N146" i="12"/>
  <c r="N138" i="12"/>
  <c r="N130" i="12"/>
  <c r="N122" i="12"/>
  <c r="N114" i="12"/>
  <c r="N106" i="12"/>
  <c r="N98" i="12"/>
  <c r="N90" i="12"/>
  <c r="N82" i="12"/>
  <c r="N74" i="12"/>
  <c r="N66" i="12"/>
  <c r="E54" i="12"/>
  <c r="N10" i="12" s="1"/>
  <c r="O10" i="12" s="1"/>
  <c r="R10" i="12" s="1"/>
  <c r="E56" i="12"/>
  <c r="N12" i="12" s="1"/>
  <c r="O12" i="12" s="1"/>
  <c r="R12" i="12" s="1"/>
  <c r="E58" i="12"/>
  <c r="N14" i="12" s="1"/>
  <c r="O14" i="12" s="1"/>
  <c r="E60" i="12"/>
  <c r="N16" i="12" s="1"/>
  <c r="O16" i="12" s="1"/>
  <c r="S16" i="12" s="1"/>
  <c r="E62" i="12"/>
  <c r="N18" i="12" s="1"/>
  <c r="O18" i="12" s="1"/>
  <c r="S18" i="12" s="1"/>
  <c r="E64" i="12"/>
  <c r="N20" i="12" s="1"/>
  <c r="O20" i="12" s="1"/>
  <c r="R20" i="12" s="1"/>
  <c r="E66" i="12"/>
  <c r="N22" i="12" s="1"/>
  <c r="O22" i="12" s="1"/>
  <c r="E68" i="12"/>
  <c r="N24" i="12" s="1"/>
  <c r="O24" i="12" s="1"/>
  <c r="S24" i="12" s="1"/>
  <c r="E70" i="12"/>
  <c r="N26" i="12" s="1"/>
  <c r="O26" i="12" s="1"/>
  <c r="E72" i="12"/>
  <c r="N28" i="12" s="1"/>
  <c r="O28" i="12" s="1"/>
  <c r="S28" i="12" s="1"/>
  <c r="E74" i="12"/>
  <c r="N30" i="12" s="1"/>
  <c r="O30" i="12" s="1"/>
  <c r="E76" i="12"/>
  <c r="N32" i="12" s="1"/>
  <c r="O32" i="12" s="1"/>
  <c r="S32" i="12" s="1"/>
  <c r="E78" i="12"/>
  <c r="N34" i="12" s="1"/>
  <c r="O34" i="12" s="1"/>
  <c r="S34" i="12" s="1"/>
  <c r="E80" i="12"/>
  <c r="N36" i="12" s="1"/>
  <c r="O36" i="12" s="1"/>
  <c r="R36" i="12" s="1"/>
  <c r="E82" i="12"/>
  <c r="N38" i="12" s="1"/>
  <c r="O38" i="12" s="1"/>
  <c r="R38" i="12" s="1"/>
  <c r="E84" i="12"/>
  <c r="N40" i="12" s="1"/>
  <c r="O40" i="12" s="1"/>
  <c r="S40" i="12" s="1"/>
  <c r="E86" i="12"/>
  <c r="N42" i="12" s="1"/>
  <c r="O42" i="12" s="1"/>
  <c r="S42" i="12" s="1"/>
  <c r="E88" i="12"/>
  <c r="N44" i="12" s="1"/>
  <c r="O44" i="12" s="1"/>
  <c r="E90" i="12"/>
  <c r="N46" i="12" s="1"/>
  <c r="O46" i="12" s="1"/>
  <c r="S46" i="12" s="1"/>
  <c r="E92" i="12"/>
  <c r="N48" i="12" s="1"/>
  <c r="O48" i="12" s="1"/>
  <c r="S48" i="12" s="1"/>
  <c r="E94" i="12"/>
  <c r="N50" i="12" s="1"/>
  <c r="O50" i="12" s="1"/>
  <c r="S50" i="12" s="1"/>
  <c r="E55" i="12"/>
  <c r="N11" i="12" s="1"/>
  <c r="O11" i="12" s="1"/>
  <c r="E57" i="12"/>
  <c r="N13" i="12" s="1"/>
  <c r="O13" i="12" s="1"/>
  <c r="R13" i="12" s="1"/>
  <c r="E59" i="12"/>
  <c r="N15" i="12" s="1"/>
  <c r="O15" i="12" s="1"/>
  <c r="S15" i="12" s="1"/>
  <c r="E61" i="12"/>
  <c r="N17" i="12" s="1"/>
  <c r="O17" i="12" s="1"/>
  <c r="S17" i="12" s="1"/>
  <c r="E63" i="12"/>
  <c r="N19" i="12" s="1"/>
  <c r="O19" i="12" s="1"/>
  <c r="R19" i="12" s="1"/>
  <c r="E65" i="12"/>
  <c r="N21" i="12" s="1"/>
  <c r="O21" i="12" s="1"/>
  <c r="R21" i="12" s="1"/>
  <c r="E67" i="12"/>
  <c r="N23" i="12" s="1"/>
  <c r="O23" i="12" s="1"/>
  <c r="R23" i="12" s="1"/>
  <c r="E69" i="12"/>
  <c r="N25" i="12" s="1"/>
  <c r="O25" i="12" s="1"/>
  <c r="R25" i="12" s="1"/>
  <c r="E71" i="12"/>
  <c r="N27" i="12" s="1"/>
  <c r="O27" i="12" s="1"/>
  <c r="R27" i="12" s="1"/>
  <c r="E73" i="12"/>
  <c r="N29" i="12" s="1"/>
  <c r="O29" i="12" s="1"/>
  <c r="R29" i="12" s="1"/>
  <c r="E75" i="12"/>
  <c r="N31" i="12" s="1"/>
  <c r="O31" i="12" s="1"/>
  <c r="S31" i="12" s="1"/>
  <c r="E77" i="12"/>
  <c r="N33" i="12" s="1"/>
  <c r="O33" i="12" s="1"/>
  <c r="R33" i="12" s="1"/>
  <c r="E79" i="12"/>
  <c r="N35" i="12" s="1"/>
  <c r="O35" i="12" s="1"/>
  <c r="E81" i="12"/>
  <c r="N37" i="12" s="1"/>
  <c r="O37" i="12" s="1"/>
  <c r="E83" i="12"/>
  <c r="N39" i="12" s="1"/>
  <c r="O39" i="12" s="1"/>
  <c r="S39" i="12" s="1"/>
  <c r="E85" i="12"/>
  <c r="N41" i="12" s="1"/>
  <c r="O41" i="12" s="1"/>
  <c r="R41" i="12" s="1"/>
  <c r="E87" i="12"/>
  <c r="N43" i="12" s="1"/>
  <c r="O43" i="12" s="1"/>
  <c r="S43" i="12" s="1"/>
  <c r="E89" i="12"/>
  <c r="N45" i="12" s="1"/>
  <c r="O45" i="12" s="1"/>
  <c r="R45" i="12" s="1"/>
  <c r="E91" i="12"/>
  <c r="N47" i="12" s="1"/>
  <c r="O47" i="12" s="1"/>
  <c r="R47" i="12" s="1"/>
  <c r="E93" i="12"/>
  <c r="N49" i="12" s="1"/>
  <c r="O49" i="12" s="1"/>
  <c r="E95" i="12"/>
  <c r="N51" i="12" s="1"/>
  <c r="O51" i="12" s="1"/>
  <c r="R996" i="10"/>
  <c r="S996" i="10"/>
  <c r="R964" i="10"/>
  <c r="S964" i="10"/>
  <c r="S900" i="10"/>
  <c r="R900" i="10"/>
  <c r="S868" i="10"/>
  <c r="R868" i="10"/>
  <c r="S836" i="10"/>
  <c r="R836" i="10"/>
  <c r="S804" i="10"/>
  <c r="R804" i="10"/>
  <c r="S772" i="10"/>
  <c r="R772" i="10"/>
  <c r="S740" i="10"/>
  <c r="R740" i="10"/>
  <c r="S708" i="10"/>
  <c r="R708" i="10"/>
  <c r="S676" i="10"/>
  <c r="R676" i="10"/>
  <c r="S644" i="10"/>
  <c r="R644" i="10"/>
  <c r="S612" i="10"/>
  <c r="R612" i="10"/>
  <c r="S580" i="10"/>
  <c r="R580" i="10"/>
  <c r="S548" i="10"/>
  <c r="R548" i="10"/>
  <c r="R499" i="10"/>
  <c r="S499" i="10"/>
  <c r="S484" i="10"/>
  <c r="R484" i="10"/>
  <c r="R470" i="10"/>
  <c r="S470" i="10"/>
  <c r="R427" i="10"/>
  <c r="S427" i="10"/>
  <c r="R371" i="10"/>
  <c r="S371" i="10"/>
  <c r="S356" i="10"/>
  <c r="R356" i="10"/>
  <c r="R342" i="10"/>
  <c r="S342" i="10"/>
  <c r="R299" i="10"/>
  <c r="S299" i="10"/>
  <c r="R243" i="10"/>
  <c r="S243" i="10"/>
  <c r="S228" i="10"/>
  <c r="R228" i="10"/>
  <c r="R214" i="10"/>
  <c r="S214" i="10"/>
  <c r="R171" i="10"/>
  <c r="S171" i="10"/>
  <c r="R115" i="10"/>
  <c r="S115" i="10"/>
  <c r="S100" i="10"/>
  <c r="R100" i="10"/>
  <c r="R86" i="10"/>
  <c r="S86" i="10"/>
  <c r="R931" i="10"/>
  <c r="S931" i="10"/>
  <c r="S468" i="10"/>
  <c r="R468" i="10"/>
  <c r="R425" i="10"/>
  <c r="S425" i="10"/>
  <c r="S340" i="10"/>
  <c r="R340" i="10"/>
  <c r="R297" i="10"/>
  <c r="S297" i="10"/>
  <c r="S212" i="10"/>
  <c r="R212" i="10"/>
  <c r="R169" i="10"/>
  <c r="S169" i="10"/>
  <c r="S84" i="10"/>
  <c r="R84" i="10"/>
  <c r="E63" i="10"/>
  <c r="N10" i="10" s="1"/>
  <c r="O10" i="10" s="1"/>
  <c r="R10" i="10" s="1"/>
  <c r="E65" i="10"/>
  <c r="N12" i="10" s="1"/>
  <c r="O12" i="10" s="1"/>
  <c r="S12" i="10" s="1"/>
  <c r="E67" i="10"/>
  <c r="N14" i="10" s="1"/>
  <c r="O14" i="10" s="1"/>
  <c r="S14" i="10" s="1"/>
  <c r="E69" i="10"/>
  <c r="N16" i="10" s="1"/>
  <c r="O16" i="10" s="1"/>
  <c r="R16" i="10" s="1"/>
  <c r="E71" i="10"/>
  <c r="N18" i="10" s="1"/>
  <c r="O18" i="10" s="1"/>
  <c r="E73" i="10"/>
  <c r="N20" i="10" s="1"/>
  <c r="O20" i="10" s="1"/>
  <c r="R20" i="10" s="1"/>
  <c r="E75" i="10"/>
  <c r="N22" i="10" s="1"/>
  <c r="O22" i="10" s="1"/>
  <c r="S22" i="10" s="1"/>
  <c r="E77" i="10"/>
  <c r="N24" i="10" s="1"/>
  <c r="O24" i="10" s="1"/>
  <c r="R24" i="10" s="1"/>
  <c r="E79" i="10"/>
  <c r="N26" i="10" s="1"/>
  <c r="O26" i="10" s="1"/>
  <c r="S26" i="10" s="1"/>
  <c r="E81" i="10"/>
  <c r="N28" i="10" s="1"/>
  <c r="O28" i="10" s="1"/>
  <c r="R28" i="10" s="1"/>
  <c r="E83" i="10"/>
  <c r="N30" i="10" s="1"/>
  <c r="O30" i="10" s="1"/>
  <c r="E85" i="10"/>
  <c r="N32" i="10" s="1"/>
  <c r="O32" i="10" s="1"/>
  <c r="E87" i="10"/>
  <c r="N34" i="10" s="1"/>
  <c r="O34" i="10" s="1"/>
  <c r="E89" i="10"/>
  <c r="N36" i="10" s="1"/>
  <c r="O36" i="10" s="1"/>
  <c r="R36" i="10" s="1"/>
  <c r="E91" i="10"/>
  <c r="N38" i="10" s="1"/>
  <c r="O38" i="10" s="1"/>
  <c r="S38" i="10" s="1"/>
  <c r="E93" i="10"/>
  <c r="N40" i="10" s="1"/>
  <c r="O40" i="10" s="1"/>
  <c r="S40" i="10" s="1"/>
  <c r="E95" i="10"/>
  <c r="N42" i="10" s="1"/>
  <c r="O42" i="10" s="1"/>
  <c r="R42" i="10" s="1"/>
  <c r="E97" i="10"/>
  <c r="N44" i="10" s="1"/>
  <c r="O44" i="10" s="1"/>
  <c r="R44" i="10" s="1"/>
  <c r="E99" i="10"/>
  <c r="N46" i="10" s="1"/>
  <c r="O46" i="10" s="1"/>
  <c r="S46" i="10" s="1"/>
  <c r="E101" i="10"/>
  <c r="N48" i="10" s="1"/>
  <c r="O48" i="10" s="1"/>
  <c r="R48" i="10" s="1"/>
  <c r="E103" i="10"/>
  <c r="N50" i="10" s="1"/>
  <c r="O50" i="10" s="1"/>
  <c r="E105" i="10"/>
  <c r="N52" i="10" s="1"/>
  <c r="O52" i="10" s="1"/>
  <c r="R52" i="10" s="1"/>
  <c r="E107" i="10"/>
  <c r="N54" i="10" s="1"/>
  <c r="O54" i="10" s="1"/>
  <c r="E109" i="10"/>
  <c r="N56" i="10" s="1"/>
  <c r="O56" i="10" s="1"/>
  <c r="R56" i="10" s="1"/>
  <c r="E111" i="10"/>
  <c r="N58" i="10" s="1"/>
  <c r="O58" i="10" s="1"/>
  <c r="S58" i="10" s="1"/>
  <c r="E113" i="10"/>
  <c r="N60" i="10" s="1"/>
  <c r="O60" i="10" s="1"/>
  <c r="R60" i="10" s="1"/>
  <c r="E115" i="10"/>
  <c r="N62" i="10" s="1"/>
  <c r="O62" i="10" s="1"/>
  <c r="E117" i="10"/>
  <c r="N64" i="10" s="1"/>
  <c r="O64" i="10" s="1"/>
  <c r="E119" i="10"/>
  <c r="N66" i="10" s="1"/>
  <c r="O66" i="10" s="1"/>
  <c r="E121" i="10"/>
  <c r="N68" i="10" s="1"/>
  <c r="O68" i="10" s="1"/>
  <c r="S68" i="10" s="1"/>
  <c r="E123" i="10"/>
  <c r="N70" i="10" s="1"/>
  <c r="O70" i="10" s="1"/>
  <c r="E125" i="10"/>
  <c r="N72" i="10" s="1"/>
  <c r="O72" i="10" s="1"/>
  <c r="E127" i="10"/>
  <c r="N74" i="10" s="1"/>
  <c r="O74" i="10" s="1"/>
  <c r="R74" i="10" s="1"/>
  <c r="E129" i="10"/>
  <c r="N76" i="10" s="1"/>
  <c r="O76" i="10" s="1"/>
  <c r="S76" i="10" s="1"/>
  <c r="E70" i="10"/>
  <c r="N17" i="10" s="1"/>
  <c r="O17" i="10" s="1"/>
  <c r="S17" i="10" s="1"/>
  <c r="E78" i="10"/>
  <c r="N25" i="10" s="1"/>
  <c r="O25" i="10" s="1"/>
  <c r="R25" i="10" s="1"/>
  <c r="E86" i="10"/>
  <c r="N33" i="10" s="1"/>
  <c r="O33" i="10" s="1"/>
  <c r="R33" i="10" s="1"/>
  <c r="E94" i="10"/>
  <c r="N41" i="10" s="1"/>
  <c r="O41" i="10" s="1"/>
  <c r="E102" i="10"/>
  <c r="N49" i="10" s="1"/>
  <c r="O49" i="10" s="1"/>
  <c r="E110" i="10"/>
  <c r="N57" i="10" s="1"/>
  <c r="O57" i="10" s="1"/>
  <c r="R57" i="10" s="1"/>
  <c r="E118" i="10"/>
  <c r="N65" i="10" s="1"/>
  <c r="O65" i="10" s="1"/>
  <c r="R65" i="10" s="1"/>
  <c r="E126" i="10"/>
  <c r="N73" i="10" s="1"/>
  <c r="O73" i="10" s="1"/>
  <c r="R73" i="10" s="1"/>
  <c r="E64" i="10"/>
  <c r="N11" i="10" s="1"/>
  <c r="O11" i="10" s="1"/>
  <c r="R11" i="10" s="1"/>
  <c r="E72" i="10"/>
  <c r="N19" i="10" s="1"/>
  <c r="O19" i="10" s="1"/>
  <c r="R19" i="10" s="1"/>
  <c r="E80" i="10"/>
  <c r="N27" i="10" s="1"/>
  <c r="O27" i="10" s="1"/>
  <c r="S27" i="10" s="1"/>
  <c r="E88" i="10"/>
  <c r="N35" i="10" s="1"/>
  <c r="O35" i="10" s="1"/>
  <c r="E96" i="10"/>
  <c r="N43" i="10" s="1"/>
  <c r="O43" i="10" s="1"/>
  <c r="E104" i="10"/>
  <c r="N51" i="10" s="1"/>
  <c r="O51" i="10" s="1"/>
  <c r="S51" i="10" s="1"/>
  <c r="E112" i="10"/>
  <c r="N59" i="10" s="1"/>
  <c r="O59" i="10" s="1"/>
  <c r="S59" i="10" s="1"/>
  <c r="E120" i="10"/>
  <c r="N67" i="10" s="1"/>
  <c r="O67" i="10" s="1"/>
  <c r="S67" i="10" s="1"/>
  <c r="E128" i="10"/>
  <c r="N75" i="10" s="1"/>
  <c r="O75" i="10" s="1"/>
  <c r="S75" i="10" s="1"/>
  <c r="E68" i="10"/>
  <c r="N15" i="10" s="1"/>
  <c r="O15" i="10" s="1"/>
  <c r="S15" i="10" s="1"/>
  <c r="E76" i="10"/>
  <c r="N23" i="10" s="1"/>
  <c r="O23" i="10" s="1"/>
  <c r="E84" i="10"/>
  <c r="N31" i="10" s="1"/>
  <c r="O31" i="10" s="1"/>
  <c r="S31" i="10" s="1"/>
  <c r="E92" i="10"/>
  <c r="N39" i="10" s="1"/>
  <c r="O39" i="10" s="1"/>
  <c r="E100" i="10"/>
  <c r="N47" i="10" s="1"/>
  <c r="O47" i="10" s="1"/>
  <c r="S47" i="10" s="1"/>
  <c r="E108" i="10"/>
  <c r="N55" i="10" s="1"/>
  <c r="O55" i="10" s="1"/>
  <c r="E116" i="10"/>
  <c r="N63" i="10" s="1"/>
  <c r="O63" i="10" s="1"/>
  <c r="S63" i="10" s="1"/>
  <c r="E124" i="10"/>
  <c r="N71" i="10" s="1"/>
  <c r="O71" i="10" s="1"/>
  <c r="S71" i="10" s="1"/>
  <c r="E82" i="10"/>
  <c r="N29" i="10" s="1"/>
  <c r="O29" i="10" s="1"/>
  <c r="S29" i="10" s="1"/>
  <c r="E114" i="10"/>
  <c r="N61" i="10" s="1"/>
  <c r="O61" i="10" s="1"/>
  <c r="E90" i="10"/>
  <c r="N37" i="10" s="1"/>
  <c r="O37" i="10" s="1"/>
  <c r="S37" i="10" s="1"/>
  <c r="E122" i="10"/>
  <c r="N69" i="10" s="1"/>
  <c r="O69" i="10" s="1"/>
  <c r="R69" i="10" s="1"/>
  <c r="E66" i="10"/>
  <c r="N13" i="10" s="1"/>
  <c r="O13" i="10" s="1"/>
  <c r="R13" i="10" s="1"/>
  <c r="E98" i="10"/>
  <c r="N45" i="10" s="1"/>
  <c r="O45" i="10" s="1"/>
  <c r="S45" i="10" s="1"/>
  <c r="E74" i="10"/>
  <c r="N21" i="10" s="1"/>
  <c r="O21" i="10" s="1"/>
  <c r="R21" i="10" s="1"/>
  <c r="E106" i="10"/>
  <c r="N53" i="10" s="1"/>
  <c r="O53" i="10" s="1"/>
  <c r="S53" i="10" s="1"/>
  <c r="E52" i="10"/>
  <c r="E60" i="10"/>
  <c r="E130" i="10"/>
  <c r="E138" i="10"/>
  <c r="E55" i="10"/>
  <c r="E56" i="10"/>
  <c r="E134" i="10"/>
  <c r="E142" i="10"/>
  <c r="E51" i="10"/>
  <c r="E132" i="10"/>
  <c r="E135" i="10"/>
  <c r="E50" i="10"/>
  <c r="E144" i="10"/>
  <c r="E148" i="10"/>
  <c r="E152" i="10"/>
  <c r="E156" i="10"/>
  <c r="E160" i="10"/>
  <c r="E164" i="10"/>
  <c r="E168" i="10"/>
  <c r="E172" i="10"/>
  <c r="E176" i="10"/>
  <c r="E180" i="10"/>
  <c r="E184" i="10"/>
  <c r="E188" i="10"/>
  <c r="E192" i="10"/>
  <c r="E196" i="10"/>
  <c r="E202" i="10"/>
  <c r="E210" i="10"/>
  <c r="E218" i="10"/>
  <c r="E226" i="10"/>
  <c r="E234" i="10"/>
  <c r="E242" i="10"/>
  <c r="E250" i="10"/>
  <c r="E258" i="10"/>
  <c r="E266" i="10"/>
  <c r="E274" i="10"/>
  <c r="E282" i="10"/>
  <c r="E290" i="10"/>
  <c r="E298" i="10"/>
  <c r="E306" i="10"/>
  <c r="E314" i="10"/>
  <c r="E322" i="10"/>
  <c r="E330" i="10"/>
  <c r="E338" i="10"/>
  <c r="E346" i="10"/>
  <c r="E354" i="10"/>
  <c r="E362" i="10"/>
  <c r="E370" i="10"/>
  <c r="E378" i="10"/>
  <c r="E386" i="10"/>
  <c r="E394" i="10"/>
  <c r="E402" i="10"/>
  <c r="E410" i="10"/>
  <c r="E418" i="10"/>
  <c r="E426" i="10"/>
  <c r="E434" i="10"/>
  <c r="E442" i="10"/>
  <c r="E450" i="10"/>
  <c r="E458" i="10"/>
  <c r="E466" i="10"/>
  <c r="E474" i="10"/>
  <c r="E482" i="10"/>
  <c r="E490" i="10"/>
  <c r="E498" i="10"/>
  <c r="E506" i="10"/>
  <c r="E514" i="10"/>
  <c r="E522" i="10"/>
  <c r="E530" i="10"/>
  <c r="E538" i="10"/>
  <c r="E546" i="10"/>
  <c r="E554" i="10"/>
  <c r="E562" i="10"/>
  <c r="E570" i="10"/>
  <c r="E578" i="10"/>
  <c r="E586" i="10"/>
  <c r="E594" i="10"/>
  <c r="E602" i="10"/>
  <c r="E610" i="10"/>
  <c r="E618" i="10"/>
  <c r="E626" i="10"/>
  <c r="E634" i="10"/>
  <c r="E642" i="10"/>
  <c r="E650" i="10"/>
  <c r="E658" i="10"/>
  <c r="E666" i="10"/>
  <c r="E674" i="10"/>
  <c r="E682" i="10"/>
  <c r="E690" i="10"/>
  <c r="E698" i="10"/>
  <c r="E706" i="10"/>
  <c r="E714" i="10"/>
  <c r="E722" i="10"/>
  <c r="E730" i="10"/>
  <c r="E738" i="10"/>
  <c r="E746" i="10"/>
  <c r="E754" i="10"/>
  <c r="E762" i="10"/>
  <c r="E770" i="10"/>
  <c r="E778" i="10"/>
  <c r="E786" i="10"/>
  <c r="E794" i="10"/>
  <c r="E802" i="10"/>
  <c r="E810" i="10"/>
  <c r="E818" i="10"/>
  <c r="E826" i="10"/>
  <c r="E834" i="10"/>
  <c r="E842" i="10"/>
  <c r="E850" i="10"/>
  <c r="E858" i="10"/>
  <c r="E866" i="10"/>
  <c r="E874" i="10"/>
  <c r="E882" i="10"/>
  <c r="E890" i="10"/>
  <c r="E898" i="10"/>
  <c r="E906" i="10"/>
  <c r="E914" i="10"/>
  <c r="E922" i="10"/>
  <c r="E930" i="10"/>
  <c r="E938" i="10"/>
  <c r="E946" i="10"/>
  <c r="E954" i="10"/>
  <c r="E962" i="10"/>
  <c r="E970" i="10"/>
  <c r="E978" i="10"/>
  <c r="E986" i="10"/>
  <c r="E994" i="10"/>
  <c r="E1002" i="10"/>
  <c r="D203" i="10"/>
  <c r="D211" i="10"/>
  <c r="D219" i="10"/>
  <c r="D227" i="10"/>
  <c r="D235" i="10"/>
  <c r="D243" i="10"/>
  <c r="D251" i="10"/>
  <c r="D259" i="10"/>
  <c r="D267" i="10"/>
  <c r="D275" i="10"/>
  <c r="D283" i="10"/>
  <c r="D291" i="10"/>
  <c r="D299" i="10"/>
  <c r="D307" i="10"/>
  <c r="D315" i="10"/>
  <c r="D323" i="10"/>
  <c r="D331" i="10"/>
  <c r="D339" i="10"/>
  <c r="D347" i="10"/>
  <c r="D355" i="10"/>
  <c r="D363" i="10"/>
  <c r="D371" i="10"/>
  <c r="D379" i="10"/>
  <c r="D387" i="10"/>
  <c r="D395" i="10"/>
  <c r="D403" i="10"/>
  <c r="D411" i="10"/>
  <c r="D419" i="10"/>
  <c r="D427" i="10"/>
  <c r="D435" i="10"/>
  <c r="D443" i="10"/>
  <c r="D451" i="10"/>
  <c r="D459" i="10"/>
  <c r="D467" i="10"/>
  <c r="D475" i="10"/>
  <c r="D483" i="10"/>
  <c r="D491" i="10"/>
  <c r="D499" i="10"/>
  <c r="D507" i="10"/>
  <c r="D515" i="10"/>
  <c r="D523" i="10"/>
  <c r="D531" i="10"/>
  <c r="D539" i="10"/>
  <c r="D547" i="10"/>
  <c r="D555" i="10"/>
  <c r="D563" i="10"/>
  <c r="D571" i="10"/>
  <c r="D579" i="10"/>
  <c r="D587" i="10"/>
  <c r="D595" i="10"/>
  <c r="D603" i="10"/>
  <c r="D611" i="10"/>
  <c r="D619" i="10"/>
  <c r="D627" i="10"/>
  <c r="D635" i="10"/>
  <c r="D643" i="10"/>
  <c r="D651" i="10"/>
  <c r="D659" i="10"/>
  <c r="D667" i="10"/>
  <c r="D675" i="10"/>
  <c r="D683" i="10"/>
  <c r="D691" i="10"/>
  <c r="D699" i="10"/>
  <c r="D707" i="10"/>
  <c r="D715" i="10"/>
  <c r="D723" i="10"/>
  <c r="D731" i="10"/>
  <c r="E203" i="10"/>
  <c r="E211" i="10"/>
  <c r="E219" i="10"/>
  <c r="E227" i="10"/>
  <c r="E235" i="10"/>
  <c r="E243" i="10"/>
  <c r="E251" i="10"/>
  <c r="E259" i="10"/>
  <c r="E267" i="10"/>
  <c r="E275" i="10"/>
  <c r="E283" i="10"/>
  <c r="E291" i="10"/>
  <c r="E299" i="10"/>
  <c r="E307" i="10"/>
  <c r="E315" i="10"/>
  <c r="E323" i="10"/>
  <c r="E331" i="10"/>
  <c r="E339" i="10"/>
  <c r="E347" i="10"/>
  <c r="E355" i="10"/>
  <c r="E363" i="10"/>
  <c r="E371" i="10"/>
  <c r="E379" i="10"/>
  <c r="E387" i="10"/>
  <c r="E395" i="10"/>
  <c r="E403" i="10"/>
  <c r="E411" i="10"/>
  <c r="E419" i="10"/>
  <c r="E427" i="10"/>
  <c r="E435" i="10"/>
  <c r="E443" i="10"/>
  <c r="E451" i="10"/>
  <c r="E459" i="10"/>
  <c r="E467" i="10"/>
  <c r="E475" i="10"/>
  <c r="E483" i="10"/>
  <c r="E491" i="10"/>
  <c r="E499" i="10"/>
  <c r="E507" i="10"/>
  <c r="E515" i="10"/>
  <c r="E523" i="10"/>
  <c r="E531" i="10"/>
  <c r="E539" i="10"/>
  <c r="E547" i="10"/>
  <c r="E555" i="10"/>
  <c r="E563" i="10"/>
  <c r="E571" i="10"/>
  <c r="E579" i="10"/>
  <c r="E587" i="10"/>
  <c r="E595" i="10"/>
  <c r="E603" i="10"/>
  <c r="E611" i="10"/>
  <c r="E619" i="10"/>
  <c r="E627" i="10"/>
  <c r="E635" i="10"/>
  <c r="E643" i="10"/>
  <c r="E651" i="10"/>
  <c r="E659" i="10"/>
  <c r="E667" i="10"/>
  <c r="E675" i="10"/>
  <c r="E683" i="10"/>
  <c r="E691" i="10"/>
  <c r="E699" i="10"/>
  <c r="E707" i="10"/>
  <c r="E715" i="10"/>
  <c r="E723" i="10"/>
  <c r="E731" i="10"/>
  <c r="E739" i="10"/>
  <c r="E747" i="10"/>
  <c r="E755" i="10"/>
  <c r="E763" i="10"/>
  <c r="E771" i="10"/>
  <c r="E779" i="10"/>
  <c r="E787" i="10"/>
  <c r="E795" i="10"/>
  <c r="E803" i="10"/>
  <c r="E811" i="10"/>
  <c r="E819" i="10"/>
  <c r="E827" i="10"/>
  <c r="E835" i="10"/>
  <c r="E843" i="10"/>
  <c r="E851" i="10"/>
  <c r="E859" i="10"/>
  <c r="E867" i="10"/>
  <c r="E875" i="10"/>
  <c r="E883" i="10"/>
  <c r="E891" i="10"/>
  <c r="E899" i="10"/>
  <c r="E907" i="10"/>
  <c r="E915" i="10"/>
  <c r="E923" i="10"/>
  <c r="E931" i="10"/>
  <c r="E939" i="10"/>
  <c r="E947" i="10"/>
  <c r="E955" i="10"/>
  <c r="E963" i="10"/>
  <c r="E971" i="10"/>
  <c r="E979" i="10"/>
  <c r="E987" i="10"/>
  <c r="E995" i="10"/>
  <c r="E1003" i="10"/>
  <c r="D9" i="10"/>
  <c r="D13" i="10"/>
  <c r="D17" i="10"/>
  <c r="D21" i="10"/>
  <c r="D25" i="10"/>
  <c r="D29" i="10"/>
  <c r="D33" i="10"/>
  <c r="D37" i="10"/>
  <c r="D41" i="10"/>
  <c r="D45" i="10"/>
  <c r="D49" i="10"/>
  <c r="D53" i="10"/>
  <c r="D57" i="10"/>
  <c r="D61" i="10"/>
  <c r="D65" i="10"/>
  <c r="D69" i="10"/>
  <c r="D73" i="10"/>
  <c r="D77" i="10"/>
  <c r="D81" i="10"/>
  <c r="D85" i="10"/>
  <c r="D89" i="10"/>
  <c r="D93" i="10"/>
  <c r="D97" i="10"/>
  <c r="D101" i="10"/>
  <c r="D105" i="10"/>
  <c r="D109" i="10"/>
  <c r="D113" i="10"/>
  <c r="D117" i="10"/>
  <c r="D121" i="10"/>
  <c r="D125" i="10"/>
  <c r="D129" i="10"/>
  <c r="D133" i="10"/>
  <c r="D137" i="10"/>
  <c r="D141" i="10"/>
  <c r="D145" i="10"/>
  <c r="D149" i="10"/>
  <c r="D153" i="10"/>
  <c r="D157" i="10"/>
  <c r="D161" i="10"/>
  <c r="D165" i="10"/>
  <c r="D169" i="10"/>
  <c r="D173" i="10"/>
  <c r="D177" i="10"/>
  <c r="D181" i="10"/>
  <c r="D185" i="10"/>
  <c r="D189" i="10"/>
  <c r="D193" i="10"/>
  <c r="D197" i="10"/>
  <c r="D204" i="10"/>
  <c r="D212" i="10"/>
  <c r="D220" i="10"/>
  <c r="D228" i="10"/>
  <c r="D236" i="10"/>
  <c r="D244" i="10"/>
  <c r="D252" i="10"/>
  <c r="D260" i="10"/>
  <c r="D268" i="10"/>
  <c r="D276" i="10"/>
  <c r="D284" i="10"/>
  <c r="D292" i="10"/>
  <c r="D300" i="10"/>
  <c r="D308" i="10"/>
  <c r="D316" i="10"/>
  <c r="D324" i="10"/>
  <c r="D332" i="10"/>
  <c r="D340" i="10"/>
  <c r="D348" i="10"/>
  <c r="D356" i="10"/>
  <c r="D364" i="10"/>
  <c r="D372" i="10"/>
  <c r="D380" i="10"/>
  <c r="D388" i="10"/>
  <c r="D396" i="10"/>
  <c r="D404" i="10"/>
  <c r="D412" i="10"/>
  <c r="D420" i="10"/>
  <c r="D428" i="10"/>
  <c r="D436" i="10"/>
  <c r="D444" i="10"/>
  <c r="D452" i="10"/>
  <c r="D460" i="10"/>
  <c r="D468" i="10"/>
  <c r="D476" i="10"/>
  <c r="D484" i="10"/>
  <c r="D492" i="10"/>
  <c r="D500" i="10"/>
  <c r="D508" i="10"/>
  <c r="D516" i="10"/>
  <c r="D524" i="10"/>
  <c r="D532" i="10"/>
  <c r="D540" i="10"/>
  <c r="D548" i="10"/>
  <c r="D556" i="10"/>
  <c r="D564" i="10"/>
  <c r="D572" i="10"/>
  <c r="D580" i="10"/>
  <c r="D588" i="10"/>
  <c r="D596" i="10"/>
  <c r="D604" i="10"/>
  <c r="D612" i="10"/>
  <c r="D620" i="10"/>
  <c r="D628" i="10"/>
  <c r="D636" i="10"/>
  <c r="D644" i="10"/>
  <c r="D652" i="10"/>
  <c r="D660" i="10"/>
  <c r="D668" i="10"/>
  <c r="D676" i="10"/>
  <c r="D684" i="10"/>
  <c r="D692" i="10"/>
  <c r="D700" i="10"/>
  <c r="D708" i="10"/>
  <c r="D716" i="10"/>
  <c r="D724" i="10"/>
  <c r="D732" i="10"/>
  <c r="D740" i="10"/>
  <c r="D748" i="10"/>
  <c r="D756" i="10"/>
  <c r="D764" i="10"/>
  <c r="D772" i="10"/>
  <c r="D780" i="10"/>
  <c r="D788" i="10"/>
  <c r="D796" i="10"/>
  <c r="D804" i="10"/>
  <c r="D812" i="10"/>
  <c r="D820" i="10"/>
  <c r="D828" i="10"/>
  <c r="D836" i="10"/>
  <c r="D844" i="10"/>
  <c r="D852" i="10"/>
  <c r="D860" i="10"/>
  <c r="D868" i="10"/>
  <c r="D876" i="10"/>
  <c r="D884" i="10"/>
  <c r="D892" i="10"/>
  <c r="D900" i="10"/>
  <c r="D908" i="10"/>
  <c r="D916" i="10"/>
  <c r="D924" i="10"/>
  <c r="D932" i="10"/>
  <c r="D940" i="10"/>
  <c r="D948" i="10"/>
  <c r="D956" i="10"/>
  <c r="D964" i="10"/>
  <c r="D972" i="10"/>
  <c r="D980" i="10"/>
  <c r="D988" i="10"/>
  <c r="D996" i="10"/>
  <c r="D1004" i="10"/>
  <c r="C13" i="10"/>
  <c r="C21" i="10"/>
  <c r="E53" i="10"/>
  <c r="E59" i="10"/>
  <c r="E62" i="10"/>
  <c r="E136" i="10"/>
  <c r="E139" i="10"/>
  <c r="E54" i="10"/>
  <c r="E137" i="10"/>
  <c r="E199" i="10"/>
  <c r="E207" i="10"/>
  <c r="E215" i="10"/>
  <c r="E223" i="10"/>
  <c r="E231" i="10"/>
  <c r="E239" i="10"/>
  <c r="E247" i="10"/>
  <c r="E255" i="10"/>
  <c r="E263" i="10"/>
  <c r="E271" i="10"/>
  <c r="E279" i="10"/>
  <c r="E287" i="10"/>
  <c r="E295" i="10"/>
  <c r="E303" i="10"/>
  <c r="E311" i="10"/>
  <c r="E319" i="10"/>
  <c r="E327" i="10"/>
  <c r="E335" i="10"/>
  <c r="E343" i="10"/>
  <c r="E351" i="10"/>
  <c r="E359" i="10"/>
  <c r="E367" i="10"/>
  <c r="E375" i="10"/>
  <c r="E383" i="10"/>
  <c r="E391" i="10"/>
  <c r="E399" i="10"/>
  <c r="E407" i="10"/>
  <c r="E415" i="10"/>
  <c r="E423" i="10"/>
  <c r="E431" i="10"/>
  <c r="E439" i="10"/>
  <c r="E447" i="10"/>
  <c r="E455" i="10"/>
  <c r="E463" i="10"/>
  <c r="E471" i="10"/>
  <c r="E479" i="10"/>
  <c r="E487" i="10"/>
  <c r="E495" i="10"/>
  <c r="E503" i="10"/>
  <c r="E511" i="10"/>
  <c r="E519" i="10"/>
  <c r="E527" i="10"/>
  <c r="E535" i="10"/>
  <c r="E543" i="10"/>
  <c r="E551" i="10"/>
  <c r="E559" i="10"/>
  <c r="E567" i="10"/>
  <c r="E575" i="10"/>
  <c r="E583" i="10"/>
  <c r="E591" i="10"/>
  <c r="E599" i="10"/>
  <c r="E607" i="10"/>
  <c r="E615" i="10"/>
  <c r="E623" i="10"/>
  <c r="E631" i="10"/>
  <c r="E639" i="10"/>
  <c r="E647" i="10"/>
  <c r="E655" i="10"/>
  <c r="E663" i="10"/>
  <c r="E671" i="10"/>
  <c r="E679" i="10"/>
  <c r="E687" i="10"/>
  <c r="E695" i="10"/>
  <c r="E703" i="10"/>
  <c r="E711" i="10"/>
  <c r="E719" i="10"/>
  <c r="E727" i="10"/>
  <c r="E735" i="10"/>
  <c r="E743" i="10"/>
  <c r="E751" i="10"/>
  <c r="E759" i="10"/>
  <c r="E767" i="10"/>
  <c r="E775" i="10"/>
  <c r="E783" i="10"/>
  <c r="E791" i="10"/>
  <c r="E799" i="10"/>
  <c r="E807" i="10"/>
  <c r="E815" i="10"/>
  <c r="E823" i="10"/>
  <c r="E831" i="10"/>
  <c r="E839" i="10"/>
  <c r="E847" i="10"/>
  <c r="E855" i="10"/>
  <c r="E863" i="10"/>
  <c r="E871" i="10"/>
  <c r="E879" i="10"/>
  <c r="E887" i="10"/>
  <c r="E895" i="10"/>
  <c r="E903" i="10"/>
  <c r="E911" i="10"/>
  <c r="E919" i="10"/>
  <c r="E927" i="10"/>
  <c r="E935" i="10"/>
  <c r="E943" i="10"/>
  <c r="E951" i="10"/>
  <c r="E959" i="10"/>
  <c r="E967" i="10"/>
  <c r="E975" i="10"/>
  <c r="E983" i="10"/>
  <c r="E991" i="10"/>
  <c r="E999" i="10"/>
  <c r="D7" i="10"/>
  <c r="D11" i="10"/>
  <c r="D15" i="10"/>
  <c r="D19" i="10"/>
  <c r="D23" i="10"/>
  <c r="D27" i="10"/>
  <c r="D31" i="10"/>
  <c r="D35" i="10"/>
  <c r="D39" i="10"/>
  <c r="D43" i="10"/>
  <c r="D47" i="10"/>
  <c r="D51" i="10"/>
  <c r="D55" i="10"/>
  <c r="D59" i="10"/>
  <c r="D63" i="10"/>
  <c r="D67" i="10"/>
  <c r="D71" i="10"/>
  <c r="D75" i="10"/>
  <c r="D79" i="10"/>
  <c r="D83" i="10"/>
  <c r="D87" i="10"/>
  <c r="D91" i="10"/>
  <c r="D95" i="10"/>
  <c r="D99" i="10"/>
  <c r="D103" i="10"/>
  <c r="D107" i="10"/>
  <c r="D111" i="10"/>
  <c r="D115" i="10"/>
  <c r="D119" i="10"/>
  <c r="D123" i="10"/>
  <c r="D127" i="10"/>
  <c r="D131" i="10"/>
  <c r="D135" i="10"/>
  <c r="D139" i="10"/>
  <c r="D143" i="10"/>
  <c r="D147" i="10"/>
  <c r="D151" i="10"/>
  <c r="D155" i="10"/>
  <c r="D159" i="10"/>
  <c r="D163" i="10"/>
  <c r="D167" i="10"/>
  <c r="D171" i="10"/>
  <c r="D175" i="10"/>
  <c r="D179" i="10"/>
  <c r="D183" i="10"/>
  <c r="D187" i="10"/>
  <c r="D191" i="10"/>
  <c r="D195" i="10"/>
  <c r="D200" i="10"/>
  <c r="D208" i="10"/>
  <c r="D216" i="10"/>
  <c r="D224" i="10"/>
  <c r="D232" i="10"/>
  <c r="D240" i="10"/>
  <c r="D248" i="10"/>
  <c r="D256" i="10"/>
  <c r="D264" i="10"/>
  <c r="D272" i="10"/>
  <c r="D280" i="10"/>
  <c r="D288" i="10"/>
  <c r="D296" i="10"/>
  <c r="D304" i="10"/>
  <c r="D312" i="10"/>
  <c r="D320" i="10"/>
  <c r="D328" i="10"/>
  <c r="D336" i="10"/>
  <c r="D344" i="10"/>
  <c r="D352" i="10"/>
  <c r="D360" i="10"/>
  <c r="D368" i="10"/>
  <c r="D376" i="10"/>
  <c r="D384" i="10"/>
  <c r="D392" i="10"/>
  <c r="D400" i="10"/>
  <c r="D408" i="10"/>
  <c r="D416" i="10"/>
  <c r="D424" i="10"/>
  <c r="D432" i="10"/>
  <c r="D440" i="10"/>
  <c r="D448" i="10"/>
  <c r="D456" i="10"/>
  <c r="D464" i="10"/>
  <c r="D472" i="10"/>
  <c r="D480" i="10"/>
  <c r="D488" i="10"/>
  <c r="D496" i="10"/>
  <c r="D504" i="10"/>
  <c r="D512" i="10"/>
  <c r="D520" i="10"/>
  <c r="D528" i="10"/>
  <c r="D536" i="10"/>
  <c r="D544" i="10"/>
  <c r="D552" i="10"/>
  <c r="D560" i="10"/>
  <c r="D568" i="10"/>
  <c r="D576" i="10"/>
  <c r="D584" i="10"/>
  <c r="D592" i="10"/>
  <c r="D600" i="10"/>
  <c r="D608" i="10"/>
  <c r="D616" i="10"/>
  <c r="D624" i="10"/>
  <c r="D632" i="10"/>
  <c r="D640" i="10"/>
  <c r="D648" i="10"/>
  <c r="D656" i="10"/>
  <c r="D664" i="10"/>
  <c r="D672" i="10"/>
  <c r="D680" i="10"/>
  <c r="D688" i="10"/>
  <c r="D696" i="10"/>
  <c r="D704" i="10"/>
  <c r="D712" i="10"/>
  <c r="D720" i="10"/>
  <c r="D728" i="10"/>
  <c r="D736" i="10"/>
  <c r="D744" i="10"/>
  <c r="D752" i="10"/>
  <c r="D760" i="10"/>
  <c r="D768" i="10"/>
  <c r="D776" i="10"/>
  <c r="D784" i="10"/>
  <c r="D792" i="10"/>
  <c r="D800" i="10"/>
  <c r="D808" i="10"/>
  <c r="D816" i="10"/>
  <c r="D824" i="10"/>
  <c r="D832" i="10"/>
  <c r="D840" i="10"/>
  <c r="D848" i="10"/>
  <c r="D856" i="10"/>
  <c r="D864" i="10"/>
  <c r="D872" i="10"/>
  <c r="D880" i="10"/>
  <c r="D888" i="10"/>
  <c r="D896" i="10"/>
  <c r="D904" i="10"/>
  <c r="D912" i="10"/>
  <c r="D920" i="10"/>
  <c r="D928" i="10"/>
  <c r="D936" i="10"/>
  <c r="D944" i="10"/>
  <c r="D952" i="10"/>
  <c r="D960" i="10"/>
  <c r="D968" i="10"/>
  <c r="D976" i="10"/>
  <c r="D984" i="10"/>
  <c r="E131" i="10"/>
  <c r="N216" i="12"/>
  <c r="N208" i="12"/>
  <c r="N200" i="12"/>
  <c r="N192" i="12"/>
  <c r="N184" i="12"/>
  <c r="N176" i="12"/>
  <c r="N168" i="12"/>
  <c r="N160" i="12"/>
  <c r="N152" i="12"/>
  <c r="N144" i="12"/>
  <c r="N136" i="12"/>
  <c r="N128" i="12"/>
  <c r="N120" i="12"/>
  <c r="N112" i="12"/>
  <c r="N104" i="12"/>
  <c r="N96" i="12"/>
  <c r="N88" i="12"/>
  <c r="N80" i="12"/>
  <c r="N72" i="12"/>
  <c r="N64" i="12"/>
  <c r="N56" i="12"/>
  <c r="R877" i="10"/>
  <c r="S877" i="10"/>
  <c r="R845" i="10"/>
  <c r="S845" i="10"/>
  <c r="R813" i="10"/>
  <c r="S813" i="10"/>
  <c r="R781" i="10"/>
  <c r="S781" i="10"/>
  <c r="R749" i="10"/>
  <c r="S749" i="10"/>
  <c r="R717" i="10"/>
  <c r="S717" i="10"/>
  <c r="R685" i="10"/>
  <c r="S685" i="10"/>
  <c r="R653" i="10"/>
  <c r="S653" i="10"/>
  <c r="R621" i="10"/>
  <c r="S621" i="10"/>
  <c r="R589" i="10"/>
  <c r="S589" i="10"/>
  <c r="R557" i="10"/>
  <c r="S557" i="10"/>
  <c r="R523" i="10"/>
  <c r="S523" i="10"/>
  <c r="R467" i="10"/>
  <c r="S467" i="10"/>
  <c r="S452" i="10"/>
  <c r="R452" i="10"/>
  <c r="R438" i="10"/>
  <c r="S438" i="10"/>
  <c r="R395" i="10"/>
  <c r="S395" i="10"/>
  <c r="R339" i="10"/>
  <c r="S339" i="10"/>
  <c r="S324" i="10"/>
  <c r="R324" i="10"/>
  <c r="R310" i="10"/>
  <c r="S310" i="10"/>
  <c r="R267" i="10"/>
  <c r="S267" i="10"/>
  <c r="R211" i="10"/>
  <c r="S211" i="10"/>
  <c r="S196" i="10"/>
  <c r="R196" i="10"/>
  <c r="R182" i="10"/>
  <c r="S182" i="10"/>
  <c r="R139" i="10"/>
  <c r="S139" i="10"/>
  <c r="R83" i="10"/>
  <c r="S83" i="10"/>
  <c r="N82" i="10"/>
  <c r="N90" i="10"/>
  <c r="N98" i="10"/>
  <c r="N106" i="10"/>
  <c r="N114" i="10"/>
  <c r="N122" i="10"/>
  <c r="N130" i="10"/>
  <c r="N138" i="10"/>
  <c r="N146" i="10"/>
  <c r="N154" i="10"/>
  <c r="N162" i="10"/>
  <c r="N170" i="10"/>
  <c r="N178" i="10"/>
  <c r="N186" i="10"/>
  <c r="N194" i="10"/>
  <c r="N202" i="10"/>
  <c r="N210" i="10"/>
  <c r="N218" i="10"/>
  <c r="N226" i="10"/>
  <c r="N234" i="10"/>
  <c r="N242" i="10"/>
  <c r="N250" i="10"/>
  <c r="N258" i="10"/>
  <c r="N266" i="10"/>
  <c r="N274" i="10"/>
  <c r="N282" i="10"/>
  <c r="N290" i="10"/>
  <c r="N298" i="10"/>
  <c r="N306" i="10"/>
  <c r="N314" i="10"/>
  <c r="N322" i="10"/>
  <c r="N330" i="10"/>
  <c r="N338" i="10"/>
  <c r="N346" i="10"/>
  <c r="N354" i="10"/>
  <c r="N362" i="10"/>
  <c r="N370" i="10"/>
  <c r="N378" i="10"/>
  <c r="N386" i="10"/>
  <c r="N394" i="10"/>
  <c r="N402" i="10"/>
  <c r="N410" i="10"/>
  <c r="N418" i="10"/>
  <c r="N426" i="10"/>
  <c r="N434" i="10"/>
  <c r="N442" i="10"/>
  <c r="N450" i="10"/>
  <c r="N458" i="10"/>
  <c r="N466" i="10"/>
  <c r="N474" i="10"/>
  <c r="N482" i="10"/>
  <c r="N490" i="10"/>
  <c r="N498" i="10"/>
  <c r="N506" i="10"/>
  <c r="N514" i="10"/>
  <c r="N522" i="10"/>
  <c r="N530" i="10"/>
  <c r="N538" i="10"/>
  <c r="N546" i="10"/>
  <c r="N554" i="10"/>
  <c r="N562" i="10"/>
  <c r="N570" i="10"/>
  <c r="N578" i="10"/>
  <c r="N586" i="10"/>
  <c r="N594" i="10"/>
  <c r="N602" i="10"/>
  <c r="N610" i="10"/>
  <c r="N618" i="10"/>
  <c r="N626" i="10"/>
  <c r="N634" i="10"/>
  <c r="N642" i="10"/>
  <c r="N650" i="10"/>
  <c r="N658" i="10"/>
  <c r="N666" i="10"/>
  <c r="N674" i="10"/>
  <c r="N682" i="10"/>
  <c r="N690" i="10"/>
  <c r="N698" i="10"/>
  <c r="N706" i="10"/>
  <c r="N714" i="10"/>
  <c r="N722" i="10"/>
  <c r="N730" i="10"/>
  <c r="N738" i="10"/>
  <c r="N746" i="10"/>
  <c r="N754" i="10"/>
  <c r="N762" i="10"/>
  <c r="N770" i="10"/>
  <c r="N778" i="10"/>
  <c r="N786" i="10"/>
  <c r="N794" i="10"/>
  <c r="N802" i="10"/>
  <c r="N810" i="10"/>
  <c r="N818" i="10"/>
  <c r="N826" i="10"/>
  <c r="N834" i="10"/>
  <c r="N842" i="10"/>
  <c r="N850" i="10"/>
  <c r="N858" i="10"/>
  <c r="N866" i="10"/>
  <c r="N874" i="10"/>
  <c r="N882" i="10"/>
  <c r="N890" i="10"/>
  <c r="N898" i="10"/>
  <c r="N906" i="10"/>
  <c r="N914" i="10"/>
  <c r="N922" i="10"/>
  <c r="N930" i="10"/>
  <c r="N938" i="10"/>
  <c r="N946" i="10"/>
  <c r="N954" i="10"/>
  <c r="N962" i="10"/>
  <c r="N970" i="10"/>
  <c r="N978" i="10"/>
  <c r="N986" i="10"/>
  <c r="N994" i="10"/>
  <c r="N1002" i="10"/>
  <c r="N78" i="10"/>
  <c r="N86" i="10"/>
  <c r="N94" i="10"/>
  <c r="N102" i="10"/>
  <c r="N110" i="10"/>
  <c r="N118" i="10"/>
  <c r="N126" i="10"/>
  <c r="N134" i="10"/>
  <c r="N142" i="10"/>
  <c r="N150" i="10"/>
  <c r="N158" i="10"/>
  <c r="N166" i="10"/>
  <c r="N174" i="10"/>
  <c r="N182" i="10"/>
  <c r="N190" i="10"/>
  <c r="N198" i="10"/>
  <c r="N206" i="10"/>
  <c r="N214" i="10"/>
  <c r="N222" i="10"/>
  <c r="N230" i="10"/>
  <c r="N238" i="10"/>
  <c r="N246" i="10"/>
  <c r="N254" i="10"/>
  <c r="N262" i="10"/>
  <c r="N270" i="10"/>
  <c r="N278" i="10"/>
  <c r="N286" i="10"/>
  <c r="N294" i="10"/>
  <c r="N302" i="10"/>
  <c r="N310" i="10"/>
  <c r="N318" i="10"/>
  <c r="N326" i="10"/>
  <c r="N334" i="10"/>
  <c r="N342" i="10"/>
  <c r="N350" i="10"/>
  <c r="N358" i="10"/>
  <c r="N366" i="10"/>
  <c r="N374" i="10"/>
  <c r="N382" i="10"/>
  <c r="N390" i="10"/>
  <c r="N398" i="10"/>
  <c r="N406" i="10"/>
  <c r="N414" i="10"/>
  <c r="N422" i="10"/>
  <c r="N430" i="10"/>
  <c r="N438" i="10"/>
  <c r="N446" i="10"/>
  <c r="N454" i="10"/>
  <c r="N462" i="10"/>
  <c r="N470" i="10"/>
  <c r="N478" i="10"/>
  <c r="N486" i="10"/>
  <c r="N494" i="10"/>
  <c r="N502" i="10"/>
  <c r="N510" i="10"/>
  <c r="N518" i="10"/>
  <c r="N526" i="10"/>
  <c r="N534" i="10"/>
  <c r="N542" i="10"/>
  <c r="N550" i="10"/>
  <c r="N558" i="10"/>
  <c r="N566" i="10"/>
  <c r="N574" i="10"/>
  <c r="N582" i="10"/>
  <c r="N590" i="10"/>
  <c r="N598" i="10"/>
  <c r="N606" i="10"/>
  <c r="N614" i="10"/>
  <c r="N622" i="10"/>
  <c r="N630" i="10"/>
  <c r="N638" i="10"/>
  <c r="N646" i="10"/>
  <c r="N654" i="10"/>
  <c r="N662" i="10"/>
  <c r="N670" i="10"/>
  <c r="N678" i="10"/>
  <c r="N686" i="10"/>
  <c r="N694" i="10"/>
  <c r="N702" i="10"/>
  <c r="N710" i="10"/>
  <c r="N718" i="10"/>
  <c r="N726" i="10"/>
  <c r="N734" i="10"/>
  <c r="N742" i="10"/>
  <c r="N750" i="10"/>
  <c r="N758" i="10"/>
  <c r="N766" i="10"/>
  <c r="N774" i="10"/>
  <c r="N782" i="10"/>
  <c r="N790" i="10"/>
  <c r="N798" i="10"/>
  <c r="N806" i="10"/>
  <c r="N814" i="10"/>
  <c r="N822" i="10"/>
  <c r="N830" i="10"/>
  <c r="N838" i="10"/>
  <c r="N846" i="10"/>
  <c r="N854" i="10"/>
  <c r="N862" i="10"/>
  <c r="N870" i="10"/>
  <c r="N878" i="10"/>
  <c r="N886" i="10"/>
  <c r="N894" i="10"/>
  <c r="N902" i="10"/>
  <c r="N910" i="10"/>
  <c r="N918" i="10"/>
  <c r="N926" i="10"/>
  <c r="N934" i="10"/>
  <c r="N942" i="10"/>
  <c r="N950" i="10"/>
  <c r="N958" i="10"/>
  <c r="N966" i="10"/>
  <c r="N974" i="10"/>
  <c r="N982" i="10"/>
  <c r="N990" i="10"/>
  <c r="N998" i="10"/>
  <c r="N1006" i="10"/>
  <c r="N85" i="10"/>
  <c r="N88" i="10"/>
  <c r="N95" i="10"/>
  <c r="N105" i="10"/>
  <c r="N116" i="10"/>
  <c r="N127" i="10"/>
  <c r="N137" i="10"/>
  <c r="N148" i="10"/>
  <c r="N159" i="10"/>
  <c r="N169" i="10"/>
  <c r="N180" i="10"/>
  <c r="N191" i="10"/>
  <c r="N201" i="10"/>
  <c r="N212" i="10"/>
  <c r="N223" i="10"/>
  <c r="N233" i="10"/>
  <c r="N244" i="10"/>
  <c r="N255" i="10"/>
  <c r="N265" i="10"/>
  <c r="N276" i="10"/>
  <c r="N287" i="10"/>
  <c r="N297" i="10"/>
  <c r="N308" i="10"/>
  <c r="N319" i="10"/>
  <c r="N329" i="10"/>
  <c r="N340" i="10"/>
  <c r="N351" i="10"/>
  <c r="N361" i="10"/>
  <c r="N372" i="10"/>
  <c r="N383" i="10"/>
  <c r="N393" i="10"/>
  <c r="N404" i="10"/>
  <c r="N415" i="10"/>
  <c r="N425" i="10"/>
  <c r="N436" i="10"/>
  <c r="N447" i="10"/>
  <c r="N457" i="10"/>
  <c r="N468" i="10"/>
  <c r="N479" i="10"/>
  <c r="N489" i="10"/>
  <c r="N500" i="10"/>
  <c r="N511" i="10"/>
  <c r="N521" i="10"/>
  <c r="N532" i="10"/>
  <c r="N543" i="10"/>
  <c r="N553" i="10"/>
  <c r="N564" i="10"/>
  <c r="N575" i="10"/>
  <c r="N585" i="10"/>
  <c r="N596" i="10"/>
  <c r="N607" i="10"/>
  <c r="N617" i="10"/>
  <c r="N628" i="10"/>
  <c r="N639" i="10"/>
  <c r="N649" i="10"/>
  <c r="N660" i="10"/>
  <c r="N671" i="10"/>
  <c r="N681" i="10"/>
  <c r="N692" i="10"/>
  <c r="N703" i="10"/>
  <c r="N713" i="10"/>
  <c r="N724" i="10"/>
  <c r="N735" i="10"/>
  <c r="N745" i="10"/>
  <c r="N756" i="10"/>
  <c r="N767" i="10"/>
  <c r="N777" i="10"/>
  <c r="N788" i="10"/>
  <c r="N799" i="10"/>
  <c r="N809" i="10"/>
  <c r="N820" i="10"/>
  <c r="N831" i="10"/>
  <c r="N841" i="10"/>
  <c r="N852" i="10"/>
  <c r="N863" i="10"/>
  <c r="N873" i="10"/>
  <c r="N884" i="10"/>
  <c r="N895" i="10"/>
  <c r="N905" i="10"/>
  <c r="N916" i="10"/>
  <c r="N927" i="10"/>
  <c r="N937" i="10"/>
  <c r="N948" i="10"/>
  <c r="N959" i="10"/>
  <c r="N969" i="10"/>
  <c r="N980" i="10"/>
  <c r="N991" i="10"/>
  <c r="N1001" i="10"/>
  <c r="O81" i="10"/>
  <c r="O92" i="10"/>
  <c r="O97" i="10"/>
  <c r="O108" i="10"/>
  <c r="O113" i="10"/>
  <c r="O124" i="10"/>
  <c r="O129" i="10"/>
  <c r="O140" i="10"/>
  <c r="O145" i="10"/>
  <c r="O156" i="10"/>
  <c r="O161" i="10"/>
  <c r="O172" i="10"/>
  <c r="O177" i="10"/>
  <c r="O188" i="10"/>
  <c r="O193" i="10"/>
  <c r="O204" i="10"/>
  <c r="O209" i="10"/>
  <c r="O220" i="10"/>
  <c r="O225" i="10"/>
  <c r="O236" i="10"/>
  <c r="O241" i="10"/>
  <c r="O252" i="10"/>
  <c r="O257" i="10"/>
  <c r="O268" i="10"/>
  <c r="O273" i="10"/>
  <c r="O284" i="10"/>
  <c r="O289" i="10"/>
  <c r="O300" i="10"/>
  <c r="O305" i="10"/>
  <c r="O316" i="10"/>
  <c r="O321" i="10"/>
  <c r="O332" i="10"/>
  <c r="O337" i="10"/>
  <c r="O348" i="10"/>
  <c r="O353" i="10"/>
  <c r="O364" i="10"/>
  <c r="O369" i="10"/>
  <c r="O380" i="10"/>
  <c r="O385" i="10"/>
  <c r="O396" i="10"/>
  <c r="O401" i="10"/>
  <c r="O412" i="10"/>
  <c r="O417" i="10"/>
  <c r="O428" i="10"/>
  <c r="O433" i="10"/>
  <c r="O444" i="10"/>
  <c r="O449" i="10"/>
  <c r="O460" i="10"/>
  <c r="O465" i="10"/>
  <c r="O476" i="10"/>
  <c r="O481" i="10"/>
  <c r="O492" i="10"/>
  <c r="O497" i="10"/>
  <c r="O508" i="10"/>
  <c r="O513" i="10"/>
  <c r="O524" i="10"/>
  <c r="O529" i="10"/>
  <c r="O540" i="10"/>
  <c r="O545" i="10"/>
  <c r="O556" i="10"/>
  <c r="O561" i="10"/>
  <c r="O572" i="10"/>
  <c r="O577" i="10"/>
  <c r="O588" i="10"/>
  <c r="O593" i="10"/>
  <c r="O604" i="10"/>
  <c r="O609" i="10"/>
  <c r="O620" i="10"/>
  <c r="O625" i="10"/>
  <c r="O636" i="10"/>
  <c r="O641" i="10"/>
  <c r="O652" i="10"/>
  <c r="O657" i="10"/>
  <c r="O668" i="10"/>
  <c r="O673" i="10"/>
  <c r="O684" i="10"/>
  <c r="O689" i="10"/>
  <c r="O700" i="10"/>
  <c r="O705" i="10"/>
  <c r="O716" i="10"/>
  <c r="O721" i="10"/>
  <c r="O732" i="10"/>
  <c r="O737" i="10"/>
  <c r="O748" i="10"/>
  <c r="O753" i="10"/>
  <c r="O764" i="10"/>
  <c r="O769" i="10"/>
  <c r="O780" i="10"/>
  <c r="O785" i="10"/>
  <c r="O796" i="10"/>
  <c r="O801" i="10"/>
  <c r="O812" i="10"/>
  <c r="O817" i="10"/>
  <c r="O828" i="10"/>
  <c r="O833" i="10"/>
  <c r="O844" i="10"/>
  <c r="O849" i="10"/>
  <c r="O860" i="10"/>
  <c r="O865" i="10"/>
  <c r="O876" i="10"/>
  <c r="O881" i="10"/>
  <c r="O892" i="10"/>
  <c r="O897" i="10"/>
  <c r="O908" i="10"/>
  <c r="O913" i="10"/>
  <c r="O924" i="10"/>
  <c r="O929" i="10"/>
  <c r="O940" i="10"/>
  <c r="O945" i="10"/>
  <c r="O956" i="10"/>
  <c r="O961" i="10"/>
  <c r="O972" i="10"/>
  <c r="O977" i="10"/>
  <c r="O988" i="10"/>
  <c r="O993" i="10"/>
  <c r="O1004" i="10"/>
  <c r="O1009" i="10"/>
  <c r="N79" i="10"/>
  <c r="N96" i="10"/>
  <c r="N107" i="10"/>
  <c r="N117" i="10"/>
  <c r="N128" i="10"/>
  <c r="N139" i="10"/>
  <c r="N149" i="10"/>
  <c r="N160" i="10"/>
  <c r="N171" i="10"/>
  <c r="N181" i="10"/>
  <c r="N192" i="10"/>
  <c r="N203" i="10"/>
  <c r="N213" i="10"/>
  <c r="N224" i="10"/>
  <c r="N235" i="10"/>
  <c r="N245" i="10"/>
  <c r="N256" i="10"/>
  <c r="N267" i="10"/>
  <c r="N277" i="10"/>
  <c r="N288" i="10"/>
  <c r="N299" i="10"/>
  <c r="N309" i="10"/>
  <c r="N320" i="10"/>
  <c r="N331" i="10"/>
  <c r="N341" i="10"/>
  <c r="N352" i="10"/>
  <c r="N363" i="10"/>
  <c r="N373" i="10"/>
  <c r="N384" i="10"/>
  <c r="N395" i="10"/>
  <c r="N405" i="10"/>
  <c r="N416" i="10"/>
  <c r="N427" i="10"/>
  <c r="N437" i="10"/>
  <c r="N448" i="10"/>
  <c r="N459" i="10"/>
  <c r="N469" i="10"/>
  <c r="N480" i="10"/>
  <c r="N491" i="10"/>
  <c r="N501" i="10"/>
  <c r="N512" i="10"/>
  <c r="N523" i="10"/>
  <c r="N533" i="10"/>
  <c r="N544" i="10"/>
  <c r="N555" i="10"/>
  <c r="N565" i="10"/>
  <c r="N576" i="10"/>
  <c r="N587" i="10"/>
  <c r="N597" i="10"/>
  <c r="N608" i="10"/>
  <c r="N619" i="10"/>
  <c r="N629" i="10"/>
  <c r="N640" i="10"/>
  <c r="N651" i="10"/>
  <c r="N661" i="10"/>
  <c r="N672" i="10"/>
  <c r="N683" i="10"/>
  <c r="N693" i="10"/>
  <c r="N704" i="10"/>
  <c r="N715" i="10"/>
  <c r="N725" i="10"/>
  <c r="N736" i="10"/>
  <c r="N747" i="10"/>
  <c r="N757" i="10"/>
  <c r="N768" i="10"/>
  <c r="N779" i="10"/>
  <c r="N789" i="10"/>
  <c r="N800" i="10"/>
  <c r="N811" i="10"/>
  <c r="N821" i="10"/>
  <c r="N832" i="10"/>
  <c r="N843" i="10"/>
  <c r="N853" i="10"/>
  <c r="N864" i="10"/>
  <c r="N875" i="10"/>
  <c r="N885" i="10"/>
  <c r="N896" i="10"/>
  <c r="N907" i="10"/>
  <c r="N917" i="10"/>
  <c r="N928" i="10"/>
  <c r="N939" i="10"/>
  <c r="N949" i="10"/>
  <c r="N960" i="10"/>
  <c r="N971" i="10"/>
  <c r="N981" i="10"/>
  <c r="N992" i="10"/>
  <c r="N1003" i="10"/>
  <c r="O82" i="10"/>
  <c r="O87" i="10"/>
  <c r="O98" i="10"/>
  <c r="O103" i="10"/>
  <c r="O114" i="10"/>
  <c r="O119" i="10"/>
  <c r="O130" i="10"/>
  <c r="O135" i="10"/>
  <c r="O146" i="10"/>
  <c r="O151" i="10"/>
  <c r="O162" i="10"/>
  <c r="O167" i="10"/>
  <c r="O178" i="10"/>
  <c r="O183" i="10"/>
  <c r="O194" i="10"/>
  <c r="O199" i="10"/>
  <c r="O210" i="10"/>
  <c r="O215" i="10"/>
  <c r="O226" i="10"/>
  <c r="O231" i="10"/>
  <c r="O242" i="10"/>
  <c r="O247" i="10"/>
  <c r="O258" i="10"/>
  <c r="O263" i="10"/>
  <c r="O274" i="10"/>
  <c r="O279" i="10"/>
  <c r="O290" i="10"/>
  <c r="O295" i="10"/>
  <c r="O306" i="10"/>
  <c r="O311" i="10"/>
  <c r="O322" i="10"/>
  <c r="O327" i="10"/>
  <c r="O338" i="10"/>
  <c r="O343" i="10"/>
  <c r="O354" i="10"/>
  <c r="O359" i="10"/>
  <c r="O370" i="10"/>
  <c r="O375" i="10"/>
  <c r="O386" i="10"/>
  <c r="O391" i="10"/>
  <c r="O402" i="10"/>
  <c r="O407" i="10"/>
  <c r="O418" i="10"/>
  <c r="O423" i="10"/>
  <c r="O434" i="10"/>
  <c r="O439" i="10"/>
  <c r="O450" i="10"/>
  <c r="O455" i="10"/>
  <c r="O466" i="10"/>
  <c r="O471" i="10"/>
  <c r="O482" i="10"/>
  <c r="O487" i="10"/>
  <c r="O498" i="10"/>
  <c r="O503" i="10"/>
  <c r="O514" i="10"/>
  <c r="O519" i="10"/>
  <c r="O530" i="10"/>
  <c r="O535" i="10"/>
  <c r="O546" i="10"/>
  <c r="O551" i="10"/>
  <c r="O562" i="10"/>
  <c r="O567" i="10"/>
  <c r="O578" i="10"/>
  <c r="O583" i="10"/>
  <c r="O594" i="10"/>
  <c r="O599" i="10"/>
  <c r="O610" i="10"/>
  <c r="O615" i="10"/>
  <c r="O626" i="10"/>
  <c r="O631" i="10"/>
  <c r="O642" i="10"/>
  <c r="O647" i="10"/>
  <c r="O658" i="10"/>
  <c r="O663" i="10"/>
  <c r="O674" i="10"/>
  <c r="O679" i="10"/>
  <c r="O690" i="10"/>
  <c r="O695" i="10"/>
  <c r="O706" i="10"/>
  <c r="O711" i="10"/>
  <c r="O722" i="10"/>
  <c r="O727" i="10"/>
  <c r="O738" i="10"/>
  <c r="O743" i="10"/>
  <c r="O754" i="10"/>
  <c r="O759" i="10"/>
  <c r="O770" i="10"/>
  <c r="O775" i="10"/>
  <c r="O786" i="10"/>
  <c r="O791" i="10"/>
  <c r="O802" i="10"/>
  <c r="O807" i="10"/>
  <c r="O818" i="10"/>
  <c r="O823" i="10"/>
  <c r="O834" i="10"/>
  <c r="O839" i="10"/>
  <c r="O850" i="10"/>
  <c r="O855" i="10"/>
  <c r="O866" i="10"/>
  <c r="O871" i="10"/>
  <c r="O882" i="10"/>
  <c r="O887" i="10"/>
  <c r="O898" i="10"/>
  <c r="O903" i="10"/>
  <c r="O914" i="10"/>
  <c r="O919" i="10"/>
  <c r="O930" i="10"/>
  <c r="O935" i="10"/>
  <c r="O946" i="10"/>
  <c r="O951" i="10"/>
  <c r="O962" i="10"/>
  <c r="O967" i="10"/>
  <c r="O978" i="10"/>
  <c r="O983" i="10"/>
  <c r="O994" i="10"/>
  <c r="O999" i="10"/>
  <c r="N89" i="10"/>
  <c r="N97" i="10"/>
  <c r="N108" i="10"/>
  <c r="N119" i="10"/>
  <c r="N129" i="10"/>
  <c r="N140" i="10"/>
  <c r="N151" i="10"/>
  <c r="N161" i="10"/>
  <c r="N172" i="10"/>
  <c r="N183" i="10"/>
  <c r="N193" i="10"/>
  <c r="N204" i="10"/>
  <c r="N215" i="10"/>
  <c r="N225" i="10"/>
  <c r="N236" i="10"/>
  <c r="N247" i="10"/>
  <c r="N257" i="10"/>
  <c r="N268" i="10"/>
  <c r="N279" i="10"/>
  <c r="N289" i="10"/>
  <c r="N300" i="10"/>
  <c r="N311" i="10"/>
  <c r="N321" i="10"/>
  <c r="N332" i="10"/>
  <c r="N343" i="10"/>
  <c r="N353" i="10"/>
  <c r="N364" i="10"/>
  <c r="N375" i="10"/>
  <c r="N385" i="10"/>
  <c r="N396" i="10"/>
  <c r="N407" i="10"/>
  <c r="N417" i="10"/>
  <c r="N428" i="10"/>
  <c r="N439" i="10"/>
  <c r="N449" i="10"/>
  <c r="N460" i="10"/>
  <c r="N471" i="10"/>
  <c r="N481" i="10"/>
  <c r="N492" i="10"/>
  <c r="N503" i="10"/>
  <c r="N513" i="10"/>
  <c r="N524" i="10"/>
  <c r="N535" i="10"/>
  <c r="N545" i="10"/>
  <c r="N556" i="10"/>
  <c r="N567" i="10"/>
  <c r="N577" i="10"/>
  <c r="N588" i="10"/>
  <c r="N599" i="10"/>
  <c r="N609" i="10"/>
  <c r="N620" i="10"/>
  <c r="N631" i="10"/>
  <c r="N641" i="10"/>
  <c r="N652" i="10"/>
  <c r="N663" i="10"/>
  <c r="N673" i="10"/>
  <c r="N684" i="10"/>
  <c r="N695" i="10"/>
  <c r="N705" i="10"/>
  <c r="N716" i="10"/>
  <c r="N727" i="10"/>
  <c r="N737" i="10"/>
  <c r="N748" i="10"/>
  <c r="N759" i="10"/>
  <c r="N769" i="10"/>
  <c r="N780" i="10"/>
  <c r="N791" i="10"/>
  <c r="N801" i="10"/>
  <c r="N812" i="10"/>
  <c r="N823" i="10"/>
  <c r="N833" i="10"/>
  <c r="N844" i="10"/>
  <c r="N855" i="10"/>
  <c r="N865" i="10"/>
  <c r="N876" i="10"/>
  <c r="N887" i="10"/>
  <c r="N897" i="10"/>
  <c r="N908" i="10"/>
  <c r="N919" i="10"/>
  <c r="N929" i="10"/>
  <c r="N940" i="10"/>
  <c r="N951" i="10"/>
  <c r="N961" i="10"/>
  <c r="N972" i="10"/>
  <c r="N983" i="10"/>
  <c r="N993" i="10"/>
  <c r="N1004" i="10"/>
  <c r="O77" i="10"/>
  <c r="O88" i="10"/>
  <c r="O93" i="10"/>
  <c r="O104" i="10"/>
  <c r="O109" i="10"/>
  <c r="O120" i="10"/>
  <c r="O125" i="10"/>
  <c r="O136" i="10"/>
  <c r="O141" i="10"/>
  <c r="O152" i="10"/>
  <c r="O157" i="10"/>
  <c r="O168" i="10"/>
  <c r="O173" i="10"/>
  <c r="O184" i="10"/>
  <c r="O189" i="10"/>
  <c r="O200" i="10"/>
  <c r="O205" i="10"/>
  <c r="O216" i="10"/>
  <c r="O221" i="10"/>
  <c r="O232" i="10"/>
  <c r="O237" i="10"/>
  <c r="O248" i="10"/>
  <c r="O253" i="10"/>
  <c r="O264" i="10"/>
  <c r="O269" i="10"/>
  <c r="O280" i="10"/>
  <c r="O285" i="10"/>
  <c r="O296" i="10"/>
  <c r="O301" i="10"/>
  <c r="O312" i="10"/>
  <c r="O317" i="10"/>
  <c r="O328" i="10"/>
  <c r="O333" i="10"/>
  <c r="O344" i="10"/>
  <c r="O349" i="10"/>
  <c r="O360" i="10"/>
  <c r="O365" i="10"/>
  <c r="O376" i="10"/>
  <c r="O381" i="10"/>
  <c r="O392" i="10"/>
  <c r="O397" i="10"/>
  <c r="O408" i="10"/>
  <c r="O413" i="10"/>
  <c r="O424" i="10"/>
  <c r="O429" i="10"/>
  <c r="O440" i="10"/>
  <c r="O445" i="10"/>
  <c r="O456" i="10"/>
  <c r="O461" i="10"/>
  <c r="O472" i="10"/>
  <c r="O477" i="10"/>
  <c r="O488" i="10"/>
  <c r="O493" i="10"/>
  <c r="O504" i="10"/>
  <c r="O509" i="10"/>
  <c r="O520" i="10"/>
  <c r="O525" i="10"/>
  <c r="N87" i="10"/>
  <c r="N91" i="10"/>
  <c r="N101" i="10"/>
  <c r="N112" i="10"/>
  <c r="N123" i="10"/>
  <c r="N133" i="10"/>
  <c r="N144" i="10"/>
  <c r="N155" i="10"/>
  <c r="N165" i="10"/>
  <c r="N176" i="10"/>
  <c r="N187" i="10"/>
  <c r="N197" i="10"/>
  <c r="N208" i="10"/>
  <c r="N219" i="10"/>
  <c r="N229" i="10"/>
  <c r="N240" i="10"/>
  <c r="N251" i="10"/>
  <c r="N261" i="10"/>
  <c r="N272" i="10"/>
  <c r="N283" i="10"/>
  <c r="N293" i="10"/>
  <c r="N304" i="10"/>
  <c r="N315" i="10"/>
  <c r="N325" i="10"/>
  <c r="N336" i="10"/>
  <c r="N347" i="10"/>
  <c r="N357" i="10"/>
  <c r="N368" i="10"/>
  <c r="N379" i="10"/>
  <c r="N389" i="10"/>
  <c r="N400" i="10"/>
  <c r="N411" i="10"/>
  <c r="N421" i="10"/>
  <c r="N432" i="10"/>
  <c r="N443" i="10"/>
  <c r="N453" i="10"/>
  <c r="N464" i="10"/>
  <c r="N475" i="10"/>
  <c r="N485" i="10"/>
  <c r="N496" i="10"/>
  <c r="N507" i="10"/>
  <c r="N517" i="10"/>
  <c r="N528" i="10"/>
  <c r="N539" i="10"/>
  <c r="N549" i="10"/>
  <c r="N560" i="10"/>
  <c r="N571" i="10"/>
  <c r="N581" i="10"/>
  <c r="N592" i="10"/>
  <c r="N603" i="10"/>
  <c r="N613" i="10"/>
  <c r="N624" i="10"/>
  <c r="N635" i="10"/>
  <c r="N645" i="10"/>
  <c r="N656" i="10"/>
  <c r="N667" i="10"/>
  <c r="N677" i="10"/>
  <c r="N688" i="10"/>
  <c r="N699" i="10"/>
  <c r="N709" i="10"/>
  <c r="N720" i="10"/>
  <c r="N731" i="10"/>
  <c r="N741" i="10"/>
  <c r="N752" i="10"/>
  <c r="N763" i="10"/>
  <c r="N773" i="10"/>
  <c r="N784" i="10"/>
  <c r="N795" i="10"/>
  <c r="N805" i="10"/>
  <c r="N816" i="10"/>
  <c r="N827" i="10"/>
  <c r="N837" i="10"/>
  <c r="N848" i="10"/>
  <c r="N859" i="10"/>
  <c r="N869" i="10"/>
  <c r="N880" i="10"/>
  <c r="N891" i="10"/>
  <c r="N901" i="10"/>
  <c r="N912" i="10"/>
  <c r="N923" i="10"/>
  <c r="N933" i="10"/>
  <c r="N944" i="10"/>
  <c r="N955" i="10"/>
  <c r="N965" i="10"/>
  <c r="N976" i="10"/>
  <c r="N987" i="10"/>
  <c r="N997" i="10"/>
  <c r="N1008" i="10"/>
  <c r="O79" i="10"/>
  <c r="O90" i="10"/>
  <c r="O95" i="10"/>
  <c r="O106" i="10"/>
  <c r="O111" i="10"/>
  <c r="O122" i="10"/>
  <c r="O127" i="10"/>
  <c r="O138" i="10"/>
  <c r="O143" i="10"/>
  <c r="O154" i="10"/>
  <c r="O159" i="10"/>
  <c r="O170" i="10"/>
  <c r="O175" i="10"/>
  <c r="O186" i="10"/>
  <c r="O191" i="10"/>
  <c r="O202" i="10"/>
  <c r="O207" i="10"/>
  <c r="O218" i="10"/>
  <c r="O223" i="10"/>
  <c r="O234" i="10"/>
  <c r="O239" i="10"/>
  <c r="O250" i="10"/>
  <c r="O255" i="10"/>
  <c r="O266" i="10"/>
  <c r="O271" i="10"/>
  <c r="O282" i="10"/>
  <c r="O287" i="10"/>
  <c r="O298" i="10"/>
  <c r="O303" i="10"/>
  <c r="O314" i="10"/>
  <c r="O319" i="10"/>
  <c r="O330" i="10"/>
  <c r="O335" i="10"/>
  <c r="O346" i="10"/>
  <c r="O351" i="10"/>
  <c r="O362" i="10"/>
  <c r="O367" i="10"/>
  <c r="O378" i="10"/>
  <c r="O383" i="10"/>
  <c r="O394" i="10"/>
  <c r="O399" i="10"/>
  <c r="O410" i="10"/>
  <c r="O415" i="10"/>
  <c r="O426" i="10"/>
  <c r="O431" i="10"/>
  <c r="O442" i="10"/>
  <c r="O447" i="10"/>
  <c r="O458" i="10"/>
  <c r="O463" i="10"/>
  <c r="O474" i="10"/>
  <c r="O479" i="10"/>
  <c r="O490" i="10"/>
  <c r="O495" i="10"/>
  <c r="O506" i="10"/>
  <c r="O511" i="10"/>
  <c r="O522" i="10"/>
  <c r="O527" i="10"/>
  <c r="O538" i="10"/>
  <c r="O543" i="10"/>
  <c r="O554" i="10"/>
  <c r="O559" i="10"/>
  <c r="O570" i="10"/>
  <c r="O575" i="10"/>
  <c r="O586" i="10"/>
  <c r="O591" i="10"/>
  <c r="O602" i="10"/>
  <c r="O607" i="10"/>
  <c r="O618" i="10"/>
  <c r="O623" i="10"/>
  <c r="O634" i="10"/>
  <c r="O639" i="10"/>
  <c r="O650" i="10"/>
  <c r="O655" i="10"/>
  <c r="O666" i="10"/>
  <c r="O671" i="10"/>
  <c r="O682" i="10"/>
  <c r="O687" i="10"/>
  <c r="O698" i="10"/>
  <c r="O703" i="10"/>
  <c r="O714" i="10"/>
  <c r="O719" i="10"/>
  <c r="O730" i="10"/>
  <c r="O735" i="10"/>
  <c r="O746" i="10"/>
  <c r="O751" i="10"/>
  <c r="O762" i="10"/>
  <c r="O767" i="10"/>
  <c r="O778" i="10"/>
  <c r="O783" i="10"/>
  <c r="O794" i="10"/>
  <c r="O799" i="10"/>
  <c r="O810" i="10"/>
  <c r="O815" i="10"/>
  <c r="O826" i="10"/>
  <c r="O831" i="10"/>
  <c r="O842" i="10"/>
  <c r="O847" i="10"/>
  <c r="O858" i="10"/>
  <c r="O863" i="10"/>
  <c r="O874" i="10"/>
  <c r="O879" i="10"/>
  <c r="O890" i="10"/>
  <c r="O895" i="10"/>
  <c r="O906" i="10"/>
  <c r="O911" i="10"/>
  <c r="O922" i="10"/>
  <c r="O927" i="10"/>
  <c r="O938" i="10"/>
  <c r="O943" i="10"/>
  <c r="O954" i="10"/>
  <c r="O959" i="10"/>
  <c r="O970" i="10"/>
  <c r="O975" i="10"/>
  <c r="O986" i="10"/>
  <c r="O991" i="10"/>
  <c r="O1002" i="10"/>
  <c r="O1007" i="10"/>
  <c r="N81" i="10"/>
  <c r="N84" i="10"/>
  <c r="N92" i="10"/>
  <c r="N103" i="10"/>
  <c r="N113" i="10"/>
  <c r="N124" i="10"/>
  <c r="N135" i="10"/>
  <c r="N145" i="10"/>
  <c r="N156" i="10"/>
  <c r="N167" i="10"/>
  <c r="N177" i="10"/>
  <c r="N188" i="10"/>
  <c r="N199" i="10"/>
  <c r="N209" i="10"/>
  <c r="N220" i="10"/>
  <c r="N231" i="10"/>
  <c r="N241" i="10"/>
  <c r="N252" i="10"/>
  <c r="N263" i="10"/>
  <c r="N273" i="10"/>
  <c r="N284" i="10"/>
  <c r="N295" i="10"/>
  <c r="N305" i="10"/>
  <c r="N316" i="10"/>
  <c r="N327" i="10"/>
  <c r="N337" i="10"/>
  <c r="N348" i="10"/>
  <c r="N359" i="10"/>
  <c r="N369" i="10"/>
  <c r="N380" i="10"/>
  <c r="N391" i="10"/>
  <c r="N401" i="10"/>
  <c r="N412" i="10"/>
  <c r="N423" i="10"/>
  <c r="N433" i="10"/>
  <c r="N444" i="10"/>
  <c r="N455" i="10"/>
  <c r="N465" i="10"/>
  <c r="N476" i="10"/>
  <c r="N487" i="10"/>
  <c r="N497" i="10"/>
  <c r="N508" i="10"/>
  <c r="N519" i="10"/>
  <c r="N529" i="10"/>
  <c r="N540" i="10"/>
  <c r="N551" i="10"/>
  <c r="N561" i="10"/>
  <c r="N572" i="10"/>
  <c r="N583" i="10"/>
  <c r="N593" i="10"/>
  <c r="N604" i="10"/>
  <c r="N615" i="10"/>
  <c r="N625" i="10"/>
  <c r="N636" i="10"/>
  <c r="N647" i="10"/>
  <c r="N657" i="10"/>
  <c r="N668" i="10"/>
  <c r="N679" i="10"/>
  <c r="N689" i="10"/>
  <c r="N700" i="10"/>
  <c r="N711" i="10"/>
  <c r="N721" i="10"/>
  <c r="N732" i="10"/>
  <c r="N743" i="10"/>
  <c r="N753" i="10"/>
  <c r="N764" i="10"/>
  <c r="N775" i="10"/>
  <c r="N785" i="10"/>
  <c r="N796" i="10"/>
  <c r="N807" i="10"/>
  <c r="N817" i="10"/>
  <c r="N828" i="10"/>
  <c r="N839" i="10"/>
  <c r="N849" i="10"/>
  <c r="N860" i="10"/>
  <c r="N871" i="10"/>
  <c r="N881" i="10"/>
  <c r="N892" i="10"/>
  <c r="N903" i="10"/>
  <c r="N913" i="10"/>
  <c r="N924" i="10"/>
  <c r="N935" i="10"/>
  <c r="N945" i="10"/>
  <c r="N956" i="10"/>
  <c r="N967" i="10"/>
  <c r="N977" i="10"/>
  <c r="N988" i="10"/>
  <c r="N999" i="10"/>
  <c r="N1009" i="10"/>
  <c r="O80" i="10"/>
  <c r="O85" i="10"/>
  <c r="O96" i="10"/>
  <c r="O101" i="10"/>
  <c r="O112" i="10"/>
  <c r="O117" i="10"/>
  <c r="O128" i="10"/>
  <c r="O133" i="10"/>
  <c r="O144" i="10"/>
  <c r="O149" i="10"/>
  <c r="O160" i="10"/>
  <c r="O165" i="10"/>
  <c r="O176" i="10"/>
  <c r="O181" i="10"/>
  <c r="O192" i="10"/>
  <c r="O197" i="10"/>
  <c r="O208" i="10"/>
  <c r="O213" i="10"/>
  <c r="O224" i="10"/>
  <c r="O229" i="10"/>
  <c r="O240" i="10"/>
  <c r="O245" i="10"/>
  <c r="O256" i="10"/>
  <c r="O261" i="10"/>
  <c r="O272" i="10"/>
  <c r="O277" i="10"/>
  <c r="O288" i="10"/>
  <c r="O293" i="10"/>
  <c r="O304" i="10"/>
  <c r="O309" i="10"/>
  <c r="O320" i="10"/>
  <c r="O325" i="10"/>
  <c r="O336" i="10"/>
  <c r="O341" i="10"/>
  <c r="O352" i="10"/>
  <c r="O357" i="10"/>
  <c r="O368" i="10"/>
  <c r="O373" i="10"/>
  <c r="O384" i="10"/>
  <c r="O389" i="10"/>
  <c r="O400" i="10"/>
  <c r="O405" i="10"/>
  <c r="O416" i="10"/>
  <c r="O421" i="10"/>
  <c r="O432" i="10"/>
  <c r="O437" i="10"/>
  <c r="O448" i="10"/>
  <c r="O453" i="10"/>
  <c r="O464" i="10"/>
  <c r="O469" i="10"/>
  <c r="O480" i="10"/>
  <c r="O485" i="10"/>
  <c r="O496" i="10"/>
  <c r="O501" i="10"/>
  <c r="O512" i="10"/>
  <c r="O517" i="10"/>
  <c r="O528" i="10"/>
  <c r="O533" i="10"/>
  <c r="O544" i="10"/>
  <c r="O549" i="10"/>
  <c r="O560" i="10"/>
  <c r="O565" i="10"/>
  <c r="O576" i="10"/>
  <c r="O581" i="10"/>
  <c r="O592" i="10"/>
  <c r="O597" i="10"/>
  <c r="O608" i="10"/>
  <c r="O613" i="10"/>
  <c r="O624" i="10"/>
  <c r="O629" i="10"/>
  <c r="O640" i="10"/>
  <c r="O645" i="10"/>
  <c r="O656" i="10"/>
  <c r="O661" i="10"/>
  <c r="O672" i="10"/>
  <c r="O677" i="10"/>
  <c r="O688" i="10"/>
  <c r="O693" i="10"/>
  <c r="O704" i="10"/>
  <c r="O709" i="10"/>
  <c r="O720" i="10"/>
  <c r="O725" i="10"/>
  <c r="O736" i="10"/>
  <c r="O741" i="10"/>
  <c r="O752" i="10"/>
  <c r="O757" i="10"/>
  <c r="O768" i="10"/>
  <c r="O773" i="10"/>
  <c r="O784" i="10"/>
  <c r="O789" i="10"/>
  <c r="O800" i="10"/>
  <c r="O805" i="10"/>
  <c r="O816" i="10"/>
  <c r="O821" i="10"/>
  <c r="O832" i="10"/>
  <c r="O837" i="10"/>
  <c r="O848" i="10"/>
  <c r="O853" i="10"/>
  <c r="O864" i="10"/>
  <c r="O869" i="10"/>
  <c r="O880" i="10"/>
  <c r="O885" i="10"/>
  <c r="O896" i="10"/>
  <c r="O901" i="10"/>
  <c r="O912" i="10"/>
  <c r="O917" i="10"/>
  <c r="O928" i="10"/>
  <c r="O933" i="10"/>
  <c r="O944" i="10"/>
  <c r="O949" i="10"/>
  <c r="O960" i="10"/>
  <c r="O965" i="10"/>
  <c r="O976" i="10"/>
  <c r="O981" i="10"/>
  <c r="O992" i="10"/>
  <c r="O997" i="10"/>
  <c r="O1008" i="10"/>
  <c r="E51" i="13"/>
  <c r="N11" i="13" s="1"/>
  <c r="O11" i="13" s="1"/>
  <c r="R11" i="13" s="1"/>
  <c r="E53" i="13"/>
  <c r="N13" i="13" s="1"/>
  <c r="O13" i="13" s="1"/>
  <c r="S13" i="13" s="1"/>
  <c r="E55" i="13"/>
  <c r="N15" i="13" s="1"/>
  <c r="O15" i="13" s="1"/>
  <c r="R15" i="13" s="1"/>
  <c r="E57" i="13"/>
  <c r="N17" i="13" s="1"/>
  <c r="O17" i="13" s="1"/>
  <c r="E59" i="13"/>
  <c r="N19" i="13" s="1"/>
  <c r="O19" i="13" s="1"/>
  <c r="R19" i="13" s="1"/>
  <c r="E61" i="13"/>
  <c r="N21" i="13" s="1"/>
  <c r="O21" i="13" s="1"/>
  <c r="R21" i="13" s="1"/>
  <c r="E63" i="13"/>
  <c r="N23" i="13" s="1"/>
  <c r="O23" i="13" s="1"/>
  <c r="E65" i="13"/>
  <c r="N25" i="13" s="1"/>
  <c r="O25" i="13" s="1"/>
  <c r="R25" i="13" s="1"/>
  <c r="E67" i="13"/>
  <c r="N27" i="13" s="1"/>
  <c r="O27" i="13" s="1"/>
  <c r="S27" i="13" s="1"/>
  <c r="E69" i="13"/>
  <c r="N29" i="13" s="1"/>
  <c r="O29" i="13" s="1"/>
  <c r="E50" i="13"/>
  <c r="N10" i="13" s="1"/>
  <c r="O10" i="13" s="1"/>
  <c r="R10" i="13" s="1"/>
  <c r="E52" i="13"/>
  <c r="N12" i="13" s="1"/>
  <c r="O12" i="13" s="1"/>
  <c r="R12" i="13" s="1"/>
  <c r="E54" i="13"/>
  <c r="N14" i="13" s="1"/>
  <c r="O14" i="13" s="1"/>
  <c r="R14" i="13" s="1"/>
  <c r="E56" i="13"/>
  <c r="N16" i="13" s="1"/>
  <c r="O16" i="13" s="1"/>
  <c r="S16" i="13" s="1"/>
  <c r="E58" i="13"/>
  <c r="N18" i="13" s="1"/>
  <c r="O18" i="13" s="1"/>
  <c r="R18" i="13" s="1"/>
  <c r="E60" i="13"/>
  <c r="N20" i="13" s="1"/>
  <c r="O20" i="13" s="1"/>
  <c r="R20" i="13" s="1"/>
  <c r="E62" i="13"/>
  <c r="N22" i="13" s="1"/>
  <c r="O22" i="13" s="1"/>
  <c r="R22" i="13" s="1"/>
  <c r="E64" i="13"/>
  <c r="N24" i="13" s="1"/>
  <c r="O24" i="13" s="1"/>
  <c r="R24" i="13" s="1"/>
  <c r="E66" i="13"/>
  <c r="N26" i="13" s="1"/>
  <c r="O26" i="13" s="1"/>
  <c r="E68" i="13"/>
  <c r="N28" i="13" s="1"/>
  <c r="O28" i="13" s="1"/>
  <c r="R28" i="13" s="1"/>
  <c r="N287" i="12"/>
  <c r="N279" i="12"/>
  <c r="N271" i="12"/>
  <c r="N263" i="12"/>
  <c r="N255" i="12"/>
  <c r="N247" i="12"/>
  <c r="N239" i="12"/>
  <c r="N231" i="12"/>
  <c r="N223" i="12"/>
  <c r="N215" i="12"/>
  <c r="N207" i="12"/>
  <c r="N199" i="12"/>
  <c r="N191" i="12"/>
  <c r="N183" i="12"/>
  <c r="N175" i="12"/>
  <c r="N167" i="12"/>
  <c r="N159" i="12"/>
  <c r="N151" i="12"/>
  <c r="N143" i="12"/>
  <c r="N135" i="12"/>
  <c r="N127" i="12"/>
  <c r="N119" i="12"/>
  <c r="N111" i="12"/>
  <c r="N103" i="12"/>
  <c r="N95" i="12"/>
  <c r="N87" i="12"/>
  <c r="N79" i="12"/>
  <c r="N71" i="12"/>
  <c r="N63" i="12"/>
  <c r="N55" i="12"/>
  <c r="N79" i="11"/>
  <c r="N75" i="11"/>
  <c r="E118" i="11"/>
  <c r="N67" i="11"/>
  <c r="E56" i="11"/>
  <c r="E48" i="11"/>
  <c r="S995" i="10"/>
  <c r="S915" i="10"/>
  <c r="R907" i="10"/>
  <c r="S907" i="10"/>
  <c r="R886" i="10"/>
  <c r="S886" i="10"/>
  <c r="R875" i="10"/>
  <c r="S875" i="10"/>
  <c r="R854" i="10"/>
  <c r="S854" i="10"/>
  <c r="R843" i="10"/>
  <c r="S843" i="10"/>
  <c r="R822" i="10"/>
  <c r="S822" i="10"/>
  <c r="R811" i="10"/>
  <c r="S811" i="10"/>
  <c r="R790" i="10"/>
  <c r="S790" i="10"/>
  <c r="R779" i="10"/>
  <c r="S779" i="10"/>
  <c r="R758" i="10"/>
  <c r="S758" i="10"/>
  <c r="R747" i="10"/>
  <c r="S747" i="10"/>
  <c r="R726" i="10"/>
  <c r="S726" i="10"/>
  <c r="R715" i="10"/>
  <c r="S715" i="10"/>
  <c r="R694" i="10"/>
  <c r="S694" i="10"/>
  <c r="R683" i="10"/>
  <c r="S683" i="10"/>
  <c r="R662" i="10"/>
  <c r="S662" i="10"/>
  <c r="R651" i="10"/>
  <c r="S651" i="10"/>
  <c r="R630" i="10"/>
  <c r="S630" i="10"/>
  <c r="R619" i="10"/>
  <c r="S619" i="10"/>
  <c r="R598" i="10"/>
  <c r="S598" i="10"/>
  <c r="R587" i="10"/>
  <c r="S587" i="10"/>
  <c r="R566" i="10"/>
  <c r="S566" i="10"/>
  <c r="R555" i="10"/>
  <c r="S555" i="10"/>
  <c r="R534" i="10"/>
  <c r="S534" i="10"/>
  <c r="R521" i="10"/>
  <c r="S521" i="10"/>
  <c r="S436" i="10"/>
  <c r="R436" i="10"/>
  <c r="R393" i="10"/>
  <c r="S393" i="10"/>
  <c r="S308" i="10"/>
  <c r="R308" i="10"/>
  <c r="R265" i="10"/>
  <c r="S265" i="10"/>
  <c r="S180" i="10"/>
  <c r="R180" i="10"/>
  <c r="R137" i="10"/>
  <c r="S137" i="10"/>
  <c r="E57" i="10"/>
  <c r="R872" i="9"/>
  <c r="S872" i="9"/>
  <c r="R808" i="9"/>
  <c r="S808" i="9"/>
  <c r="R744" i="9"/>
  <c r="S744" i="9"/>
  <c r="R680" i="9"/>
  <c r="S680" i="9"/>
  <c r="R616" i="9"/>
  <c r="S616" i="9"/>
  <c r="R552" i="9"/>
  <c r="S552" i="9"/>
  <c r="R488" i="9"/>
  <c r="S488" i="9"/>
  <c r="R424" i="9"/>
  <c r="S424" i="9"/>
  <c r="R360" i="9"/>
  <c r="S360" i="9"/>
  <c r="R296" i="9"/>
  <c r="S296" i="9"/>
  <c r="S232" i="9"/>
  <c r="R232" i="9"/>
  <c r="S168" i="9"/>
  <c r="R168" i="9"/>
  <c r="S734" i="16"/>
  <c r="R734" i="16"/>
  <c r="R756" i="16"/>
  <c r="S756" i="16"/>
  <c r="R995" i="16"/>
  <c r="S995" i="16"/>
  <c r="R904" i="9"/>
  <c r="S904" i="9"/>
  <c r="R840" i="9"/>
  <c r="S840" i="9"/>
  <c r="R776" i="9"/>
  <c r="S776" i="9"/>
  <c r="R712" i="9"/>
  <c r="S712" i="9"/>
  <c r="R648" i="9"/>
  <c r="S648" i="9"/>
  <c r="R584" i="9"/>
  <c r="S584" i="9"/>
  <c r="R520" i="9"/>
  <c r="S520" i="9"/>
  <c r="R456" i="9"/>
  <c r="S456" i="9"/>
  <c r="R392" i="9"/>
  <c r="S392" i="9"/>
  <c r="R328" i="9"/>
  <c r="S328" i="9"/>
  <c r="R264" i="9"/>
  <c r="S264" i="9"/>
  <c r="S200" i="9"/>
  <c r="R200" i="9"/>
  <c r="S136" i="9"/>
  <c r="R136" i="9"/>
  <c r="S862" i="16"/>
  <c r="R862" i="16"/>
  <c r="S216" i="9"/>
  <c r="R216" i="9"/>
  <c r="S152" i="9"/>
  <c r="R152" i="9"/>
  <c r="R884" i="16"/>
  <c r="S884" i="16"/>
  <c r="S910" i="9"/>
  <c r="S873" i="9"/>
  <c r="S864" i="9"/>
  <c r="S846" i="9"/>
  <c r="S809" i="9"/>
  <c r="S800" i="9"/>
  <c r="S782" i="9"/>
  <c r="S745" i="9"/>
  <c r="S736" i="9"/>
  <c r="S718" i="9"/>
  <c r="S681" i="9"/>
  <c r="S672" i="9"/>
  <c r="S654" i="9"/>
  <c r="S617" i="9"/>
  <c r="S608" i="9"/>
  <c r="S590" i="9"/>
  <c r="S553" i="9"/>
  <c r="S544" i="9"/>
  <c r="S526" i="9"/>
  <c r="S489" i="9"/>
  <c r="S480" i="9"/>
  <c r="S462" i="9"/>
  <c r="S425" i="9"/>
  <c r="S416" i="9"/>
  <c r="S398" i="9"/>
  <c r="S361" i="9"/>
  <c r="S352" i="9"/>
  <c r="S334" i="9"/>
  <c r="S297" i="9"/>
  <c r="S288" i="9"/>
  <c r="S270" i="9"/>
  <c r="S948" i="16"/>
  <c r="S820" i="16"/>
  <c r="R1006" i="16"/>
  <c r="R894" i="16"/>
  <c r="R766" i="16"/>
  <c r="R670" i="16"/>
  <c r="S670" i="16"/>
  <c r="R606" i="16"/>
  <c r="S606" i="16"/>
  <c r="R542" i="16"/>
  <c r="S542" i="16"/>
  <c r="R30" i="16"/>
  <c r="S30" i="16"/>
  <c r="S1006" i="9"/>
  <c r="S998" i="9"/>
  <c r="S990" i="9"/>
  <c r="S982" i="9"/>
  <c r="S974" i="9"/>
  <c r="S966" i="9"/>
  <c r="S958" i="9"/>
  <c r="S950" i="9"/>
  <c r="S942" i="9"/>
  <c r="S934" i="9"/>
  <c r="S926" i="9"/>
  <c r="S918" i="9"/>
  <c r="S890" i="9"/>
  <c r="S881" i="9"/>
  <c r="S854" i="9"/>
  <c r="S826" i="9"/>
  <c r="S817" i="9"/>
  <c r="S790" i="9"/>
  <c r="S762" i="9"/>
  <c r="S753" i="9"/>
  <c r="S726" i="9"/>
  <c r="S698" i="9"/>
  <c r="S689" i="9"/>
  <c r="S662" i="9"/>
  <c r="S634" i="9"/>
  <c r="S625" i="9"/>
  <c r="S598" i="9"/>
  <c r="S570" i="9"/>
  <c r="S561" i="9"/>
  <c r="S534" i="9"/>
  <c r="S506" i="9"/>
  <c r="S497" i="9"/>
  <c r="S470" i="9"/>
  <c r="S442" i="9"/>
  <c r="S433" i="9"/>
  <c r="S406" i="9"/>
  <c r="S378" i="9"/>
  <c r="S369" i="9"/>
  <c r="S342" i="9"/>
  <c r="S314" i="9"/>
  <c r="S305" i="9"/>
  <c r="S278" i="9"/>
  <c r="S250" i="9"/>
  <c r="S241" i="9"/>
  <c r="S190" i="9"/>
  <c r="S178" i="9"/>
  <c r="R913" i="9"/>
  <c r="R908" i="9"/>
  <c r="S908" i="9"/>
  <c r="R892" i="9"/>
  <c r="S892" i="9"/>
  <c r="R876" i="9"/>
  <c r="S876" i="9"/>
  <c r="R860" i="9"/>
  <c r="S860" i="9"/>
  <c r="R849" i="9"/>
  <c r="R844" i="9"/>
  <c r="S844" i="9"/>
  <c r="R828" i="9"/>
  <c r="S828" i="9"/>
  <c r="R812" i="9"/>
  <c r="S812" i="9"/>
  <c r="R796" i="9"/>
  <c r="S796" i="9"/>
  <c r="R785" i="9"/>
  <c r="R780" i="9"/>
  <c r="S780" i="9"/>
  <c r="R764" i="9"/>
  <c r="S764" i="9"/>
  <c r="R748" i="9"/>
  <c r="S748" i="9"/>
  <c r="R732" i="9"/>
  <c r="S732" i="9"/>
  <c r="R721" i="9"/>
  <c r="R716" i="9"/>
  <c r="S716" i="9"/>
  <c r="R700" i="9"/>
  <c r="S700" i="9"/>
  <c r="R684" i="9"/>
  <c r="S684" i="9"/>
  <c r="R668" i="9"/>
  <c r="S668" i="9"/>
  <c r="R657" i="9"/>
  <c r="R652" i="9"/>
  <c r="S652" i="9"/>
  <c r="R636" i="9"/>
  <c r="S636" i="9"/>
  <c r="R620" i="9"/>
  <c r="S620" i="9"/>
  <c r="R604" i="9"/>
  <c r="S604" i="9"/>
  <c r="R593" i="9"/>
  <c r="R588" i="9"/>
  <c r="S588" i="9"/>
  <c r="R572" i="9"/>
  <c r="S572" i="9"/>
  <c r="R556" i="9"/>
  <c r="S556" i="9"/>
  <c r="R540" i="9"/>
  <c r="S540" i="9"/>
  <c r="R529" i="9"/>
  <c r="R524" i="9"/>
  <c r="S524" i="9"/>
  <c r="R508" i="9"/>
  <c r="S508" i="9"/>
  <c r="R492" i="9"/>
  <c r="S492" i="9"/>
  <c r="R476" i="9"/>
  <c r="S476" i="9"/>
  <c r="R465" i="9"/>
  <c r="R460" i="9"/>
  <c r="S460" i="9"/>
  <c r="R444" i="9"/>
  <c r="S444" i="9"/>
  <c r="R428" i="9"/>
  <c r="S428" i="9"/>
  <c r="R412" i="9"/>
  <c r="S412" i="9"/>
  <c r="R401" i="9"/>
  <c r="R396" i="9"/>
  <c r="S396" i="9"/>
  <c r="R380" i="9"/>
  <c r="S380" i="9"/>
  <c r="R364" i="9"/>
  <c r="S364" i="9"/>
  <c r="R348" i="9"/>
  <c r="S348" i="9"/>
  <c r="R337" i="9"/>
  <c r="R332" i="9"/>
  <c r="S332" i="9"/>
  <c r="R316" i="9"/>
  <c r="S316" i="9"/>
  <c r="R300" i="9"/>
  <c r="S300" i="9"/>
  <c r="R284" i="9"/>
  <c r="S284" i="9"/>
  <c r="R273" i="9"/>
  <c r="R268" i="9"/>
  <c r="S268" i="9"/>
  <c r="R252" i="9"/>
  <c r="S252" i="9"/>
  <c r="R236" i="9"/>
  <c r="S236" i="9"/>
  <c r="R225" i="9"/>
  <c r="R220" i="9"/>
  <c r="S220" i="9"/>
  <c r="R209" i="9"/>
  <c r="R204" i="9"/>
  <c r="S204" i="9"/>
  <c r="R193" i="9"/>
  <c r="R188" i="9"/>
  <c r="S188" i="9"/>
  <c r="R177" i="9"/>
  <c r="R172" i="9"/>
  <c r="S172" i="9"/>
  <c r="R161" i="9"/>
  <c r="R156" i="9"/>
  <c r="S156" i="9"/>
  <c r="R145" i="9"/>
  <c r="R140" i="9"/>
  <c r="S140" i="9"/>
  <c r="R129" i="9"/>
  <c r="S691" i="16"/>
  <c r="S627" i="16"/>
  <c r="S563" i="16"/>
  <c r="S499" i="16"/>
  <c r="R910" i="16"/>
  <c r="R782" i="16"/>
  <c r="S483" i="16"/>
  <c r="R483" i="16"/>
  <c r="S419" i="16"/>
  <c r="R419" i="16"/>
  <c r="S355" i="16"/>
  <c r="R355" i="16"/>
  <c r="S291" i="16"/>
  <c r="R291" i="16"/>
  <c r="S227" i="16"/>
  <c r="R227" i="16"/>
  <c r="S163" i="16"/>
  <c r="R163" i="16"/>
  <c r="S99" i="16"/>
  <c r="R99" i="16"/>
  <c r="S35" i="16"/>
  <c r="R35" i="16"/>
  <c r="S889" i="9"/>
  <c r="S862" i="9"/>
  <c r="R926" i="16"/>
  <c r="R798" i="16"/>
  <c r="R686" i="16"/>
  <c r="S686" i="16"/>
  <c r="R622" i="16"/>
  <c r="S622" i="16"/>
  <c r="R558" i="16"/>
  <c r="S558" i="16"/>
  <c r="R494" i="16"/>
  <c r="S494" i="16"/>
  <c r="R430" i="16"/>
  <c r="S430" i="16"/>
  <c r="R366" i="16"/>
  <c r="S366" i="16"/>
  <c r="R302" i="16"/>
  <c r="S302" i="16"/>
  <c r="R238" i="16"/>
  <c r="S238" i="16"/>
  <c r="R174" i="16"/>
  <c r="S174" i="16"/>
  <c r="R110" i="16"/>
  <c r="S110" i="16"/>
  <c r="R46" i="16"/>
  <c r="S46" i="16"/>
  <c r="S240" i="9"/>
  <c r="R240" i="9"/>
  <c r="S224" i="9"/>
  <c r="R224" i="9"/>
  <c r="S208" i="9"/>
  <c r="R208" i="9"/>
  <c r="S192" i="9"/>
  <c r="R192" i="9"/>
  <c r="S176" i="9"/>
  <c r="R176" i="9"/>
  <c r="S160" i="9"/>
  <c r="R160" i="9"/>
  <c r="S144" i="9"/>
  <c r="R144" i="9"/>
  <c r="S128" i="9"/>
  <c r="R128" i="9"/>
  <c r="R476" i="16"/>
  <c r="S476" i="16"/>
  <c r="S435" i="16"/>
  <c r="R435" i="16"/>
  <c r="R412" i="16"/>
  <c r="S412" i="16"/>
  <c r="S371" i="16"/>
  <c r="R371" i="16"/>
  <c r="R348" i="16"/>
  <c r="S348" i="16"/>
  <c r="S307" i="16"/>
  <c r="R307" i="16"/>
  <c r="R284" i="16"/>
  <c r="S284" i="16"/>
  <c r="S243" i="16"/>
  <c r="R243" i="16"/>
  <c r="R220" i="16"/>
  <c r="S220" i="16"/>
  <c r="S179" i="16"/>
  <c r="R179" i="16"/>
  <c r="R156" i="16"/>
  <c r="S156" i="16"/>
  <c r="S115" i="16"/>
  <c r="R115" i="16"/>
  <c r="R92" i="16"/>
  <c r="S92" i="16"/>
  <c r="S51" i="16"/>
  <c r="R51" i="16"/>
  <c r="R28" i="16"/>
  <c r="S28" i="16"/>
  <c r="S905" i="9"/>
  <c r="S896" i="9"/>
  <c r="S878" i="9"/>
  <c r="S841" i="9"/>
  <c r="S832" i="9"/>
  <c r="S814" i="9"/>
  <c r="S777" i="9"/>
  <c r="S768" i="9"/>
  <c r="S750" i="9"/>
  <c r="S713" i="9"/>
  <c r="S704" i="9"/>
  <c r="S686" i="9"/>
  <c r="S649" i="9"/>
  <c r="S640" i="9"/>
  <c r="S622" i="9"/>
  <c r="S585" i="9"/>
  <c r="S576" i="9"/>
  <c r="S558" i="9"/>
  <c r="S521" i="9"/>
  <c r="S494" i="9"/>
  <c r="R702" i="16"/>
  <c r="S702" i="16"/>
  <c r="R638" i="16"/>
  <c r="S638" i="16"/>
  <c r="R574" i="16"/>
  <c r="S574" i="16"/>
  <c r="R510" i="16"/>
  <c r="S510" i="16"/>
  <c r="S1002" i="9"/>
  <c r="S994" i="9"/>
  <c r="S986" i="9"/>
  <c r="S978" i="9"/>
  <c r="S970" i="9"/>
  <c r="S962" i="9"/>
  <c r="S954" i="9"/>
  <c r="S946" i="9"/>
  <c r="S938" i="9"/>
  <c r="S930" i="9"/>
  <c r="S922" i="9"/>
  <c r="S886" i="9"/>
  <c r="S858" i="9"/>
  <c r="S822" i="9"/>
  <c r="S794" i="9"/>
  <c r="S758" i="9"/>
  <c r="S730" i="9"/>
  <c r="S694" i="9"/>
  <c r="S666" i="9"/>
  <c r="S630" i="9"/>
  <c r="S602" i="9"/>
  <c r="S566" i="9"/>
  <c r="S538" i="9"/>
  <c r="S502" i="9"/>
  <c r="S474" i="9"/>
  <c r="S438" i="9"/>
  <c r="S410" i="9"/>
  <c r="S374" i="9"/>
  <c r="S346" i="9"/>
  <c r="S310" i="9"/>
  <c r="S282" i="9"/>
  <c r="S246" i="9"/>
  <c r="S222" i="9"/>
  <c r="S210" i="9"/>
  <c r="S158" i="9"/>
  <c r="S146" i="9"/>
  <c r="R916" i="9"/>
  <c r="S916" i="9"/>
  <c r="R900" i="9"/>
  <c r="S900" i="9"/>
  <c r="R884" i="9"/>
  <c r="S884" i="9"/>
  <c r="R868" i="9"/>
  <c r="S868" i="9"/>
  <c r="R852" i="9"/>
  <c r="S852" i="9"/>
  <c r="R836" i="9"/>
  <c r="S836" i="9"/>
  <c r="R820" i="9"/>
  <c r="S820" i="9"/>
  <c r="R804" i="9"/>
  <c r="S804" i="9"/>
  <c r="R788" i="9"/>
  <c r="S788" i="9"/>
  <c r="R772" i="9"/>
  <c r="S772" i="9"/>
  <c r="R756" i="9"/>
  <c r="S756" i="9"/>
  <c r="R740" i="9"/>
  <c r="S740" i="9"/>
  <c r="R724" i="9"/>
  <c r="S724" i="9"/>
  <c r="R708" i="9"/>
  <c r="S708" i="9"/>
  <c r="R692" i="9"/>
  <c r="S692" i="9"/>
  <c r="R676" i="9"/>
  <c r="S676" i="9"/>
  <c r="R660" i="9"/>
  <c r="S660" i="9"/>
  <c r="R644" i="9"/>
  <c r="S644" i="9"/>
  <c r="R628" i="9"/>
  <c r="S628" i="9"/>
  <c r="R612" i="9"/>
  <c r="S612" i="9"/>
  <c r="R596" i="9"/>
  <c r="S596" i="9"/>
  <c r="R580" i="9"/>
  <c r="S580" i="9"/>
  <c r="R564" i="9"/>
  <c r="S564" i="9"/>
  <c r="R548" i="9"/>
  <c r="S548" i="9"/>
  <c r="R532" i="9"/>
  <c r="S532" i="9"/>
  <c r="R516" i="9"/>
  <c r="S516" i="9"/>
  <c r="R500" i="9"/>
  <c r="S500" i="9"/>
  <c r="R484" i="9"/>
  <c r="S484" i="9"/>
  <c r="R468" i="9"/>
  <c r="S468" i="9"/>
  <c r="R452" i="9"/>
  <c r="S452" i="9"/>
  <c r="R436" i="9"/>
  <c r="S436" i="9"/>
  <c r="R420" i="9"/>
  <c r="S420" i="9"/>
  <c r="R404" i="9"/>
  <c r="S404" i="9"/>
  <c r="R388" i="9"/>
  <c r="S388" i="9"/>
  <c r="R372" i="9"/>
  <c r="S372" i="9"/>
  <c r="R356" i="9"/>
  <c r="S356" i="9"/>
  <c r="R340" i="9"/>
  <c r="S340" i="9"/>
  <c r="R324" i="9"/>
  <c r="S324" i="9"/>
  <c r="R308" i="9"/>
  <c r="S308" i="9"/>
  <c r="R292" i="9"/>
  <c r="S292" i="9"/>
  <c r="R276" i="9"/>
  <c r="S276" i="9"/>
  <c r="R260" i="9"/>
  <c r="S260" i="9"/>
  <c r="R244" i="9"/>
  <c r="S244" i="9"/>
  <c r="R233" i="9"/>
  <c r="R228" i="9"/>
  <c r="S228" i="9"/>
  <c r="R217" i="9"/>
  <c r="R212" i="9"/>
  <c r="S212" i="9"/>
  <c r="R201" i="9"/>
  <c r="R196" i="9"/>
  <c r="S196" i="9"/>
  <c r="R185" i="9"/>
  <c r="R180" i="9"/>
  <c r="S180" i="9"/>
  <c r="R169" i="9"/>
  <c r="R164" i="9"/>
  <c r="S164" i="9"/>
  <c r="R153" i="9"/>
  <c r="R148" i="9"/>
  <c r="S148" i="9"/>
  <c r="R137" i="9"/>
  <c r="R132" i="9"/>
  <c r="S132" i="9"/>
  <c r="S988" i="16"/>
  <c r="S979" i="16"/>
  <c r="S924" i="16"/>
  <c r="S915" i="16"/>
  <c r="S860" i="16"/>
  <c r="S851" i="16"/>
  <c r="S796" i="16"/>
  <c r="S787" i="16"/>
  <c r="S732" i="16"/>
  <c r="S723" i="16"/>
  <c r="S668" i="16"/>
  <c r="S604" i="16"/>
  <c r="S540" i="16"/>
  <c r="R974" i="16"/>
  <c r="R846" i="16"/>
  <c r="R718" i="16"/>
  <c r="S451" i="16"/>
  <c r="R451" i="16"/>
  <c r="S387" i="16"/>
  <c r="R387" i="16"/>
  <c r="S323" i="16"/>
  <c r="R323" i="16"/>
  <c r="S259" i="16"/>
  <c r="R259" i="16"/>
  <c r="S195" i="16"/>
  <c r="R195" i="16"/>
  <c r="S131" i="16"/>
  <c r="R131" i="16"/>
  <c r="S67" i="16"/>
  <c r="R67" i="16"/>
  <c r="R654" i="16"/>
  <c r="S654" i="16"/>
  <c r="R590" i="16"/>
  <c r="S590" i="16"/>
  <c r="R526" i="16"/>
  <c r="S526" i="16"/>
  <c r="R462" i="16"/>
  <c r="S462" i="16"/>
  <c r="R398" i="16"/>
  <c r="S398" i="16"/>
  <c r="R334" i="16"/>
  <c r="S334" i="16"/>
  <c r="R270" i="16"/>
  <c r="S270" i="16"/>
  <c r="R206" i="16"/>
  <c r="S206" i="16"/>
  <c r="R142" i="16"/>
  <c r="S142" i="16"/>
  <c r="R78" i="16"/>
  <c r="S78" i="16"/>
  <c r="R14" i="16"/>
  <c r="S14" i="16"/>
  <c r="E55" i="9"/>
  <c r="N11" i="9" s="1"/>
  <c r="O11" i="9" s="1"/>
  <c r="R11" i="9" s="1"/>
  <c r="E57" i="9"/>
  <c r="N13" i="9" s="1"/>
  <c r="O13" i="9" s="1"/>
  <c r="R13" i="9" s="1"/>
  <c r="E59" i="9"/>
  <c r="N15" i="9" s="1"/>
  <c r="O15" i="9" s="1"/>
  <c r="S15" i="9" s="1"/>
  <c r="E61" i="9"/>
  <c r="N17" i="9" s="1"/>
  <c r="O17" i="9" s="1"/>
  <c r="E63" i="9"/>
  <c r="N19" i="9" s="1"/>
  <c r="O19" i="9" s="1"/>
  <c r="R19" i="9" s="1"/>
  <c r="E65" i="9"/>
  <c r="E67" i="9"/>
  <c r="N23" i="9" s="1"/>
  <c r="O23" i="9" s="1"/>
  <c r="S23" i="9" s="1"/>
  <c r="E69" i="9"/>
  <c r="N25" i="9" s="1"/>
  <c r="O25" i="9" s="1"/>
  <c r="E71" i="9"/>
  <c r="N27" i="9" s="1"/>
  <c r="O27" i="9" s="1"/>
  <c r="R27" i="9" s="1"/>
  <c r="E73" i="9"/>
  <c r="N29" i="9" s="1"/>
  <c r="O29" i="9" s="1"/>
  <c r="R29" i="9" s="1"/>
  <c r="E75" i="9"/>
  <c r="N31" i="9" s="1"/>
  <c r="O31" i="9" s="1"/>
  <c r="S31" i="9" s="1"/>
  <c r="E77" i="9"/>
  <c r="N33" i="9" s="1"/>
  <c r="O33" i="9" s="1"/>
  <c r="S33" i="9" s="1"/>
  <c r="E79" i="9"/>
  <c r="N35" i="9" s="1"/>
  <c r="O35" i="9" s="1"/>
  <c r="E81" i="9"/>
  <c r="N37" i="9" s="1"/>
  <c r="O37" i="9" s="1"/>
  <c r="S37" i="9" s="1"/>
  <c r="E83" i="9"/>
  <c r="N39" i="9" s="1"/>
  <c r="O39" i="9" s="1"/>
  <c r="S39" i="9" s="1"/>
  <c r="E85" i="9"/>
  <c r="N41" i="9" s="1"/>
  <c r="O41" i="9" s="1"/>
  <c r="E87" i="9"/>
  <c r="N43" i="9" s="1"/>
  <c r="O43" i="9" s="1"/>
  <c r="E89" i="9"/>
  <c r="N45" i="9" s="1"/>
  <c r="O45" i="9" s="1"/>
  <c r="E91" i="9"/>
  <c r="N47" i="9" s="1"/>
  <c r="O47" i="9" s="1"/>
  <c r="S47" i="9" s="1"/>
  <c r="E93" i="9"/>
  <c r="N49" i="9" s="1"/>
  <c r="O49" i="9" s="1"/>
  <c r="S49" i="9" s="1"/>
  <c r="E95" i="9"/>
  <c r="N51" i="9" s="1"/>
  <c r="O51" i="9" s="1"/>
  <c r="R51" i="9" s="1"/>
  <c r="E97" i="9"/>
  <c r="N53" i="9" s="1"/>
  <c r="O53" i="9" s="1"/>
  <c r="E99" i="9"/>
  <c r="N55" i="9" s="1"/>
  <c r="O55" i="9" s="1"/>
  <c r="S55" i="9" s="1"/>
  <c r="E101" i="9"/>
  <c r="N57" i="9" s="1"/>
  <c r="O57" i="9" s="1"/>
  <c r="S57" i="9" s="1"/>
  <c r="E103" i="9"/>
  <c r="N59" i="9" s="1"/>
  <c r="O59" i="9" s="1"/>
  <c r="E105" i="9"/>
  <c r="N61" i="9" s="1"/>
  <c r="O61" i="9" s="1"/>
  <c r="E107" i="9"/>
  <c r="N63" i="9" s="1"/>
  <c r="O63" i="9" s="1"/>
  <c r="R63" i="9" s="1"/>
  <c r="E109" i="9"/>
  <c r="N65" i="9" s="1"/>
  <c r="O65" i="9" s="1"/>
  <c r="E111" i="9"/>
  <c r="N67" i="9" s="1"/>
  <c r="O67" i="9" s="1"/>
  <c r="R67" i="9" s="1"/>
  <c r="E113" i="9"/>
  <c r="N69" i="9" s="1"/>
  <c r="O69" i="9" s="1"/>
  <c r="R69" i="9" s="1"/>
  <c r="E115" i="9"/>
  <c r="N71" i="9" s="1"/>
  <c r="O71" i="9" s="1"/>
  <c r="S71" i="9" s="1"/>
  <c r="E117" i="9"/>
  <c r="N73" i="9" s="1"/>
  <c r="O73" i="9" s="1"/>
  <c r="S73" i="9" s="1"/>
  <c r="E119" i="9"/>
  <c r="N75" i="9" s="1"/>
  <c r="O75" i="9" s="1"/>
  <c r="R75" i="9" s="1"/>
  <c r="E121" i="9"/>
  <c r="N77" i="9" s="1"/>
  <c r="O77" i="9" s="1"/>
  <c r="R77" i="9" s="1"/>
  <c r="E123" i="9"/>
  <c r="N79" i="9" s="1"/>
  <c r="O79" i="9" s="1"/>
  <c r="S79" i="9" s="1"/>
  <c r="E125" i="9"/>
  <c r="N81" i="9" s="1"/>
  <c r="O81" i="9" s="1"/>
  <c r="R81" i="9" s="1"/>
  <c r="E127" i="9"/>
  <c r="N83" i="9" s="1"/>
  <c r="O83" i="9" s="1"/>
  <c r="R83" i="9" s="1"/>
  <c r="E129" i="9"/>
  <c r="N85" i="9" s="1"/>
  <c r="O85" i="9" s="1"/>
  <c r="E131" i="9"/>
  <c r="N87" i="9" s="1"/>
  <c r="O87" i="9" s="1"/>
  <c r="S87" i="9" s="1"/>
  <c r="E133" i="9"/>
  <c r="N89" i="9" s="1"/>
  <c r="O89" i="9" s="1"/>
  <c r="R89" i="9" s="1"/>
  <c r="E135" i="9"/>
  <c r="N91" i="9" s="1"/>
  <c r="O91" i="9" s="1"/>
  <c r="R91" i="9" s="1"/>
  <c r="E137" i="9"/>
  <c r="N93" i="9" s="1"/>
  <c r="O93" i="9" s="1"/>
  <c r="R93" i="9" s="1"/>
  <c r="E139" i="9"/>
  <c r="N95" i="9" s="1"/>
  <c r="O95" i="9" s="1"/>
  <c r="S95" i="9" s="1"/>
  <c r="E141" i="9"/>
  <c r="N97" i="9" s="1"/>
  <c r="O97" i="9" s="1"/>
  <c r="R97" i="9" s="1"/>
  <c r="E143" i="9"/>
  <c r="N99" i="9" s="1"/>
  <c r="O99" i="9" s="1"/>
  <c r="R99" i="9" s="1"/>
  <c r="E145" i="9"/>
  <c r="N101" i="9" s="1"/>
  <c r="O101" i="9" s="1"/>
  <c r="R101" i="9" s="1"/>
  <c r="E147" i="9"/>
  <c r="N103" i="9" s="1"/>
  <c r="O103" i="9" s="1"/>
  <c r="E149" i="9"/>
  <c r="N105" i="9" s="1"/>
  <c r="O105" i="9" s="1"/>
  <c r="S105" i="9" s="1"/>
  <c r="E151" i="9"/>
  <c r="N107" i="9" s="1"/>
  <c r="O107" i="9" s="1"/>
  <c r="S107" i="9" s="1"/>
  <c r="E153" i="9"/>
  <c r="N109" i="9" s="1"/>
  <c r="O109" i="9" s="1"/>
  <c r="R109" i="9" s="1"/>
  <c r="E155" i="9"/>
  <c r="N111" i="9" s="1"/>
  <c r="O111" i="9" s="1"/>
  <c r="E157" i="9"/>
  <c r="N113" i="9" s="1"/>
  <c r="O113" i="9" s="1"/>
  <c r="S113" i="9" s="1"/>
  <c r="E159" i="9"/>
  <c r="N115" i="9" s="1"/>
  <c r="O115" i="9" s="1"/>
  <c r="E161" i="9"/>
  <c r="N117" i="9" s="1"/>
  <c r="O117" i="9" s="1"/>
  <c r="R117" i="9" s="1"/>
  <c r="E163" i="9"/>
  <c r="N119" i="9" s="1"/>
  <c r="O119" i="9" s="1"/>
  <c r="R119" i="9" s="1"/>
  <c r="E165" i="9"/>
  <c r="N121" i="9" s="1"/>
  <c r="O121" i="9" s="1"/>
  <c r="S121" i="9" s="1"/>
  <c r="E167" i="9"/>
  <c r="N123" i="9" s="1"/>
  <c r="O123" i="9" s="1"/>
  <c r="R123" i="9" s="1"/>
  <c r="E169" i="9"/>
  <c r="N125" i="9" s="1"/>
  <c r="O125" i="9" s="1"/>
  <c r="R125" i="9" s="1"/>
  <c r="E54" i="9"/>
  <c r="N10" i="9" s="1"/>
  <c r="O10" i="9" s="1"/>
  <c r="S10" i="9" s="1"/>
  <c r="E56" i="9"/>
  <c r="N12" i="9" s="1"/>
  <c r="O12" i="9" s="1"/>
  <c r="E58" i="9"/>
  <c r="N14" i="9" s="1"/>
  <c r="O14" i="9" s="1"/>
  <c r="R14" i="9" s="1"/>
  <c r="E60" i="9"/>
  <c r="N16" i="9" s="1"/>
  <c r="O16" i="9" s="1"/>
  <c r="S16" i="9" s="1"/>
  <c r="E62" i="9"/>
  <c r="N18" i="9" s="1"/>
  <c r="O18" i="9" s="1"/>
  <c r="R18" i="9" s="1"/>
  <c r="E64" i="9"/>
  <c r="N20" i="9" s="1"/>
  <c r="O20" i="9" s="1"/>
  <c r="R20" i="9" s="1"/>
  <c r="E66" i="9"/>
  <c r="N22" i="9" s="1"/>
  <c r="O22" i="9" s="1"/>
  <c r="R22" i="9" s="1"/>
  <c r="E68" i="9"/>
  <c r="N24" i="9" s="1"/>
  <c r="O24" i="9" s="1"/>
  <c r="E70" i="9"/>
  <c r="N26" i="9" s="1"/>
  <c r="O26" i="9" s="1"/>
  <c r="R26" i="9" s="1"/>
  <c r="E72" i="9"/>
  <c r="N28" i="9" s="1"/>
  <c r="O28" i="9" s="1"/>
  <c r="E74" i="9"/>
  <c r="N30" i="9" s="1"/>
  <c r="O30" i="9" s="1"/>
  <c r="R30" i="9" s="1"/>
  <c r="E76" i="9"/>
  <c r="N32" i="9" s="1"/>
  <c r="O32" i="9" s="1"/>
  <c r="E78" i="9"/>
  <c r="N34" i="9" s="1"/>
  <c r="O34" i="9" s="1"/>
  <c r="E80" i="9"/>
  <c r="N36" i="9" s="1"/>
  <c r="O36" i="9" s="1"/>
  <c r="E82" i="9"/>
  <c r="N38" i="9" s="1"/>
  <c r="O38" i="9" s="1"/>
  <c r="E84" i="9"/>
  <c r="N40" i="9" s="1"/>
  <c r="O40" i="9" s="1"/>
  <c r="R40" i="9" s="1"/>
  <c r="E86" i="9"/>
  <c r="N42" i="9" s="1"/>
  <c r="O42" i="9" s="1"/>
  <c r="E88" i="9"/>
  <c r="N44" i="9" s="1"/>
  <c r="O44" i="9" s="1"/>
  <c r="R44" i="9" s="1"/>
  <c r="E90" i="9"/>
  <c r="N46" i="9" s="1"/>
  <c r="O46" i="9" s="1"/>
  <c r="S46" i="9" s="1"/>
  <c r="E92" i="9"/>
  <c r="N48" i="9" s="1"/>
  <c r="O48" i="9" s="1"/>
  <c r="E94" i="9"/>
  <c r="N50" i="9" s="1"/>
  <c r="O50" i="9" s="1"/>
  <c r="R50" i="9" s="1"/>
  <c r="E96" i="9"/>
  <c r="N52" i="9" s="1"/>
  <c r="O52" i="9" s="1"/>
  <c r="R52" i="9" s="1"/>
  <c r="E98" i="9"/>
  <c r="N54" i="9" s="1"/>
  <c r="O54" i="9" s="1"/>
  <c r="E100" i="9"/>
  <c r="N56" i="9" s="1"/>
  <c r="O56" i="9" s="1"/>
  <c r="E102" i="9"/>
  <c r="N58" i="9" s="1"/>
  <c r="O58" i="9" s="1"/>
  <c r="R58" i="9" s="1"/>
  <c r="E104" i="9"/>
  <c r="N60" i="9" s="1"/>
  <c r="O60" i="9" s="1"/>
  <c r="S60" i="9" s="1"/>
  <c r="E106" i="9"/>
  <c r="N62" i="9" s="1"/>
  <c r="O62" i="9" s="1"/>
  <c r="E108" i="9"/>
  <c r="N64" i="9" s="1"/>
  <c r="O64" i="9" s="1"/>
  <c r="R64" i="9" s="1"/>
  <c r="E110" i="9"/>
  <c r="N66" i="9" s="1"/>
  <c r="O66" i="9" s="1"/>
  <c r="R66" i="9" s="1"/>
  <c r="E112" i="9"/>
  <c r="N68" i="9" s="1"/>
  <c r="O68" i="9" s="1"/>
  <c r="E114" i="9"/>
  <c r="N70" i="9" s="1"/>
  <c r="O70" i="9" s="1"/>
  <c r="R70" i="9" s="1"/>
  <c r="E116" i="9"/>
  <c r="N72" i="9" s="1"/>
  <c r="O72" i="9" s="1"/>
  <c r="R72" i="9" s="1"/>
  <c r="E118" i="9"/>
  <c r="N74" i="9" s="1"/>
  <c r="O74" i="9" s="1"/>
  <c r="E120" i="9"/>
  <c r="N76" i="9" s="1"/>
  <c r="O76" i="9" s="1"/>
  <c r="S76" i="9" s="1"/>
  <c r="E122" i="9"/>
  <c r="N78" i="9" s="1"/>
  <c r="O78" i="9" s="1"/>
  <c r="S78" i="9" s="1"/>
  <c r="E124" i="9"/>
  <c r="N80" i="9" s="1"/>
  <c r="O80" i="9" s="1"/>
  <c r="R80" i="9" s="1"/>
  <c r="E126" i="9"/>
  <c r="N82" i="9" s="1"/>
  <c r="O82" i="9" s="1"/>
  <c r="E128" i="9"/>
  <c r="N84" i="9" s="1"/>
  <c r="O84" i="9" s="1"/>
  <c r="S84" i="9" s="1"/>
  <c r="E130" i="9"/>
  <c r="N86" i="9" s="1"/>
  <c r="O86" i="9" s="1"/>
  <c r="R86" i="9" s="1"/>
  <c r="E132" i="9"/>
  <c r="N88" i="9" s="1"/>
  <c r="O88" i="9" s="1"/>
  <c r="E134" i="9"/>
  <c r="N90" i="9" s="1"/>
  <c r="O90" i="9" s="1"/>
  <c r="R90" i="9" s="1"/>
  <c r="E136" i="9"/>
  <c r="N92" i="9" s="1"/>
  <c r="O92" i="9" s="1"/>
  <c r="E138" i="9"/>
  <c r="N94" i="9" s="1"/>
  <c r="O94" i="9" s="1"/>
  <c r="R94" i="9" s="1"/>
  <c r="E140" i="9"/>
  <c r="N96" i="9" s="1"/>
  <c r="O96" i="9" s="1"/>
  <c r="R96" i="9" s="1"/>
  <c r="E142" i="9"/>
  <c r="N98" i="9" s="1"/>
  <c r="O98" i="9" s="1"/>
  <c r="E144" i="9"/>
  <c r="N100" i="9" s="1"/>
  <c r="O100" i="9" s="1"/>
  <c r="R100" i="9" s="1"/>
  <c r="E146" i="9"/>
  <c r="N102" i="9" s="1"/>
  <c r="O102" i="9" s="1"/>
  <c r="R102" i="9" s="1"/>
  <c r="E148" i="9"/>
  <c r="N104" i="9" s="1"/>
  <c r="O104" i="9" s="1"/>
  <c r="R104" i="9" s="1"/>
  <c r="E150" i="9"/>
  <c r="N106" i="9" s="1"/>
  <c r="O106" i="9" s="1"/>
  <c r="E152" i="9"/>
  <c r="N108" i="9" s="1"/>
  <c r="O108" i="9" s="1"/>
  <c r="E154" i="9"/>
  <c r="N110" i="9" s="1"/>
  <c r="O110" i="9" s="1"/>
  <c r="R110" i="9" s="1"/>
  <c r="E156" i="9"/>
  <c r="N112" i="9" s="1"/>
  <c r="O112" i="9" s="1"/>
  <c r="R112" i="9" s="1"/>
  <c r="E158" i="9"/>
  <c r="N114" i="9" s="1"/>
  <c r="O114" i="9" s="1"/>
  <c r="R114" i="9" s="1"/>
  <c r="E160" i="9"/>
  <c r="N116" i="9" s="1"/>
  <c r="O116" i="9" s="1"/>
  <c r="E162" i="9"/>
  <c r="N118" i="9" s="1"/>
  <c r="O118" i="9" s="1"/>
  <c r="R118" i="9" s="1"/>
  <c r="E164" i="9"/>
  <c r="N120" i="9" s="1"/>
  <c r="O120" i="9" s="1"/>
  <c r="S120" i="9" s="1"/>
  <c r="E166" i="9"/>
  <c r="N122" i="9" s="1"/>
  <c r="O122" i="9" s="1"/>
  <c r="E168" i="9"/>
  <c r="N124" i="9" s="1"/>
  <c r="O124" i="9" s="1"/>
  <c r="R124" i="9" s="1"/>
  <c r="E170" i="9"/>
  <c r="N126" i="9" s="1"/>
  <c r="O126" i="9" s="1"/>
  <c r="R126" i="9" s="1"/>
  <c r="S436" i="16"/>
  <c r="S372" i="16"/>
  <c r="S308" i="16"/>
  <c r="S244" i="16"/>
  <c r="S180" i="16"/>
  <c r="S116" i="16"/>
  <c r="S52" i="16"/>
  <c r="N21" i="9"/>
  <c r="O21" i="9" s="1"/>
  <c r="R21" i="9" s="1"/>
  <c r="S475" i="16"/>
  <c r="R475" i="16"/>
  <c r="S459" i="16"/>
  <c r="R459" i="16"/>
  <c r="S443" i="16"/>
  <c r="R443" i="16"/>
  <c r="S427" i="16"/>
  <c r="R427" i="16"/>
  <c r="S411" i="16"/>
  <c r="R411" i="16"/>
  <c r="S395" i="16"/>
  <c r="R395" i="16"/>
  <c r="S379" i="16"/>
  <c r="R379" i="16"/>
  <c r="S363" i="16"/>
  <c r="R363" i="16"/>
  <c r="S347" i="16"/>
  <c r="R347" i="16"/>
  <c r="S331" i="16"/>
  <c r="R331" i="16"/>
  <c r="S315" i="16"/>
  <c r="R315" i="16"/>
  <c r="S299" i="16"/>
  <c r="R299" i="16"/>
  <c r="S283" i="16"/>
  <c r="R283" i="16"/>
  <c r="S267" i="16"/>
  <c r="R267" i="16"/>
  <c r="S251" i="16"/>
  <c r="R251" i="16"/>
  <c r="S235" i="16"/>
  <c r="R235" i="16"/>
  <c r="S219" i="16"/>
  <c r="R219" i="16"/>
  <c r="S203" i="16"/>
  <c r="R203" i="16"/>
  <c r="S187" i="16"/>
  <c r="R187" i="16"/>
  <c r="S171" i="16"/>
  <c r="R171" i="16"/>
  <c r="S155" i="16"/>
  <c r="R155" i="16"/>
  <c r="S139" i="16"/>
  <c r="R139" i="16"/>
  <c r="S123" i="16"/>
  <c r="R123" i="16"/>
  <c r="S107" i="16"/>
  <c r="R107" i="16"/>
  <c r="S91" i="16"/>
  <c r="R91" i="16"/>
  <c r="S75" i="16"/>
  <c r="R75" i="16"/>
  <c r="S59" i="16"/>
  <c r="R59" i="16"/>
  <c r="S43" i="16"/>
  <c r="R43" i="16"/>
  <c r="S27" i="16"/>
  <c r="R27" i="16"/>
  <c r="R1008" i="8"/>
  <c r="S1008" i="8"/>
  <c r="R992" i="8"/>
  <c r="S992" i="8"/>
  <c r="R976" i="8"/>
  <c r="S976" i="8"/>
  <c r="R960" i="8"/>
  <c r="S960" i="8"/>
  <c r="R944" i="8"/>
  <c r="S944" i="8"/>
  <c r="R928" i="8"/>
  <c r="S928" i="8"/>
  <c r="R912" i="8"/>
  <c r="S912" i="8"/>
  <c r="R896" i="8"/>
  <c r="S896" i="8"/>
  <c r="R880" i="8"/>
  <c r="S880" i="8"/>
  <c r="R864" i="8"/>
  <c r="S864" i="8"/>
  <c r="R848" i="8"/>
  <c r="S848" i="8"/>
  <c r="R832" i="8"/>
  <c r="S832" i="8"/>
  <c r="R816" i="8"/>
  <c r="S816" i="8"/>
  <c r="R800" i="8"/>
  <c r="S800" i="8"/>
  <c r="R784" i="8"/>
  <c r="S784" i="8"/>
  <c r="R768" i="8"/>
  <c r="S768" i="8"/>
  <c r="R752" i="8"/>
  <c r="S752" i="8"/>
  <c r="R736" i="8"/>
  <c r="S736" i="8"/>
  <c r="R720" i="8"/>
  <c r="S720" i="8"/>
  <c r="R704" i="8"/>
  <c r="S704" i="8"/>
  <c r="R688" i="8"/>
  <c r="S688" i="8"/>
  <c r="R672" i="8"/>
  <c r="S672" i="8"/>
  <c r="R656" i="8"/>
  <c r="S656" i="8"/>
  <c r="R640" i="8"/>
  <c r="S640" i="8"/>
  <c r="R624" i="8"/>
  <c r="S624" i="8"/>
  <c r="R608" i="8"/>
  <c r="S608" i="8"/>
  <c r="R592" i="8"/>
  <c r="S592" i="8"/>
  <c r="R576" i="8"/>
  <c r="S576" i="8"/>
  <c r="R560" i="8"/>
  <c r="S560" i="8"/>
  <c r="R544" i="8"/>
  <c r="S544" i="8"/>
  <c r="R528" i="8"/>
  <c r="S528" i="8"/>
  <c r="R512" i="8"/>
  <c r="S512" i="8"/>
  <c r="R496" i="8"/>
  <c r="S496" i="8"/>
  <c r="R480" i="8"/>
  <c r="S480" i="8"/>
  <c r="R464" i="8"/>
  <c r="S464" i="8"/>
  <c r="R448" i="8"/>
  <c r="S448" i="8"/>
  <c r="R432" i="8"/>
  <c r="S432" i="8"/>
  <c r="R416" i="8"/>
  <c r="S416" i="8"/>
  <c r="R400" i="8"/>
  <c r="S400" i="8"/>
  <c r="R384" i="8"/>
  <c r="S384" i="8"/>
  <c r="R368" i="8"/>
  <c r="S368" i="8"/>
  <c r="R352" i="8"/>
  <c r="S352" i="8"/>
  <c r="R336" i="8"/>
  <c r="S336" i="8"/>
  <c r="R287" i="8"/>
  <c r="S287" i="8"/>
  <c r="R255" i="8"/>
  <c r="S255" i="8"/>
  <c r="R223" i="8"/>
  <c r="S223" i="8"/>
  <c r="R191" i="8"/>
  <c r="S191" i="8"/>
  <c r="R159" i="8"/>
  <c r="S159" i="8"/>
  <c r="R127" i="8"/>
  <c r="S127" i="8"/>
  <c r="S468" i="16"/>
  <c r="S440" i="16"/>
  <c r="S404" i="16"/>
  <c r="S376" i="16"/>
  <c r="S340" i="16"/>
  <c r="S276" i="16"/>
  <c r="S212" i="16"/>
  <c r="S148" i="16"/>
  <c r="S84" i="16"/>
  <c r="S20" i="16"/>
  <c r="R99" i="8"/>
  <c r="S99" i="8"/>
  <c r="R318" i="8"/>
  <c r="S318" i="8"/>
  <c r="R996" i="8"/>
  <c r="S996" i="8"/>
  <c r="R980" i="8"/>
  <c r="S980" i="8"/>
  <c r="R964" i="8"/>
  <c r="S964" i="8"/>
  <c r="R948" i="8"/>
  <c r="S948" i="8"/>
  <c r="R932" i="8"/>
  <c r="S932" i="8"/>
  <c r="R916" i="8"/>
  <c r="S916" i="8"/>
  <c r="R900" i="8"/>
  <c r="S900" i="8"/>
  <c r="R884" i="8"/>
  <c r="S884" i="8"/>
  <c r="R868" i="8"/>
  <c r="S868" i="8"/>
  <c r="R852" i="8"/>
  <c r="S852" i="8"/>
  <c r="R836" i="8"/>
  <c r="S836" i="8"/>
  <c r="R820" i="8"/>
  <c r="S820" i="8"/>
  <c r="R804" i="8"/>
  <c r="S804" i="8"/>
  <c r="R788" i="8"/>
  <c r="S788" i="8"/>
  <c r="R772" i="8"/>
  <c r="S772" i="8"/>
  <c r="R756" i="8"/>
  <c r="S756" i="8"/>
  <c r="R740" i="8"/>
  <c r="S740" i="8"/>
  <c r="R724" i="8"/>
  <c r="S724" i="8"/>
  <c r="R708" i="8"/>
  <c r="S708" i="8"/>
  <c r="R692" i="8"/>
  <c r="S692" i="8"/>
  <c r="R676" i="8"/>
  <c r="S676" i="8"/>
  <c r="R660" i="8"/>
  <c r="S660" i="8"/>
  <c r="R644" i="8"/>
  <c r="S644" i="8"/>
  <c r="R628" i="8"/>
  <c r="S628" i="8"/>
  <c r="R612" i="8"/>
  <c r="S612" i="8"/>
  <c r="R596" i="8"/>
  <c r="S596" i="8"/>
  <c r="R580" i="8"/>
  <c r="S580" i="8"/>
  <c r="R564" i="8"/>
  <c r="S564" i="8"/>
  <c r="R548" i="8"/>
  <c r="S548" i="8"/>
  <c r="R532" i="8"/>
  <c r="S532" i="8"/>
  <c r="R516" i="8"/>
  <c r="S516" i="8"/>
  <c r="R500" i="8"/>
  <c r="S500" i="8"/>
  <c r="R484" i="8"/>
  <c r="S484" i="8"/>
  <c r="R468" i="8"/>
  <c r="S468" i="8"/>
  <c r="R452" i="8"/>
  <c r="S452" i="8"/>
  <c r="R436" i="8"/>
  <c r="S436" i="8"/>
  <c r="R420" i="8"/>
  <c r="S420" i="8"/>
  <c r="R404" i="8"/>
  <c r="S404" i="8"/>
  <c r="R388" i="8"/>
  <c r="S388" i="8"/>
  <c r="R372" i="8"/>
  <c r="S372" i="8"/>
  <c r="R356" i="8"/>
  <c r="S356" i="8"/>
  <c r="R340" i="8"/>
  <c r="S340" i="8"/>
  <c r="R1000" i="8"/>
  <c r="S1000" i="8"/>
  <c r="R984" i="8"/>
  <c r="S984" i="8"/>
  <c r="R968" i="8"/>
  <c r="S968" i="8"/>
  <c r="R952" i="8"/>
  <c r="S952" i="8"/>
  <c r="R936" i="8"/>
  <c r="S936" i="8"/>
  <c r="R920" i="8"/>
  <c r="S920" i="8"/>
  <c r="R904" i="8"/>
  <c r="S904" i="8"/>
  <c r="R888" i="8"/>
  <c r="S888" i="8"/>
  <c r="R872" i="8"/>
  <c r="S872" i="8"/>
  <c r="R856" i="8"/>
  <c r="S856" i="8"/>
  <c r="R840" i="8"/>
  <c r="S840" i="8"/>
  <c r="R824" i="8"/>
  <c r="S824" i="8"/>
  <c r="R808" i="8"/>
  <c r="S808" i="8"/>
  <c r="R792" i="8"/>
  <c r="S792" i="8"/>
  <c r="R776" i="8"/>
  <c r="S776" i="8"/>
  <c r="R760" i="8"/>
  <c r="S760" i="8"/>
  <c r="R744" i="8"/>
  <c r="S744" i="8"/>
  <c r="R728" i="8"/>
  <c r="S728" i="8"/>
  <c r="R712" i="8"/>
  <c r="S712" i="8"/>
  <c r="R696" i="8"/>
  <c r="S696" i="8"/>
  <c r="R680" i="8"/>
  <c r="S680" i="8"/>
  <c r="R664" i="8"/>
  <c r="S664" i="8"/>
  <c r="R648" i="8"/>
  <c r="S648" i="8"/>
  <c r="R632" i="8"/>
  <c r="S632" i="8"/>
  <c r="R616" i="8"/>
  <c r="S616" i="8"/>
  <c r="R600" i="8"/>
  <c r="S600" i="8"/>
  <c r="R584" i="8"/>
  <c r="S584" i="8"/>
  <c r="R568" i="8"/>
  <c r="S568" i="8"/>
  <c r="R552" i="8"/>
  <c r="S552" i="8"/>
  <c r="R536" i="8"/>
  <c r="S536" i="8"/>
  <c r="R520" i="8"/>
  <c r="S520" i="8"/>
  <c r="R504" i="8"/>
  <c r="S504" i="8"/>
  <c r="R488" i="8"/>
  <c r="S488" i="8"/>
  <c r="R472" i="8"/>
  <c r="S472" i="8"/>
  <c r="R456" i="8"/>
  <c r="S456" i="8"/>
  <c r="R440" i="8"/>
  <c r="S440" i="8"/>
  <c r="R424" i="8"/>
  <c r="S424" i="8"/>
  <c r="R408" i="8"/>
  <c r="S408" i="8"/>
  <c r="R392" i="8"/>
  <c r="S392" i="8"/>
  <c r="R376" i="8"/>
  <c r="S376" i="8"/>
  <c r="R360" i="8"/>
  <c r="S360" i="8"/>
  <c r="R344" i="8"/>
  <c r="S344" i="8"/>
  <c r="R683" i="7"/>
  <c r="S683" i="7"/>
  <c r="R619" i="7"/>
  <c r="S619" i="7"/>
  <c r="R555" i="7"/>
  <c r="S555" i="7"/>
  <c r="R500" i="7"/>
  <c r="S500" i="7"/>
  <c r="E51" i="16"/>
  <c r="N11" i="16" s="1"/>
  <c r="O11" i="16" s="1"/>
  <c r="E53" i="16"/>
  <c r="N13" i="16" s="1"/>
  <c r="O13" i="16" s="1"/>
  <c r="S13" i="16" s="1"/>
  <c r="E50" i="16"/>
  <c r="N10" i="16" s="1"/>
  <c r="O10" i="16" s="1"/>
  <c r="S10" i="16" s="1"/>
  <c r="E52" i="16"/>
  <c r="N12" i="16" s="1"/>
  <c r="O12" i="16" s="1"/>
  <c r="S12" i="16" s="1"/>
  <c r="E8" i="16"/>
  <c r="E12" i="16"/>
  <c r="E16" i="16"/>
  <c r="E20" i="16"/>
  <c r="E24" i="16"/>
  <c r="E28" i="16"/>
  <c r="E32" i="16"/>
  <c r="E36" i="16"/>
  <c r="E40" i="16"/>
  <c r="E44" i="16"/>
  <c r="E48" i="16"/>
  <c r="E56" i="16"/>
  <c r="E60" i="16"/>
  <c r="E64" i="16"/>
  <c r="E68" i="16"/>
  <c r="E72" i="16"/>
  <c r="E76" i="16"/>
  <c r="E80" i="16"/>
  <c r="E84" i="16"/>
  <c r="E88" i="16"/>
  <c r="E92" i="16"/>
  <c r="E96" i="16"/>
  <c r="E100" i="16"/>
  <c r="E107" i="16"/>
  <c r="E115" i="16"/>
  <c r="E123" i="16"/>
  <c r="E131" i="16"/>
  <c r="E139" i="16"/>
  <c r="E147" i="16"/>
  <c r="E155" i="16"/>
  <c r="E163" i="16"/>
  <c r="E108" i="16"/>
  <c r="E116" i="16"/>
  <c r="E124" i="16"/>
  <c r="E132" i="16"/>
  <c r="E140" i="16"/>
  <c r="E148" i="16"/>
  <c r="E156" i="16"/>
  <c r="E164" i="16"/>
  <c r="E172" i="16"/>
  <c r="S327" i="8"/>
  <c r="R1004" i="8"/>
  <c r="S1004" i="8"/>
  <c r="R988" i="8"/>
  <c r="S988" i="8"/>
  <c r="R972" i="8"/>
  <c r="S972" i="8"/>
  <c r="R956" i="8"/>
  <c r="S956" i="8"/>
  <c r="R940" i="8"/>
  <c r="S940" i="8"/>
  <c r="R924" i="8"/>
  <c r="S924" i="8"/>
  <c r="R908" i="8"/>
  <c r="S908" i="8"/>
  <c r="R892" i="8"/>
  <c r="S892" i="8"/>
  <c r="R876" i="8"/>
  <c r="S876" i="8"/>
  <c r="R860" i="8"/>
  <c r="S860" i="8"/>
  <c r="R844" i="8"/>
  <c r="S844" i="8"/>
  <c r="R828" i="8"/>
  <c r="S828" i="8"/>
  <c r="R812" i="8"/>
  <c r="S812" i="8"/>
  <c r="R796" i="8"/>
  <c r="S796" i="8"/>
  <c r="R780" i="8"/>
  <c r="S780" i="8"/>
  <c r="R764" i="8"/>
  <c r="S764" i="8"/>
  <c r="R748" i="8"/>
  <c r="S748" i="8"/>
  <c r="R732" i="8"/>
  <c r="S732" i="8"/>
  <c r="R716" i="8"/>
  <c r="S716" i="8"/>
  <c r="R700" i="8"/>
  <c r="S700" i="8"/>
  <c r="R684" i="8"/>
  <c r="S684" i="8"/>
  <c r="R668" i="8"/>
  <c r="S668" i="8"/>
  <c r="R652" i="8"/>
  <c r="S652" i="8"/>
  <c r="R636" i="8"/>
  <c r="S636" i="8"/>
  <c r="R620" i="8"/>
  <c r="S620" i="8"/>
  <c r="R604" i="8"/>
  <c r="S604" i="8"/>
  <c r="R588" i="8"/>
  <c r="S588" i="8"/>
  <c r="R572" i="8"/>
  <c r="S572" i="8"/>
  <c r="R556" i="8"/>
  <c r="S556" i="8"/>
  <c r="R540" i="8"/>
  <c r="S540" i="8"/>
  <c r="R524" i="8"/>
  <c r="S524" i="8"/>
  <c r="R508" i="8"/>
  <c r="S508" i="8"/>
  <c r="R492" i="8"/>
  <c r="S492" i="8"/>
  <c r="R476" i="8"/>
  <c r="S476" i="8"/>
  <c r="R460" i="8"/>
  <c r="S460" i="8"/>
  <c r="R444" i="8"/>
  <c r="S444" i="8"/>
  <c r="R428" i="8"/>
  <c r="S428" i="8"/>
  <c r="R412" i="8"/>
  <c r="S412" i="8"/>
  <c r="R396" i="8"/>
  <c r="S396" i="8"/>
  <c r="R380" i="8"/>
  <c r="S380" i="8"/>
  <c r="R364" i="8"/>
  <c r="S364" i="8"/>
  <c r="R348" i="8"/>
  <c r="S348" i="8"/>
  <c r="R332" i="8"/>
  <c r="S332" i="8"/>
  <c r="S271" i="8"/>
  <c r="S207" i="8"/>
  <c r="S143" i="8"/>
  <c r="R1003" i="8"/>
  <c r="R995" i="8"/>
  <c r="R987" i="8"/>
  <c r="R979" i="8"/>
  <c r="R971" i="8"/>
  <c r="R963" i="8"/>
  <c r="R955" i="8"/>
  <c r="R947" i="8"/>
  <c r="R939" i="8"/>
  <c r="R931" i="8"/>
  <c r="R923" i="8"/>
  <c r="R915" i="8"/>
  <c r="R907" i="8"/>
  <c r="R899" i="8"/>
  <c r="R891" i="8"/>
  <c r="R883" i="8"/>
  <c r="R875" i="8"/>
  <c r="R867" i="8"/>
  <c r="R859" i="8"/>
  <c r="R851" i="8"/>
  <c r="R843" i="8"/>
  <c r="R835" i="8"/>
  <c r="R827" i="8"/>
  <c r="R819" i="8"/>
  <c r="R811" i="8"/>
  <c r="R803" i="8"/>
  <c r="R795" i="8"/>
  <c r="R787" i="8"/>
  <c r="R779" i="8"/>
  <c r="R771" i="8"/>
  <c r="R763" i="8"/>
  <c r="R755" i="8"/>
  <c r="R747" i="8"/>
  <c r="R739" i="8"/>
  <c r="R731" i="8"/>
  <c r="R723" i="8"/>
  <c r="R715" i="8"/>
  <c r="R707" i="8"/>
  <c r="R699" i="8"/>
  <c r="R691" i="8"/>
  <c r="R683" i="8"/>
  <c r="R675" i="8"/>
  <c r="R667" i="8"/>
  <c r="R659" i="8"/>
  <c r="R651" i="8"/>
  <c r="R643" i="8"/>
  <c r="R635" i="8"/>
  <c r="R627" i="8"/>
  <c r="R619" i="8"/>
  <c r="R611" i="8"/>
  <c r="R603" i="8"/>
  <c r="R595" i="8"/>
  <c r="R587" i="8"/>
  <c r="R579" i="8"/>
  <c r="R571" i="8"/>
  <c r="R563" i="8"/>
  <c r="R555" i="8"/>
  <c r="R547" i="8"/>
  <c r="R539" i="8"/>
  <c r="R531" i="8"/>
  <c r="R523" i="8"/>
  <c r="R515" i="8"/>
  <c r="R507" i="8"/>
  <c r="R499" i="8"/>
  <c r="R491" i="8"/>
  <c r="R483" i="8"/>
  <c r="R475" i="8"/>
  <c r="R467" i="8"/>
  <c r="R459" i="8"/>
  <c r="R451" i="8"/>
  <c r="R443" i="8"/>
  <c r="R435" i="8"/>
  <c r="R427" i="8"/>
  <c r="R419" i="8"/>
  <c r="R411" i="8"/>
  <c r="R403" i="8"/>
  <c r="R395" i="8"/>
  <c r="R387" i="8"/>
  <c r="R379" i="8"/>
  <c r="R371" i="8"/>
  <c r="R363" i="8"/>
  <c r="R355" i="8"/>
  <c r="R347" i="8"/>
  <c r="R339" i="8"/>
  <c r="R736" i="7"/>
  <c r="S736" i="7"/>
  <c r="R709" i="7"/>
  <c r="S709" i="7"/>
  <c r="R672" i="7"/>
  <c r="S672" i="7"/>
  <c r="R645" i="7"/>
  <c r="S645" i="7"/>
  <c r="R608" i="7"/>
  <c r="S608" i="7"/>
  <c r="R581" i="7"/>
  <c r="S581" i="7"/>
  <c r="R544" i="7"/>
  <c r="S544" i="7"/>
  <c r="R517" i="7"/>
  <c r="S517" i="7"/>
  <c r="R290" i="7"/>
  <c r="S290" i="7"/>
  <c r="R250" i="7"/>
  <c r="S250" i="7"/>
  <c r="N623" i="16"/>
  <c r="N615" i="16"/>
  <c r="N607" i="16"/>
  <c r="N599" i="16"/>
  <c r="N591" i="16"/>
  <c r="N583" i="16"/>
  <c r="N575" i="16"/>
  <c r="N567" i="16"/>
  <c r="N559" i="16"/>
  <c r="N551" i="16"/>
  <c r="N543" i="16"/>
  <c r="N535" i="16"/>
  <c r="N527" i="16"/>
  <c r="N519" i="16"/>
  <c r="N511" i="16"/>
  <c r="N503" i="16"/>
  <c r="N495" i="16"/>
  <c r="N487" i="16"/>
  <c r="N479" i="16"/>
  <c r="N471" i="16"/>
  <c r="N463" i="16"/>
  <c r="N455" i="16"/>
  <c r="N447" i="16"/>
  <c r="N439" i="16"/>
  <c r="N431" i="16"/>
  <c r="N423" i="16"/>
  <c r="N415" i="16"/>
  <c r="N407" i="16"/>
  <c r="N399" i="16"/>
  <c r="N391" i="16"/>
  <c r="N383" i="16"/>
  <c r="N375" i="16"/>
  <c r="N367" i="16"/>
  <c r="N359" i="16"/>
  <c r="N351" i="16"/>
  <c r="N343" i="16"/>
  <c r="N335" i="16"/>
  <c r="N327" i="16"/>
  <c r="N319" i="16"/>
  <c r="N311" i="16"/>
  <c r="N303" i="16"/>
  <c r="N295" i="16"/>
  <c r="N287" i="16"/>
  <c r="N279" i="16"/>
  <c r="N271" i="16"/>
  <c r="N263" i="16"/>
  <c r="N255" i="16"/>
  <c r="N247" i="16"/>
  <c r="N239" i="16"/>
  <c r="N231" i="16"/>
  <c r="N223" i="16"/>
  <c r="N215" i="16"/>
  <c r="N207" i="16"/>
  <c r="N199" i="16"/>
  <c r="N191" i="16"/>
  <c r="N183" i="16"/>
  <c r="N175" i="16"/>
  <c r="N167" i="16"/>
  <c r="N159" i="16"/>
  <c r="N151" i="16"/>
  <c r="N143" i="16"/>
  <c r="N135" i="16"/>
  <c r="N127" i="16"/>
  <c r="N119" i="16"/>
  <c r="N111" i="16"/>
  <c r="N103" i="16"/>
  <c r="N95" i="16"/>
  <c r="N87" i="16"/>
  <c r="N79" i="16"/>
  <c r="N71" i="16"/>
  <c r="N63" i="16"/>
  <c r="N55" i="16"/>
  <c r="N47" i="16"/>
  <c r="N39" i="16"/>
  <c r="N31" i="16"/>
  <c r="N23" i="16"/>
  <c r="N15" i="16"/>
  <c r="R725" i="7"/>
  <c r="S725" i="7"/>
  <c r="R688" i="7"/>
  <c r="S688" i="7"/>
  <c r="R661" i="7"/>
  <c r="S661" i="7"/>
  <c r="R624" i="7"/>
  <c r="S624" i="7"/>
  <c r="R597" i="7"/>
  <c r="S597" i="7"/>
  <c r="R560" i="7"/>
  <c r="S560" i="7"/>
  <c r="R533" i="7"/>
  <c r="S533" i="7"/>
  <c r="R476" i="7"/>
  <c r="S476" i="7"/>
  <c r="R354" i="7"/>
  <c r="S354" i="7"/>
  <c r="N598" i="16"/>
  <c r="N590" i="16"/>
  <c r="N582" i="16"/>
  <c r="N574" i="16"/>
  <c r="N566" i="16"/>
  <c r="N558" i="16"/>
  <c r="N550" i="16"/>
  <c r="N542" i="16"/>
  <c r="N534" i="16"/>
  <c r="N526" i="16"/>
  <c r="N518" i="16"/>
  <c r="N510" i="16"/>
  <c r="N502" i="16"/>
  <c r="N494" i="16"/>
  <c r="N486" i="16"/>
  <c r="N478" i="16"/>
  <c r="N470" i="16"/>
  <c r="N462" i="16"/>
  <c r="N454" i="16"/>
  <c r="N446" i="16"/>
  <c r="N438" i="16"/>
  <c r="N430" i="16"/>
  <c r="N422" i="16"/>
  <c r="N414" i="16"/>
  <c r="N406" i="16"/>
  <c r="N398" i="16"/>
  <c r="N390" i="16"/>
  <c r="N382" i="16"/>
  <c r="N374" i="16"/>
  <c r="N366" i="16"/>
  <c r="N358" i="16"/>
  <c r="N350" i="16"/>
  <c r="N342" i="16"/>
  <c r="N334" i="16"/>
  <c r="N326" i="16"/>
  <c r="N318" i="16"/>
  <c r="N310" i="16"/>
  <c r="N302" i="16"/>
  <c r="N294" i="16"/>
  <c r="N286" i="16"/>
  <c r="N278" i="16"/>
  <c r="N270" i="16"/>
  <c r="N262" i="16"/>
  <c r="N254" i="16"/>
  <c r="N246" i="16"/>
  <c r="N238" i="16"/>
  <c r="N230" i="16"/>
  <c r="N222" i="16"/>
  <c r="N214" i="16"/>
  <c r="N206" i="16"/>
  <c r="N198" i="16"/>
  <c r="N190" i="16"/>
  <c r="N182" i="16"/>
  <c r="N174" i="16"/>
  <c r="N166" i="16"/>
  <c r="N158" i="16"/>
  <c r="N150" i="16"/>
  <c r="N142" i="16"/>
  <c r="N134" i="16"/>
  <c r="N126" i="16"/>
  <c r="N118" i="16"/>
  <c r="N110" i="16"/>
  <c r="N102" i="16"/>
  <c r="N94" i="16"/>
  <c r="N86" i="16"/>
  <c r="N78" i="16"/>
  <c r="N70" i="16"/>
  <c r="N62" i="16"/>
  <c r="N54" i="16"/>
  <c r="N46" i="16"/>
  <c r="N38" i="16"/>
  <c r="N30" i="16"/>
  <c r="N22" i="16"/>
  <c r="N14" i="16"/>
  <c r="S331" i="8"/>
  <c r="S307" i="8"/>
  <c r="S291" i="8"/>
  <c r="S275" i="8"/>
  <c r="S259" i="8"/>
  <c r="S243" i="8"/>
  <c r="S227" i="8"/>
  <c r="S211" i="8"/>
  <c r="S195" i="8"/>
  <c r="S179" i="8"/>
  <c r="S163" i="8"/>
  <c r="S147" i="8"/>
  <c r="S131" i="8"/>
  <c r="S115" i="8"/>
  <c r="R494" i="7"/>
  <c r="S494" i="7"/>
  <c r="R741" i="7"/>
  <c r="S741" i="7"/>
  <c r="R704" i="7"/>
  <c r="S704" i="7"/>
  <c r="R677" i="7"/>
  <c r="S677" i="7"/>
  <c r="R640" i="7"/>
  <c r="S640" i="7"/>
  <c r="R613" i="7"/>
  <c r="S613" i="7"/>
  <c r="R576" i="7"/>
  <c r="S576" i="7"/>
  <c r="R549" i="7"/>
  <c r="S549" i="7"/>
  <c r="R512" i="7"/>
  <c r="S512" i="7"/>
  <c r="N300" i="16"/>
  <c r="N292" i="16"/>
  <c r="N284" i="16"/>
  <c r="N276" i="16"/>
  <c r="N268" i="16"/>
  <c r="N260" i="16"/>
  <c r="N252" i="16"/>
  <c r="N244" i="16"/>
  <c r="N236" i="16"/>
  <c r="N228" i="16"/>
  <c r="N220" i="16"/>
  <c r="N212" i="16"/>
  <c r="N204" i="16"/>
  <c r="N196" i="16"/>
  <c r="N188" i="16"/>
  <c r="N180" i="16"/>
  <c r="N172" i="16"/>
  <c r="N164" i="16"/>
  <c r="N156" i="16"/>
  <c r="N148" i="16"/>
  <c r="N140" i="16"/>
  <c r="N132" i="16"/>
  <c r="N124" i="16"/>
  <c r="N116" i="16"/>
  <c r="N108" i="16"/>
  <c r="N100" i="16"/>
  <c r="N92" i="16"/>
  <c r="N84" i="16"/>
  <c r="N76" i="16"/>
  <c r="N68" i="16"/>
  <c r="N60" i="16"/>
  <c r="N52" i="16"/>
  <c r="N44" i="16"/>
  <c r="N36" i="16"/>
  <c r="N28" i="16"/>
  <c r="N20" i="16"/>
  <c r="R720" i="7"/>
  <c r="S720" i="7"/>
  <c r="R693" i="7"/>
  <c r="S693" i="7"/>
  <c r="R656" i="7"/>
  <c r="S656" i="7"/>
  <c r="R629" i="7"/>
  <c r="S629" i="7"/>
  <c r="R592" i="7"/>
  <c r="S592" i="7"/>
  <c r="R565" i="7"/>
  <c r="S565" i="7"/>
  <c r="R528" i="7"/>
  <c r="S528" i="7"/>
  <c r="R470" i="7"/>
  <c r="S470" i="7"/>
  <c r="E216" i="8"/>
  <c r="E208" i="8"/>
  <c r="E200" i="8"/>
  <c r="E106" i="8"/>
  <c r="E98" i="8"/>
  <c r="E90" i="8"/>
  <c r="E82" i="8"/>
  <c r="E74" i="8"/>
  <c r="S490" i="7"/>
  <c r="S466" i="7"/>
  <c r="S346" i="7"/>
  <c r="S282" i="7"/>
  <c r="E109" i="8"/>
  <c r="N11" i="8" s="1"/>
  <c r="O11" i="8" s="1"/>
  <c r="E111" i="8"/>
  <c r="N13" i="8" s="1"/>
  <c r="O13" i="8" s="1"/>
  <c r="R13" i="8" s="1"/>
  <c r="E113" i="8"/>
  <c r="N15" i="8" s="1"/>
  <c r="O15" i="8" s="1"/>
  <c r="R15" i="8" s="1"/>
  <c r="E115" i="8"/>
  <c r="N17" i="8" s="1"/>
  <c r="O17" i="8" s="1"/>
  <c r="E117" i="8"/>
  <c r="N19" i="8" s="1"/>
  <c r="O19" i="8" s="1"/>
  <c r="E119" i="8"/>
  <c r="N21" i="8" s="1"/>
  <c r="O21" i="8" s="1"/>
  <c r="R21" i="8" s="1"/>
  <c r="E121" i="8"/>
  <c r="N23" i="8" s="1"/>
  <c r="O23" i="8" s="1"/>
  <c r="S23" i="8" s="1"/>
  <c r="E123" i="8"/>
  <c r="N25" i="8" s="1"/>
  <c r="O25" i="8" s="1"/>
  <c r="R25" i="8" s="1"/>
  <c r="E125" i="8"/>
  <c r="N27" i="8" s="1"/>
  <c r="O27" i="8" s="1"/>
  <c r="E127" i="8"/>
  <c r="N29" i="8" s="1"/>
  <c r="O29" i="8" s="1"/>
  <c r="E129" i="8"/>
  <c r="N31" i="8" s="1"/>
  <c r="O31" i="8" s="1"/>
  <c r="R31" i="8" s="1"/>
  <c r="E131" i="8"/>
  <c r="N33" i="8" s="1"/>
  <c r="O33" i="8" s="1"/>
  <c r="R33" i="8" s="1"/>
  <c r="E133" i="8"/>
  <c r="N35" i="8" s="1"/>
  <c r="O35" i="8" s="1"/>
  <c r="R35" i="8" s="1"/>
  <c r="E135" i="8"/>
  <c r="N37" i="8" s="1"/>
  <c r="O37" i="8" s="1"/>
  <c r="R37" i="8" s="1"/>
  <c r="E137" i="8"/>
  <c r="N39" i="8" s="1"/>
  <c r="O39" i="8" s="1"/>
  <c r="E139" i="8"/>
  <c r="N41" i="8" s="1"/>
  <c r="O41" i="8" s="1"/>
  <c r="R41" i="8" s="1"/>
  <c r="E141" i="8"/>
  <c r="N43" i="8" s="1"/>
  <c r="O43" i="8" s="1"/>
  <c r="E143" i="8"/>
  <c r="N45" i="8" s="1"/>
  <c r="O45" i="8" s="1"/>
  <c r="S45" i="8" s="1"/>
  <c r="E145" i="8"/>
  <c r="N47" i="8" s="1"/>
  <c r="O47" i="8" s="1"/>
  <c r="R47" i="8" s="1"/>
  <c r="E147" i="8"/>
  <c r="N49" i="8" s="1"/>
  <c r="O49" i="8" s="1"/>
  <c r="R49" i="8" s="1"/>
  <c r="E149" i="8"/>
  <c r="N51" i="8" s="1"/>
  <c r="O51" i="8" s="1"/>
  <c r="E151" i="8"/>
  <c r="N53" i="8" s="1"/>
  <c r="O53" i="8" s="1"/>
  <c r="R53" i="8" s="1"/>
  <c r="E153" i="8"/>
  <c r="N55" i="8" s="1"/>
  <c r="O55" i="8" s="1"/>
  <c r="R55" i="8" s="1"/>
  <c r="E155" i="8"/>
  <c r="N57" i="8" s="1"/>
  <c r="O57" i="8" s="1"/>
  <c r="E157" i="8"/>
  <c r="N59" i="8" s="1"/>
  <c r="O59" i="8" s="1"/>
  <c r="E159" i="8"/>
  <c r="N61" i="8" s="1"/>
  <c r="O61" i="8" s="1"/>
  <c r="R61" i="8" s="1"/>
  <c r="E161" i="8"/>
  <c r="N63" i="8" s="1"/>
  <c r="O63" i="8" s="1"/>
  <c r="E163" i="8"/>
  <c r="N65" i="8" s="1"/>
  <c r="O65" i="8" s="1"/>
  <c r="R65" i="8" s="1"/>
  <c r="E165" i="8"/>
  <c r="N67" i="8" s="1"/>
  <c r="O67" i="8" s="1"/>
  <c r="S67" i="8" s="1"/>
  <c r="E167" i="8"/>
  <c r="N69" i="8" s="1"/>
  <c r="O69" i="8" s="1"/>
  <c r="R69" i="8" s="1"/>
  <c r="E169" i="8"/>
  <c r="N71" i="8" s="1"/>
  <c r="O71" i="8" s="1"/>
  <c r="R71" i="8" s="1"/>
  <c r="E171" i="8"/>
  <c r="N73" i="8" s="1"/>
  <c r="O73" i="8" s="1"/>
  <c r="R73" i="8" s="1"/>
  <c r="E173" i="8"/>
  <c r="N75" i="8" s="1"/>
  <c r="O75" i="8" s="1"/>
  <c r="R75" i="8" s="1"/>
  <c r="E175" i="8"/>
  <c r="N77" i="8" s="1"/>
  <c r="O77" i="8" s="1"/>
  <c r="R77" i="8" s="1"/>
  <c r="E177" i="8"/>
  <c r="N79" i="8" s="1"/>
  <c r="O79" i="8" s="1"/>
  <c r="R79" i="8" s="1"/>
  <c r="E179" i="8"/>
  <c r="N81" i="8" s="1"/>
  <c r="O81" i="8" s="1"/>
  <c r="R81" i="8" s="1"/>
  <c r="E181" i="8"/>
  <c r="N83" i="8" s="1"/>
  <c r="O83" i="8" s="1"/>
  <c r="S83" i="8" s="1"/>
  <c r="E183" i="8"/>
  <c r="N85" i="8" s="1"/>
  <c r="O85" i="8" s="1"/>
  <c r="R85" i="8" s="1"/>
  <c r="E108" i="8"/>
  <c r="N10" i="8" s="1"/>
  <c r="O10" i="8" s="1"/>
  <c r="E110" i="8"/>
  <c r="N12" i="8" s="1"/>
  <c r="O12" i="8" s="1"/>
  <c r="R12" i="8" s="1"/>
  <c r="E112" i="8"/>
  <c r="N14" i="8" s="1"/>
  <c r="O14" i="8" s="1"/>
  <c r="S14" i="8" s="1"/>
  <c r="E114" i="8"/>
  <c r="N16" i="8" s="1"/>
  <c r="O16" i="8" s="1"/>
  <c r="R16" i="8" s="1"/>
  <c r="E116" i="8"/>
  <c r="N18" i="8" s="1"/>
  <c r="O18" i="8" s="1"/>
  <c r="R18" i="8" s="1"/>
  <c r="E118" i="8"/>
  <c r="N20" i="8" s="1"/>
  <c r="O20" i="8" s="1"/>
  <c r="S20" i="8" s="1"/>
  <c r="E120" i="8"/>
  <c r="N22" i="8" s="1"/>
  <c r="O22" i="8" s="1"/>
  <c r="E122" i="8"/>
  <c r="N24" i="8" s="1"/>
  <c r="O24" i="8" s="1"/>
  <c r="E124" i="8"/>
  <c r="N26" i="8" s="1"/>
  <c r="O26" i="8" s="1"/>
  <c r="R26" i="8" s="1"/>
  <c r="E126" i="8"/>
  <c r="N28" i="8" s="1"/>
  <c r="O28" i="8" s="1"/>
  <c r="E128" i="8"/>
  <c r="N30" i="8" s="1"/>
  <c r="O30" i="8" s="1"/>
  <c r="S30" i="8" s="1"/>
  <c r="E130" i="8"/>
  <c r="N32" i="8" s="1"/>
  <c r="O32" i="8" s="1"/>
  <c r="R32" i="8" s="1"/>
  <c r="E132" i="8"/>
  <c r="N34" i="8" s="1"/>
  <c r="O34" i="8" s="1"/>
  <c r="E134" i="8"/>
  <c r="N36" i="8" s="1"/>
  <c r="O36" i="8" s="1"/>
  <c r="E136" i="8"/>
  <c r="N38" i="8" s="1"/>
  <c r="O38" i="8" s="1"/>
  <c r="R38" i="8" s="1"/>
  <c r="E138" i="8"/>
  <c r="N40" i="8" s="1"/>
  <c r="O40" i="8" s="1"/>
  <c r="R40" i="8" s="1"/>
  <c r="E140" i="8"/>
  <c r="N42" i="8" s="1"/>
  <c r="O42" i="8" s="1"/>
  <c r="R42" i="8" s="1"/>
  <c r="E142" i="8"/>
  <c r="N44" i="8" s="1"/>
  <c r="O44" i="8" s="1"/>
  <c r="S44" i="8" s="1"/>
  <c r="E144" i="8"/>
  <c r="N46" i="8" s="1"/>
  <c r="O46" i="8" s="1"/>
  <c r="S46" i="8" s="1"/>
  <c r="E146" i="8"/>
  <c r="N48" i="8" s="1"/>
  <c r="O48" i="8" s="1"/>
  <c r="R48" i="8" s="1"/>
  <c r="E148" i="8"/>
  <c r="N50" i="8" s="1"/>
  <c r="O50" i="8" s="1"/>
  <c r="R50" i="8" s="1"/>
  <c r="E150" i="8"/>
  <c r="N52" i="8" s="1"/>
  <c r="O52" i="8" s="1"/>
  <c r="R52" i="8" s="1"/>
  <c r="E152" i="8"/>
  <c r="N54" i="8" s="1"/>
  <c r="O54" i="8" s="1"/>
  <c r="S54" i="8" s="1"/>
  <c r="E154" i="8"/>
  <c r="N56" i="8" s="1"/>
  <c r="O56" i="8" s="1"/>
  <c r="E156" i="8"/>
  <c r="N58" i="8" s="1"/>
  <c r="O58" i="8" s="1"/>
  <c r="R58" i="8" s="1"/>
  <c r="E158" i="8"/>
  <c r="N60" i="8" s="1"/>
  <c r="O60" i="8" s="1"/>
  <c r="S60" i="8" s="1"/>
  <c r="E160" i="8"/>
  <c r="N62" i="8" s="1"/>
  <c r="O62" i="8" s="1"/>
  <c r="R62" i="8" s="1"/>
  <c r="E162" i="8"/>
  <c r="N64" i="8" s="1"/>
  <c r="O64" i="8" s="1"/>
  <c r="R64" i="8" s="1"/>
  <c r="E164" i="8"/>
  <c r="N66" i="8" s="1"/>
  <c r="O66" i="8" s="1"/>
  <c r="E166" i="8"/>
  <c r="N68" i="8" s="1"/>
  <c r="O68" i="8" s="1"/>
  <c r="S68" i="8" s="1"/>
  <c r="E168" i="8"/>
  <c r="N70" i="8" s="1"/>
  <c r="O70" i="8" s="1"/>
  <c r="E170" i="8"/>
  <c r="N72" i="8" s="1"/>
  <c r="O72" i="8" s="1"/>
  <c r="R72" i="8" s="1"/>
  <c r="E172" i="8"/>
  <c r="N74" i="8" s="1"/>
  <c r="O74" i="8" s="1"/>
  <c r="R74" i="8" s="1"/>
  <c r="E174" i="8"/>
  <c r="N76" i="8" s="1"/>
  <c r="O76" i="8" s="1"/>
  <c r="E176" i="8"/>
  <c r="N78" i="8" s="1"/>
  <c r="O78" i="8" s="1"/>
  <c r="R78" i="8" s="1"/>
  <c r="E178" i="8"/>
  <c r="N80" i="8" s="1"/>
  <c r="O80" i="8" s="1"/>
  <c r="R80" i="8" s="1"/>
  <c r="E180" i="8"/>
  <c r="N82" i="8" s="1"/>
  <c r="O82" i="8" s="1"/>
  <c r="E182" i="8"/>
  <c r="N84" i="8" s="1"/>
  <c r="O84" i="8" s="1"/>
  <c r="R84" i="8" s="1"/>
  <c r="E184" i="8"/>
  <c r="N86" i="8" s="1"/>
  <c r="O86" i="8" s="1"/>
  <c r="R86" i="8" s="1"/>
  <c r="E185" i="8"/>
  <c r="N87" i="8" s="1"/>
  <c r="O87" i="8" s="1"/>
  <c r="R87" i="8" s="1"/>
  <c r="E188" i="8"/>
  <c r="N90" i="8" s="1"/>
  <c r="O90" i="8" s="1"/>
  <c r="S90" i="8" s="1"/>
  <c r="E190" i="8"/>
  <c r="N92" i="8" s="1"/>
  <c r="O92" i="8" s="1"/>
  <c r="R92" i="8" s="1"/>
  <c r="E192" i="8"/>
  <c r="N94" i="8" s="1"/>
  <c r="O94" i="8" s="1"/>
  <c r="E194" i="8"/>
  <c r="N96" i="8" s="1"/>
  <c r="O96" i="8" s="1"/>
  <c r="R96" i="8" s="1"/>
  <c r="E196" i="8"/>
  <c r="N98" i="8" s="1"/>
  <c r="O98" i="8" s="1"/>
  <c r="E186" i="8"/>
  <c r="N88" i="8" s="1"/>
  <c r="O88" i="8" s="1"/>
  <c r="R88" i="8" s="1"/>
  <c r="E193" i="8"/>
  <c r="N95" i="8" s="1"/>
  <c r="O95" i="8" s="1"/>
  <c r="S95" i="8" s="1"/>
  <c r="E187" i="8"/>
  <c r="N89" i="8" s="1"/>
  <c r="O89" i="8" s="1"/>
  <c r="S89" i="8" s="1"/>
  <c r="E195" i="8"/>
  <c r="N97" i="8" s="1"/>
  <c r="O97" i="8" s="1"/>
  <c r="S97" i="8" s="1"/>
  <c r="E191" i="8"/>
  <c r="N93" i="8" s="1"/>
  <c r="O93" i="8" s="1"/>
  <c r="S93" i="8" s="1"/>
  <c r="E189" i="8"/>
  <c r="N91" i="8" s="1"/>
  <c r="O91" i="8" s="1"/>
  <c r="R91" i="8" s="1"/>
  <c r="S497" i="7"/>
  <c r="E218" i="8"/>
  <c r="E210" i="8"/>
  <c r="E202" i="8"/>
  <c r="E100" i="8"/>
  <c r="E92" i="8"/>
  <c r="E84" i="8"/>
  <c r="E76" i="8"/>
  <c r="E68" i="8"/>
  <c r="S472" i="7"/>
  <c r="E215" i="8"/>
  <c r="E207" i="8"/>
  <c r="E199" i="8"/>
  <c r="E105" i="8"/>
  <c r="E97" i="8"/>
  <c r="E89" i="8"/>
  <c r="E81" i="8"/>
  <c r="E73" i="8"/>
  <c r="E65" i="8"/>
  <c r="S1007" i="7"/>
  <c r="S999" i="7"/>
  <c r="S991" i="7"/>
  <c r="S983" i="7"/>
  <c r="S975" i="7"/>
  <c r="S967" i="7"/>
  <c r="S959" i="7"/>
  <c r="S951" i="7"/>
  <c r="S943" i="7"/>
  <c r="S935" i="7"/>
  <c r="S927" i="7"/>
  <c r="S919" i="7"/>
  <c r="S911" i="7"/>
  <c r="S903" i="7"/>
  <c r="S895" i="7"/>
  <c r="S887" i="7"/>
  <c r="S879" i="7"/>
  <c r="S871" i="7"/>
  <c r="S863" i="7"/>
  <c r="S855" i="7"/>
  <c r="S847" i="7"/>
  <c r="S839" i="7"/>
  <c r="S831" i="7"/>
  <c r="S823" i="7"/>
  <c r="S815" i="7"/>
  <c r="S807" i="7"/>
  <c r="S799" i="7"/>
  <c r="S791" i="7"/>
  <c r="S783" i="7"/>
  <c r="S775" i="7"/>
  <c r="S767" i="7"/>
  <c r="S759" i="7"/>
  <c r="S751" i="7"/>
  <c r="S743" i="7"/>
  <c r="N246" i="7"/>
  <c r="N254" i="7"/>
  <c r="N262" i="7"/>
  <c r="N270" i="7"/>
  <c r="N282" i="7"/>
  <c r="N290" i="7"/>
  <c r="N298" i="7"/>
  <c r="N306" i="7"/>
  <c r="N314" i="7"/>
  <c r="N322" i="7"/>
  <c r="N330" i="7"/>
  <c r="N338" i="7"/>
  <c r="N346" i="7"/>
  <c r="N354" i="7"/>
  <c r="N362" i="7"/>
  <c r="N370" i="7"/>
  <c r="N378" i="7"/>
  <c r="N386" i="7"/>
  <c r="N394" i="7"/>
  <c r="N402" i="7"/>
  <c r="N410" i="7"/>
  <c r="N418" i="7"/>
  <c r="N426" i="7"/>
  <c r="N434" i="7"/>
  <c r="N442" i="7"/>
  <c r="N450" i="7"/>
  <c r="N458" i="7"/>
  <c r="N466" i="7"/>
  <c r="N249" i="7"/>
  <c r="N257" i="7"/>
  <c r="N265" i="7"/>
  <c r="N273" i="7"/>
  <c r="N283" i="7"/>
  <c r="N291" i="7"/>
  <c r="N299" i="7"/>
  <c r="N307" i="7"/>
  <c r="N315" i="7"/>
  <c r="N323" i="7"/>
  <c r="N331" i="7"/>
  <c r="N339" i="7"/>
  <c r="N347" i="7"/>
  <c r="N355" i="7"/>
  <c r="N363" i="7"/>
  <c r="N371" i="7"/>
  <c r="N379" i="7"/>
  <c r="N387" i="7"/>
  <c r="N395" i="7"/>
  <c r="N403" i="7"/>
  <c r="N411" i="7"/>
  <c r="N419" i="7"/>
  <c r="N427" i="7"/>
  <c r="N435" i="7"/>
  <c r="N443" i="7"/>
  <c r="N451" i="7"/>
  <c r="N459" i="7"/>
  <c r="N467" i="7"/>
  <c r="N475" i="7"/>
  <c r="N483" i="7"/>
  <c r="N491" i="7"/>
  <c r="N499" i="7"/>
  <c r="N507" i="7"/>
  <c r="N515" i="7"/>
  <c r="N523" i="7"/>
  <c r="N531" i="7"/>
  <c r="N539" i="7"/>
  <c r="N547" i="7"/>
  <c r="N555" i="7"/>
  <c r="N563" i="7"/>
  <c r="N571" i="7"/>
  <c r="N579" i="7"/>
  <c r="N587" i="7"/>
  <c r="N595" i="7"/>
  <c r="N603" i="7"/>
  <c r="N611" i="7"/>
  <c r="N619" i="7"/>
  <c r="N627" i="7"/>
  <c r="N635" i="7"/>
  <c r="N643" i="7"/>
  <c r="N651" i="7"/>
  <c r="N659" i="7"/>
  <c r="N667" i="7"/>
  <c r="N675" i="7"/>
  <c r="N683" i="7"/>
  <c r="N691" i="7"/>
  <c r="N699" i="7"/>
  <c r="N707" i="7"/>
  <c r="N715" i="7"/>
  <c r="N723" i="7"/>
  <c r="N731" i="7"/>
  <c r="N739" i="7"/>
  <c r="N747" i="7"/>
  <c r="N755" i="7"/>
  <c r="N763" i="7"/>
  <c r="N771" i="7"/>
  <c r="N779" i="7"/>
  <c r="N787" i="7"/>
  <c r="N795" i="7"/>
  <c r="N803" i="7"/>
  <c r="N811" i="7"/>
  <c r="N819" i="7"/>
  <c r="N827" i="7"/>
  <c r="N835" i="7"/>
  <c r="N843" i="7"/>
  <c r="N851" i="7"/>
  <c r="N859" i="7"/>
  <c r="N867" i="7"/>
  <c r="N875" i="7"/>
  <c r="N883" i="7"/>
  <c r="N891" i="7"/>
  <c r="N899" i="7"/>
  <c r="N907" i="7"/>
  <c r="N915" i="7"/>
  <c r="N923" i="7"/>
  <c r="N931" i="7"/>
  <c r="N939" i="7"/>
  <c r="N947" i="7"/>
  <c r="N955" i="7"/>
  <c r="N963" i="7"/>
  <c r="N971" i="7"/>
  <c r="N979" i="7"/>
  <c r="N987" i="7"/>
  <c r="N995" i="7"/>
  <c r="N1003" i="7"/>
  <c r="O247" i="7"/>
  <c r="O251" i="7"/>
  <c r="O255" i="7"/>
  <c r="O259" i="7"/>
  <c r="O263" i="7"/>
  <c r="O267" i="7"/>
  <c r="O271" i="7"/>
  <c r="O275" i="7"/>
  <c r="O279" i="7"/>
  <c r="O283" i="7"/>
  <c r="O287" i="7"/>
  <c r="O291" i="7"/>
  <c r="O295" i="7"/>
  <c r="O299" i="7"/>
  <c r="O303" i="7"/>
  <c r="O307" i="7"/>
  <c r="O311" i="7"/>
  <c r="O315" i="7"/>
  <c r="O319" i="7"/>
  <c r="O323" i="7"/>
  <c r="O327" i="7"/>
  <c r="O331" i="7"/>
  <c r="O335" i="7"/>
  <c r="O339" i="7"/>
  <c r="O343" i="7"/>
  <c r="O347" i="7"/>
  <c r="O351" i="7"/>
  <c r="O355" i="7"/>
  <c r="O359" i="7"/>
  <c r="O363" i="7"/>
  <c r="O367" i="7"/>
  <c r="O371" i="7"/>
  <c r="O375" i="7"/>
  <c r="O379" i="7"/>
  <c r="O383" i="7"/>
  <c r="O387" i="7"/>
  <c r="O391" i="7"/>
  <c r="O395" i="7"/>
  <c r="O399" i="7"/>
  <c r="O403" i="7"/>
  <c r="O407" i="7"/>
  <c r="O411" i="7"/>
  <c r="O415" i="7"/>
  <c r="O419" i="7"/>
  <c r="O423" i="7"/>
  <c r="O427" i="7"/>
  <c r="O431" i="7"/>
  <c r="O435" i="7"/>
  <c r="O439" i="7"/>
  <c r="O443" i="7"/>
  <c r="O447" i="7"/>
  <c r="O451" i="7"/>
  <c r="O455" i="7"/>
  <c r="O459" i="7"/>
  <c r="O463" i="7"/>
  <c r="O467" i="7"/>
  <c r="O471" i="7"/>
  <c r="O475" i="7"/>
  <c r="O479" i="7"/>
  <c r="O483" i="7"/>
  <c r="O487" i="7"/>
  <c r="O491" i="7"/>
  <c r="O495" i="7"/>
  <c r="O499" i="7"/>
  <c r="O503" i="7"/>
  <c r="O507" i="7"/>
  <c r="N247" i="7"/>
  <c r="N255" i="7"/>
  <c r="N263" i="7"/>
  <c r="N271" i="7"/>
  <c r="N277" i="7"/>
  <c r="N285" i="7"/>
  <c r="N293" i="7"/>
  <c r="N301" i="7"/>
  <c r="N309" i="7"/>
  <c r="N317" i="7"/>
  <c r="N325" i="7"/>
  <c r="N333" i="7"/>
  <c r="N341" i="7"/>
  <c r="N349" i="7"/>
  <c r="N357" i="7"/>
  <c r="N365" i="7"/>
  <c r="N373" i="7"/>
  <c r="N381" i="7"/>
  <c r="N389" i="7"/>
  <c r="N397" i="7"/>
  <c r="N405" i="7"/>
  <c r="N413" i="7"/>
  <c r="N421" i="7"/>
  <c r="N429" i="7"/>
  <c r="N437" i="7"/>
  <c r="N445" i="7"/>
  <c r="N453" i="7"/>
  <c r="N461" i="7"/>
  <c r="N469" i="7"/>
  <c r="N477" i="7"/>
  <c r="N485" i="7"/>
  <c r="N493" i="7"/>
  <c r="N501" i="7"/>
  <c r="N509" i="7"/>
  <c r="N517" i="7"/>
  <c r="N525" i="7"/>
  <c r="N533" i="7"/>
  <c r="N541" i="7"/>
  <c r="N549" i="7"/>
  <c r="N557" i="7"/>
  <c r="N565" i="7"/>
  <c r="N573" i="7"/>
  <c r="N581" i="7"/>
  <c r="N589" i="7"/>
  <c r="N597" i="7"/>
  <c r="N605" i="7"/>
  <c r="N613" i="7"/>
  <c r="N621" i="7"/>
  <c r="N629" i="7"/>
  <c r="N637" i="7"/>
  <c r="N645" i="7"/>
  <c r="N653" i="7"/>
  <c r="N661" i="7"/>
  <c r="N669" i="7"/>
  <c r="N677" i="7"/>
  <c r="N685" i="7"/>
  <c r="N693" i="7"/>
  <c r="N701" i="7"/>
  <c r="N709" i="7"/>
  <c r="N717" i="7"/>
  <c r="N725" i="7"/>
  <c r="N733" i="7"/>
  <c r="N741" i="7"/>
  <c r="N749" i="7"/>
  <c r="N757" i="7"/>
  <c r="N765" i="7"/>
  <c r="N773" i="7"/>
  <c r="N781" i="7"/>
  <c r="N789" i="7"/>
  <c r="N797" i="7"/>
  <c r="N805" i="7"/>
  <c r="N813" i="7"/>
  <c r="N821" i="7"/>
  <c r="N829" i="7"/>
  <c r="N837" i="7"/>
  <c r="N845" i="7"/>
  <c r="N853" i="7"/>
  <c r="N861" i="7"/>
  <c r="N869" i="7"/>
  <c r="N877" i="7"/>
  <c r="N885" i="7"/>
  <c r="N893" i="7"/>
  <c r="N901" i="7"/>
  <c r="N909" i="7"/>
  <c r="N917" i="7"/>
  <c r="N925" i="7"/>
  <c r="N933" i="7"/>
  <c r="N941" i="7"/>
  <c r="N949" i="7"/>
  <c r="N957" i="7"/>
  <c r="N965" i="7"/>
  <c r="N973" i="7"/>
  <c r="N981" i="7"/>
  <c r="N989" i="7"/>
  <c r="N997" i="7"/>
  <c r="N1005" i="7"/>
  <c r="O244" i="7"/>
  <c r="O248" i="7"/>
  <c r="O252" i="7"/>
  <c r="O256" i="7"/>
  <c r="O260" i="7"/>
  <c r="O264" i="7"/>
  <c r="O268" i="7"/>
  <c r="O272" i="7"/>
  <c r="O276" i="7"/>
  <c r="O280" i="7"/>
  <c r="O284" i="7"/>
  <c r="O288" i="7"/>
  <c r="O292" i="7"/>
  <c r="O296" i="7"/>
  <c r="O300" i="7"/>
  <c r="O304" i="7"/>
  <c r="O308" i="7"/>
  <c r="O312" i="7"/>
  <c r="O316" i="7"/>
  <c r="O320" i="7"/>
  <c r="O324" i="7"/>
  <c r="O328" i="7"/>
  <c r="O332" i="7"/>
  <c r="O336" i="7"/>
  <c r="O340" i="7"/>
  <c r="O344" i="7"/>
  <c r="O348" i="7"/>
  <c r="O352" i="7"/>
  <c r="O356" i="7"/>
  <c r="O360" i="7"/>
  <c r="O364" i="7"/>
  <c r="O368" i="7"/>
  <c r="O372" i="7"/>
  <c r="O376" i="7"/>
  <c r="O380" i="7"/>
  <c r="O384" i="7"/>
  <c r="O388" i="7"/>
  <c r="O392" i="7"/>
  <c r="O396" i="7"/>
  <c r="O400" i="7"/>
  <c r="O404" i="7"/>
  <c r="O408" i="7"/>
  <c r="O412" i="7"/>
  <c r="O416" i="7"/>
  <c r="O420" i="7"/>
  <c r="O424" i="7"/>
  <c r="O428" i="7"/>
  <c r="O432" i="7"/>
  <c r="O436" i="7"/>
  <c r="O440" i="7"/>
  <c r="O444" i="7"/>
  <c r="O448" i="7"/>
  <c r="O452" i="7"/>
  <c r="O456" i="7"/>
  <c r="O460" i="7"/>
  <c r="O464" i="7"/>
  <c r="N245" i="7"/>
  <c r="N253" i="7"/>
  <c r="N261" i="7"/>
  <c r="N269" i="7"/>
  <c r="N279" i="7"/>
  <c r="N287" i="7"/>
  <c r="N295" i="7"/>
  <c r="N303" i="7"/>
  <c r="N311" i="7"/>
  <c r="N319" i="7"/>
  <c r="N327" i="7"/>
  <c r="N335" i="7"/>
  <c r="N343" i="7"/>
  <c r="N351" i="7"/>
  <c r="N359" i="7"/>
  <c r="N367" i="7"/>
  <c r="N375" i="7"/>
  <c r="N383" i="7"/>
  <c r="N391" i="7"/>
  <c r="N399" i="7"/>
  <c r="N407" i="7"/>
  <c r="N415" i="7"/>
  <c r="N423" i="7"/>
  <c r="N431" i="7"/>
  <c r="N439" i="7"/>
  <c r="N447" i="7"/>
  <c r="N455" i="7"/>
  <c r="N463" i="7"/>
  <c r="N471" i="7"/>
  <c r="N479" i="7"/>
  <c r="N487" i="7"/>
  <c r="N495" i="7"/>
  <c r="N503" i="7"/>
  <c r="N511" i="7"/>
  <c r="N519" i="7"/>
  <c r="N527" i="7"/>
  <c r="N535" i="7"/>
  <c r="N543" i="7"/>
  <c r="N551" i="7"/>
  <c r="N559" i="7"/>
  <c r="N567" i="7"/>
  <c r="N575" i="7"/>
  <c r="N583" i="7"/>
  <c r="N591" i="7"/>
  <c r="N599" i="7"/>
  <c r="N607" i="7"/>
  <c r="N615" i="7"/>
  <c r="N623" i="7"/>
  <c r="N631" i="7"/>
  <c r="N639" i="7"/>
  <c r="N647" i="7"/>
  <c r="N655" i="7"/>
  <c r="N663" i="7"/>
  <c r="N671" i="7"/>
  <c r="N679" i="7"/>
  <c r="N687" i="7"/>
  <c r="N695" i="7"/>
  <c r="N703" i="7"/>
  <c r="N711" i="7"/>
  <c r="N719" i="7"/>
  <c r="N727" i="7"/>
  <c r="N735" i="7"/>
  <c r="N743" i="7"/>
  <c r="N751" i="7"/>
  <c r="N759" i="7"/>
  <c r="N767" i="7"/>
  <c r="N775" i="7"/>
  <c r="N783" i="7"/>
  <c r="N791" i="7"/>
  <c r="N799" i="7"/>
  <c r="N807" i="7"/>
  <c r="N815" i="7"/>
  <c r="N823" i="7"/>
  <c r="N831" i="7"/>
  <c r="N839" i="7"/>
  <c r="N847" i="7"/>
  <c r="N855" i="7"/>
  <c r="N863" i="7"/>
  <c r="N871" i="7"/>
  <c r="N879" i="7"/>
  <c r="N887" i="7"/>
  <c r="N895" i="7"/>
  <c r="N903" i="7"/>
  <c r="N911" i="7"/>
  <c r="N919" i="7"/>
  <c r="N927" i="7"/>
  <c r="N935" i="7"/>
  <c r="N943" i="7"/>
  <c r="N951" i="7"/>
  <c r="N959" i="7"/>
  <c r="N967" i="7"/>
  <c r="N975" i="7"/>
  <c r="N983" i="7"/>
  <c r="N991" i="7"/>
  <c r="N999" i="7"/>
  <c r="N1007" i="7"/>
  <c r="O245" i="7"/>
  <c r="O249" i="7"/>
  <c r="O253" i="7"/>
  <c r="O257" i="7"/>
  <c r="O261" i="7"/>
  <c r="O265" i="7"/>
  <c r="O269" i="7"/>
  <c r="O273" i="7"/>
  <c r="O277" i="7"/>
  <c r="O281" i="7"/>
  <c r="O285" i="7"/>
  <c r="O289" i="7"/>
  <c r="O293" i="7"/>
  <c r="O297" i="7"/>
  <c r="O301" i="7"/>
  <c r="O305" i="7"/>
  <c r="O309" i="7"/>
  <c r="O313" i="7"/>
  <c r="O317" i="7"/>
  <c r="O321" i="7"/>
  <c r="O325" i="7"/>
  <c r="O329" i="7"/>
  <c r="O333" i="7"/>
  <c r="O337" i="7"/>
  <c r="O341" i="7"/>
  <c r="O345" i="7"/>
  <c r="O349" i="7"/>
  <c r="O353" i="7"/>
  <c r="O357" i="7"/>
  <c r="O361" i="7"/>
  <c r="O365" i="7"/>
  <c r="O369" i="7"/>
  <c r="O373" i="7"/>
  <c r="O377" i="7"/>
  <c r="O381" i="7"/>
  <c r="O385" i="7"/>
  <c r="O389" i="7"/>
  <c r="O393" i="7"/>
  <c r="O397" i="7"/>
  <c r="O401" i="7"/>
  <c r="O405" i="7"/>
  <c r="O409" i="7"/>
  <c r="O413" i="7"/>
  <c r="O417" i="7"/>
  <c r="O421" i="7"/>
  <c r="O425" i="7"/>
  <c r="O429" i="7"/>
  <c r="O433" i="7"/>
  <c r="O437" i="7"/>
  <c r="O441" i="7"/>
  <c r="O445" i="7"/>
  <c r="O449" i="7"/>
  <c r="O453" i="7"/>
  <c r="O457" i="7"/>
  <c r="O461" i="7"/>
  <c r="N280" i="7"/>
  <c r="N296" i="7"/>
  <c r="N312" i="7"/>
  <c r="N328" i="7"/>
  <c r="N344" i="7"/>
  <c r="N360" i="7"/>
  <c r="N376" i="7"/>
  <c r="N392" i="7"/>
  <c r="N408" i="7"/>
  <c r="N424" i="7"/>
  <c r="N440" i="7"/>
  <c r="N456" i="7"/>
  <c r="N472" i="7"/>
  <c r="N484" i="7"/>
  <c r="N497" i="7"/>
  <c r="N510" i="7"/>
  <c r="N522" i="7"/>
  <c r="N536" i="7"/>
  <c r="N548" i="7"/>
  <c r="N561" i="7"/>
  <c r="N574" i="7"/>
  <c r="N586" i="7"/>
  <c r="N600" i="7"/>
  <c r="N612" i="7"/>
  <c r="N625" i="7"/>
  <c r="N638" i="7"/>
  <c r="N650" i="7"/>
  <c r="N664" i="7"/>
  <c r="N676" i="7"/>
  <c r="N689" i="7"/>
  <c r="N702" i="7"/>
  <c r="N714" i="7"/>
  <c r="N728" i="7"/>
  <c r="N740" i="7"/>
  <c r="N753" i="7"/>
  <c r="N766" i="7"/>
  <c r="N778" i="7"/>
  <c r="N792" i="7"/>
  <c r="N804" i="7"/>
  <c r="N817" i="7"/>
  <c r="N830" i="7"/>
  <c r="N842" i="7"/>
  <c r="N856" i="7"/>
  <c r="N868" i="7"/>
  <c r="N881" i="7"/>
  <c r="N894" i="7"/>
  <c r="N906" i="7"/>
  <c r="N920" i="7"/>
  <c r="N932" i="7"/>
  <c r="N945" i="7"/>
  <c r="N958" i="7"/>
  <c r="N970" i="7"/>
  <c r="N984" i="7"/>
  <c r="N996" i="7"/>
  <c r="N1009" i="7"/>
  <c r="O274" i="7"/>
  <c r="O306" i="7"/>
  <c r="O338" i="7"/>
  <c r="O370" i="7"/>
  <c r="N250" i="7"/>
  <c r="N258" i="7"/>
  <c r="N266" i="7"/>
  <c r="N274" i="7"/>
  <c r="N281" i="7"/>
  <c r="N297" i="7"/>
  <c r="N313" i="7"/>
  <c r="N329" i="7"/>
  <c r="N345" i="7"/>
  <c r="N361" i="7"/>
  <c r="N377" i="7"/>
  <c r="N393" i="7"/>
  <c r="N409" i="7"/>
  <c r="N425" i="7"/>
  <c r="N441" i="7"/>
  <c r="N457" i="7"/>
  <c r="N473" i="7"/>
  <c r="N486" i="7"/>
  <c r="N498" i="7"/>
  <c r="N512" i="7"/>
  <c r="N524" i="7"/>
  <c r="N537" i="7"/>
  <c r="N550" i="7"/>
  <c r="N562" i="7"/>
  <c r="N576" i="7"/>
  <c r="N588" i="7"/>
  <c r="N601" i="7"/>
  <c r="N614" i="7"/>
  <c r="N626" i="7"/>
  <c r="N640" i="7"/>
  <c r="N652" i="7"/>
  <c r="N665" i="7"/>
  <c r="N678" i="7"/>
  <c r="N690" i="7"/>
  <c r="N704" i="7"/>
  <c r="N716" i="7"/>
  <c r="N729" i="7"/>
  <c r="N742" i="7"/>
  <c r="N754" i="7"/>
  <c r="N768" i="7"/>
  <c r="N780" i="7"/>
  <c r="N793" i="7"/>
  <c r="N806" i="7"/>
  <c r="N818" i="7"/>
  <c r="N832" i="7"/>
  <c r="N844" i="7"/>
  <c r="N857" i="7"/>
  <c r="N870" i="7"/>
  <c r="N882" i="7"/>
  <c r="N896" i="7"/>
  <c r="N908" i="7"/>
  <c r="N921" i="7"/>
  <c r="N934" i="7"/>
  <c r="N946" i="7"/>
  <c r="N960" i="7"/>
  <c r="N972" i="7"/>
  <c r="N985" i="7"/>
  <c r="N998" i="7"/>
  <c r="N286" i="7"/>
  <c r="N302" i="7"/>
  <c r="N318" i="7"/>
  <c r="N334" i="7"/>
  <c r="N350" i="7"/>
  <c r="N366" i="7"/>
  <c r="N382" i="7"/>
  <c r="N398" i="7"/>
  <c r="N414" i="7"/>
  <c r="N430" i="7"/>
  <c r="N446" i="7"/>
  <c r="N462" i="7"/>
  <c r="N476" i="7"/>
  <c r="N489" i="7"/>
  <c r="N502" i="7"/>
  <c r="N514" i="7"/>
  <c r="N528" i="7"/>
  <c r="N540" i="7"/>
  <c r="N553" i="7"/>
  <c r="N566" i="7"/>
  <c r="N578" i="7"/>
  <c r="N592" i="7"/>
  <c r="N604" i="7"/>
  <c r="N617" i="7"/>
  <c r="N630" i="7"/>
  <c r="N642" i="7"/>
  <c r="N656" i="7"/>
  <c r="N668" i="7"/>
  <c r="N681" i="7"/>
  <c r="N694" i="7"/>
  <c r="N706" i="7"/>
  <c r="N720" i="7"/>
  <c r="N732" i="7"/>
  <c r="N745" i="7"/>
  <c r="N758" i="7"/>
  <c r="N770" i="7"/>
  <c r="N784" i="7"/>
  <c r="N796" i="7"/>
  <c r="N809" i="7"/>
  <c r="N822" i="7"/>
  <c r="N834" i="7"/>
  <c r="N848" i="7"/>
  <c r="N860" i="7"/>
  <c r="N873" i="7"/>
  <c r="N886" i="7"/>
  <c r="N898" i="7"/>
  <c r="N912" i="7"/>
  <c r="N924" i="7"/>
  <c r="N937" i="7"/>
  <c r="N950" i="7"/>
  <c r="N962" i="7"/>
  <c r="N976" i="7"/>
  <c r="N988" i="7"/>
  <c r="N1001" i="7"/>
  <c r="O270" i="7"/>
  <c r="O302" i="7"/>
  <c r="O334" i="7"/>
  <c r="O366" i="7"/>
  <c r="O398" i="7"/>
  <c r="N251" i="7"/>
  <c r="N259" i="7"/>
  <c r="N267" i="7"/>
  <c r="N275" i="7"/>
  <c r="N288" i="7"/>
  <c r="N304" i="7"/>
  <c r="N320" i="7"/>
  <c r="N336" i="7"/>
  <c r="N352" i="7"/>
  <c r="N368" i="7"/>
  <c r="N384" i="7"/>
  <c r="N400" i="7"/>
  <c r="N416" i="7"/>
  <c r="N432" i="7"/>
  <c r="N448" i="7"/>
  <c r="N464" i="7"/>
  <c r="N478" i="7"/>
  <c r="N490" i="7"/>
  <c r="N504" i="7"/>
  <c r="N516" i="7"/>
  <c r="N529" i="7"/>
  <c r="N542" i="7"/>
  <c r="N554" i="7"/>
  <c r="N568" i="7"/>
  <c r="N580" i="7"/>
  <c r="N593" i="7"/>
  <c r="N606" i="7"/>
  <c r="N618" i="7"/>
  <c r="N632" i="7"/>
  <c r="N644" i="7"/>
  <c r="N657" i="7"/>
  <c r="N670" i="7"/>
  <c r="N682" i="7"/>
  <c r="N696" i="7"/>
  <c r="N708" i="7"/>
  <c r="N721" i="7"/>
  <c r="N734" i="7"/>
  <c r="N746" i="7"/>
  <c r="N760" i="7"/>
  <c r="N772" i="7"/>
  <c r="N785" i="7"/>
  <c r="N289" i="7"/>
  <c r="N305" i="7"/>
  <c r="N321" i="7"/>
  <c r="N337" i="7"/>
  <c r="N353" i="7"/>
  <c r="N369" i="7"/>
  <c r="N385" i="7"/>
  <c r="N401" i="7"/>
  <c r="N417" i="7"/>
  <c r="N433" i="7"/>
  <c r="N449" i="7"/>
  <c r="N465" i="7"/>
  <c r="N480" i="7"/>
  <c r="N492" i="7"/>
  <c r="N505" i="7"/>
  <c r="N518" i="7"/>
  <c r="N530" i="7"/>
  <c r="N544" i="7"/>
  <c r="N556" i="7"/>
  <c r="N569" i="7"/>
  <c r="N582" i="7"/>
  <c r="N594" i="7"/>
  <c r="N608" i="7"/>
  <c r="N620" i="7"/>
  <c r="N633" i="7"/>
  <c r="N646" i="7"/>
  <c r="N658" i="7"/>
  <c r="N672" i="7"/>
  <c r="N684" i="7"/>
  <c r="N697" i="7"/>
  <c r="N710" i="7"/>
  <c r="N722" i="7"/>
  <c r="N736" i="7"/>
  <c r="N748" i="7"/>
  <c r="N761" i="7"/>
  <c r="N774" i="7"/>
  <c r="N786" i="7"/>
  <c r="N800" i="7"/>
  <c r="N812" i="7"/>
  <c r="N825" i="7"/>
  <c r="N838" i="7"/>
  <c r="N850" i="7"/>
  <c r="N864" i="7"/>
  <c r="N876" i="7"/>
  <c r="N889" i="7"/>
  <c r="N902" i="7"/>
  <c r="N914" i="7"/>
  <c r="N928" i="7"/>
  <c r="N940" i="7"/>
  <c r="N953" i="7"/>
  <c r="N966" i="7"/>
  <c r="N978" i="7"/>
  <c r="N992" i="7"/>
  <c r="N1004" i="7"/>
  <c r="O246" i="7"/>
  <c r="O278" i="7"/>
  <c r="O310" i="7"/>
  <c r="O342" i="7"/>
  <c r="O374" i="7"/>
  <c r="O406" i="7"/>
  <c r="O438" i="7"/>
  <c r="O473" i="7"/>
  <c r="O482" i="7"/>
  <c r="O496" i="7"/>
  <c r="O505" i="7"/>
  <c r="N244" i="7"/>
  <c r="N248" i="7"/>
  <c r="N252" i="7"/>
  <c r="N256" i="7"/>
  <c r="N260" i="7"/>
  <c r="N264" i="7"/>
  <c r="N268" i="7"/>
  <c r="N272" i="7"/>
  <c r="N276" i="7"/>
  <c r="N292" i="7"/>
  <c r="N308" i="7"/>
  <c r="N324" i="7"/>
  <c r="N340" i="7"/>
  <c r="N356" i="7"/>
  <c r="N372" i="7"/>
  <c r="N388" i="7"/>
  <c r="N404" i="7"/>
  <c r="N420" i="7"/>
  <c r="N436" i="7"/>
  <c r="N452" i="7"/>
  <c r="N468" i="7"/>
  <c r="N481" i="7"/>
  <c r="N494" i="7"/>
  <c r="N506" i="7"/>
  <c r="N520" i="7"/>
  <c r="N532" i="7"/>
  <c r="N545" i="7"/>
  <c r="N558" i="7"/>
  <c r="N570" i="7"/>
  <c r="N584" i="7"/>
  <c r="N596" i="7"/>
  <c r="N609" i="7"/>
  <c r="N622" i="7"/>
  <c r="N634" i="7"/>
  <c r="N648" i="7"/>
  <c r="N660" i="7"/>
  <c r="N673" i="7"/>
  <c r="N686" i="7"/>
  <c r="N698" i="7"/>
  <c r="N712" i="7"/>
  <c r="N724" i="7"/>
  <c r="N737" i="7"/>
  <c r="N750" i="7"/>
  <c r="N762" i="7"/>
  <c r="N776" i="7"/>
  <c r="N788" i="7"/>
  <c r="N801" i="7"/>
  <c r="N814" i="7"/>
  <c r="N826" i="7"/>
  <c r="N840" i="7"/>
  <c r="N852" i="7"/>
  <c r="N865" i="7"/>
  <c r="N878" i="7"/>
  <c r="N890" i="7"/>
  <c r="N904" i="7"/>
  <c r="N916" i="7"/>
  <c r="N929" i="7"/>
  <c r="N942" i="7"/>
  <c r="N954" i="7"/>
  <c r="N968" i="7"/>
  <c r="N980" i="7"/>
  <c r="N993" i="7"/>
  <c r="N1006" i="7"/>
  <c r="O266" i="7"/>
  <c r="O298" i="7"/>
  <c r="O330" i="7"/>
  <c r="O362" i="7"/>
  <c r="O394" i="7"/>
  <c r="O426" i="7"/>
  <c r="O458" i="7"/>
  <c r="O469" i="7"/>
  <c r="O478" i="7"/>
  <c r="O492" i="7"/>
  <c r="O501" i="7"/>
  <c r="O510" i="7"/>
  <c r="O514" i="7"/>
  <c r="O518" i="7"/>
  <c r="O522" i="7"/>
  <c r="O526" i="7"/>
  <c r="O530" i="7"/>
  <c r="O534" i="7"/>
  <c r="O538" i="7"/>
  <c r="O542" i="7"/>
  <c r="O546" i="7"/>
  <c r="O550" i="7"/>
  <c r="O554" i="7"/>
  <c r="O558" i="7"/>
  <c r="O562" i="7"/>
  <c r="O566" i="7"/>
  <c r="O570" i="7"/>
  <c r="O574" i="7"/>
  <c r="O578" i="7"/>
  <c r="O582" i="7"/>
  <c r="O586" i="7"/>
  <c r="O590" i="7"/>
  <c r="O594" i="7"/>
  <c r="O598" i="7"/>
  <c r="O602" i="7"/>
  <c r="O606" i="7"/>
  <c r="O610" i="7"/>
  <c r="O614" i="7"/>
  <c r="O618" i="7"/>
  <c r="O622" i="7"/>
  <c r="O626" i="7"/>
  <c r="O630" i="7"/>
  <c r="O634" i="7"/>
  <c r="O638" i="7"/>
  <c r="O642" i="7"/>
  <c r="O646" i="7"/>
  <c r="O650" i="7"/>
  <c r="O654" i="7"/>
  <c r="O658" i="7"/>
  <c r="O662" i="7"/>
  <c r="O666" i="7"/>
  <c r="O670" i="7"/>
  <c r="O674" i="7"/>
  <c r="O678" i="7"/>
  <c r="O682" i="7"/>
  <c r="O686" i="7"/>
  <c r="O690" i="7"/>
  <c r="O694" i="7"/>
  <c r="O698" i="7"/>
  <c r="O702" i="7"/>
  <c r="O706" i="7"/>
  <c r="O710" i="7"/>
  <c r="O714" i="7"/>
  <c r="O718" i="7"/>
  <c r="O722" i="7"/>
  <c r="O726" i="7"/>
  <c r="O730" i="7"/>
  <c r="O734" i="7"/>
  <c r="O738" i="7"/>
  <c r="E102" i="8"/>
  <c r="E94" i="8"/>
  <c r="E86" i="8"/>
  <c r="E78" i="8"/>
  <c r="E70" i="8"/>
  <c r="E107" i="8"/>
  <c r="E99" i="8"/>
  <c r="E91" i="8"/>
  <c r="E83" i="8"/>
  <c r="E75" i="8"/>
  <c r="E67" i="8"/>
  <c r="E214" i="8"/>
  <c r="E206" i="8"/>
  <c r="E198" i="8"/>
  <c r="E104" i="8"/>
  <c r="E96" i="8"/>
  <c r="E88" i="8"/>
  <c r="E80" i="8"/>
  <c r="E72" i="8"/>
  <c r="E61" i="7"/>
  <c r="E41" i="7"/>
  <c r="R486" i="6"/>
  <c r="S486" i="6"/>
  <c r="R454" i="6"/>
  <c r="S454" i="6"/>
  <c r="R399" i="6"/>
  <c r="S399" i="6"/>
  <c r="R386" i="6"/>
  <c r="S386" i="6"/>
  <c r="R335" i="6"/>
  <c r="S335" i="6"/>
  <c r="R322" i="6"/>
  <c r="S322" i="6"/>
  <c r="R271" i="6"/>
  <c r="S271" i="6"/>
  <c r="R258" i="6"/>
  <c r="S258" i="6"/>
  <c r="R207" i="6"/>
  <c r="S207" i="6"/>
  <c r="R194" i="6"/>
  <c r="S194" i="6"/>
  <c r="R520" i="6"/>
  <c r="S520" i="6"/>
  <c r="R491" i="6"/>
  <c r="S491" i="6"/>
  <c r="R459" i="6"/>
  <c r="S459" i="6"/>
  <c r="R412" i="6"/>
  <c r="S412" i="6"/>
  <c r="R348" i="6"/>
  <c r="S348" i="6"/>
  <c r="R284" i="6"/>
  <c r="S284" i="6"/>
  <c r="R220" i="6"/>
  <c r="S220" i="6"/>
  <c r="R155" i="6"/>
  <c r="S155" i="6"/>
  <c r="R147" i="6"/>
  <c r="S147" i="6"/>
  <c r="R502" i="6"/>
  <c r="S502" i="6"/>
  <c r="R470" i="6"/>
  <c r="S470" i="6"/>
  <c r="R431" i="6"/>
  <c r="S431" i="6"/>
  <c r="R418" i="6"/>
  <c r="S418" i="6"/>
  <c r="R367" i="6"/>
  <c r="S367" i="6"/>
  <c r="R354" i="6"/>
  <c r="S354" i="6"/>
  <c r="R303" i="6"/>
  <c r="S303" i="6"/>
  <c r="R290" i="6"/>
  <c r="S290" i="6"/>
  <c r="R239" i="6"/>
  <c r="S239" i="6"/>
  <c r="R226" i="6"/>
  <c r="S226" i="6"/>
  <c r="R175" i="6"/>
  <c r="S175" i="6"/>
  <c r="R162" i="6"/>
  <c r="S162" i="6"/>
  <c r="E74" i="7"/>
  <c r="N10" i="7" s="1"/>
  <c r="O10" i="7" s="1"/>
  <c r="R10" i="7" s="1"/>
  <c r="E76" i="7"/>
  <c r="N12" i="7" s="1"/>
  <c r="O12" i="7" s="1"/>
  <c r="R12" i="7" s="1"/>
  <c r="E78" i="7"/>
  <c r="N14" i="7" s="1"/>
  <c r="O14" i="7" s="1"/>
  <c r="S14" i="7" s="1"/>
  <c r="E80" i="7"/>
  <c r="N16" i="7" s="1"/>
  <c r="O16" i="7" s="1"/>
  <c r="S16" i="7" s="1"/>
  <c r="E82" i="7"/>
  <c r="N18" i="7" s="1"/>
  <c r="O18" i="7" s="1"/>
  <c r="E84" i="7"/>
  <c r="N20" i="7" s="1"/>
  <c r="O20" i="7" s="1"/>
  <c r="R20" i="7" s="1"/>
  <c r="E86" i="7"/>
  <c r="N22" i="7" s="1"/>
  <c r="O22" i="7" s="1"/>
  <c r="E88" i="7"/>
  <c r="N24" i="7" s="1"/>
  <c r="O24" i="7" s="1"/>
  <c r="E90" i="7"/>
  <c r="N26" i="7" s="1"/>
  <c r="O26" i="7" s="1"/>
  <c r="E92" i="7"/>
  <c r="N28" i="7" s="1"/>
  <c r="O28" i="7" s="1"/>
  <c r="E94" i="7"/>
  <c r="N30" i="7" s="1"/>
  <c r="O30" i="7" s="1"/>
  <c r="R30" i="7" s="1"/>
  <c r="E96" i="7"/>
  <c r="N32" i="7" s="1"/>
  <c r="O32" i="7" s="1"/>
  <c r="R32" i="7" s="1"/>
  <c r="E98" i="7"/>
  <c r="N34" i="7" s="1"/>
  <c r="O34" i="7" s="1"/>
  <c r="E100" i="7"/>
  <c r="N36" i="7" s="1"/>
  <c r="O36" i="7" s="1"/>
  <c r="R36" i="7" s="1"/>
  <c r="E102" i="7"/>
  <c r="N38" i="7" s="1"/>
  <c r="O38" i="7" s="1"/>
  <c r="R38" i="7" s="1"/>
  <c r="E104" i="7"/>
  <c r="N40" i="7" s="1"/>
  <c r="O40" i="7" s="1"/>
  <c r="R40" i="7" s="1"/>
  <c r="E106" i="7"/>
  <c r="N42" i="7" s="1"/>
  <c r="O42" i="7" s="1"/>
  <c r="E108" i="7"/>
  <c r="N44" i="7" s="1"/>
  <c r="O44" i="7" s="1"/>
  <c r="E110" i="7"/>
  <c r="N46" i="7" s="1"/>
  <c r="O46" i="7" s="1"/>
  <c r="R46" i="7" s="1"/>
  <c r="E112" i="7"/>
  <c r="N48" i="7" s="1"/>
  <c r="O48" i="7" s="1"/>
  <c r="R48" i="7" s="1"/>
  <c r="E114" i="7"/>
  <c r="N50" i="7" s="1"/>
  <c r="O50" i="7" s="1"/>
  <c r="R50" i="7" s="1"/>
  <c r="E116" i="7"/>
  <c r="N52" i="7" s="1"/>
  <c r="O52" i="7" s="1"/>
  <c r="R52" i="7" s="1"/>
  <c r="E118" i="7"/>
  <c r="N54" i="7" s="1"/>
  <c r="O54" i="7" s="1"/>
  <c r="R54" i="7" s="1"/>
  <c r="E120" i="7"/>
  <c r="N56" i="7" s="1"/>
  <c r="O56" i="7" s="1"/>
  <c r="S56" i="7" s="1"/>
  <c r="E122" i="7"/>
  <c r="N58" i="7" s="1"/>
  <c r="O58" i="7" s="1"/>
  <c r="R58" i="7" s="1"/>
  <c r="E124" i="7"/>
  <c r="N60" i="7" s="1"/>
  <c r="O60" i="7" s="1"/>
  <c r="E126" i="7"/>
  <c r="N62" i="7" s="1"/>
  <c r="O62" i="7" s="1"/>
  <c r="E128" i="7"/>
  <c r="N64" i="7" s="1"/>
  <c r="O64" i="7" s="1"/>
  <c r="R64" i="7" s="1"/>
  <c r="E75" i="7"/>
  <c r="N11" i="7" s="1"/>
  <c r="O11" i="7" s="1"/>
  <c r="R11" i="7" s="1"/>
  <c r="E77" i="7"/>
  <c r="N13" i="7" s="1"/>
  <c r="O13" i="7" s="1"/>
  <c r="E79" i="7"/>
  <c r="N15" i="7" s="1"/>
  <c r="O15" i="7" s="1"/>
  <c r="E81" i="7"/>
  <c r="N17" i="7" s="1"/>
  <c r="O17" i="7" s="1"/>
  <c r="S17" i="7" s="1"/>
  <c r="E83" i="7"/>
  <c r="N19" i="7" s="1"/>
  <c r="O19" i="7" s="1"/>
  <c r="R19" i="7" s="1"/>
  <c r="E85" i="7"/>
  <c r="N21" i="7" s="1"/>
  <c r="O21" i="7" s="1"/>
  <c r="E87" i="7"/>
  <c r="N23" i="7" s="1"/>
  <c r="O23" i="7" s="1"/>
  <c r="S23" i="7" s="1"/>
  <c r="E89" i="7"/>
  <c r="N25" i="7" s="1"/>
  <c r="O25" i="7" s="1"/>
  <c r="R25" i="7" s="1"/>
  <c r="E91" i="7"/>
  <c r="N27" i="7" s="1"/>
  <c r="O27" i="7" s="1"/>
  <c r="S27" i="7" s="1"/>
  <c r="E93" i="7"/>
  <c r="N29" i="7" s="1"/>
  <c r="O29" i="7" s="1"/>
  <c r="S29" i="7" s="1"/>
  <c r="E95" i="7"/>
  <c r="N31" i="7" s="1"/>
  <c r="O31" i="7" s="1"/>
  <c r="E97" i="7"/>
  <c r="N33" i="7" s="1"/>
  <c r="O33" i="7" s="1"/>
  <c r="E99" i="7"/>
  <c r="N35" i="7" s="1"/>
  <c r="O35" i="7" s="1"/>
  <c r="S35" i="7" s="1"/>
  <c r="E101" i="7"/>
  <c r="N37" i="7" s="1"/>
  <c r="O37" i="7" s="1"/>
  <c r="R37" i="7" s="1"/>
  <c r="E103" i="7"/>
  <c r="N39" i="7" s="1"/>
  <c r="O39" i="7" s="1"/>
  <c r="R39" i="7" s="1"/>
  <c r="E105" i="7"/>
  <c r="N41" i="7" s="1"/>
  <c r="O41" i="7" s="1"/>
  <c r="R41" i="7" s="1"/>
  <c r="E107" i="7"/>
  <c r="N43" i="7" s="1"/>
  <c r="O43" i="7" s="1"/>
  <c r="R43" i="7" s="1"/>
  <c r="E109" i="7"/>
  <c r="N45" i="7" s="1"/>
  <c r="O45" i="7" s="1"/>
  <c r="S45" i="7" s="1"/>
  <c r="E111" i="7"/>
  <c r="N47" i="7" s="1"/>
  <c r="O47" i="7" s="1"/>
  <c r="E113" i="7"/>
  <c r="N49" i="7" s="1"/>
  <c r="O49" i="7" s="1"/>
  <c r="R49" i="7" s="1"/>
  <c r="E115" i="7"/>
  <c r="N51" i="7" s="1"/>
  <c r="O51" i="7" s="1"/>
  <c r="S51" i="7" s="1"/>
  <c r="E117" i="7"/>
  <c r="N53" i="7" s="1"/>
  <c r="O53" i="7" s="1"/>
  <c r="R53" i="7" s="1"/>
  <c r="E119" i="7"/>
  <c r="N55" i="7" s="1"/>
  <c r="O55" i="7" s="1"/>
  <c r="S55" i="7" s="1"/>
  <c r="E121" i="7"/>
  <c r="N57" i="7" s="1"/>
  <c r="O57" i="7" s="1"/>
  <c r="R57" i="7" s="1"/>
  <c r="E123" i="7"/>
  <c r="N59" i="7" s="1"/>
  <c r="O59" i="7" s="1"/>
  <c r="S59" i="7" s="1"/>
  <c r="E125" i="7"/>
  <c r="N61" i="7" s="1"/>
  <c r="O61" i="7" s="1"/>
  <c r="E127" i="7"/>
  <c r="N63" i="7" s="1"/>
  <c r="O63" i="7" s="1"/>
  <c r="R63" i="7" s="1"/>
  <c r="E129" i="7"/>
  <c r="N65" i="7" s="1"/>
  <c r="O65" i="7" s="1"/>
  <c r="R65" i="7" s="1"/>
  <c r="E130" i="7"/>
  <c r="N66" i="7" s="1"/>
  <c r="O66" i="7" s="1"/>
  <c r="E132" i="7"/>
  <c r="N68" i="7" s="1"/>
  <c r="O68" i="7" s="1"/>
  <c r="E134" i="7"/>
  <c r="N70" i="7" s="1"/>
  <c r="O70" i="7" s="1"/>
  <c r="E136" i="7"/>
  <c r="N72" i="7" s="1"/>
  <c r="O72" i="7" s="1"/>
  <c r="S72" i="7" s="1"/>
  <c r="E138" i="7"/>
  <c r="N74" i="7" s="1"/>
  <c r="O74" i="7" s="1"/>
  <c r="S74" i="7" s="1"/>
  <c r="E140" i="7"/>
  <c r="N76" i="7" s="1"/>
  <c r="O76" i="7" s="1"/>
  <c r="E142" i="7"/>
  <c r="N78" i="7" s="1"/>
  <c r="O78" i="7" s="1"/>
  <c r="E144" i="7"/>
  <c r="N80" i="7" s="1"/>
  <c r="O80" i="7" s="1"/>
  <c r="S80" i="7" s="1"/>
  <c r="E146" i="7"/>
  <c r="N82" i="7" s="1"/>
  <c r="O82" i="7" s="1"/>
  <c r="R82" i="7" s="1"/>
  <c r="E148" i="7"/>
  <c r="N84" i="7" s="1"/>
  <c r="O84" i="7" s="1"/>
  <c r="S84" i="7" s="1"/>
  <c r="E150" i="7"/>
  <c r="N86" i="7" s="1"/>
  <c r="O86" i="7" s="1"/>
  <c r="E152" i="7"/>
  <c r="N88" i="7" s="1"/>
  <c r="O88" i="7" s="1"/>
  <c r="S88" i="7" s="1"/>
  <c r="E154" i="7"/>
  <c r="N90" i="7" s="1"/>
  <c r="O90" i="7" s="1"/>
  <c r="R90" i="7" s="1"/>
  <c r="E156" i="7"/>
  <c r="N92" i="7" s="1"/>
  <c r="O92" i="7" s="1"/>
  <c r="S92" i="7" s="1"/>
  <c r="E158" i="7"/>
  <c r="N94" i="7" s="1"/>
  <c r="O94" i="7" s="1"/>
  <c r="S94" i="7" s="1"/>
  <c r="E160" i="7"/>
  <c r="N96" i="7" s="1"/>
  <c r="O96" i="7" s="1"/>
  <c r="S96" i="7" s="1"/>
  <c r="E162" i="7"/>
  <c r="N98" i="7" s="1"/>
  <c r="O98" i="7" s="1"/>
  <c r="E164" i="7"/>
  <c r="N100" i="7" s="1"/>
  <c r="O100" i="7" s="1"/>
  <c r="E166" i="7"/>
  <c r="N102" i="7" s="1"/>
  <c r="O102" i="7" s="1"/>
  <c r="R102" i="7" s="1"/>
  <c r="E168" i="7"/>
  <c r="N104" i="7" s="1"/>
  <c r="O104" i="7" s="1"/>
  <c r="R104" i="7" s="1"/>
  <c r="E170" i="7"/>
  <c r="N106" i="7" s="1"/>
  <c r="O106" i="7" s="1"/>
  <c r="R106" i="7" s="1"/>
  <c r="E172" i="7"/>
  <c r="N108" i="7" s="1"/>
  <c r="O108" i="7" s="1"/>
  <c r="R108" i="7" s="1"/>
  <c r="E174" i="7"/>
  <c r="N110" i="7" s="1"/>
  <c r="O110" i="7" s="1"/>
  <c r="E176" i="7"/>
  <c r="N112" i="7" s="1"/>
  <c r="O112" i="7" s="1"/>
  <c r="S112" i="7" s="1"/>
  <c r="E178" i="7"/>
  <c r="N114" i="7" s="1"/>
  <c r="O114" i="7" s="1"/>
  <c r="R114" i="7" s="1"/>
  <c r="E180" i="7"/>
  <c r="N116" i="7" s="1"/>
  <c r="O116" i="7" s="1"/>
  <c r="S116" i="7" s="1"/>
  <c r="E182" i="7"/>
  <c r="N118" i="7" s="1"/>
  <c r="O118" i="7" s="1"/>
  <c r="E184" i="7"/>
  <c r="N120" i="7" s="1"/>
  <c r="O120" i="7" s="1"/>
  <c r="R120" i="7" s="1"/>
  <c r="E186" i="7"/>
  <c r="N122" i="7" s="1"/>
  <c r="O122" i="7" s="1"/>
  <c r="E188" i="7"/>
  <c r="N124" i="7" s="1"/>
  <c r="O124" i="7" s="1"/>
  <c r="R124" i="7" s="1"/>
  <c r="E190" i="7"/>
  <c r="N126" i="7" s="1"/>
  <c r="O126" i="7" s="1"/>
  <c r="R126" i="7" s="1"/>
  <c r="E192" i="7"/>
  <c r="N128" i="7" s="1"/>
  <c r="O128" i="7" s="1"/>
  <c r="S128" i="7" s="1"/>
  <c r="E194" i="7"/>
  <c r="N130" i="7" s="1"/>
  <c r="O130" i="7" s="1"/>
  <c r="E196" i="7"/>
  <c r="N132" i="7" s="1"/>
  <c r="O132" i="7" s="1"/>
  <c r="S132" i="7" s="1"/>
  <c r="E198" i="7"/>
  <c r="N134" i="7" s="1"/>
  <c r="O134" i="7" s="1"/>
  <c r="E200" i="7"/>
  <c r="N136" i="7" s="1"/>
  <c r="O136" i="7" s="1"/>
  <c r="R136" i="7" s="1"/>
  <c r="E202" i="7"/>
  <c r="N138" i="7" s="1"/>
  <c r="O138" i="7" s="1"/>
  <c r="E204" i="7"/>
  <c r="N140" i="7" s="1"/>
  <c r="O140" i="7" s="1"/>
  <c r="E206" i="7"/>
  <c r="N142" i="7" s="1"/>
  <c r="O142" i="7" s="1"/>
  <c r="S142" i="7" s="1"/>
  <c r="E208" i="7"/>
  <c r="N144" i="7" s="1"/>
  <c r="O144" i="7" s="1"/>
  <c r="E210" i="7"/>
  <c r="N146" i="7" s="1"/>
  <c r="O146" i="7" s="1"/>
  <c r="R146" i="7" s="1"/>
  <c r="E212" i="7"/>
  <c r="N148" i="7" s="1"/>
  <c r="O148" i="7" s="1"/>
  <c r="R148" i="7" s="1"/>
  <c r="E214" i="7"/>
  <c r="N150" i="7" s="1"/>
  <c r="O150" i="7" s="1"/>
  <c r="E216" i="7"/>
  <c r="N152" i="7" s="1"/>
  <c r="O152" i="7" s="1"/>
  <c r="S152" i="7" s="1"/>
  <c r="E218" i="7"/>
  <c r="N154" i="7" s="1"/>
  <c r="O154" i="7" s="1"/>
  <c r="R154" i="7" s="1"/>
  <c r="E220" i="7"/>
  <c r="N156" i="7" s="1"/>
  <c r="O156" i="7" s="1"/>
  <c r="E222" i="7"/>
  <c r="N158" i="7" s="1"/>
  <c r="O158" i="7" s="1"/>
  <c r="E224" i="7"/>
  <c r="N160" i="7" s="1"/>
  <c r="O160" i="7" s="1"/>
  <c r="R160" i="7" s="1"/>
  <c r="E226" i="7"/>
  <c r="N162" i="7" s="1"/>
  <c r="O162" i="7" s="1"/>
  <c r="E228" i="7"/>
  <c r="N164" i="7" s="1"/>
  <c r="O164" i="7" s="1"/>
  <c r="S164" i="7" s="1"/>
  <c r="E131" i="7"/>
  <c r="N67" i="7" s="1"/>
  <c r="O67" i="7" s="1"/>
  <c r="S67" i="7" s="1"/>
  <c r="E133" i="7"/>
  <c r="N69" i="7" s="1"/>
  <c r="O69" i="7" s="1"/>
  <c r="E135" i="7"/>
  <c r="N71" i="7" s="1"/>
  <c r="O71" i="7" s="1"/>
  <c r="R71" i="7" s="1"/>
  <c r="E137" i="7"/>
  <c r="N73" i="7" s="1"/>
  <c r="O73" i="7" s="1"/>
  <c r="E139" i="7"/>
  <c r="N75" i="7" s="1"/>
  <c r="O75" i="7" s="1"/>
  <c r="R75" i="7" s="1"/>
  <c r="E141" i="7"/>
  <c r="N77" i="7" s="1"/>
  <c r="O77" i="7" s="1"/>
  <c r="E143" i="7"/>
  <c r="N79" i="7" s="1"/>
  <c r="O79" i="7" s="1"/>
  <c r="R79" i="7" s="1"/>
  <c r="E145" i="7"/>
  <c r="N81" i="7" s="1"/>
  <c r="O81" i="7" s="1"/>
  <c r="R81" i="7" s="1"/>
  <c r="E147" i="7"/>
  <c r="N83" i="7" s="1"/>
  <c r="O83" i="7" s="1"/>
  <c r="E149" i="7"/>
  <c r="N85" i="7" s="1"/>
  <c r="O85" i="7" s="1"/>
  <c r="E151" i="7"/>
  <c r="N87" i="7" s="1"/>
  <c r="O87" i="7" s="1"/>
  <c r="R87" i="7" s="1"/>
  <c r="E153" i="7"/>
  <c r="N89" i="7" s="1"/>
  <c r="O89" i="7" s="1"/>
  <c r="R89" i="7" s="1"/>
  <c r="E155" i="7"/>
  <c r="N91" i="7" s="1"/>
  <c r="O91" i="7" s="1"/>
  <c r="R91" i="7" s="1"/>
  <c r="E157" i="7"/>
  <c r="N93" i="7" s="1"/>
  <c r="O93" i="7" s="1"/>
  <c r="R93" i="7" s="1"/>
  <c r="E159" i="7"/>
  <c r="N95" i="7" s="1"/>
  <c r="O95" i="7" s="1"/>
  <c r="E161" i="7"/>
  <c r="N97" i="7" s="1"/>
  <c r="O97" i="7" s="1"/>
  <c r="E163" i="7"/>
  <c r="N99" i="7" s="1"/>
  <c r="O99" i="7" s="1"/>
  <c r="S99" i="7" s="1"/>
  <c r="E165" i="7"/>
  <c r="N101" i="7" s="1"/>
  <c r="O101" i="7" s="1"/>
  <c r="S101" i="7" s="1"/>
  <c r="E167" i="7"/>
  <c r="N103" i="7" s="1"/>
  <c r="O103" i="7" s="1"/>
  <c r="R103" i="7" s="1"/>
  <c r="E169" i="7"/>
  <c r="N105" i="7" s="1"/>
  <c r="O105" i="7" s="1"/>
  <c r="S105" i="7" s="1"/>
  <c r="E171" i="7"/>
  <c r="N107" i="7" s="1"/>
  <c r="O107" i="7" s="1"/>
  <c r="R107" i="7" s="1"/>
  <c r="E173" i="7"/>
  <c r="N109" i="7" s="1"/>
  <c r="O109" i="7" s="1"/>
  <c r="S109" i="7" s="1"/>
  <c r="E175" i="7"/>
  <c r="N111" i="7" s="1"/>
  <c r="O111" i="7" s="1"/>
  <c r="R111" i="7" s="1"/>
  <c r="E177" i="7"/>
  <c r="N113" i="7" s="1"/>
  <c r="O113" i="7" s="1"/>
  <c r="R113" i="7" s="1"/>
  <c r="E179" i="7"/>
  <c r="N115" i="7" s="1"/>
  <c r="O115" i="7" s="1"/>
  <c r="R115" i="7" s="1"/>
  <c r="E181" i="7"/>
  <c r="N117" i="7" s="1"/>
  <c r="O117" i="7" s="1"/>
  <c r="R117" i="7" s="1"/>
  <c r="E183" i="7"/>
  <c r="N119" i="7" s="1"/>
  <c r="O119" i="7" s="1"/>
  <c r="R119" i="7" s="1"/>
  <c r="E185" i="7"/>
  <c r="N121" i="7" s="1"/>
  <c r="O121" i="7" s="1"/>
  <c r="R121" i="7" s="1"/>
  <c r="E187" i="7"/>
  <c r="N123" i="7" s="1"/>
  <c r="O123" i="7" s="1"/>
  <c r="E189" i="7"/>
  <c r="N125" i="7" s="1"/>
  <c r="O125" i="7" s="1"/>
  <c r="E191" i="7"/>
  <c r="N127" i="7" s="1"/>
  <c r="O127" i="7" s="1"/>
  <c r="S127" i="7" s="1"/>
  <c r="E193" i="7"/>
  <c r="N129" i="7" s="1"/>
  <c r="O129" i="7" s="1"/>
  <c r="S129" i="7" s="1"/>
  <c r="E195" i="7"/>
  <c r="N131" i="7" s="1"/>
  <c r="O131" i="7" s="1"/>
  <c r="S131" i="7" s="1"/>
  <c r="E197" i="7"/>
  <c r="N133" i="7" s="1"/>
  <c r="O133" i="7" s="1"/>
  <c r="E199" i="7"/>
  <c r="N135" i="7" s="1"/>
  <c r="O135" i="7" s="1"/>
  <c r="S135" i="7" s="1"/>
  <c r="E201" i="7"/>
  <c r="N137" i="7" s="1"/>
  <c r="O137" i="7" s="1"/>
  <c r="E203" i="7"/>
  <c r="N139" i="7" s="1"/>
  <c r="O139" i="7" s="1"/>
  <c r="R139" i="7" s="1"/>
  <c r="E205" i="7"/>
  <c r="N141" i="7" s="1"/>
  <c r="O141" i="7" s="1"/>
  <c r="R141" i="7" s="1"/>
  <c r="E207" i="7"/>
  <c r="N143" i="7" s="1"/>
  <c r="O143" i="7" s="1"/>
  <c r="E209" i="7"/>
  <c r="N145" i="7" s="1"/>
  <c r="O145" i="7" s="1"/>
  <c r="R145" i="7" s="1"/>
  <c r="E211" i="7"/>
  <c r="N147" i="7" s="1"/>
  <c r="O147" i="7" s="1"/>
  <c r="R147" i="7" s="1"/>
  <c r="E213" i="7"/>
  <c r="N149" i="7" s="1"/>
  <c r="O149" i="7" s="1"/>
  <c r="R149" i="7" s="1"/>
  <c r="E215" i="7"/>
  <c r="N151" i="7" s="1"/>
  <c r="O151" i="7" s="1"/>
  <c r="R151" i="7" s="1"/>
  <c r="E217" i="7"/>
  <c r="N153" i="7" s="1"/>
  <c r="O153" i="7" s="1"/>
  <c r="E219" i="7"/>
  <c r="N155" i="7" s="1"/>
  <c r="O155" i="7" s="1"/>
  <c r="E221" i="7"/>
  <c r="N157" i="7" s="1"/>
  <c r="O157" i="7" s="1"/>
  <c r="R157" i="7" s="1"/>
  <c r="E223" i="7"/>
  <c r="N159" i="7" s="1"/>
  <c r="O159" i="7" s="1"/>
  <c r="E225" i="7"/>
  <c r="N161" i="7" s="1"/>
  <c r="O161" i="7" s="1"/>
  <c r="R161" i="7" s="1"/>
  <c r="E227" i="7"/>
  <c r="N163" i="7" s="1"/>
  <c r="O163" i="7" s="1"/>
  <c r="E229" i="7"/>
  <c r="N165" i="7" s="1"/>
  <c r="O165" i="7" s="1"/>
  <c r="R165" i="7" s="1"/>
  <c r="E231" i="7"/>
  <c r="N167" i="7" s="1"/>
  <c r="O167" i="7" s="1"/>
  <c r="S167" i="7" s="1"/>
  <c r="E233" i="7"/>
  <c r="N169" i="7" s="1"/>
  <c r="O169" i="7" s="1"/>
  <c r="E235" i="7"/>
  <c r="N171" i="7" s="1"/>
  <c r="O171" i="7" s="1"/>
  <c r="R171" i="7" s="1"/>
  <c r="E232" i="7"/>
  <c r="N168" i="7" s="1"/>
  <c r="O168" i="7" s="1"/>
  <c r="S168" i="7" s="1"/>
  <c r="E230" i="7"/>
  <c r="N166" i="7" s="1"/>
  <c r="O166" i="7" s="1"/>
  <c r="E234" i="7"/>
  <c r="N170" i="7" s="1"/>
  <c r="O170" i="7" s="1"/>
  <c r="E236" i="7"/>
  <c r="N172" i="7" s="1"/>
  <c r="O172" i="7" s="1"/>
  <c r="E241" i="7"/>
  <c r="N177" i="7" s="1"/>
  <c r="O177" i="7" s="1"/>
  <c r="S177" i="7" s="1"/>
  <c r="E252" i="7"/>
  <c r="N188" i="7" s="1"/>
  <c r="O188" i="7" s="1"/>
  <c r="R188" i="7" s="1"/>
  <c r="E257" i="7"/>
  <c r="N193" i="7" s="1"/>
  <c r="O193" i="7" s="1"/>
  <c r="E268" i="7"/>
  <c r="N204" i="7" s="1"/>
  <c r="O204" i="7" s="1"/>
  <c r="R204" i="7" s="1"/>
  <c r="E273" i="7"/>
  <c r="N209" i="7" s="1"/>
  <c r="O209" i="7" s="1"/>
  <c r="S209" i="7" s="1"/>
  <c r="E284" i="7"/>
  <c r="N220" i="7" s="1"/>
  <c r="O220" i="7" s="1"/>
  <c r="E289" i="7"/>
  <c r="N225" i="7" s="1"/>
  <c r="O225" i="7" s="1"/>
  <c r="E300" i="7"/>
  <c r="N236" i="7" s="1"/>
  <c r="O236" i="7" s="1"/>
  <c r="E305" i="7"/>
  <c r="N241" i="7" s="1"/>
  <c r="O241" i="7" s="1"/>
  <c r="E242" i="7"/>
  <c r="N178" i="7" s="1"/>
  <c r="O178" i="7" s="1"/>
  <c r="R178" i="7" s="1"/>
  <c r="E247" i="7"/>
  <c r="N183" i="7" s="1"/>
  <c r="O183" i="7" s="1"/>
  <c r="E258" i="7"/>
  <c r="N194" i="7" s="1"/>
  <c r="O194" i="7" s="1"/>
  <c r="S194" i="7" s="1"/>
  <c r="E263" i="7"/>
  <c r="N199" i="7" s="1"/>
  <c r="O199" i="7" s="1"/>
  <c r="R199" i="7" s="1"/>
  <c r="E274" i="7"/>
  <c r="N210" i="7" s="1"/>
  <c r="O210" i="7" s="1"/>
  <c r="R210" i="7" s="1"/>
  <c r="E279" i="7"/>
  <c r="N215" i="7" s="1"/>
  <c r="O215" i="7" s="1"/>
  <c r="R215" i="7" s="1"/>
  <c r="E290" i="7"/>
  <c r="N226" i="7" s="1"/>
  <c r="O226" i="7" s="1"/>
  <c r="R226" i="7" s="1"/>
  <c r="E295" i="7"/>
  <c r="N231" i="7" s="1"/>
  <c r="O231" i="7" s="1"/>
  <c r="R231" i="7" s="1"/>
  <c r="E306" i="7"/>
  <c r="N242" i="7" s="1"/>
  <c r="O242" i="7" s="1"/>
  <c r="E237" i="7"/>
  <c r="N173" i="7" s="1"/>
  <c r="O173" i="7" s="1"/>
  <c r="S173" i="7" s="1"/>
  <c r="E248" i="7"/>
  <c r="N184" i="7" s="1"/>
  <c r="O184" i="7" s="1"/>
  <c r="R184" i="7" s="1"/>
  <c r="E253" i="7"/>
  <c r="N189" i="7" s="1"/>
  <c r="O189" i="7" s="1"/>
  <c r="R189" i="7" s="1"/>
  <c r="E264" i="7"/>
  <c r="N200" i="7" s="1"/>
  <c r="O200" i="7" s="1"/>
  <c r="E269" i="7"/>
  <c r="N205" i="7" s="1"/>
  <c r="O205" i="7" s="1"/>
  <c r="R205" i="7" s="1"/>
  <c r="E280" i="7"/>
  <c r="N216" i="7" s="1"/>
  <c r="O216" i="7" s="1"/>
  <c r="E285" i="7"/>
  <c r="N221" i="7" s="1"/>
  <c r="O221" i="7" s="1"/>
  <c r="R221" i="7" s="1"/>
  <c r="E296" i="7"/>
  <c r="N232" i="7" s="1"/>
  <c r="O232" i="7" s="1"/>
  <c r="R232" i="7" s="1"/>
  <c r="E301" i="7"/>
  <c r="N237" i="7" s="1"/>
  <c r="O237" i="7" s="1"/>
  <c r="E238" i="7"/>
  <c r="N174" i="7" s="1"/>
  <c r="O174" i="7" s="1"/>
  <c r="R174" i="7" s="1"/>
  <c r="E243" i="7"/>
  <c r="N179" i="7" s="1"/>
  <c r="O179" i="7" s="1"/>
  <c r="E254" i="7"/>
  <c r="N190" i="7" s="1"/>
  <c r="O190" i="7" s="1"/>
  <c r="E259" i="7"/>
  <c r="N195" i="7" s="1"/>
  <c r="O195" i="7" s="1"/>
  <c r="R195" i="7" s="1"/>
  <c r="E270" i="7"/>
  <c r="N206" i="7" s="1"/>
  <c r="O206" i="7" s="1"/>
  <c r="R206" i="7" s="1"/>
  <c r="E275" i="7"/>
  <c r="N211" i="7" s="1"/>
  <c r="O211" i="7" s="1"/>
  <c r="R211" i="7" s="1"/>
  <c r="E286" i="7"/>
  <c r="N222" i="7" s="1"/>
  <c r="O222" i="7" s="1"/>
  <c r="R222" i="7" s="1"/>
  <c r="E291" i="7"/>
  <c r="N227" i="7" s="1"/>
  <c r="O227" i="7" s="1"/>
  <c r="R227" i="7" s="1"/>
  <c r="E302" i="7"/>
  <c r="N238" i="7" s="1"/>
  <c r="O238" i="7" s="1"/>
  <c r="R238" i="7" s="1"/>
  <c r="E307" i="7"/>
  <c r="N243" i="7" s="1"/>
  <c r="O243" i="7" s="1"/>
  <c r="E239" i="7"/>
  <c r="N175" i="7" s="1"/>
  <c r="O175" i="7" s="1"/>
  <c r="S175" i="7" s="1"/>
  <c r="E250" i="7"/>
  <c r="N186" i="7" s="1"/>
  <c r="O186" i="7" s="1"/>
  <c r="E255" i="7"/>
  <c r="N191" i="7" s="1"/>
  <c r="O191" i="7" s="1"/>
  <c r="E266" i="7"/>
  <c r="N202" i="7" s="1"/>
  <c r="O202" i="7" s="1"/>
  <c r="S202" i="7" s="1"/>
  <c r="E271" i="7"/>
  <c r="N207" i="7" s="1"/>
  <c r="O207" i="7" s="1"/>
  <c r="R207" i="7" s="1"/>
  <c r="E282" i="7"/>
  <c r="N218" i="7" s="1"/>
  <c r="O218" i="7" s="1"/>
  <c r="E287" i="7"/>
  <c r="N223" i="7" s="1"/>
  <c r="O223" i="7" s="1"/>
  <c r="E298" i="7"/>
  <c r="N234" i="7" s="1"/>
  <c r="O234" i="7" s="1"/>
  <c r="E303" i="7"/>
  <c r="N239" i="7" s="1"/>
  <c r="O239" i="7" s="1"/>
  <c r="R239" i="7" s="1"/>
  <c r="E240" i="7"/>
  <c r="N176" i="7" s="1"/>
  <c r="O176" i="7" s="1"/>
  <c r="S176" i="7" s="1"/>
  <c r="E245" i="7"/>
  <c r="N181" i="7" s="1"/>
  <c r="O181" i="7" s="1"/>
  <c r="S181" i="7" s="1"/>
  <c r="E256" i="7"/>
  <c r="N192" i="7" s="1"/>
  <c r="O192" i="7" s="1"/>
  <c r="R192" i="7" s="1"/>
  <c r="E261" i="7"/>
  <c r="N197" i="7" s="1"/>
  <c r="O197" i="7" s="1"/>
  <c r="E272" i="7"/>
  <c r="N208" i="7" s="1"/>
  <c r="O208" i="7" s="1"/>
  <c r="E277" i="7"/>
  <c r="N213" i="7" s="1"/>
  <c r="O213" i="7" s="1"/>
  <c r="E288" i="7"/>
  <c r="N224" i="7" s="1"/>
  <c r="O224" i="7" s="1"/>
  <c r="R224" i="7" s="1"/>
  <c r="E293" i="7"/>
  <c r="N229" i="7" s="1"/>
  <c r="O229" i="7" s="1"/>
  <c r="R229" i="7" s="1"/>
  <c r="E304" i="7"/>
  <c r="N240" i="7" s="1"/>
  <c r="O240" i="7" s="1"/>
  <c r="E260" i="7"/>
  <c r="N196" i="7" s="1"/>
  <c r="O196" i="7" s="1"/>
  <c r="E281" i="7"/>
  <c r="N217" i="7" s="1"/>
  <c r="O217" i="7" s="1"/>
  <c r="S217" i="7" s="1"/>
  <c r="E262" i="7"/>
  <c r="N198" i="7" s="1"/>
  <c r="O198" i="7" s="1"/>
  <c r="S198" i="7" s="1"/>
  <c r="E283" i="7"/>
  <c r="N219" i="7" s="1"/>
  <c r="O219" i="7" s="1"/>
  <c r="E244" i="7"/>
  <c r="N180" i="7" s="1"/>
  <c r="O180" i="7" s="1"/>
  <c r="R180" i="7" s="1"/>
  <c r="E265" i="7"/>
  <c r="N201" i="7" s="1"/>
  <c r="O201" i="7" s="1"/>
  <c r="S201" i="7" s="1"/>
  <c r="E246" i="7"/>
  <c r="N182" i="7" s="1"/>
  <c r="O182" i="7" s="1"/>
  <c r="S182" i="7" s="1"/>
  <c r="E267" i="7"/>
  <c r="N203" i="7" s="1"/>
  <c r="O203" i="7" s="1"/>
  <c r="R203" i="7" s="1"/>
  <c r="E251" i="7"/>
  <c r="N187" i="7" s="1"/>
  <c r="O187" i="7" s="1"/>
  <c r="R187" i="7" s="1"/>
  <c r="E294" i="7"/>
  <c r="N230" i="7" s="1"/>
  <c r="O230" i="7" s="1"/>
  <c r="R230" i="7" s="1"/>
  <c r="E276" i="7"/>
  <c r="N212" i="7" s="1"/>
  <c r="O212" i="7" s="1"/>
  <c r="E297" i="7"/>
  <c r="N233" i="7" s="1"/>
  <c r="O233" i="7" s="1"/>
  <c r="R233" i="7" s="1"/>
  <c r="E278" i="7"/>
  <c r="N214" i="7" s="1"/>
  <c r="O214" i="7" s="1"/>
  <c r="R214" i="7" s="1"/>
  <c r="E292" i="7"/>
  <c r="N228" i="7" s="1"/>
  <c r="O228" i="7" s="1"/>
  <c r="R228" i="7" s="1"/>
  <c r="E299" i="7"/>
  <c r="N235" i="7" s="1"/>
  <c r="O235" i="7" s="1"/>
  <c r="S235" i="7" s="1"/>
  <c r="E249" i="7"/>
  <c r="N185" i="7" s="1"/>
  <c r="O185" i="7" s="1"/>
  <c r="E47" i="7"/>
  <c r="E55" i="7"/>
  <c r="E63" i="7"/>
  <c r="E71" i="7"/>
  <c r="E314" i="7"/>
  <c r="E322" i="7"/>
  <c r="E330" i="7"/>
  <c r="E338" i="7"/>
  <c r="E40" i="7"/>
  <c r="E42" i="7"/>
  <c r="E50" i="7"/>
  <c r="E58" i="7"/>
  <c r="E66" i="7"/>
  <c r="E309" i="7"/>
  <c r="E317" i="7"/>
  <c r="E325" i="7"/>
  <c r="E333" i="7"/>
  <c r="E341" i="7"/>
  <c r="E39" i="7"/>
  <c r="E48" i="7"/>
  <c r="E56" i="7"/>
  <c r="E64" i="7"/>
  <c r="E72" i="7"/>
  <c r="E315" i="7"/>
  <c r="E323" i="7"/>
  <c r="E331" i="7"/>
  <c r="E339" i="7"/>
  <c r="E43" i="7"/>
  <c r="E51" i="7"/>
  <c r="E59" i="7"/>
  <c r="E46" i="7"/>
  <c r="E54" i="7"/>
  <c r="E62" i="7"/>
  <c r="E70" i="7"/>
  <c r="E313" i="7"/>
  <c r="E321" i="7"/>
  <c r="E329" i="7"/>
  <c r="E337" i="7"/>
  <c r="R475" i="6"/>
  <c r="S475" i="6"/>
  <c r="R443" i="6"/>
  <c r="S443" i="6"/>
  <c r="R380" i="6"/>
  <c r="S380" i="6"/>
  <c r="R316" i="6"/>
  <c r="S316" i="6"/>
  <c r="R252" i="6"/>
  <c r="S252" i="6"/>
  <c r="R188" i="6"/>
  <c r="S188" i="6"/>
  <c r="S508" i="6"/>
  <c r="S427" i="6"/>
  <c r="S395" i="6"/>
  <c r="S363" i="6"/>
  <c r="S331" i="6"/>
  <c r="S299" i="6"/>
  <c r="S267" i="6"/>
  <c r="S235" i="6"/>
  <c r="S203" i="6"/>
  <c r="S171" i="6"/>
  <c r="S1002" i="6"/>
  <c r="S994" i="6"/>
  <c r="S986" i="6"/>
  <c r="S978" i="6"/>
  <c r="S970" i="6"/>
  <c r="S962" i="6"/>
  <c r="S954" i="6"/>
  <c r="S946" i="6"/>
  <c r="S938" i="6"/>
  <c r="S930" i="6"/>
  <c r="S922" i="6"/>
  <c r="S914" i="6"/>
  <c r="S906" i="6"/>
  <c r="S898" i="6"/>
  <c r="S890" i="6"/>
  <c r="S882" i="6"/>
  <c r="S874" i="6"/>
  <c r="S866" i="6"/>
  <c r="S858" i="6"/>
  <c r="S850" i="6"/>
  <c r="S842" i="6"/>
  <c r="S834" i="6"/>
  <c r="S826" i="6"/>
  <c r="S818" i="6"/>
  <c r="S810" i="6"/>
  <c r="S802" i="6"/>
  <c r="S794" i="6"/>
  <c r="S786" i="6"/>
  <c r="S778" i="6"/>
  <c r="S770" i="6"/>
  <c r="S762" i="6"/>
  <c r="S754" i="6"/>
  <c r="S746" i="6"/>
  <c r="S738" i="6"/>
  <c r="S730" i="6"/>
  <c r="S722" i="6"/>
  <c r="S714" i="6"/>
  <c r="S706" i="6"/>
  <c r="S698" i="6"/>
  <c r="S690" i="6"/>
  <c r="S682" i="6"/>
  <c r="S674" i="6"/>
  <c r="S666" i="6"/>
  <c r="S658" i="6"/>
  <c r="S650" i="6"/>
  <c r="S642" i="6"/>
  <c r="S634" i="6"/>
  <c r="S626" i="6"/>
  <c r="S618" i="6"/>
  <c r="S610" i="6"/>
  <c r="S602" i="6"/>
  <c r="S594" i="6"/>
  <c r="S586" i="6"/>
  <c r="S578" i="6"/>
  <c r="S570" i="6"/>
  <c r="S562" i="6"/>
  <c r="S554" i="6"/>
  <c r="S546" i="6"/>
  <c r="S538" i="6"/>
  <c r="S530" i="6"/>
  <c r="S522" i="6"/>
  <c r="S433" i="6"/>
  <c r="S401" i="6"/>
  <c r="S369" i="6"/>
  <c r="S337" i="6"/>
  <c r="S305" i="6"/>
  <c r="S273" i="6"/>
  <c r="S241" i="6"/>
  <c r="S209" i="6"/>
  <c r="S177" i="6"/>
  <c r="R1006" i="6"/>
  <c r="R998" i="6"/>
  <c r="R990" i="6"/>
  <c r="R982" i="6"/>
  <c r="R974" i="6"/>
  <c r="R966" i="6"/>
  <c r="R958" i="6"/>
  <c r="R950" i="6"/>
  <c r="R942" i="6"/>
  <c r="R934" i="6"/>
  <c r="R926" i="6"/>
  <c r="R918" i="6"/>
  <c r="R910" i="6"/>
  <c r="R902" i="6"/>
  <c r="R894" i="6"/>
  <c r="R886" i="6"/>
  <c r="R878" i="6"/>
  <c r="R870" i="6"/>
  <c r="R862" i="6"/>
  <c r="R854" i="6"/>
  <c r="R846" i="6"/>
  <c r="R838" i="6"/>
  <c r="R830" i="6"/>
  <c r="R822" i="6"/>
  <c r="R814" i="6"/>
  <c r="R806" i="6"/>
  <c r="R798" i="6"/>
  <c r="R790" i="6"/>
  <c r="R782" i="6"/>
  <c r="R774" i="6"/>
  <c r="R766" i="6"/>
  <c r="R758" i="6"/>
  <c r="R750" i="6"/>
  <c r="R742" i="6"/>
  <c r="R734" i="6"/>
  <c r="R726" i="6"/>
  <c r="R718" i="6"/>
  <c r="R710" i="6"/>
  <c r="R702" i="6"/>
  <c r="R694" i="6"/>
  <c r="R686" i="6"/>
  <c r="R678" i="6"/>
  <c r="R670" i="6"/>
  <c r="R662" i="6"/>
  <c r="R654" i="6"/>
  <c r="R646" i="6"/>
  <c r="R638" i="6"/>
  <c r="R630" i="6"/>
  <c r="R622" i="6"/>
  <c r="R614" i="6"/>
  <c r="R606" i="6"/>
  <c r="R598" i="6"/>
  <c r="R590" i="6"/>
  <c r="R582" i="6"/>
  <c r="R574" i="6"/>
  <c r="R566" i="6"/>
  <c r="R558" i="6"/>
  <c r="R550" i="6"/>
  <c r="R542" i="6"/>
  <c r="R534" i="6"/>
  <c r="R526" i="6"/>
  <c r="S414" i="6"/>
  <c r="S382" i="6"/>
  <c r="S350" i="6"/>
  <c r="S318" i="6"/>
  <c r="S286" i="6"/>
  <c r="S254" i="6"/>
  <c r="S222" i="6"/>
  <c r="S190" i="6"/>
  <c r="S158" i="6"/>
  <c r="S150" i="6"/>
  <c r="N340" i="6"/>
  <c r="N327" i="6"/>
  <c r="N314" i="6"/>
  <c r="N302" i="6"/>
  <c r="N288" i="6"/>
  <c r="N276" i="6"/>
  <c r="N263" i="6"/>
  <c r="N250" i="6"/>
  <c r="N238" i="6"/>
  <c r="N224" i="6"/>
  <c r="N195" i="6"/>
  <c r="N188" i="6"/>
  <c r="N163" i="6"/>
  <c r="E99" i="6"/>
  <c r="N10" i="6" s="1"/>
  <c r="O10" i="6" s="1"/>
  <c r="S10" i="6" s="1"/>
  <c r="E101" i="6"/>
  <c r="N12" i="6" s="1"/>
  <c r="O12" i="6" s="1"/>
  <c r="R12" i="6" s="1"/>
  <c r="E103" i="6"/>
  <c r="N14" i="6" s="1"/>
  <c r="O14" i="6" s="1"/>
  <c r="E105" i="6"/>
  <c r="N16" i="6" s="1"/>
  <c r="O16" i="6" s="1"/>
  <c r="R16" i="6" s="1"/>
  <c r="E107" i="6"/>
  <c r="N18" i="6" s="1"/>
  <c r="O18" i="6" s="1"/>
  <c r="E109" i="6"/>
  <c r="N20" i="6" s="1"/>
  <c r="O20" i="6" s="1"/>
  <c r="R20" i="6" s="1"/>
  <c r="E111" i="6"/>
  <c r="N22" i="6" s="1"/>
  <c r="O22" i="6" s="1"/>
  <c r="R22" i="6" s="1"/>
  <c r="E113" i="6"/>
  <c r="N24" i="6" s="1"/>
  <c r="O24" i="6" s="1"/>
  <c r="R24" i="6" s="1"/>
  <c r="E115" i="6"/>
  <c r="N26" i="6" s="1"/>
  <c r="O26" i="6" s="1"/>
  <c r="R26" i="6" s="1"/>
  <c r="E117" i="6"/>
  <c r="N28" i="6" s="1"/>
  <c r="O28" i="6" s="1"/>
  <c r="R28" i="6" s="1"/>
  <c r="E119" i="6"/>
  <c r="N30" i="6" s="1"/>
  <c r="O30" i="6" s="1"/>
  <c r="R30" i="6" s="1"/>
  <c r="E121" i="6"/>
  <c r="N32" i="6" s="1"/>
  <c r="O32" i="6" s="1"/>
  <c r="R32" i="6" s="1"/>
  <c r="E123" i="6"/>
  <c r="N34" i="6" s="1"/>
  <c r="O34" i="6" s="1"/>
  <c r="S34" i="6" s="1"/>
  <c r="E125" i="6"/>
  <c r="N36" i="6" s="1"/>
  <c r="O36" i="6" s="1"/>
  <c r="E127" i="6"/>
  <c r="N38" i="6" s="1"/>
  <c r="O38" i="6" s="1"/>
  <c r="R38" i="6" s="1"/>
  <c r="E129" i="6"/>
  <c r="N40" i="6" s="1"/>
  <c r="O40" i="6" s="1"/>
  <c r="E131" i="6"/>
  <c r="N42" i="6" s="1"/>
  <c r="O42" i="6" s="1"/>
  <c r="S42" i="6" s="1"/>
  <c r="E133" i="6"/>
  <c r="N44" i="6" s="1"/>
  <c r="O44" i="6" s="1"/>
  <c r="R44" i="6" s="1"/>
  <c r="E135" i="6"/>
  <c r="N46" i="6" s="1"/>
  <c r="O46" i="6" s="1"/>
  <c r="S46" i="6" s="1"/>
  <c r="E137" i="6"/>
  <c r="N48" i="6" s="1"/>
  <c r="O48" i="6" s="1"/>
  <c r="E139" i="6"/>
  <c r="N50" i="6" s="1"/>
  <c r="O50" i="6" s="1"/>
  <c r="S50" i="6" s="1"/>
  <c r="E141" i="6"/>
  <c r="N52" i="6" s="1"/>
  <c r="O52" i="6" s="1"/>
  <c r="R52" i="6" s="1"/>
  <c r="E143" i="6"/>
  <c r="N54" i="6" s="1"/>
  <c r="O54" i="6" s="1"/>
  <c r="E145" i="6"/>
  <c r="N56" i="6" s="1"/>
  <c r="O56" i="6" s="1"/>
  <c r="E147" i="6"/>
  <c r="N58" i="6" s="1"/>
  <c r="O58" i="6" s="1"/>
  <c r="R58" i="6" s="1"/>
  <c r="E149" i="6"/>
  <c r="N60" i="6" s="1"/>
  <c r="O60" i="6" s="1"/>
  <c r="S60" i="6" s="1"/>
  <c r="E151" i="6"/>
  <c r="N62" i="6" s="1"/>
  <c r="O62" i="6" s="1"/>
  <c r="R62" i="6" s="1"/>
  <c r="E153" i="6"/>
  <c r="N64" i="6" s="1"/>
  <c r="O64" i="6" s="1"/>
  <c r="S64" i="6" s="1"/>
  <c r="E155" i="6"/>
  <c r="N66" i="6" s="1"/>
  <c r="O66" i="6" s="1"/>
  <c r="S66" i="6" s="1"/>
  <c r="E157" i="6"/>
  <c r="N68" i="6" s="1"/>
  <c r="O68" i="6" s="1"/>
  <c r="E159" i="6"/>
  <c r="N70" i="6" s="1"/>
  <c r="O70" i="6" s="1"/>
  <c r="E161" i="6"/>
  <c r="N72" i="6" s="1"/>
  <c r="O72" i="6" s="1"/>
  <c r="R72" i="6" s="1"/>
  <c r="E163" i="6"/>
  <c r="N74" i="6" s="1"/>
  <c r="O74" i="6" s="1"/>
  <c r="S74" i="6" s="1"/>
  <c r="E165" i="6"/>
  <c r="N76" i="6" s="1"/>
  <c r="O76" i="6" s="1"/>
  <c r="E167" i="6"/>
  <c r="N78" i="6" s="1"/>
  <c r="O78" i="6" s="1"/>
  <c r="R78" i="6" s="1"/>
  <c r="E169" i="6"/>
  <c r="N80" i="6" s="1"/>
  <c r="O80" i="6" s="1"/>
  <c r="S80" i="6" s="1"/>
  <c r="E171" i="6"/>
  <c r="N82" i="6" s="1"/>
  <c r="O82" i="6" s="1"/>
  <c r="S82" i="6" s="1"/>
  <c r="E173" i="6"/>
  <c r="N84" i="6" s="1"/>
  <c r="O84" i="6" s="1"/>
  <c r="R84" i="6" s="1"/>
  <c r="E175" i="6"/>
  <c r="N86" i="6" s="1"/>
  <c r="O86" i="6" s="1"/>
  <c r="E177" i="6"/>
  <c r="N88" i="6" s="1"/>
  <c r="O88" i="6" s="1"/>
  <c r="E179" i="6"/>
  <c r="N90" i="6" s="1"/>
  <c r="O90" i="6" s="1"/>
  <c r="E181" i="6"/>
  <c r="N92" i="6" s="1"/>
  <c r="O92" i="6" s="1"/>
  <c r="S92" i="6" s="1"/>
  <c r="E183" i="6"/>
  <c r="N94" i="6" s="1"/>
  <c r="O94" i="6" s="1"/>
  <c r="E185" i="6"/>
  <c r="N96" i="6" s="1"/>
  <c r="O96" i="6" s="1"/>
  <c r="E187" i="6"/>
  <c r="N98" i="6" s="1"/>
  <c r="O98" i="6" s="1"/>
  <c r="E189" i="6"/>
  <c r="N100" i="6" s="1"/>
  <c r="O100" i="6" s="1"/>
  <c r="E191" i="6"/>
  <c r="N102" i="6" s="1"/>
  <c r="O102" i="6" s="1"/>
  <c r="E193" i="6"/>
  <c r="N104" i="6" s="1"/>
  <c r="O104" i="6" s="1"/>
  <c r="E195" i="6"/>
  <c r="N106" i="6" s="1"/>
  <c r="O106" i="6" s="1"/>
  <c r="S106" i="6" s="1"/>
  <c r="E197" i="6"/>
  <c r="N108" i="6" s="1"/>
  <c r="O108" i="6" s="1"/>
  <c r="R108" i="6" s="1"/>
  <c r="E199" i="6"/>
  <c r="N110" i="6" s="1"/>
  <c r="O110" i="6" s="1"/>
  <c r="E201" i="6"/>
  <c r="N112" i="6" s="1"/>
  <c r="O112" i="6" s="1"/>
  <c r="R112" i="6" s="1"/>
  <c r="E203" i="6"/>
  <c r="N114" i="6" s="1"/>
  <c r="O114" i="6" s="1"/>
  <c r="S114" i="6" s="1"/>
  <c r="E205" i="6"/>
  <c r="N116" i="6" s="1"/>
  <c r="O116" i="6" s="1"/>
  <c r="S116" i="6" s="1"/>
  <c r="E207" i="6"/>
  <c r="N118" i="6" s="1"/>
  <c r="O118" i="6" s="1"/>
  <c r="E209" i="6"/>
  <c r="N120" i="6" s="1"/>
  <c r="O120" i="6" s="1"/>
  <c r="E211" i="6"/>
  <c r="N122" i="6" s="1"/>
  <c r="O122" i="6" s="1"/>
  <c r="R122" i="6" s="1"/>
  <c r="E213" i="6"/>
  <c r="N124" i="6" s="1"/>
  <c r="O124" i="6" s="1"/>
  <c r="E215" i="6"/>
  <c r="N126" i="6" s="1"/>
  <c r="O126" i="6" s="1"/>
  <c r="E217" i="6"/>
  <c r="N128" i="6" s="1"/>
  <c r="O128" i="6" s="1"/>
  <c r="S128" i="6" s="1"/>
  <c r="E219" i="6"/>
  <c r="N130" i="6" s="1"/>
  <c r="O130" i="6" s="1"/>
  <c r="E221" i="6"/>
  <c r="N132" i="6" s="1"/>
  <c r="O132" i="6" s="1"/>
  <c r="S132" i="6" s="1"/>
  <c r="E223" i="6"/>
  <c r="N134" i="6" s="1"/>
  <c r="O134" i="6" s="1"/>
  <c r="E225" i="6"/>
  <c r="N136" i="6" s="1"/>
  <c r="O136" i="6" s="1"/>
  <c r="R136" i="6" s="1"/>
  <c r="E227" i="6"/>
  <c r="N138" i="6" s="1"/>
  <c r="O138" i="6" s="1"/>
  <c r="E229" i="6"/>
  <c r="N140" i="6" s="1"/>
  <c r="O140" i="6" s="1"/>
  <c r="E231" i="6"/>
  <c r="N142" i="6" s="1"/>
  <c r="O142" i="6" s="1"/>
  <c r="E100" i="6"/>
  <c r="N11" i="6" s="1"/>
  <c r="O11" i="6" s="1"/>
  <c r="S11" i="6" s="1"/>
  <c r="E108" i="6"/>
  <c r="N19" i="6" s="1"/>
  <c r="O19" i="6" s="1"/>
  <c r="S19" i="6" s="1"/>
  <c r="E116" i="6"/>
  <c r="N27" i="6" s="1"/>
  <c r="O27" i="6" s="1"/>
  <c r="S27" i="6" s="1"/>
  <c r="E124" i="6"/>
  <c r="N35" i="6" s="1"/>
  <c r="O35" i="6" s="1"/>
  <c r="R35" i="6" s="1"/>
  <c r="E132" i="6"/>
  <c r="N43" i="6" s="1"/>
  <c r="O43" i="6" s="1"/>
  <c r="E140" i="6"/>
  <c r="N51" i="6" s="1"/>
  <c r="O51" i="6" s="1"/>
  <c r="S51" i="6" s="1"/>
  <c r="E148" i="6"/>
  <c r="N59" i="6" s="1"/>
  <c r="O59" i="6" s="1"/>
  <c r="S59" i="6" s="1"/>
  <c r="E156" i="6"/>
  <c r="N67" i="6" s="1"/>
  <c r="O67" i="6" s="1"/>
  <c r="E164" i="6"/>
  <c r="N75" i="6" s="1"/>
  <c r="O75" i="6" s="1"/>
  <c r="S75" i="6" s="1"/>
  <c r="E172" i="6"/>
  <c r="N83" i="6" s="1"/>
  <c r="O83" i="6" s="1"/>
  <c r="E180" i="6"/>
  <c r="N91" i="6" s="1"/>
  <c r="O91" i="6" s="1"/>
  <c r="E188" i="6"/>
  <c r="N99" i="6" s="1"/>
  <c r="O99" i="6" s="1"/>
  <c r="E196" i="6"/>
  <c r="N107" i="6" s="1"/>
  <c r="O107" i="6" s="1"/>
  <c r="S107" i="6" s="1"/>
  <c r="E204" i="6"/>
  <c r="N115" i="6" s="1"/>
  <c r="O115" i="6" s="1"/>
  <c r="S115" i="6" s="1"/>
  <c r="E212" i="6"/>
  <c r="N123" i="6" s="1"/>
  <c r="O123" i="6" s="1"/>
  <c r="S123" i="6" s="1"/>
  <c r="E220" i="6"/>
  <c r="N131" i="6" s="1"/>
  <c r="O131" i="6" s="1"/>
  <c r="S131" i="6" s="1"/>
  <c r="E228" i="6"/>
  <c r="N139" i="6" s="1"/>
  <c r="O139" i="6" s="1"/>
  <c r="E102" i="6"/>
  <c r="N13" i="6" s="1"/>
  <c r="O13" i="6" s="1"/>
  <c r="S13" i="6" s="1"/>
  <c r="E110" i="6"/>
  <c r="N21" i="6" s="1"/>
  <c r="O21" i="6" s="1"/>
  <c r="S21" i="6" s="1"/>
  <c r="E118" i="6"/>
  <c r="N29" i="6" s="1"/>
  <c r="O29" i="6" s="1"/>
  <c r="S29" i="6" s="1"/>
  <c r="E126" i="6"/>
  <c r="N37" i="6" s="1"/>
  <c r="O37" i="6" s="1"/>
  <c r="E134" i="6"/>
  <c r="N45" i="6" s="1"/>
  <c r="O45" i="6" s="1"/>
  <c r="E142" i="6"/>
  <c r="N53" i="6" s="1"/>
  <c r="O53" i="6" s="1"/>
  <c r="E150" i="6"/>
  <c r="N61" i="6" s="1"/>
  <c r="O61" i="6" s="1"/>
  <c r="E158" i="6"/>
  <c r="N69" i="6" s="1"/>
  <c r="O69" i="6" s="1"/>
  <c r="S69" i="6" s="1"/>
  <c r="E166" i="6"/>
  <c r="N77" i="6" s="1"/>
  <c r="O77" i="6" s="1"/>
  <c r="E174" i="6"/>
  <c r="N85" i="6" s="1"/>
  <c r="O85" i="6" s="1"/>
  <c r="E182" i="6"/>
  <c r="N93" i="6" s="1"/>
  <c r="O93" i="6" s="1"/>
  <c r="E190" i="6"/>
  <c r="N101" i="6" s="1"/>
  <c r="O101" i="6" s="1"/>
  <c r="E198" i="6"/>
  <c r="N109" i="6" s="1"/>
  <c r="O109" i="6" s="1"/>
  <c r="E206" i="6"/>
  <c r="N117" i="6" s="1"/>
  <c r="O117" i="6" s="1"/>
  <c r="S117" i="6" s="1"/>
  <c r="E214" i="6"/>
  <c r="N125" i="6" s="1"/>
  <c r="O125" i="6" s="1"/>
  <c r="R125" i="6" s="1"/>
  <c r="E222" i="6"/>
  <c r="N133" i="6" s="1"/>
  <c r="O133" i="6" s="1"/>
  <c r="E230" i="6"/>
  <c r="N141" i="6" s="1"/>
  <c r="O141" i="6" s="1"/>
  <c r="S141" i="6" s="1"/>
  <c r="E106" i="6"/>
  <c r="N17" i="6" s="1"/>
  <c r="O17" i="6" s="1"/>
  <c r="S17" i="6" s="1"/>
  <c r="E114" i="6"/>
  <c r="N25" i="6" s="1"/>
  <c r="O25" i="6" s="1"/>
  <c r="E122" i="6"/>
  <c r="N33" i="6" s="1"/>
  <c r="O33" i="6" s="1"/>
  <c r="S33" i="6" s="1"/>
  <c r="E130" i="6"/>
  <c r="N41" i="6" s="1"/>
  <c r="O41" i="6" s="1"/>
  <c r="E138" i="6"/>
  <c r="N49" i="6" s="1"/>
  <c r="O49" i="6" s="1"/>
  <c r="R49" i="6" s="1"/>
  <c r="E146" i="6"/>
  <c r="N57" i="6" s="1"/>
  <c r="O57" i="6" s="1"/>
  <c r="S57" i="6" s="1"/>
  <c r="E154" i="6"/>
  <c r="N65" i="6" s="1"/>
  <c r="O65" i="6" s="1"/>
  <c r="E162" i="6"/>
  <c r="N73" i="6" s="1"/>
  <c r="O73" i="6" s="1"/>
  <c r="E170" i="6"/>
  <c r="N81" i="6" s="1"/>
  <c r="O81" i="6" s="1"/>
  <c r="S81" i="6" s="1"/>
  <c r="E178" i="6"/>
  <c r="N89" i="6" s="1"/>
  <c r="O89" i="6" s="1"/>
  <c r="S89" i="6" s="1"/>
  <c r="E186" i="6"/>
  <c r="N97" i="6" s="1"/>
  <c r="O97" i="6" s="1"/>
  <c r="E194" i="6"/>
  <c r="N105" i="6" s="1"/>
  <c r="O105" i="6" s="1"/>
  <c r="E202" i="6"/>
  <c r="N113" i="6" s="1"/>
  <c r="O113" i="6" s="1"/>
  <c r="R113" i="6" s="1"/>
  <c r="E210" i="6"/>
  <c r="N121" i="6" s="1"/>
  <c r="O121" i="6" s="1"/>
  <c r="R121" i="6" s="1"/>
  <c r="E218" i="6"/>
  <c r="N129" i="6" s="1"/>
  <c r="O129" i="6" s="1"/>
  <c r="E226" i="6"/>
  <c r="N137" i="6" s="1"/>
  <c r="O137" i="6" s="1"/>
  <c r="E144" i="6"/>
  <c r="N55" i="6" s="1"/>
  <c r="O55" i="6" s="1"/>
  <c r="E208" i="6"/>
  <c r="N119" i="6" s="1"/>
  <c r="O119" i="6" s="1"/>
  <c r="E104" i="6"/>
  <c r="N15" i="6" s="1"/>
  <c r="O15" i="6" s="1"/>
  <c r="S15" i="6" s="1"/>
  <c r="E168" i="6"/>
  <c r="N79" i="6" s="1"/>
  <c r="O79" i="6" s="1"/>
  <c r="E232" i="6"/>
  <c r="N143" i="6" s="1"/>
  <c r="O143" i="6" s="1"/>
  <c r="S143" i="6" s="1"/>
  <c r="E128" i="6"/>
  <c r="N39" i="6" s="1"/>
  <c r="O39" i="6" s="1"/>
  <c r="E192" i="6"/>
  <c r="N103" i="6" s="1"/>
  <c r="O103" i="6" s="1"/>
  <c r="E136" i="6"/>
  <c r="N47" i="6" s="1"/>
  <c r="O47" i="6" s="1"/>
  <c r="E200" i="6"/>
  <c r="N111" i="6" s="1"/>
  <c r="O111" i="6" s="1"/>
  <c r="R111" i="6" s="1"/>
  <c r="E160" i="6"/>
  <c r="N71" i="6" s="1"/>
  <c r="O71" i="6" s="1"/>
  <c r="E224" i="6"/>
  <c r="N135" i="6" s="1"/>
  <c r="O135" i="6" s="1"/>
  <c r="E112" i="6"/>
  <c r="N23" i="6" s="1"/>
  <c r="O23" i="6" s="1"/>
  <c r="R23" i="6" s="1"/>
  <c r="E120" i="6"/>
  <c r="N31" i="6" s="1"/>
  <c r="O31" i="6" s="1"/>
  <c r="E176" i="6"/>
  <c r="N87" i="6" s="1"/>
  <c r="O87" i="6" s="1"/>
  <c r="E152" i="6"/>
  <c r="N63" i="6" s="1"/>
  <c r="O63" i="6" s="1"/>
  <c r="S63" i="6" s="1"/>
  <c r="E184" i="6"/>
  <c r="N95" i="6" s="1"/>
  <c r="O95" i="6" s="1"/>
  <c r="E216" i="6"/>
  <c r="N127" i="6" s="1"/>
  <c r="O127" i="6" s="1"/>
  <c r="S127" i="6" s="1"/>
  <c r="E39" i="6"/>
  <c r="E47" i="6"/>
  <c r="E55" i="6"/>
  <c r="E63" i="6"/>
  <c r="E71" i="6"/>
  <c r="E79" i="6"/>
  <c r="E87" i="6"/>
  <c r="E95" i="6"/>
  <c r="E234" i="6"/>
  <c r="E242" i="6"/>
  <c r="E250" i="6"/>
  <c r="E258" i="6"/>
  <c r="E266" i="6"/>
  <c r="E274" i="6"/>
  <c r="E282" i="6"/>
  <c r="E290" i="6"/>
  <c r="E298" i="6"/>
  <c r="E37" i="6"/>
  <c r="E45" i="6"/>
  <c r="E53" i="6"/>
  <c r="E61" i="6"/>
  <c r="E69" i="6"/>
  <c r="E77" i="6"/>
  <c r="E85" i="6"/>
  <c r="E93" i="6"/>
  <c r="E240" i="6"/>
  <c r="E248" i="6"/>
  <c r="E256" i="6"/>
  <c r="E264" i="6"/>
  <c r="E272" i="6"/>
  <c r="E280" i="6"/>
  <c r="E288" i="6"/>
  <c r="E296" i="6"/>
  <c r="E31" i="6"/>
  <c r="E33" i="6"/>
  <c r="E41" i="6"/>
  <c r="E49" i="6"/>
  <c r="E57" i="6"/>
  <c r="E65" i="6"/>
  <c r="E73" i="6"/>
  <c r="E81" i="6"/>
  <c r="E89" i="6"/>
  <c r="E97" i="6"/>
  <c r="E236" i="6"/>
  <c r="E244" i="6"/>
  <c r="E252" i="6"/>
  <c r="E260" i="6"/>
  <c r="E268" i="6"/>
  <c r="E276" i="6"/>
  <c r="E284" i="6"/>
  <c r="E292" i="6"/>
  <c r="E300" i="6"/>
  <c r="N151" i="6"/>
  <c r="N159" i="6"/>
  <c r="N167" i="6"/>
  <c r="N175" i="6"/>
  <c r="N183" i="6"/>
  <c r="N191" i="6"/>
  <c r="N199" i="6"/>
  <c r="N207" i="6"/>
  <c r="N219" i="6"/>
  <c r="N227" i="6"/>
  <c r="N235" i="6"/>
  <c r="N243" i="6"/>
  <c r="N251" i="6"/>
  <c r="N259" i="6"/>
  <c r="N267" i="6"/>
  <c r="N275" i="6"/>
  <c r="N283" i="6"/>
  <c r="N291" i="6"/>
  <c r="N299" i="6"/>
  <c r="N307" i="6"/>
  <c r="N315" i="6"/>
  <c r="N323" i="6"/>
  <c r="N331" i="6"/>
  <c r="N339" i="6"/>
  <c r="N347" i="6"/>
  <c r="N355" i="6"/>
  <c r="N363" i="6"/>
  <c r="N371" i="6"/>
  <c r="N379" i="6"/>
  <c r="N387" i="6"/>
  <c r="N395" i="6"/>
  <c r="N403" i="6"/>
  <c r="N411" i="6"/>
  <c r="N419" i="6"/>
  <c r="N427" i="6"/>
  <c r="N435" i="6"/>
  <c r="N443" i="6"/>
  <c r="N451" i="6"/>
  <c r="N459" i="6"/>
  <c r="N467" i="6"/>
  <c r="N475" i="6"/>
  <c r="N483" i="6"/>
  <c r="N491" i="6"/>
  <c r="N499" i="6"/>
  <c r="N507" i="6"/>
  <c r="N515" i="6"/>
  <c r="N523" i="6"/>
  <c r="N531" i="6"/>
  <c r="N539" i="6"/>
  <c r="N547" i="6"/>
  <c r="N555" i="6"/>
  <c r="N563" i="6"/>
  <c r="N571" i="6"/>
  <c r="N579" i="6"/>
  <c r="N587" i="6"/>
  <c r="N595" i="6"/>
  <c r="N603" i="6"/>
  <c r="N611" i="6"/>
  <c r="N619" i="6"/>
  <c r="N627" i="6"/>
  <c r="N635" i="6"/>
  <c r="N643" i="6"/>
  <c r="N651" i="6"/>
  <c r="N659" i="6"/>
  <c r="N667" i="6"/>
  <c r="N675" i="6"/>
  <c r="N149" i="6"/>
  <c r="N157" i="6"/>
  <c r="N165" i="6"/>
  <c r="N173" i="6"/>
  <c r="N181" i="6"/>
  <c r="N189" i="6"/>
  <c r="N197" i="6"/>
  <c r="N205" i="6"/>
  <c r="N213" i="6"/>
  <c r="N221" i="6"/>
  <c r="N229" i="6"/>
  <c r="N237" i="6"/>
  <c r="N245" i="6"/>
  <c r="N253" i="6"/>
  <c r="N261" i="6"/>
  <c r="N269" i="6"/>
  <c r="N277" i="6"/>
  <c r="N285" i="6"/>
  <c r="N293" i="6"/>
  <c r="N301" i="6"/>
  <c r="N309" i="6"/>
  <c r="N317" i="6"/>
  <c r="N325" i="6"/>
  <c r="N333" i="6"/>
  <c r="N341" i="6"/>
  <c r="N349" i="6"/>
  <c r="N357" i="6"/>
  <c r="N365" i="6"/>
  <c r="N373" i="6"/>
  <c r="N381" i="6"/>
  <c r="N389" i="6"/>
  <c r="N397" i="6"/>
  <c r="N405" i="6"/>
  <c r="N413" i="6"/>
  <c r="N421" i="6"/>
  <c r="N429" i="6"/>
  <c r="N437" i="6"/>
  <c r="N445" i="6"/>
  <c r="N453" i="6"/>
  <c r="N461" i="6"/>
  <c r="N469" i="6"/>
  <c r="N477" i="6"/>
  <c r="N485" i="6"/>
  <c r="N493" i="6"/>
  <c r="N501" i="6"/>
  <c r="N509" i="6"/>
  <c r="N517" i="6"/>
  <c r="N525" i="6"/>
  <c r="N533" i="6"/>
  <c r="N541" i="6"/>
  <c r="N549" i="6"/>
  <c r="N557" i="6"/>
  <c r="N565" i="6"/>
  <c r="N573" i="6"/>
  <c r="N581" i="6"/>
  <c r="N589" i="6"/>
  <c r="N597" i="6"/>
  <c r="N605" i="6"/>
  <c r="N613" i="6"/>
  <c r="N621" i="6"/>
  <c r="N629" i="6"/>
  <c r="N637" i="6"/>
  <c r="N645" i="6"/>
  <c r="N653" i="6"/>
  <c r="N661" i="6"/>
  <c r="N669" i="6"/>
  <c r="N677" i="6"/>
  <c r="N145" i="6"/>
  <c r="N153" i="6"/>
  <c r="N161" i="6"/>
  <c r="N169" i="6"/>
  <c r="N177" i="6"/>
  <c r="N185" i="6"/>
  <c r="N193" i="6"/>
  <c r="N201" i="6"/>
  <c r="N209" i="6"/>
  <c r="N217" i="6"/>
  <c r="N225" i="6"/>
  <c r="N233" i="6"/>
  <c r="N241" i="6"/>
  <c r="N249" i="6"/>
  <c r="N257" i="6"/>
  <c r="N265" i="6"/>
  <c r="N273" i="6"/>
  <c r="N281" i="6"/>
  <c r="N289" i="6"/>
  <c r="N297" i="6"/>
  <c r="N305" i="6"/>
  <c r="N313" i="6"/>
  <c r="N321" i="6"/>
  <c r="N329" i="6"/>
  <c r="N337" i="6"/>
  <c r="N345" i="6"/>
  <c r="N353" i="6"/>
  <c r="N361" i="6"/>
  <c r="N369" i="6"/>
  <c r="N377" i="6"/>
  <c r="N385" i="6"/>
  <c r="N393" i="6"/>
  <c r="N401" i="6"/>
  <c r="N409" i="6"/>
  <c r="N417" i="6"/>
  <c r="N425" i="6"/>
  <c r="N433" i="6"/>
  <c r="N441" i="6"/>
  <c r="N449" i="6"/>
  <c r="N457" i="6"/>
  <c r="N465" i="6"/>
  <c r="N473" i="6"/>
  <c r="N481" i="6"/>
  <c r="N489" i="6"/>
  <c r="N497" i="6"/>
  <c r="N505" i="6"/>
  <c r="N513" i="6"/>
  <c r="N521" i="6"/>
  <c r="N529" i="6"/>
  <c r="N537" i="6"/>
  <c r="N545" i="6"/>
  <c r="N553" i="6"/>
  <c r="N561" i="6"/>
  <c r="N569" i="6"/>
  <c r="N577" i="6"/>
  <c r="N585" i="6"/>
  <c r="N593" i="6"/>
  <c r="N601" i="6"/>
  <c r="N609" i="6"/>
  <c r="N617" i="6"/>
  <c r="N625" i="6"/>
  <c r="N633" i="6"/>
  <c r="N641" i="6"/>
  <c r="N649" i="6"/>
  <c r="N657" i="6"/>
  <c r="N665" i="6"/>
  <c r="N673" i="6"/>
  <c r="N681" i="6"/>
  <c r="N180" i="6"/>
  <c r="N155" i="6"/>
  <c r="N148" i="6"/>
  <c r="N410" i="6"/>
  <c r="N398" i="6"/>
  <c r="N384" i="6"/>
  <c r="N372" i="6"/>
  <c r="N359" i="6"/>
  <c r="N346" i="6"/>
  <c r="N334" i="6"/>
  <c r="N320" i="6"/>
  <c r="N308" i="6"/>
  <c r="N295" i="6"/>
  <c r="N282" i="6"/>
  <c r="N270" i="6"/>
  <c r="N256" i="6"/>
  <c r="N244" i="6"/>
  <c r="N231" i="6"/>
  <c r="N218" i="6"/>
  <c r="N211" i="6"/>
  <c r="N204" i="6"/>
  <c r="N179" i="6"/>
  <c r="N172" i="6"/>
  <c r="N147" i="6"/>
  <c r="E106" i="5"/>
  <c r="E107" i="5"/>
  <c r="E108" i="5"/>
  <c r="E110" i="5"/>
  <c r="E111" i="5"/>
  <c r="E114" i="5"/>
  <c r="E122" i="5"/>
  <c r="E130" i="5"/>
  <c r="E138" i="5"/>
  <c r="E146" i="5"/>
  <c r="E154" i="5"/>
  <c r="E162" i="5"/>
  <c r="E170" i="5"/>
  <c r="E178" i="5"/>
  <c r="E186" i="5"/>
  <c r="E194" i="5"/>
  <c r="E202" i="5"/>
  <c r="E210" i="5"/>
  <c r="E218" i="5"/>
  <c r="E226" i="5"/>
  <c r="E234" i="5"/>
  <c r="E242" i="5"/>
  <c r="E387" i="5"/>
  <c r="E395" i="5"/>
  <c r="E403" i="5"/>
  <c r="E411" i="5"/>
  <c r="E419" i="5"/>
  <c r="E427" i="5"/>
  <c r="E435" i="5"/>
  <c r="E443" i="5"/>
  <c r="E451" i="5"/>
  <c r="E459" i="5"/>
  <c r="E467" i="5"/>
  <c r="E475" i="5"/>
  <c r="E483" i="5"/>
  <c r="E491" i="5"/>
  <c r="E499" i="5"/>
  <c r="E507" i="5"/>
  <c r="E515" i="5"/>
  <c r="E523" i="5"/>
  <c r="E115" i="5"/>
  <c r="E123" i="5"/>
  <c r="E131" i="5"/>
  <c r="E139" i="5"/>
  <c r="E147" i="5"/>
  <c r="E155" i="5"/>
  <c r="E163" i="5"/>
  <c r="E171" i="5"/>
  <c r="E179" i="5"/>
  <c r="E187" i="5"/>
  <c r="E195" i="5"/>
  <c r="E203" i="5"/>
  <c r="E211" i="5"/>
  <c r="E219" i="5"/>
  <c r="E227" i="5"/>
  <c r="E235" i="5"/>
  <c r="E243" i="5"/>
  <c r="E388" i="5"/>
  <c r="E396" i="5"/>
  <c r="E404" i="5"/>
  <c r="E412" i="5"/>
  <c r="E420" i="5"/>
  <c r="E428" i="5"/>
  <c r="E436" i="5"/>
  <c r="E444" i="5"/>
  <c r="E452" i="5"/>
  <c r="E460" i="5"/>
  <c r="E468" i="5"/>
  <c r="E476" i="5"/>
  <c r="E484" i="5"/>
  <c r="E492" i="5"/>
  <c r="E500" i="5"/>
  <c r="E508" i="5"/>
  <c r="E516" i="5"/>
  <c r="E524" i="5"/>
  <c r="E116" i="5"/>
  <c r="E124" i="5"/>
  <c r="E132" i="5"/>
  <c r="E140" i="5"/>
  <c r="E148" i="5"/>
  <c r="E156" i="5"/>
  <c r="E164" i="5"/>
  <c r="E172" i="5"/>
  <c r="E180" i="5"/>
  <c r="E188" i="5"/>
  <c r="E196" i="5"/>
  <c r="E204" i="5"/>
  <c r="E212" i="5"/>
  <c r="E220" i="5"/>
  <c r="E228" i="5"/>
  <c r="E236" i="5"/>
  <c r="E244" i="5"/>
  <c r="E389" i="5"/>
  <c r="E397" i="5"/>
  <c r="E405" i="5"/>
  <c r="E413" i="5"/>
  <c r="E421" i="5"/>
  <c r="E429" i="5"/>
  <c r="E437" i="5"/>
  <c r="E445" i="5"/>
  <c r="E453" i="5"/>
  <c r="E461" i="5"/>
  <c r="E469" i="5"/>
  <c r="E477" i="5"/>
  <c r="E485" i="5"/>
  <c r="E493" i="5"/>
  <c r="E501" i="5"/>
  <c r="E509" i="5"/>
  <c r="E517" i="5"/>
  <c r="E525" i="5"/>
  <c r="E109" i="5"/>
  <c r="E119" i="5"/>
  <c r="E127" i="5"/>
  <c r="E135" i="5"/>
  <c r="E143" i="5"/>
  <c r="E151" i="5"/>
  <c r="E159" i="5"/>
  <c r="E167" i="5"/>
  <c r="E175" i="5"/>
  <c r="E183" i="5"/>
  <c r="E191" i="5"/>
  <c r="E199" i="5"/>
  <c r="E207" i="5"/>
  <c r="E215" i="5"/>
  <c r="E223" i="5"/>
  <c r="E231" i="5"/>
  <c r="E239" i="5"/>
  <c r="E392" i="5"/>
  <c r="E400" i="5"/>
  <c r="E408" i="5"/>
  <c r="E416" i="5"/>
  <c r="E424" i="5"/>
  <c r="E432" i="5"/>
  <c r="E440" i="5"/>
  <c r="E448" i="5"/>
  <c r="E456" i="5"/>
  <c r="E464" i="5"/>
  <c r="E472" i="5"/>
  <c r="E480" i="5"/>
  <c r="E488" i="5"/>
  <c r="E496" i="5"/>
  <c r="E504" i="5"/>
  <c r="E512" i="5"/>
  <c r="E520" i="5"/>
  <c r="E112" i="5"/>
  <c r="E120" i="5"/>
  <c r="E128" i="5"/>
  <c r="E136" i="5"/>
  <c r="E144" i="5"/>
  <c r="E152" i="5"/>
  <c r="E160" i="5"/>
  <c r="E168" i="5"/>
  <c r="E176" i="5"/>
  <c r="E184" i="5"/>
  <c r="E192" i="5"/>
  <c r="E200" i="5"/>
  <c r="E208" i="5"/>
  <c r="E216" i="5"/>
  <c r="E224" i="5"/>
  <c r="E232" i="5"/>
  <c r="E240" i="5"/>
  <c r="E393" i="5"/>
  <c r="E401" i="5"/>
  <c r="E409" i="5"/>
  <c r="E417" i="5"/>
  <c r="E425" i="5"/>
  <c r="E433" i="5"/>
  <c r="E441" i="5"/>
  <c r="E449" i="5"/>
  <c r="E457" i="5"/>
  <c r="E465" i="5"/>
  <c r="E473" i="5"/>
  <c r="E481" i="5"/>
  <c r="E489" i="5"/>
  <c r="E497" i="5"/>
  <c r="E505" i="5"/>
  <c r="E513" i="5"/>
  <c r="E521" i="5"/>
  <c r="E133" i="5"/>
  <c r="E153" i="5"/>
  <c r="E174" i="5"/>
  <c r="E197" i="5"/>
  <c r="E217" i="5"/>
  <c r="E238" i="5"/>
  <c r="E398" i="5"/>
  <c r="E418" i="5"/>
  <c r="E439" i="5"/>
  <c r="E462" i="5"/>
  <c r="E482" i="5"/>
  <c r="E503" i="5"/>
  <c r="E526" i="5"/>
  <c r="E113" i="5"/>
  <c r="E134" i="5"/>
  <c r="E157" i="5"/>
  <c r="E177" i="5"/>
  <c r="E198" i="5"/>
  <c r="E221" i="5"/>
  <c r="E241" i="5"/>
  <c r="E399" i="5"/>
  <c r="E422" i="5"/>
  <c r="E442" i="5"/>
  <c r="E463" i="5"/>
  <c r="E486" i="5"/>
  <c r="E506" i="5"/>
  <c r="E117" i="5"/>
  <c r="E137" i="5"/>
  <c r="E158" i="5"/>
  <c r="E181" i="5"/>
  <c r="E201" i="5"/>
  <c r="E222" i="5"/>
  <c r="E245" i="5"/>
  <c r="E402" i="5"/>
  <c r="E423" i="5"/>
  <c r="E446" i="5"/>
  <c r="E466" i="5"/>
  <c r="E487" i="5"/>
  <c r="E510" i="5"/>
  <c r="E125" i="5"/>
  <c r="E145" i="5"/>
  <c r="E166" i="5"/>
  <c r="E189" i="5"/>
  <c r="E209" i="5"/>
  <c r="E230" i="5"/>
  <c r="E390" i="5"/>
  <c r="E410" i="5"/>
  <c r="E431" i="5"/>
  <c r="E454" i="5"/>
  <c r="E474" i="5"/>
  <c r="E495" i="5"/>
  <c r="E518" i="5"/>
  <c r="E126" i="5"/>
  <c r="E149" i="5"/>
  <c r="E169" i="5"/>
  <c r="E190" i="5"/>
  <c r="E213" i="5"/>
  <c r="E233" i="5"/>
  <c r="E391" i="5"/>
  <c r="E414" i="5"/>
  <c r="E434" i="5"/>
  <c r="E455" i="5"/>
  <c r="E478" i="5"/>
  <c r="E498" i="5"/>
  <c r="E519" i="5"/>
  <c r="E118" i="5"/>
  <c r="E173" i="5"/>
  <c r="E229" i="5"/>
  <c r="E426" i="5"/>
  <c r="E479" i="5"/>
  <c r="E121" i="5"/>
  <c r="E182" i="5"/>
  <c r="E237" i="5"/>
  <c r="E430" i="5"/>
  <c r="E490" i="5"/>
  <c r="E129" i="5"/>
  <c r="E185" i="5"/>
  <c r="E246" i="5"/>
  <c r="E438" i="5"/>
  <c r="E494" i="5"/>
  <c r="E150" i="5"/>
  <c r="E206" i="5"/>
  <c r="E406" i="5"/>
  <c r="E458" i="5"/>
  <c r="E514" i="5"/>
  <c r="E161" i="5"/>
  <c r="E214" i="5"/>
  <c r="E407" i="5"/>
  <c r="E470" i="5"/>
  <c r="E522" i="5"/>
  <c r="E394" i="5"/>
  <c r="E141" i="5"/>
  <c r="E415" i="5"/>
  <c r="E142" i="5"/>
  <c r="E447" i="5"/>
  <c r="E165" i="5"/>
  <c r="E450" i="5"/>
  <c r="E205" i="5"/>
  <c r="E502" i="5"/>
  <c r="E225" i="5"/>
  <c r="E511" i="5"/>
  <c r="E193" i="5"/>
  <c r="E386" i="5"/>
  <c r="E471" i="5"/>
  <c r="S108" i="7"/>
  <c r="S734" i="7"/>
  <c r="R734" i="7"/>
  <c r="S702" i="7"/>
  <c r="R702" i="7"/>
  <c r="S670" i="7"/>
  <c r="R670" i="7"/>
  <c r="S638" i="7"/>
  <c r="R638" i="7"/>
  <c r="S606" i="7"/>
  <c r="R606" i="7"/>
  <c r="S574" i="7"/>
  <c r="R574" i="7"/>
  <c r="S542" i="7"/>
  <c r="R542" i="7"/>
  <c r="S510" i="7"/>
  <c r="R510" i="7"/>
  <c r="R362" i="7"/>
  <c r="S362" i="7"/>
  <c r="R406" i="7"/>
  <c r="S406" i="7"/>
  <c r="S302" i="7"/>
  <c r="R302" i="7"/>
  <c r="R449" i="7"/>
  <c r="S449" i="7"/>
  <c r="R417" i="7"/>
  <c r="S417" i="7"/>
  <c r="R385" i="7"/>
  <c r="S385" i="7"/>
  <c r="R353" i="7"/>
  <c r="S353" i="7"/>
  <c r="R321" i="7"/>
  <c r="S321" i="7"/>
  <c r="R289" i="7"/>
  <c r="S289" i="7"/>
  <c r="R257" i="7"/>
  <c r="S257" i="7"/>
  <c r="R448" i="7"/>
  <c r="S448" i="7"/>
  <c r="R416" i="7"/>
  <c r="S416" i="7"/>
  <c r="R384" i="7"/>
  <c r="S384" i="7"/>
  <c r="S352" i="7"/>
  <c r="R352" i="7"/>
  <c r="R320" i="7"/>
  <c r="S320" i="7"/>
  <c r="S288" i="7"/>
  <c r="R288" i="7"/>
  <c r="R256" i="7"/>
  <c r="S256" i="7"/>
  <c r="R491" i="7"/>
  <c r="S491" i="7"/>
  <c r="R459" i="7"/>
  <c r="S459" i="7"/>
  <c r="R427" i="7"/>
  <c r="S427" i="7"/>
  <c r="R395" i="7"/>
  <c r="S395" i="7"/>
  <c r="R363" i="7"/>
  <c r="S363" i="7"/>
  <c r="R331" i="7"/>
  <c r="S331" i="7"/>
  <c r="R299" i="7"/>
  <c r="S299" i="7"/>
  <c r="R267" i="7"/>
  <c r="S267" i="7"/>
  <c r="R730" i="7"/>
  <c r="S730" i="7"/>
  <c r="R698" i="7"/>
  <c r="S698" i="7"/>
  <c r="R666" i="7"/>
  <c r="S666" i="7"/>
  <c r="R634" i="7"/>
  <c r="S634" i="7"/>
  <c r="R602" i="7"/>
  <c r="S602" i="7"/>
  <c r="R570" i="7"/>
  <c r="S570" i="7"/>
  <c r="R538" i="7"/>
  <c r="S538" i="7"/>
  <c r="R501" i="7"/>
  <c r="S501" i="7"/>
  <c r="R330" i="7"/>
  <c r="S330" i="7"/>
  <c r="R374" i="7"/>
  <c r="S374" i="7"/>
  <c r="S270" i="7"/>
  <c r="R270" i="7"/>
  <c r="R445" i="7"/>
  <c r="S445" i="7"/>
  <c r="R413" i="7"/>
  <c r="S413" i="7"/>
  <c r="R381" i="7"/>
  <c r="S381" i="7"/>
  <c r="R349" i="7"/>
  <c r="S349" i="7"/>
  <c r="R317" i="7"/>
  <c r="S317" i="7"/>
  <c r="R285" i="7"/>
  <c r="S285" i="7"/>
  <c r="R253" i="7"/>
  <c r="S253" i="7"/>
  <c r="R444" i="7"/>
  <c r="S444" i="7"/>
  <c r="R412" i="7"/>
  <c r="S412" i="7"/>
  <c r="R380" i="7"/>
  <c r="S380" i="7"/>
  <c r="R348" i="7"/>
  <c r="S348" i="7"/>
  <c r="R316" i="7"/>
  <c r="S316" i="7"/>
  <c r="R284" i="7"/>
  <c r="S284" i="7"/>
  <c r="R252" i="7"/>
  <c r="S252" i="7"/>
  <c r="R487" i="7"/>
  <c r="S487" i="7"/>
  <c r="R455" i="7"/>
  <c r="S455" i="7"/>
  <c r="R423" i="7"/>
  <c r="S423" i="7"/>
  <c r="R391" i="7"/>
  <c r="S391" i="7"/>
  <c r="R359" i="7"/>
  <c r="S359" i="7"/>
  <c r="R327" i="7"/>
  <c r="S327" i="7"/>
  <c r="R295" i="7"/>
  <c r="S295" i="7"/>
  <c r="R263" i="7"/>
  <c r="S263" i="7"/>
  <c r="R726" i="7"/>
  <c r="S726" i="7"/>
  <c r="R694" i="7"/>
  <c r="S694" i="7"/>
  <c r="R662" i="7"/>
  <c r="S662" i="7"/>
  <c r="R630" i="7"/>
  <c r="S630" i="7"/>
  <c r="R598" i="7"/>
  <c r="S598" i="7"/>
  <c r="R566" i="7"/>
  <c r="S566" i="7"/>
  <c r="R534" i="7"/>
  <c r="S534" i="7"/>
  <c r="S492" i="7"/>
  <c r="R492" i="7"/>
  <c r="R298" i="7"/>
  <c r="S298" i="7"/>
  <c r="R342" i="7"/>
  <c r="S342" i="7"/>
  <c r="R370" i="7"/>
  <c r="S370" i="7"/>
  <c r="R441" i="7"/>
  <c r="S441" i="7"/>
  <c r="R409" i="7"/>
  <c r="S409" i="7"/>
  <c r="R377" i="7"/>
  <c r="S377" i="7"/>
  <c r="R345" i="7"/>
  <c r="S345" i="7"/>
  <c r="R313" i="7"/>
  <c r="S313" i="7"/>
  <c r="R281" i="7"/>
  <c r="S281" i="7"/>
  <c r="R249" i="7"/>
  <c r="S249" i="7"/>
  <c r="R440" i="7"/>
  <c r="S440" i="7"/>
  <c r="R408" i="7"/>
  <c r="S408" i="7"/>
  <c r="R376" i="7"/>
  <c r="S376" i="7"/>
  <c r="R344" i="7"/>
  <c r="S344" i="7"/>
  <c r="R312" i="7"/>
  <c r="S312" i="7"/>
  <c r="R280" i="7"/>
  <c r="S280" i="7"/>
  <c r="R248" i="7"/>
  <c r="S248" i="7"/>
  <c r="R483" i="7"/>
  <c r="S483" i="7"/>
  <c r="R451" i="7"/>
  <c r="S451" i="7"/>
  <c r="R419" i="7"/>
  <c r="S419" i="7"/>
  <c r="R387" i="7"/>
  <c r="S387" i="7"/>
  <c r="R355" i="7"/>
  <c r="S355" i="7"/>
  <c r="R323" i="7"/>
  <c r="S323" i="7"/>
  <c r="R291" i="7"/>
  <c r="S291" i="7"/>
  <c r="R259" i="7"/>
  <c r="S259" i="7"/>
  <c r="R722" i="7"/>
  <c r="S722" i="7"/>
  <c r="R690" i="7"/>
  <c r="S690" i="7"/>
  <c r="R658" i="7"/>
  <c r="S658" i="7"/>
  <c r="R626" i="7"/>
  <c r="S626" i="7"/>
  <c r="R594" i="7"/>
  <c r="S594" i="7"/>
  <c r="R562" i="7"/>
  <c r="S562" i="7"/>
  <c r="R530" i="7"/>
  <c r="S530" i="7"/>
  <c r="R478" i="7"/>
  <c r="S478" i="7"/>
  <c r="R266" i="7"/>
  <c r="S266" i="7"/>
  <c r="R505" i="7"/>
  <c r="S505" i="7"/>
  <c r="R310" i="7"/>
  <c r="S310" i="7"/>
  <c r="R338" i="7"/>
  <c r="S338" i="7"/>
  <c r="S437" i="7"/>
  <c r="R437" i="7"/>
  <c r="R405" i="7"/>
  <c r="S405" i="7"/>
  <c r="S373" i="7"/>
  <c r="R373" i="7"/>
  <c r="S341" i="7"/>
  <c r="R341" i="7"/>
  <c r="S309" i="7"/>
  <c r="R309" i="7"/>
  <c r="S277" i="7"/>
  <c r="R277" i="7"/>
  <c r="S245" i="7"/>
  <c r="R245" i="7"/>
  <c r="S436" i="7"/>
  <c r="R436" i="7"/>
  <c r="R404" i="7"/>
  <c r="S404" i="7"/>
  <c r="R372" i="7"/>
  <c r="S372" i="7"/>
  <c r="R340" i="7"/>
  <c r="S340" i="7"/>
  <c r="R308" i="7"/>
  <c r="S308" i="7"/>
  <c r="R276" i="7"/>
  <c r="S276" i="7"/>
  <c r="R244" i="7"/>
  <c r="S244" i="7"/>
  <c r="R479" i="7"/>
  <c r="S479" i="7"/>
  <c r="R447" i="7"/>
  <c r="S447" i="7"/>
  <c r="R415" i="7"/>
  <c r="S415" i="7"/>
  <c r="R383" i="7"/>
  <c r="S383" i="7"/>
  <c r="S351" i="7"/>
  <c r="R351" i="7"/>
  <c r="R319" i="7"/>
  <c r="S319" i="7"/>
  <c r="S287" i="7"/>
  <c r="R287" i="7"/>
  <c r="R255" i="7"/>
  <c r="S255" i="7"/>
  <c r="R21" i="14"/>
  <c r="S21" i="14"/>
  <c r="S718" i="7"/>
  <c r="R718" i="7"/>
  <c r="S686" i="7"/>
  <c r="R686" i="7"/>
  <c r="S654" i="7"/>
  <c r="R654" i="7"/>
  <c r="S622" i="7"/>
  <c r="R622" i="7"/>
  <c r="S590" i="7"/>
  <c r="R590" i="7"/>
  <c r="S558" i="7"/>
  <c r="R558" i="7"/>
  <c r="S526" i="7"/>
  <c r="R526" i="7"/>
  <c r="S469" i="7"/>
  <c r="R469" i="7"/>
  <c r="R496" i="7"/>
  <c r="S496" i="7"/>
  <c r="R278" i="7"/>
  <c r="S278" i="7"/>
  <c r="R306" i="7"/>
  <c r="S306" i="7"/>
  <c r="R433" i="7"/>
  <c r="S433" i="7"/>
  <c r="R401" i="7"/>
  <c r="S401" i="7"/>
  <c r="R369" i="7"/>
  <c r="S369" i="7"/>
  <c r="R337" i="7"/>
  <c r="S337" i="7"/>
  <c r="R305" i="7"/>
  <c r="S305" i="7"/>
  <c r="R273" i="7"/>
  <c r="S273" i="7"/>
  <c r="R464" i="7"/>
  <c r="S464" i="7"/>
  <c r="R432" i="7"/>
  <c r="S432" i="7"/>
  <c r="R400" i="7"/>
  <c r="S400" i="7"/>
  <c r="R368" i="7"/>
  <c r="S368" i="7"/>
  <c r="R336" i="7"/>
  <c r="S336" i="7"/>
  <c r="R304" i="7"/>
  <c r="S304" i="7"/>
  <c r="R272" i="7"/>
  <c r="S272" i="7"/>
  <c r="R507" i="7"/>
  <c r="S507" i="7"/>
  <c r="R475" i="7"/>
  <c r="S475" i="7"/>
  <c r="R443" i="7"/>
  <c r="S443" i="7"/>
  <c r="R411" i="7"/>
  <c r="S411" i="7"/>
  <c r="R379" i="7"/>
  <c r="S379" i="7"/>
  <c r="R347" i="7"/>
  <c r="S347" i="7"/>
  <c r="R315" i="7"/>
  <c r="S315" i="7"/>
  <c r="R283" i="7"/>
  <c r="S283" i="7"/>
  <c r="R251" i="7"/>
  <c r="S251" i="7"/>
  <c r="R714" i="7"/>
  <c r="S714" i="7"/>
  <c r="R682" i="7"/>
  <c r="S682" i="7"/>
  <c r="R650" i="7"/>
  <c r="S650" i="7"/>
  <c r="R618" i="7"/>
  <c r="S618" i="7"/>
  <c r="R586" i="7"/>
  <c r="S586" i="7"/>
  <c r="R554" i="7"/>
  <c r="S554" i="7"/>
  <c r="R522" i="7"/>
  <c r="S522" i="7"/>
  <c r="R458" i="7"/>
  <c r="S458" i="7"/>
  <c r="R482" i="7"/>
  <c r="S482" i="7"/>
  <c r="R246" i="7"/>
  <c r="S246" i="7"/>
  <c r="S398" i="7"/>
  <c r="R398" i="7"/>
  <c r="R274" i="7"/>
  <c r="S274" i="7"/>
  <c r="S461" i="7"/>
  <c r="R461" i="7"/>
  <c r="S429" i="7"/>
  <c r="R429" i="7"/>
  <c r="S397" i="7"/>
  <c r="R397" i="7"/>
  <c r="S365" i="7"/>
  <c r="R365" i="7"/>
  <c r="S333" i="7"/>
  <c r="R333" i="7"/>
  <c r="S301" i="7"/>
  <c r="R301" i="7"/>
  <c r="S269" i="7"/>
  <c r="R269" i="7"/>
  <c r="S460" i="7"/>
  <c r="R460" i="7"/>
  <c r="S428" i="7"/>
  <c r="R428" i="7"/>
  <c r="S396" i="7"/>
  <c r="R396" i="7"/>
  <c r="S364" i="7"/>
  <c r="R364" i="7"/>
  <c r="S332" i="7"/>
  <c r="R332" i="7"/>
  <c r="S300" i="7"/>
  <c r="R300" i="7"/>
  <c r="S268" i="7"/>
  <c r="R268" i="7"/>
  <c r="R503" i="7"/>
  <c r="S503" i="7"/>
  <c r="R471" i="7"/>
  <c r="S471" i="7"/>
  <c r="R439" i="7"/>
  <c r="S439" i="7"/>
  <c r="R407" i="7"/>
  <c r="S407" i="7"/>
  <c r="S375" i="7"/>
  <c r="R375" i="7"/>
  <c r="R343" i="7"/>
  <c r="S343" i="7"/>
  <c r="S311" i="7"/>
  <c r="R311" i="7"/>
  <c r="R279" i="7"/>
  <c r="S279" i="7"/>
  <c r="S247" i="7"/>
  <c r="R247" i="7"/>
  <c r="R710" i="7"/>
  <c r="S710" i="7"/>
  <c r="R678" i="7"/>
  <c r="S678" i="7"/>
  <c r="R646" i="7"/>
  <c r="S646" i="7"/>
  <c r="R614" i="7"/>
  <c r="S614" i="7"/>
  <c r="R582" i="7"/>
  <c r="S582" i="7"/>
  <c r="R550" i="7"/>
  <c r="S550" i="7"/>
  <c r="R518" i="7"/>
  <c r="S518" i="7"/>
  <c r="R426" i="7"/>
  <c r="S426" i="7"/>
  <c r="R473" i="7"/>
  <c r="S473" i="7"/>
  <c r="S366" i="7"/>
  <c r="R366" i="7"/>
  <c r="R457" i="7"/>
  <c r="S457" i="7"/>
  <c r="R425" i="7"/>
  <c r="S425" i="7"/>
  <c r="R393" i="7"/>
  <c r="S393" i="7"/>
  <c r="R361" i="7"/>
  <c r="S361" i="7"/>
  <c r="R329" i="7"/>
  <c r="S329" i="7"/>
  <c r="R297" i="7"/>
  <c r="S297" i="7"/>
  <c r="R265" i="7"/>
  <c r="S265" i="7"/>
  <c r="R456" i="7"/>
  <c r="S456" i="7"/>
  <c r="R424" i="7"/>
  <c r="S424" i="7"/>
  <c r="S392" i="7"/>
  <c r="R392" i="7"/>
  <c r="R360" i="7"/>
  <c r="S360" i="7"/>
  <c r="S328" i="7"/>
  <c r="R328" i="7"/>
  <c r="R296" i="7"/>
  <c r="S296" i="7"/>
  <c r="S264" i="7"/>
  <c r="R264" i="7"/>
  <c r="R499" i="7"/>
  <c r="S499" i="7"/>
  <c r="R467" i="7"/>
  <c r="S467" i="7"/>
  <c r="R435" i="7"/>
  <c r="S435" i="7"/>
  <c r="R403" i="7"/>
  <c r="S403" i="7"/>
  <c r="R371" i="7"/>
  <c r="S371" i="7"/>
  <c r="R339" i="7"/>
  <c r="S339" i="7"/>
  <c r="R307" i="7"/>
  <c r="S307" i="7"/>
  <c r="R275" i="7"/>
  <c r="S275" i="7"/>
  <c r="R738" i="7"/>
  <c r="S738" i="7"/>
  <c r="R706" i="7"/>
  <c r="S706" i="7"/>
  <c r="R674" i="7"/>
  <c r="S674" i="7"/>
  <c r="R642" i="7"/>
  <c r="S642" i="7"/>
  <c r="R610" i="7"/>
  <c r="S610" i="7"/>
  <c r="R578" i="7"/>
  <c r="S578" i="7"/>
  <c r="R546" i="7"/>
  <c r="S546" i="7"/>
  <c r="R514" i="7"/>
  <c r="S514" i="7"/>
  <c r="R394" i="7"/>
  <c r="S394" i="7"/>
  <c r="R438" i="7"/>
  <c r="S438" i="7"/>
  <c r="S334" i="7"/>
  <c r="R334" i="7"/>
  <c r="S453" i="7"/>
  <c r="R453" i="7"/>
  <c r="S421" i="7"/>
  <c r="R421" i="7"/>
  <c r="R389" i="7"/>
  <c r="S389" i="7"/>
  <c r="R357" i="7"/>
  <c r="S357" i="7"/>
  <c r="R325" i="7"/>
  <c r="S325" i="7"/>
  <c r="R293" i="7"/>
  <c r="S293" i="7"/>
  <c r="R261" i="7"/>
  <c r="S261" i="7"/>
  <c r="S452" i="7"/>
  <c r="R452" i="7"/>
  <c r="S420" i="7"/>
  <c r="R420" i="7"/>
  <c r="S388" i="7"/>
  <c r="R388" i="7"/>
  <c r="R356" i="7"/>
  <c r="S356" i="7"/>
  <c r="S324" i="7"/>
  <c r="R324" i="7"/>
  <c r="R292" i="7"/>
  <c r="S292" i="7"/>
  <c r="S260" i="7"/>
  <c r="R260" i="7"/>
  <c r="R495" i="7"/>
  <c r="S495" i="7"/>
  <c r="R463" i="7"/>
  <c r="S463" i="7"/>
  <c r="R431" i="7"/>
  <c r="S431" i="7"/>
  <c r="R399" i="7"/>
  <c r="S399" i="7"/>
  <c r="R367" i="7"/>
  <c r="S367" i="7"/>
  <c r="R335" i="7"/>
  <c r="S335" i="7"/>
  <c r="R303" i="7"/>
  <c r="S303" i="7"/>
  <c r="R271" i="7"/>
  <c r="S271" i="7"/>
  <c r="R949" i="10"/>
  <c r="S949" i="10"/>
  <c r="R885" i="10"/>
  <c r="S885" i="10"/>
  <c r="R821" i="10"/>
  <c r="S821" i="10"/>
  <c r="R757" i="10"/>
  <c r="S757" i="10"/>
  <c r="R693" i="10"/>
  <c r="S693" i="10"/>
  <c r="R629" i="10"/>
  <c r="S629" i="10"/>
  <c r="R565" i="10"/>
  <c r="S565" i="10"/>
  <c r="R501" i="10"/>
  <c r="S501" i="10"/>
  <c r="R437" i="10"/>
  <c r="S437" i="10"/>
  <c r="R373" i="10"/>
  <c r="S373" i="10"/>
  <c r="R309" i="10"/>
  <c r="S309" i="10"/>
  <c r="R245" i="10"/>
  <c r="S245" i="10"/>
  <c r="R181" i="10"/>
  <c r="S181" i="10"/>
  <c r="R117" i="10"/>
  <c r="S117" i="10"/>
  <c r="R1002" i="10"/>
  <c r="S1002" i="10"/>
  <c r="R938" i="10"/>
  <c r="S938" i="10"/>
  <c r="R874" i="10"/>
  <c r="S874" i="10"/>
  <c r="R810" i="10"/>
  <c r="S810" i="10"/>
  <c r="R746" i="10"/>
  <c r="S746" i="10"/>
  <c r="R682" i="10"/>
  <c r="S682" i="10"/>
  <c r="R618" i="10"/>
  <c r="S618" i="10"/>
  <c r="R554" i="10"/>
  <c r="S554" i="10"/>
  <c r="R490" i="10"/>
  <c r="S490" i="10"/>
  <c r="R426" i="10"/>
  <c r="S426" i="10"/>
  <c r="R362" i="10"/>
  <c r="S362" i="10"/>
  <c r="R298" i="10"/>
  <c r="S298" i="10"/>
  <c r="R234" i="10"/>
  <c r="S234" i="10"/>
  <c r="R170" i="10"/>
  <c r="S170" i="10"/>
  <c r="R106" i="10"/>
  <c r="S106" i="10"/>
  <c r="R493" i="10"/>
  <c r="S493" i="10"/>
  <c r="R429" i="10"/>
  <c r="S429" i="10"/>
  <c r="R365" i="10"/>
  <c r="S365" i="10"/>
  <c r="R301" i="10"/>
  <c r="S301" i="10"/>
  <c r="R237" i="10"/>
  <c r="S237" i="10"/>
  <c r="R173" i="10"/>
  <c r="S173" i="10"/>
  <c r="R109" i="10"/>
  <c r="S109" i="10"/>
  <c r="R967" i="10"/>
  <c r="S967" i="10"/>
  <c r="R903" i="10"/>
  <c r="S903" i="10"/>
  <c r="R839" i="10"/>
  <c r="S839" i="10"/>
  <c r="R775" i="10"/>
  <c r="S775" i="10"/>
  <c r="R711" i="10"/>
  <c r="S711" i="10"/>
  <c r="R647" i="10"/>
  <c r="S647" i="10"/>
  <c r="R583" i="10"/>
  <c r="S583" i="10"/>
  <c r="R519" i="10"/>
  <c r="S519" i="10"/>
  <c r="R455" i="10"/>
  <c r="S455" i="10"/>
  <c r="R391" i="10"/>
  <c r="S391" i="10"/>
  <c r="R327" i="10"/>
  <c r="S327" i="10"/>
  <c r="R263" i="10"/>
  <c r="S263" i="10"/>
  <c r="R199" i="10"/>
  <c r="S199" i="10"/>
  <c r="R135" i="10"/>
  <c r="S135" i="10"/>
  <c r="R1004" i="10"/>
  <c r="S1004" i="10"/>
  <c r="R940" i="10"/>
  <c r="S940" i="10"/>
  <c r="S876" i="10"/>
  <c r="R876" i="10"/>
  <c r="S812" i="10"/>
  <c r="R812" i="10"/>
  <c r="S748" i="10"/>
  <c r="R748" i="10"/>
  <c r="S684" i="10"/>
  <c r="R684" i="10"/>
  <c r="S620" i="10"/>
  <c r="R620" i="10"/>
  <c r="S556" i="10"/>
  <c r="R556" i="10"/>
  <c r="S492" i="10"/>
  <c r="R492" i="10"/>
  <c r="S428" i="10"/>
  <c r="R428" i="10"/>
  <c r="S364" i="10"/>
  <c r="R364" i="10"/>
  <c r="S300" i="10"/>
  <c r="R300" i="10"/>
  <c r="S236" i="10"/>
  <c r="R236" i="10"/>
  <c r="S172" i="10"/>
  <c r="R172" i="10"/>
  <c r="S108" i="10"/>
  <c r="R108" i="10"/>
  <c r="S76" i="12"/>
  <c r="R76" i="12"/>
  <c r="S108" i="12"/>
  <c r="R108" i="12"/>
  <c r="S140" i="12"/>
  <c r="R140" i="12"/>
  <c r="S172" i="12"/>
  <c r="R172" i="12"/>
  <c r="S1008" i="10"/>
  <c r="R1008" i="10"/>
  <c r="S944" i="10"/>
  <c r="R944" i="10"/>
  <c r="S880" i="10"/>
  <c r="R880" i="10"/>
  <c r="S816" i="10"/>
  <c r="R816" i="10"/>
  <c r="S752" i="10"/>
  <c r="R752" i="10"/>
  <c r="S688" i="10"/>
  <c r="R688" i="10"/>
  <c r="S624" i="10"/>
  <c r="R624" i="10"/>
  <c r="S560" i="10"/>
  <c r="R560" i="10"/>
  <c r="S496" i="10"/>
  <c r="R496" i="10"/>
  <c r="S432" i="10"/>
  <c r="R432" i="10"/>
  <c r="S368" i="10"/>
  <c r="R368" i="10"/>
  <c r="S304" i="10"/>
  <c r="R304" i="10"/>
  <c r="S240" i="10"/>
  <c r="R240" i="10"/>
  <c r="S176" i="10"/>
  <c r="R176" i="10"/>
  <c r="S112" i="10"/>
  <c r="R112" i="10"/>
  <c r="R991" i="10"/>
  <c r="S991" i="10"/>
  <c r="R927" i="10"/>
  <c r="S927" i="10"/>
  <c r="R863" i="10"/>
  <c r="S863" i="10"/>
  <c r="R799" i="10"/>
  <c r="S799" i="10"/>
  <c r="R735" i="10"/>
  <c r="S735" i="10"/>
  <c r="R671" i="10"/>
  <c r="S671" i="10"/>
  <c r="R607" i="10"/>
  <c r="S607" i="10"/>
  <c r="R543" i="10"/>
  <c r="S543" i="10"/>
  <c r="R479" i="10"/>
  <c r="S479" i="10"/>
  <c r="R415" i="10"/>
  <c r="S415" i="10"/>
  <c r="R351" i="10"/>
  <c r="S351" i="10"/>
  <c r="R287" i="10"/>
  <c r="S287" i="10"/>
  <c r="R223" i="10"/>
  <c r="S223" i="10"/>
  <c r="R159" i="10"/>
  <c r="S159" i="10"/>
  <c r="R95" i="10"/>
  <c r="S95" i="10"/>
  <c r="S488" i="10"/>
  <c r="R488" i="10"/>
  <c r="S424" i="10"/>
  <c r="R424" i="10"/>
  <c r="S360" i="10"/>
  <c r="R360" i="10"/>
  <c r="S296" i="10"/>
  <c r="R296" i="10"/>
  <c r="S232" i="10"/>
  <c r="R232" i="10"/>
  <c r="S168" i="10"/>
  <c r="R168" i="10"/>
  <c r="S104" i="10"/>
  <c r="R104" i="10"/>
  <c r="R962" i="10"/>
  <c r="S962" i="10"/>
  <c r="S898" i="10"/>
  <c r="R898" i="10"/>
  <c r="S834" i="10"/>
  <c r="R834" i="10"/>
  <c r="S770" i="10"/>
  <c r="R770" i="10"/>
  <c r="S706" i="10"/>
  <c r="R706" i="10"/>
  <c r="S642" i="10"/>
  <c r="R642" i="10"/>
  <c r="S578" i="10"/>
  <c r="R578" i="10"/>
  <c r="S514" i="10"/>
  <c r="R514" i="10"/>
  <c r="S450" i="10"/>
  <c r="R450" i="10"/>
  <c r="S386" i="10"/>
  <c r="R386" i="10"/>
  <c r="S322" i="10"/>
  <c r="R322" i="10"/>
  <c r="S258" i="10"/>
  <c r="R258" i="10"/>
  <c r="S194" i="10"/>
  <c r="R194" i="10"/>
  <c r="S130" i="10"/>
  <c r="R130" i="10"/>
  <c r="R993" i="10"/>
  <c r="S993" i="10"/>
  <c r="R929" i="10"/>
  <c r="S929" i="10"/>
  <c r="R865" i="10"/>
  <c r="S865" i="10"/>
  <c r="R801" i="10"/>
  <c r="S801" i="10"/>
  <c r="R737" i="10"/>
  <c r="S737" i="10"/>
  <c r="R673" i="10"/>
  <c r="S673" i="10"/>
  <c r="R609" i="10"/>
  <c r="S609" i="10"/>
  <c r="R545" i="10"/>
  <c r="S545" i="10"/>
  <c r="R481" i="10"/>
  <c r="S481" i="10"/>
  <c r="R417" i="10"/>
  <c r="S417" i="10"/>
  <c r="R353" i="10"/>
  <c r="S353" i="10"/>
  <c r="R289" i="10"/>
  <c r="S289" i="10"/>
  <c r="R225" i="10"/>
  <c r="S225" i="10"/>
  <c r="R161" i="10"/>
  <c r="S161" i="10"/>
  <c r="R97" i="10"/>
  <c r="S97" i="10"/>
  <c r="S80" i="12"/>
  <c r="R80" i="12"/>
  <c r="S112" i="12"/>
  <c r="R112" i="12"/>
  <c r="S144" i="12"/>
  <c r="R144" i="12"/>
  <c r="S176" i="12"/>
  <c r="R176" i="12"/>
  <c r="R997" i="10"/>
  <c r="S997" i="10"/>
  <c r="R933" i="10"/>
  <c r="S933" i="10"/>
  <c r="R869" i="10"/>
  <c r="S869" i="10"/>
  <c r="R805" i="10"/>
  <c r="S805" i="10"/>
  <c r="R741" i="10"/>
  <c r="S741" i="10"/>
  <c r="R677" i="10"/>
  <c r="S677" i="10"/>
  <c r="R613" i="10"/>
  <c r="S613" i="10"/>
  <c r="R549" i="10"/>
  <c r="S549" i="10"/>
  <c r="R485" i="10"/>
  <c r="S485" i="10"/>
  <c r="R421" i="10"/>
  <c r="S421" i="10"/>
  <c r="R357" i="10"/>
  <c r="S357" i="10"/>
  <c r="R293" i="10"/>
  <c r="S293" i="10"/>
  <c r="R229" i="10"/>
  <c r="S229" i="10"/>
  <c r="R165" i="10"/>
  <c r="S165" i="10"/>
  <c r="R101" i="10"/>
  <c r="S101" i="10"/>
  <c r="R986" i="10"/>
  <c r="S986" i="10"/>
  <c r="S922" i="10"/>
  <c r="R922" i="10"/>
  <c r="R858" i="10"/>
  <c r="S858" i="10"/>
  <c r="R794" i="10"/>
  <c r="S794" i="10"/>
  <c r="R730" i="10"/>
  <c r="S730" i="10"/>
  <c r="R666" i="10"/>
  <c r="S666" i="10"/>
  <c r="R602" i="10"/>
  <c r="S602" i="10"/>
  <c r="R538" i="10"/>
  <c r="S538" i="10"/>
  <c r="R474" i="10"/>
  <c r="S474" i="10"/>
  <c r="R410" i="10"/>
  <c r="S410" i="10"/>
  <c r="R346" i="10"/>
  <c r="S346" i="10"/>
  <c r="R282" i="10"/>
  <c r="S282" i="10"/>
  <c r="R218" i="10"/>
  <c r="S218" i="10"/>
  <c r="R154" i="10"/>
  <c r="S154" i="10"/>
  <c r="R90" i="10"/>
  <c r="S90" i="10"/>
  <c r="R477" i="10"/>
  <c r="S477" i="10"/>
  <c r="R413" i="10"/>
  <c r="S413" i="10"/>
  <c r="R349" i="10"/>
  <c r="S349" i="10"/>
  <c r="R285" i="10"/>
  <c r="S285" i="10"/>
  <c r="R221" i="10"/>
  <c r="S221" i="10"/>
  <c r="R157" i="10"/>
  <c r="S157" i="10"/>
  <c r="R93" i="10"/>
  <c r="S93" i="10"/>
  <c r="R951" i="10"/>
  <c r="S951" i="10"/>
  <c r="R887" i="10"/>
  <c r="S887" i="10"/>
  <c r="R823" i="10"/>
  <c r="S823" i="10"/>
  <c r="R759" i="10"/>
  <c r="S759" i="10"/>
  <c r="R695" i="10"/>
  <c r="S695" i="10"/>
  <c r="R631" i="10"/>
  <c r="S631" i="10"/>
  <c r="R567" i="10"/>
  <c r="S567" i="10"/>
  <c r="R503" i="10"/>
  <c r="S503" i="10"/>
  <c r="R439" i="10"/>
  <c r="S439" i="10"/>
  <c r="R375" i="10"/>
  <c r="S375" i="10"/>
  <c r="R311" i="10"/>
  <c r="S311" i="10"/>
  <c r="R247" i="10"/>
  <c r="S247" i="10"/>
  <c r="R183" i="10"/>
  <c r="S183" i="10"/>
  <c r="R119" i="10"/>
  <c r="S119" i="10"/>
  <c r="R988" i="10"/>
  <c r="S988" i="10"/>
  <c r="R924" i="10"/>
  <c r="S924" i="10"/>
  <c r="S860" i="10"/>
  <c r="R860" i="10"/>
  <c r="S796" i="10"/>
  <c r="R796" i="10"/>
  <c r="S732" i="10"/>
  <c r="R732" i="10"/>
  <c r="S668" i="10"/>
  <c r="R668" i="10"/>
  <c r="S604" i="10"/>
  <c r="R604" i="10"/>
  <c r="S540" i="10"/>
  <c r="R540" i="10"/>
  <c r="S476" i="10"/>
  <c r="R476" i="10"/>
  <c r="S412" i="10"/>
  <c r="R412" i="10"/>
  <c r="S348" i="10"/>
  <c r="R348" i="10"/>
  <c r="S284" i="10"/>
  <c r="R284" i="10"/>
  <c r="S220" i="10"/>
  <c r="R220" i="10"/>
  <c r="S156" i="10"/>
  <c r="R156" i="10"/>
  <c r="S92" i="10"/>
  <c r="R92" i="10"/>
  <c r="S52" i="12"/>
  <c r="R52" i="12"/>
  <c r="S84" i="12"/>
  <c r="R84" i="12"/>
  <c r="S116" i="12"/>
  <c r="R116" i="12"/>
  <c r="S148" i="12"/>
  <c r="R148" i="12"/>
  <c r="S180" i="12"/>
  <c r="R180" i="12"/>
  <c r="S992" i="10"/>
  <c r="R992" i="10"/>
  <c r="S928" i="10"/>
  <c r="R928" i="10"/>
  <c r="S864" i="10"/>
  <c r="R864" i="10"/>
  <c r="S800" i="10"/>
  <c r="R800" i="10"/>
  <c r="S736" i="10"/>
  <c r="R736" i="10"/>
  <c r="S672" i="10"/>
  <c r="R672" i="10"/>
  <c r="S608" i="10"/>
  <c r="R608" i="10"/>
  <c r="S544" i="10"/>
  <c r="R544" i="10"/>
  <c r="S480" i="10"/>
  <c r="R480" i="10"/>
  <c r="S416" i="10"/>
  <c r="R416" i="10"/>
  <c r="S352" i="10"/>
  <c r="R352" i="10"/>
  <c r="S288" i="10"/>
  <c r="R288" i="10"/>
  <c r="S224" i="10"/>
  <c r="R224" i="10"/>
  <c r="S160" i="10"/>
  <c r="R160" i="10"/>
  <c r="S96" i="10"/>
  <c r="R96" i="10"/>
  <c r="R975" i="10"/>
  <c r="S975" i="10"/>
  <c r="R911" i="10"/>
  <c r="S911" i="10"/>
  <c r="R847" i="10"/>
  <c r="S847" i="10"/>
  <c r="R783" i="10"/>
  <c r="S783" i="10"/>
  <c r="R719" i="10"/>
  <c r="S719" i="10"/>
  <c r="R655" i="10"/>
  <c r="S655" i="10"/>
  <c r="R591" i="10"/>
  <c r="S591" i="10"/>
  <c r="R527" i="10"/>
  <c r="S527" i="10"/>
  <c r="R463" i="10"/>
  <c r="S463" i="10"/>
  <c r="R399" i="10"/>
  <c r="S399" i="10"/>
  <c r="R335" i="10"/>
  <c r="S335" i="10"/>
  <c r="R271" i="10"/>
  <c r="S271" i="10"/>
  <c r="R207" i="10"/>
  <c r="S207" i="10"/>
  <c r="R143" i="10"/>
  <c r="S143" i="10"/>
  <c r="R79" i="10"/>
  <c r="S79" i="10"/>
  <c r="S472" i="10"/>
  <c r="R472" i="10"/>
  <c r="S408" i="10"/>
  <c r="R408" i="10"/>
  <c r="S344" i="10"/>
  <c r="R344" i="10"/>
  <c r="S280" i="10"/>
  <c r="R280" i="10"/>
  <c r="S216" i="10"/>
  <c r="R216" i="10"/>
  <c r="S152" i="10"/>
  <c r="R152" i="10"/>
  <c r="S88" i="10"/>
  <c r="R88" i="10"/>
  <c r="S946" i="10"/>
  <c r="R946" i="10"/>
  <c r="S882" i="10"/>
  <c r="R882" i="10"/>
  <c r="S818" i="10"/>
  <c r="R818" i="10"/>
  <c r="S754" i="10"/>
  <c r="R754" i="10"/>
  <c r="S690" i="10"/>
  <c r="R690" i="10"/>
  <c r="S626" i="10"/>
  <c r="R626" i="10"/>
  <c r="S562" i="10"/>
  <c r="R562" i="10"/>
  <c r="R498" i="10"/>
  <c r="S498" i="10"/>
  <c r="R434" i="10"/>
  <c r="S434" i="10"/>
  <c r="R370" i="10"/>
  <c r="S370" i="10"/>
  <c r="R306" i="10"/>
  <c r="S306" i="10"/>
  <c r="R242" i="10"/>
  <c r="S242" i="10"/>
  <c r="R178" i="10"/>
  <c r="S178" i="10"/>
  <c r="R114" i="10"/>
  <c r="S114" i="10"/>
  <c r="R977" i="10"/>
  <c r="S977" i="10"/>
  <c r="R913" i="10"/>
  <c r="S913" i="10"/>
  <c r="R849" i="10"/>
  <c r="S849" i="10"/>
  <c r="R785" i="10"/>
  <c r="S785" i="10"/>
  <c r="R721" i="10"/>
  <c r="S721" i="10"/>
  <c r="R657" i="10"/>
  <c r="S657" i="10"/>
  <c r="R593" i="10"/>
  <c r="S593" i="10"/>
  <c r="R529" i="10"/>
  <c r="S529" i="10"/>
  <c r="R465" i="10"/>
  <c r="S465" i="10"/>
  <c r="R401" i="10"/>
  <c r="S401" i="10"/>
  <c r="R337" i="10"/>
  <c r="S337" i="10"/>
  <c r="R273" i="10"/>
  <c r="S273" i="10"/>
  <c r="R209" i="10"/>
  <c r="S209" i="10"/>
  <c r="R145" i="10"/>
  <c r="S145" i="10"/>
  <c r="R81" i="10"/>
  <c r="S81" i="10"/>
  <c r="S56" i="12"/>
  <c r="R56" i="12"/>
  <c r="S88" i="12"/>
  <c r="R88" i="12"/>
  <c r="S120" i="12"/>
  <c r="R120" i="12"/>
  <c r="S152" i="12"/>
  <c r="R152" i="12"/>
  <c r="S101" i="9"/>
  <c r="R37" i="9"/>
  <c r="R981" i="10"/>
  <c r="S981" i="10"/>
  <c r="R917" i="10"/>
  <c r="S917" i="10"/>
  <c r="R853" i="10"/>
  <c r="S853" i="10"/>
  <c r="R789" i="10"/>
  <c r="S789" i="10"/>
  <c r="R725" i="10"/>
  <c r="S725" i="10"/>
  <c r="R661" i="10"/>
  <c r="S661" i="10"/>
  <c r="R597" i="10"/>
  <c r="S597" i="10"/>
  <c r="R533" i="10"/>
  <c r="S533" i="10"/>
  <c r="R469" i="10"/>
  <c r="S469" i="10"/>
  <c r="R405" i="10"/>
  <c r="S405" i="10"/>
  <c r="R341" i="10"/>
  <c r="S341" i="10"/>
  <c r="R277" i="10"/>
  <c r="S277" i="10"/>
  <c r="R213" i="10"/>
  <c r="S213" i="10"/>
  <c r="R149" i="10"/>
  <c r="S149" i="10"/>
  <c r="R85" i="10"/>
  <c r="S85" i="10"/>
  <c r="R970" i="10"/>
  <c r="S970" i="10"/>
  <c r="R906" i="10"/>
  <c r="S906" i="10"/>
  <c r="R842" i="10"/>
  <c r="S842" i="10"/>
  <c r="R778" i="10"/>
  <c r="S778" i="10"/>
  <c r="R714" i="10"/>
  <c r="S714" i="10"/>
  <c r="R650" i="10"/>
  <c r="S650" i="10"/>
  <c r="R586" i="10"/>
  <c r="S586" i="10"/>
  <c r="R522" i="10"/>
  <c r="S522" i="10"/>
  <c r="R458" i="10"/>
  <c r="S458" i="10"/>
  <c r="R394" i="10"/>
  <c r="S394" i="10"/>
  <c r="R330" i="10"/>
  <c r="S330" i="10"/>
  <c r="R266" i="10"/>
  <c r="S266" i="10"/>
  <c r="R202" i="10"/>
  <c r="S202" i="10"/>
  <c r="R138" i="10"/>
  <c r="S138" i="10"/>
  <c r="R525" i="10"/>
  <c r="S525" i="10"/>
  <c r="R461" i="10"/>
  <c r="S461" i="10"/>
  <c r="R397" i="10"/>
  <c r="S397" i="10"/>
  <c r="R333" i="10"/>
  <c r="S333" i="10"/>
  <c r="R269" i="10"/>
  <c r="S269" i="10"/>
  <c r="R205" i="10"/>
  <c r="S205" i="10"/>
  <c r="R141" i="10"/>
  <c r="S141" i="10"/>
  <c r="R77" i="10"/>
  <c r="S77" i="10"/>
  <c r="R999" i="10"/>
  <c r="S999" i="10"/>
  <c r="R935" i="10"/>
  <c r="S935" i="10"/>
  <c r="R871" i="10"/>
  <c r="S871" i="10"/>
  <c r="R807" i="10"/>
  <c r="S807" i="10"/>
  <c r="R743" i="10"/>
  <c r="S743" i="10"/>
  <c r="R679" i="10"/>
  <c r="S679" i="10"/>
  <c r="R615" i="10"/>
  <c r="S615" i="10"/>
  <c r="R551" i="10"/>
  <c r="S551" i="10"/>
  <c r="R487" i="10"/>
  <c r="S487" i="10"/>
  <c r="R423" i="10"/>
  <c r="S423" i="10"/>
  <c r="R359" i="10"/>
  <c r="S359" i="10"/>
  <c r="R295" i="10"/>
  <c r="S295" i="10"/>
  <c r="R231" i="10"/>
  <c r="S231" i="10"/>
  <c r="R167" i="10"/>
  <c r="S167" i="10"/>
  <c r="R103" i="10"/>
  <c r="S103" i="10"/>
  <c r="R972" i="10"/>
  <c r="S972" i="10"/>
  <c r="R908" i="10"/>
  <c r="S908" i="10"/>
  <c r="S844" i="10"/>
  <c r="R844" i="10"/>
  <c r="S780" i="10"/>
  <c r="R780" i="10"/>
  <c r="S716" i="10"/>
  <c r="R716" i="10"/>
  <c r="S652" i="10"/>
  <c r="R652" i="10"/>
  <c r="S588" i="10"/>
  <c r="R588" i="10"/>
  <c r="S524" i="10"/>
  <c r="R524" i="10"/>
  <c r="S460" i="10"/>
  <c r="R460" i="10"/>
  <c r="S396" i="10"/>
  <c r="R396" i="10"/>
  <c r="S332" i="10"/>
  <c r="R332" i="10"/>
  <c r="S268" i="10"/>
  <c r="R268" i="10"/>
  <c r="S204" i="10"/>
  <c r="R204" i="10"/>
  <c r="S140" i="10"/>
  <c r="R140" i="10"/>
  <c r="S60" i="12"/>
  <c r="R60" i="12"/>
  <c r="S92" i="12"/>
  <c r="R92" i="12"/>
  <c r="S124" i="12"/>
  <c r="R124" i="12"/>
  <c r="S156" i="12"/>
  <c r="R156" i="12"/>
  <c r="S976" i="10"/>
  <c r="R976" i="10"/>
  <c r="S912" i="10"/>
  <c r="R912" i="10"/>
  <c r="S848" i="10"/>
  <c r="R848" i="10"/>
  <c r="S784" i="10"/>
  <c r="R784" i="10"/>
  <c r="S720" i="10"/>
  <c r="R720" i="10"/>
  <c r="S656" i="10"/>
  <c r="R656" i="10"/>
  <c r="S592" i="10"/>
  <c r="R592" i="10"/>
  <c r="S528" i="10"/>
  <c r="R528" i="10"/>
  <c r="S464" i="10"/>
  <c r="R464" i="10"/>
  <c r="S400" i="10"/>
  <c r="R400" i="10"/>
  <c r="S336" i="10"/>
  <c r="R336" i="10"/>
  <c r="S272" i="10"/>
  <c r="R272" i="10"/>
  <c r="S208" i="10"/>
  <c r="R208" i="10"/>
  <c r="S144" i="10"/>
  <c r="R144" i="10"/>
  <c r="S80" i="10"/>
  <c r="R80" i="10"/>
  <c r="R959" i="10"/>
  <c r="S959" i="10"/>
  <c r="R895" i="10"/>
  <c r="S895" i="10"/>
  <c r="R831" i="10"/>
  <c r="S831" i="10"/>
  <c r="R767" i="10"/>
  <c r="S767" i="10"/>
  <c r="R703" i="10"/>
  <c r="S703" i="10"/>
  <c r="R639" i="10"/>
  <c r="S639" i="10"/>
  <c r="R575" i="10"/>
  <c r="S575" i="10"/>
  <c r="R511" i="10"/>
  <c r="S511" i="10"/>
  <c r="R447" i="10"/>
  <c r="S447" i="10"/>
  <c r="R383" i="10"/>
  <c r="S383" i="10"/>
  <c r="R319" i="10"/>
  <c r="S319" i="10"/>
  <c r="R255" i="10"/>
  <c r="S255" i="10"/>
  <c r="R191" i="10"/>
  <c r="S191" i="10"/>
  <c r="R127" i="10"/>
  <c r="S127" i="10"/>
  <c r="S520" i="10"/>
  <c r="R520" i="10"/>
  <c r="S456" i="10"/>
  <c r="R456" i="10"/>
  <c r="S392" i="10"/>
  <c r="R392" i="10"/>
  <c r="S328" i="10"/>
  <c r="R328" i="10"/>
  <c r="S264" i="10"/>
  <c r="R264" i="10"/>
  <c r="S200" i="10"/>
  <c r="R200" i="10"/>
  <c r="S136" i="10"/>
  <c r="R136" i="10"/>
  <c r="R994" i="10"/>
  <c r="S994" i="10"/>
  <c r="S930" i="10"/>
  <c r="R930" i="10"/>
  <c r="S866" i="10"/>
  <c r="R866" i="10"/>
  <c r="S802" i="10"/>
  <c r="R802" i="10"/>
  <c r="S738" i="10"/>
  <c r="R738" i="10"/>
  <c r="S674" i="10"/>
  <c r="R674" i="10"/>
  <c r="S610" i="10"/>
  <c r="R610" i="10"/>
  <c r="S546" i="10"/>
  <c r="R546" i="10"/>
  <c r="S482" i="10"/>
  <c r="R482" i="10"/>
  <c r="S418" i="10"/>
  <c r="R418" i="10"/>
  <c r="S354" i="10"/>
  <c r="R354" i="10"/>
  <c r="S290" i="10"/>
  <c r="R290" i="10"/>
  <c r="S226" i="10"/>
  <c r="R226" i="10"/>
  <c r="S162" i="10"/>
  <c r="R162" i="10"/>
  <c r="S98" i="10"/>
  <c r="R98" i="10"/>
  <c r="R961" i="10"/>
  <c r="S961" i="10"/>
  <c r="R897" i="10"/>
  <c r="S897" i="10"/>
  <c r="R833" i="10"/>
  <c r="S833" i="10"/>
  <c r="R769" i="10"/>
  <c r="S769" i="10"/>
  <c r="R705" i="10"/>
  <c r="S705" i="10"/>
  <c r="R641" i="10"/>
  <c r="S641" i="10"/>
  <c r="R577" i="10"/>
  <c r="S577" i="10"/>
  <c r="R513" i="10"/>
  <c r="S513" i="10"/>
  <c r="R449" i="10"/>
  <c r="S449" i="10"/>
  <c r="R385" i="10"/>
  <c r="S385" i="10"/>
  <c r="R321" i="10"/>
  <c r="S321" i="10"/>
  <c r="R257" i="10"/>
  <c r="S257" i="10"/>
  <c r="R193" i="10"/>
  <c r="S193" i="10"/>
  <c r="R129" i="10"/>
  <c r="S129" i="10"/>
  <c r="R61" i="11"/>
  <c r="S61" i="11"/>
  <c r="S29" i="11"/>
  <c r="R29" i="11"/>
  <c r="S64" i="12"/>
  <c r="R64" i="12"/>
  <c r="S96" i="12"/>
  <c r="R96" i="12"/>
  <c r="S128" i="12"/>
  <c r="R128" i="12"/>
  <c r="S160" i="12"/>
  <c r="R160" i="12"/>
  <c r="S18" i="15"/>
  <c r="R18" i="15"/>
  <c r="R965" i="10"/>
  <c r="S965" i="10"/>
  <c r="R901" i="10"/>
  <c r="S901" i="10"/>
  <c r="R837" i="10"/>
  <c r="S837" i="10"/>
  <c r="R773" i="10"/>
  <c r="S773" i="10"/>
  <c r="R709" i="10"/>
  <c r="S709" i="10"/>
  <c r="R645" i="10"/>
  <c r="S645" i="10"/>
  <c r="R581" i="10"/>
  <c r="S581" i="10"/>
  <c r="R517" i="10"/>
  <c r="S517" i="10"/>
  <c r="R453" i="10"/>
  <c r="S453" i="10"/>
  <c r="R389" i="10"/>
  <c r="S389" i="10"/>
  <c r="R325" i="10"/>
  <c r="S325" i="10"/>
  <c r="R261" i="10"/>
  <c r="S261" i="10"/>
  <c r="R197" i="10"/>
  <c r="S197" i="10"/>
  <c r="R133" i="10"/>
  <c r="S133" i="10"/>
  <c r="R954" i="10"/>
  <c r="S954" i="10"/>
  <c r="R890" i="10"/>
  <c r="S890" i="10"/>
  <c r="R826" i="10"/>
  <c r="S826" i="10"/>
  <c r="R762" i="10"/>
  <c r="S762" i="10"/>
  <c r="R698" i="10"/>
  <c r="S698" i="10"/>
  <c r="R634" i="10"/>
  <c r="S634" i="10"/>
  <c r="R570" i="10"/>
  <c r="S570" i="10"/>
  <c r="R506" i="10"/>
  <c r="S506" i="10"/>
  <c r="R442" i="10"/>
  <c r="S442" i="10"/>
  <c r="R378" i="10"/>
  <c r="S378" i="10"/>
  <c r="R314" i="10"/>
  <c r="S314" i="10"/>
  <c r="R250" i="10"/>
  <c r="S250" i="10"/>
  <c r="R186" i="10"/>
  <c r="S186" i="10"/>
  <c r="R122" i="10"/>
  <c r="S122" i="10"/>
  <c r="R509" i="10"/>
  <c r="S509" i="10"/>
  <c r="R445" i="10"/>
  <c r="S445" i="10"/>
  <c r="R381" i="10"/>
  <c r="S381" i="10"/>
  <c r="R317" i="10"/>
  <c r="S317" i="10"/>
  <c r="R253" i="10"/>
  <c r="S253" i="10"/>
  <c r="R189" i="10"/>
  <c r="S189" i="10"/>
  <c r="R125" i="10"/>
  <c r="S125" i="10"/>
  <c r="R983" i="10"/>
  <c r="S983" i="10"/>
  <c r="R919" i="10"/>
  <c r="S919" i="10"/>
  <c r="R855" i="10"/>
  <c r="S855" i="10"/>
  <c r="R791" i="10"/>
  <c r="S791" i="10"/>
  <c r="R727" i="10"/>
  <c r="S727" i="10"/>
  <c r="R663" i="10"/>
  <c r="S663" i="10"/>
  <c r="R599" i="10"/>
  <c r="S599" i="10"/>
  <c r="R535" i="10"/>
  <c r="S535" i="10"/>
  <c r="R471" i="10"/>
  <c r="S471" i="10"/>
  <c r="R407" i="10"/>
  <c r="S407" i="10"/>
  <c r="R343" i="10"/>
  <c r="S343" i="10"/>
  <c r="R279" i="10"/>
  <c r="S279" i="10"/>
  <c r="R215" i="10"/>
  <c r="S215" i="10"/>
  <c r="R151" i="10"/>
  <c r="S151" i="10"/>
  <c r="R87" i="10"/>
  <c r="S87" i="10"/>
  <c r="R956" i="10"/>
  <c r="S956" i="10"/>
  <c r="S892" i="10"/>
  <c r="R892" i="10"/>
  <c r="S828" i="10"/>
  <c r="R828" i="10"/>
  <c r="S764" i="10"/>
  <c r="R764" i="10"/>
  <c r="S700" i="10"/>
  <c r="R700" i="10"/>
  <c r="S636" i="10"/>
  <c r="R636" i="10"/>
  <c r="S572" i="10"/>
  <c r="R572" i="10"/>
  <c r="S508" i="10"/>
  <c r="R508" i="10"/>
  <c r="S444" i="10"/>
  <c r="R444" i="10"/>
  <c r="S380" i="10"/>
  <c r="R380" i="10"/>
  <c r="S316" i="10"/>
  <c r="R316" i="10"/>
  <c r="S252" i="10"/>
  <c r="R252" i="10"/>
  <c r="S188" i="10"/>
  <c r="R188" i="10"/>
  <c r="S124" i="10"/>
  <c r="R124" i="10"/>
  <c r="S27" i="11"/>
  <c r="S68" i="12"/>
  <c r="R68" i="12"/>
  <c r="S100" i="12"/>
  <c r="R100" i="12"/>
  <c r="S132" i="12"/>
  <c r="R132" i="12"/>
  <c r="S164" i="12"/>
  <c r="R164" i="12"/>
  <c r="S960" i="10"/>
  <c r="R960" i="10"/>
  <c r="S896" i="10"/>
  <c r="R896" i="10"/>
  <c r="S832" i="10"/>
  <c r="R832" i="10"/>
  <c r="S768" i="10"/>
  <c r="R768" i="10"/>
  <c r="S704" i="10"/>
  <c r="R704" i="10"/>
  <c r="S640" i="10"/>
  <c r="R640" i="10"/>
  <c r="S576" i="10"/>
  <c r="R576" i="10"/>
  <c r="S512" i="10"/>
  <c r="R512" i="10"/>
  <c r="S448" i="10"/>
  <c r="R448" i="10"/>
  <c r="S384" i="10"/>
  <c r="R384" i="10"/>
  <c r="S320" i="10"/>
  <c r="R320" i="10"/>
  <c r="S256" i="10"/>
  <c r="R256" i="10"/>
  <c r="S192" i="10"/>
  <c r="R192" i="10"/>
  <c r="S128" i="10"/>
  <c r="R128" i="10"/>
  <c r="R1007" i="10"/>
  <c r="S1007" i="10"/>
  <c r="R943" i="10"/>
  <c r="S943" i="10"/>
  <c r="R879" i="10"/>
  <c r="S879" i="10"/>
  <c r="R815" i="10"/>
  <c r="S815" i="10"/>
  <c r="R751" i="10"/>
  <c r="S751" i="10"/>
  <c r="R687" i="10"/>
  <c r="S687" i="10"/>
  <c r="R623" i="10"/>
  <c r="S623" i="10"/>
  <c r="R559" i="10"/>
  <c r="S559" i="10"/>
  <c r="R495" i="10"/>
  <c r="S495" i="10"/>
  <c r="R431" i="10"/>
  <c r="S431" i="10"/>
  <c r="R367" i="10"/>
  <c r="S367" i="10"/>
  <c r="R303" i="10"/>
  <c r="S303" i="10"/>
  <c r="R239" i="10"/>
  <c r="S239" i="10"/>
  <c r="R175" i="10"/>
  <c r="S175" i="10"/>
  <c r="R111" i="10"/>
  <c r="S111" i="10"/>
  <c r="S504" i="10"/>
  <c r="R504" i="10"/>
  <c r="S440" i="10"/>
  <c r="R440" i="10"/>
  <c r="S376" i="10"/>
  <c r="R376" i="10"/>
  <c r="S312" i="10"/>
  <c r="R312" i="10"/>
  <c r="S248" i="10"/>
  <c r="R248" i="10"/>
  <c r="S184" i="10"/>
  <c r="R184" i="10"/>
  <c r="S120" i="10"/>
  <c r="R120" i="10"/>
  <c r="R978" i="10"/>
  <c r="S978" i="10"/>
  <c r="R914" i="10"/>
  <c r="S914" i="10"/>
  <c r="S850" i="10"/>
  <c r="R850" i="10"/>
  <c r="S786" i="10"/>
  <c r="R786" i="10"/>
  <c r="S722" i="10"/>
  <c r="R722" i="10"/>
  <c r="S658" i="10"/>
  <c r="R658" i="10"/>
  <c r="S594" i="10"/>
  <c r="R594" i="10"/>
  <c r="S530" i="10"/>
  <c r="R530" i="10"/>
  <c r="R466" i="10"/>
  <c r="S466" i="10"/>
  <c r="R402" i="10"/>
  <c r="S402" i="10"/>
  <c r="R338" i="10"/>
  <c r="S338" i="10"/>
  <c r="R274" i="10"/>
  <c r="S274" i="10"/>
  <c r="R210" i="10"/>
  <c r="S210" i="10"/>
  <c r="R146" i="10"/>
  <c r="S146" i="10"/>
  <c r="R82" i="10"/>
  <c r="S82" i="10"/>
  <c r="R1009" i="10"/>
  <c r="S1009" i="10"/>
  <c r="R945" i="10"/>
  <c r="S945" i="10"/>
  <c r="R881" i="10"/>
  <c r="S881" i="10"/>
  <c r="R817" i="10"/>
  <c r="S817" i="10"/>
  <c r="R753" i="10"/>
  <c r="S753" i="10"/>
  <c r="R689" i="10"/>
  <c r="S689" i="10"/>
  <c r="R625" i="10"/>
  <c r="S625" i="10"/>
  <c r="R561" i="10"/>
  <c r="S561" i="10"/>
  <c r="R497" i="10"/>
  <c r="S497" i="10"/>
  <c r="R433" i="10"/>
  <c r="S433" i="10"/>
  <c r="R369" i="10"/>
  <c r="S369" i="10"/>
  <c r="R305" i="10"/>
  <c r="S305" i="10"/>
  <c r="R241" i="10"/>
  <c r="S241" i="10"/>
  <c r="R177" i="10"/>
  <c r="S177" i="10"/>
  <c r="R113" i="10"/>
  <c r="S113" i="10"/>
  <c r="R44" i="11"/>
  <c r="S72" i="12"/>
  <c r="R72" i="12"/>
  <c r="S104" i="12"/>
  <c r="R104" i="12"/>
  <c r="S136" i="12"/>
  <c r="R136" i="12"/>
  <c r="S168" i="12"/>
  <c r="R168" i="12"/>
  <c r="R25" i="15"/>
  <c r="S25" i="15"/>
  <c r="S21" i="13" l="1"/>
  <c r="R120" i="9"/>
  <c r="S13" i="9"/>
  <c r="S29" i="9"/>
  <c r="S16" i="15"/>
  <c r="R209" i="7"/>
  <c r="S30" i="14"/>
  <c r="R72" i="7"/>
  <c r="S109" i="9"/>
  <c r="R182" i="7"/>
  <c r="R235" i="7"/>
  <c r="S40" i="9"/>
  <c r="S77" i="9"/>
  <c r="S93" i="9"/>
  <c r="S125" i="9"/>
  <c r="S15" i="13"/>
  <c r="S104" i="9"/>
  <c r="R12" i="14"/>
  <c r="R29" i="7"/>
  <c r="R23" i="14"/>
  <c r="S113" i="7"/>
  <c r="S231" i="7"/>
  <c r="R116" i="6"/>
  <c r="R83" i="8"/>
  <c r="R67" i="8"/>
  <c r="S18" i="13"/>
  <c r="R12" i="16"/>
  <c r="S203" i="7"/>
  <c r="R54" i="8"/>
  <c r="R95" i="8"/>
  <c r="S38" i="11"/>
  <c r="R38" i="11"/>
  <c r="S119" i="9"/>
  <c r="S114" i="9"/>
  <c r="S10" i="13"/>
  <c r="R71" i="9"/>
  <c r="R39" i="9"/>
  <c r="R55" i="9"/>
  <c r="R54" i="11"/>
  <c r="R87" i="9"/>
  <c r="S31" i="11"/>
  <c r="R27" i="6"/>
  <c r="S111" i="6"/>
  <c r="R127" i="6"/>
  <c r="S20" i="6"/>
  <c r="S52" i="6"/>
  <c r="S53" i="8"/>
  <c r="S99" i="9"/>
  <c r="S72" i="8"/>
  <c r="S87" i="8"/>
  <c r="R38" i="10"/>
  <c r="S37" i="8"/>
  <c r="S46" i="7"/>
  <c r="S40" i="8"/>
  <c r="R131" i="6"/>
  <c r="R55" i="7"/>
  <c r="R59" i="7"/>
  <c r="R84" i="9"/>
  <c r="S13" i="12"/>
  <c r="S52" i="9"/>
  <c r="S38" i="12"/>
  <c r="S87" i="7"/>
  <c r="R40" i="12"/>
  <c r="R141" i="6"/>
  <c r="R74" i="7"/>
  <c r="S70" i="9"/>
  <c r="R167" i="7"/>
  <c r="S188" i="7"/>
  <c r="S30" i="11"/>
  <c r="R31" i="12"/>
  <c r="R198" i="7"/>
  <c r="S23" i="11"/>
  <c r="R27" i="7"/>
  <c r="S52" i="11"/>
  <c r="R52" i="11"/>
  <c r="R17" i="7"/>
  <c r="R80" i="7"/>
  <c r="S13" i="10"/>
  <c r="S20" i="12"/>
  <c r="S117" i="9"/>
  <c r="R13" i="13"/>
  <c r="S58" i="7"/>
  <c r="R59" i="10"/>
  <c r="S20" i="14"/>
  <c r="R127" i="7"/>
  <c r="S24" i="13"/>
  <c r="S26" i="6"/>
  <c r="R16" i="9"/>
  <c r="S210" i="7"/>
  <c r="R20" i="8"/>
  <c r="S27" i="12"/>
  <c r="S136" i="6"/>
  <c r="S14" i="9"/>
  <c r="R15" i="14"/>
  <c r="R175" i="7"/>
  <c r="S17" i="15"/>
  <c r="R27" i="13"/>
  <c r="R78" i="9"/>
  <c r="R68" i="8"/>
  <c r="S239" i="7"/>
  <c r="S81" i="8"/>
  <c r="R43" i="12"/>
  <c r="S29" i="14"/>
  <c r="R33" i="11"/>
  <c r="R28" i="12"/>
  <c r="R152" i="7"/>
  <c r="S57" i="10"/>
  <c r="R88" i="7"/>
  <c r="R107" i="9"/>
  <c r="S118" i="9"/>
  <c r="S75" i="7"/>
  <c r="S79" i="8"/>
  <c r="S59" i="11"/>
  <c r="R17" i="12"/>
  <c r="R21" i="15"/>
  <c r="S63" i="7"/>
  <c r="S31" i="8"/>
  <c r="S54" i="7"/>
  <c r="S18" i="8"/>
  <c r="S50" i="10"/>
  <c r="R50" i="10"/>
  <c r="S55" i="10"/>
  <c r="R55" i="10"/>
  <c r="S65" i="7"/>
  <c r="S65" i="8"/>
  <c r="S27" i="9"/>
  <c r="R58" i="11"/>
  <c r="R10" i="16"/>
  <c r="S120" i="7"/>
  <c r="R45" i="7"/>
  <c r="S100" i="9"/>
  <c r="R109" i="7"/>
  <c r="S230" i="7"/>
  <c r="S11" i="9"/>
  <c r="S11" i="13"/>
  <c r="S86" i="9"/>
  <c r="S35" i="6"/>
  <c r="R60" i="8"/>
  <c r="S12" i="7"/>
  <c r="R194" i="7"/>
  <c r="S157" i="7"/>
  <c r="S75" i="9"/>
  <c r="R23" i="8"/>
  <c r="R50" i="12"/>
  <c r="S89" i="9"/>
  <c r="R15" i="6"/>
  <c r="S180" i="7"/>
  <c r="R90" i="8"/>
  <c r="R40" i="10"/>
  <c r="S84" i="8"/>
  <c r="S94" i="9"/>
  <c r="S25" i="12"/>
  <c r="R168" i="7"/>
  <c r="S136" i="7"/>
  <c r="S19" i="9"/>
  <c r="R58" i="10"/>
  <c r="R107" i="6"/>
  <c r="S22" i="13"/>
  <c r="S24" i="6"/>
  <c r="S102" i="9"/>
  <c r="S214" i="7"/>
  <c r="S10" i="12"/>
  <c r="S69" i="10"/>
  <c r="R39" i="12"/>
  <c r="S43" i="7"/>
  <c r="S102" i="7"/>
  <c r="R16" i="12"/>
  <c r="S36" i="11"/>
  <c r="S11" i="10"/>
  <c r="S50" i="8"/>
  <c r="R60" i="9"/>
  <c r="S23" i="12"/>
  <c r="S145" i="7"/>
  <c r="S147" i="7"/>
  <c r="R12" i="10"/>
  <c r="R15" i="11"/>
  <c r="S25" i="7"/>
  <c r="R84" i="7"/>
  <c r="S206" i="7"/>
  <c r="S28" i="10"/>
  <c r="S62" i="6"/>
  <c r="S161" i="7"/>
  <c r="S187" i="7"/>
  <c r="S50" i="7"/>
  <c r="R76" i="10"/>
  <c r="R67" i="10"/>
  <c r="S41" i="7"/>
  <c r="S11" i="7"/>
  <c r="S78" i="6"/>
  <c r="R76" i="9"/>
  <c r="S124" i="9"/>
  <c r="S148" i="7"/>
  <c r="R25" i="11"/>
  <c r="S50" i="11"/>
  <c r="R45" i="8"/>
  <c r="S195" i="7"/>
  <c r="R46" i="12"/>
  <c r="R33" i="9"/>
  <c r="R17" i="10"/>
  <c r="R92" i="6"/>
  <c r="R17" i="11"/>
  <c r="R164" i="7"/>
  <c r="R176" i="7"/>
  <c r="R98" i="8"/>
  <c r="S98" i="8"/>
  <c r="R82" i="8"/>
  <c r="S82" i="8"/>
  <c r="R34" i="8"/>
  <c r="S34" i="8"/>
  <c r="S62" i="10"/>
  <c r="R62" i="10"/>
  <c r="S30" i="10"/>
  <c r="R30" i="10"/>
  <c r="S14" i="12"/>
  <c r="R14" i="12"/>
  <c r="S51" i="12"/>
  <c r="R51" i="12"/>
  <c r="S35" i="12"/>
  <c r="R35" i="12"/>
  <c r="R44" i="12"/>
  <c r="S44" i="12"/>
  <c r="R14" i="14"/>
  <c r="S14" i="14"/>
  <c r="R64" i="10"/>
  <c r="S64" i="10"/>
  <c r="R32" i="10"/>
  <c r="S32" i="10"/>
  <c r="S16" i="14"/>
  <c r="R53" i="11"/>
  <c r="S71" i="7"/>
  <c r="S125" i="6"/>
  <c r="R46" i="8"/>
  <c r="R177" i="7"/>
  <c r="R217" i="7"/>
  <c r="S61" i="8"/>
  <c r="S49" i="7"/>
  <c r="S33" i="12"/>
  <c r="S117" i="7"/>
  <c r="S48" i="10"/>
  <c r="S13" i="8"/>
  <c r="R49" i="9"/>
  <c r="S21" i="10"/>
  <c r="R135" i="7"/>
  <c r="S64" i="8"/>
  <c r="S32" i="6"/>
  <c r="S221" i="7"/>
  <c r="S178" i="7"/>
  <c r="S124" i="7"/>
  <c r="S19" i="10"/>
  <c r="S25" i="13"/>
  <c r="S32" i="8"/>
  <c r="R80" i="6"/>
  <c r="R57" i="6"/>
  <c r="S149" i="7"/>
  <c r="R47" i="9"/>
  <c r="S77" i="8"/>
  <c r="R42" i="12"/>
  <c r="S81" i="9"/>
  <c r="S48" i="8"/>
  <c r="R69" i="6"/>
  <c r="S62" i="8"/>
  <c r="R82" i="6"/>
  <c r="S211" i="7"/>
  <c r="S232" i="7"/>
  <c r="R71" i="10"/>
  <c r="R45" i="10"/>
  <c r="S91" i="8"/>
  <c r="S75" i="8"/>
  <c r="R75" i="6"/>
  <c r="R10" i="9"/>
  <c r="S16" i="8"/>
  <c r="S121" i="6"/>
  <c r="S165" i="7"/>
  <c r="S12" i="12"/>
  <c r="R37" i="11"/>
  <c r="R56" i="7"/>
  <c r="R202" i="7"/>
  <c r="S11" i="16"/>
  <c r="R11" i="16"/>
  <c r="R12" i="9"/>
  <c r="S12" i="9"/>
  <c r="R49" i="11"/>
  <c r="S49" i="11"/>
  <c r="R27" i="8"/>
  <c r="S27" i="8"/>
  <c r="R11" i="8"/>
  <c r="S11" i="8"/>
  <c r="R122" i="9"/>
  <c r="S122" i="9"/>
  <c r="S74" i="9"/>
  <c r="R74" i="9"/>
  <c r="S111" i="9"/>
  <c r="R111" i="9"/>
  <c r="R14" i="6"/>
  <c r="S14" i="6"/>
  <c r="R13" i="7"/>
  <c r="S13" i="7"/>
  <c r="S76" i="8"/>
  <c r="R76" i="8"/>
  <c r="R28" i="8"/>
  <c r="S28" i="8"/>
  <c r="S43" i="10"/>
  <c r="R43" i="10"/>
  <c r="R66" i="10"/>
  <c r="S66" i="10"/>
  <c r="R34" i="10"/>
  <c r="S34" i="10"/>
  <c r="R41" i="11"/>
  <c r="S56" i="10"/>
  <c r="S14" i="11"/>
  <c r="S74" i="10"/>
  <c r="S20" i="13"/>
  <c r="S49" i="6"/>
  <c r="R114" i="6"/>
  <c r="S184" i="7"/>
  <c r="S35" i="8"/>
  <c r="S97" i="9"/>
  <c r="S10" i="10"/>
  <c r="S58" i="9"/>
  <c r="R44" i="8"/>
  <c r="R81" i="6"/>
  <c r="S44" i="9"/>
  <c r="R117" i="6"/>
  <c r="S53" i="7"/>
  <c r="S39" i="7"/>
  <c r="R96" i="7"/>
  <c r="R23" i="7"/>
  <c r="S47" i="8"/>
  <c r="S146" i="7"/>
  <c r="S139" i="7"/>
  <c r="R16" i="7"/>
  <c r="R26" i="10"/>
  <c r="R34" i="6"/>
  <c r="R22" i="15"/>
  <c r="R31" i="10"/>
  <c r="S63" i="9"/>
  <c r="S33" i="10"/>
  <c r="S24" i="10"/>
  <c r="R51" i="10"/>
  <c r="S42" i="10"/>
  <c r="R37" i="10"/>
  <c r="R113" i="9"/>
  <c r="S42" i="8"/>
  <c r="R42" i="6"/>
  <c r="R15" i="12"/>
  <c r="S45" i="12"/>
  <c r="S19" i="14"/>
  <c r="S26" i="9"/>
  <c r="S171" i="7"/>
  <c r="S90" i="7"/>
  <c r="R173" i="7"/>
  <c r="R24" i="12"/>
  <c r="R48" i="11"/>
  <c r="S16" i="10"/>
  <c r="S39" i="11"/>
  <c r="R89" i="8"/>
  <c r="R75" i="10"/>
  <c r="S58" i="8"/>
  <c r="S25" i="14"/>
  <c r="S40" i="7"/>
  <c r="R64" i="6"/>
  <c r="S11" i="14"/>
  <c r="S26" i="8"/>
  <c r="R50" i="6"/>
  <c r="S30" i="7"/>
  <c r="S226" i="7"/>
  <c r="R106" i="6"/>
  <c r="S12" i="6"/>
  <c r="S106" i="7"/>
  <c r="S68" i="7"/>
  <c r="R68" i="7"/>
  <c r="S97" i="6"/>
  <c r="R97" i="6"/>
  <c r="R60" i="7"/>
  <c r="S60" i="7"/>
  <c r="R76" i="6"/>
  <c r="S76" i="6"/>
  <c r="S78" i="7"/>
  <c r="R78" i="7"/>
  <c r="R35" i="9"/>
  <c r="S35" i="9"/>
  <c r="R38" i="9"/>
  <c r="S38" i="9"/>
  <c r="R240" i="7"/>
  <c r="S240" i="7"/>
  <c r="S31" i="7"/>
  <c r="R31" i="7"/>
  <c r="R88" i="6"/>
  <c r="S88" i="6"/>
  <c r="S225" i="7"/>
  <c r="R225" i="7"/>
  <c r="R26" i="13"/>
  <c r="S26" i="13"/>
  <c r="R70" i="6"/>
  <c r="S70" i="6"/>
  <c r="R220" i="7"/>
  <c r="S220" i="7"/>
  <c r="S86" i="7"/>
  <c r="R86" i="7"/>
  <c r="R63" i="8"/>
  <c r="S63" i="8"/>
  <c r="R243" i="7"/>
  <c r="S243" i="7"/>
  <c r="R108" i="9"/>
  <c r="S108" i="9"/>
  <c r="R22" i="11"/>
  <c r="S22" i="11"/>
  <c r="S69" i="8"/>
  <c r="S25" i="8"/>
  <c r="R89" i="6"/>
  <c r="R35" i="11"/>
  <c r="S19" i="12"/>
  <c r="S13" i="14"/>
  <c r="R14" i="15"/>
  <c r="R201" i="7"/>
  <c r="S13" i="15"/>
  <c r="S22" i="6"/>
  <c r="S50" i="9"/>
  <c r="S228" i="7"/>
  <c r="R68" i="10"/>
  <c r="R105" i="9"/>
  <c r="R24" i="15"/>
  <c r="S103" i="7"/>
  <c r="S86" i="8"/>
  <c r="S19" i="13"/>
  <c r="S64" i="9"/>
  <c r="S110" i="9"/>
  <c r="S32" i="7"/>
  <c r="S89" i="7"/>
  <c r="S1011" i="16"/>
  <c r="R14" i="10"/>
  <c r="R34" i="12"/>
  <c r="R73" i="9"/>
  <c r="S85" i="8"/>
  <c r="R57" i="9"/>
  <c r="S119" i="7"/>
  <c r="S112" i="9"/>
  <c r="R13" i="16"/>
  <c r="S207" i="7"/>
  <c r="R18" i="14"/>
  <c r="S63" i="11"/>
  <c r="S55" i="8"/>
  <c r="S96" i="9"/>
  <c r="S28" i="13"/>
  <c r="S14" i="13"/>
  <c r="R35" i="7"/>
  <c r="S88" i="8"/>
  <c r="S38" i="8"/>
  <c r="S160" i="7"/>
  <c r="S189" i="7"/>
  <c r="R132" i="7"/>
  <c r="S48" i="7"/>
  <c r="R63" i="6"/>
  <c r="R51" i="7"/>
  <c r="S40" i="6"/>
  <c r="R40" i="6"/>
  <c r="R126" i="6"/>
  <c r="S126" i="6"/>
  <c r="R77" i="7"/>
  <c r="S77" i="7"/>
  <c r="R100" i="7"/>
  <c r="S100" i="7"/>
  <c r="R21" i="7"/>
  <c r="S21" i="7"/>
  <c r="R70" i="8"/>
  <c r="S70" i="8"/>
  <c r="R24" i="8"/>
  <c r="S24" i="8"/>
  <c r="S41" i="9"/>
  <c r="R41" i="9"/>
  <c r="S25" i="9"/>
  <c r="R25" i="9"/>
  <c r="S18" i="10"/>
  <c r="R18" i="10"/>
  <c r="R41" i="10"/>
  <c r="S41" i="10"/>
  <c r="S62" i="11"/>
  <c r="R62" i="11"/>
  <c r="S124" i="6"/>
  <c r="R124" i="6"/>
  <c r="R237" i="7"/>
  <c r="S237" i="7"/>
  <c r="R163" i="7"/>
  <c r="S163" i="7"/>
  <c r="R144" i="7"/>
  <c r="S144" i="7"/>
  <c r="S98" i="7"/>
  <c r="R98" i="7"/>
  <c r="R22" i="8"/>
  <c r="S22" i="8"/>
  <c r="R48" i="9"/>
  <c r="S48" i="9"/>
  <c r="R34" i="9"/>
  <c r="S34" i="9"/>
  <c r="R103" i="9"/>
  <c r="S103" i="9"/>
  <c r="S17" i="13"/>
  <c r="R17" i="13"/>
  <c r="R72" i="10"/>
  <c r="S72" i="10"/>
  <c r="R37" i="12"/>
  <c r="S37" i="12"/>
  <c r="R32" i="11"/>
  <c r="S32" i="11"/>
  <c r="S137" i="6"/>
  <c r="R137" i="6"/>
  <c r="S43" i="6"/>
  <c r="R43" i="6"/>
  <c r="R213" i="7"/>
  <c r="S213" i="7"/>
  <c r="R166" i="7"/>
  <c r="S166" i="7"/>
  <c r="S61" i="7"/>
  <c r="R61" i="7"/>
  <c r="R28" i="7"/>
  <c r="S28" i="7"/>
  <c r="R66" i="8"/>
  <c r="S66" i="8"/>
  <c r="R19" i="8"/>
  <c r="S19" i="8"/>
  <c r="R28" i="9"/>
  <c r="S28" i="9"/>
  <c r="S92" i="9"/>
  <c r="R92" i="9"/>
  <c r="R32" i="9"/>
  <c r="S32" i="9"/>
  <c r="S30" i="12"/>
  <c r="R30" i="12"/>
  <c r="S103" i="6"/>
  <c r="R103" i="6"/>
  <c r="R48" i="6"/>
  <c r="S48" i="6"/>
  <c r="S110" i="7"/>
  <c r="R110" i="7"/>
  <c r="R15" i="7"/>
  <c r="S15" i="7"/>
  <c r="R42" i="7"/>
  <c r="S42" i="7"/>
  <c r="R17" i="8"/>
  <c r="S17" i="8"/>
  <c r="R106" i="9"/>
  <c r="S106" i="9"/>
  <c r="R115" i="9"/>
  <c r="S115" i="9"/>
  <c r="S49" i="12"/>
  <c r="R49" i="12"/>
  <c r="R13" i="11"/>
  <c r="S13" i="11"/>
  <c r="R223" i="7"/>
  <c r="S223" i="7"/>
  <c r="S94" i="8"/>
  <c r="R94" i="8"/>
  <c r="R88" i="9"/>
  <c r="S88" i="9"/>
  <c r="R56" i="9"/>
  <c r="S56" i="9"/>
  <c r="R42" i="9"/>
  <c r="S42" i="9"/>
  <c r="S65" i="9"/>
  <c r="R65" i="9"/>
  <c r="S17" i="9"/>
  <c r="R17" i="9"/>
  <c r="S26" i="12"/>
  <c r="R26" i="12"/>
  <c r="R24" i="11"/>
  <c r="S24" i="11"/>
  <c r="S55" i="11"/>
  <c r="R55" i="11"/>
  <c r="S26" i="14"/>
  <c r="R26" i="14"/>
  <c r="S236" i="7"/>
  <c r="R236" i="7"/>
  <c r="R125" i="7"/>
  <c r="S125" i="7"/>
  <c r="R22" i="7"/>
  <c r="S22" i="7"/>
  <c r="R29" i="8"/>
  <c r="S29" i="8"/>
  <c r="S39" i="10"/>
  <c r="R39" i="10"/>
  <c r="R47" i="11"/>
  <c r="S47" i="11"/>
  <c r="R17" i="14"/>
  <c r="S17" i="14"/>
  <c r="S24" i="14"/>
  <c r="R24" i="14"/>
  <c r="R155" i="7"/>
  <c r="S155" i="7"/>
  <c r="S59" i="8"/>
  <c r="R59" i="8"/>
  <c r="R43" i="8"/>
  <c r="S43" i="8"/>
  <c r="R68" i="9"/>
  <c r="S68" i="9"/>
  <c r="R24" i="9"/>
  <c r="S24" i="9"/>
  <c r="S61" i="9"/>
  <c r="R61" i="9"/>
  <c r="R45" i="9"/>
  <c r="S45" i="9"/>
  <c r="S23" i="13"/>
  <c r="R23" i="13"/>
  <c r="R22" i="12"/>
  <c r="S22" i="12"/>
  <c r="R12" i="11"/>
  <c r="S12" i="11"/>
  <c r="R19" i="15"/>
  <c r="S19" i="15"/>
  <c r="R142" i="6"/>
  <c r="S142" i="6"/>
  <c r="R179" i="7"/>
  <c r="S179" i="7"/>
  <c r="R56" i="8"/>
  <c r="S56" i="8"/>
  <c r="R10" i="8"/>
  <c r="S10" i="8"/>
  <c r="R57" i="8"/>
  <c r="S57" i="8"/>
  <c r="S82" i="9"/>
  <c r="R82" i="9"/>
  <c r="R59" i="9"/>
  <c r="S59" i="9"/>
  <c r="S61" i="10"/>
  <c r="R61" i="10"/>
  <c r="S23" i="10"/>
  <c r="R23" i="10"/>
  <c r="R49" i="10"/>
  <c r="S49" i="10"/>
  <c r="S70" i="10"/>
  <c r="R70" i="10"/>
  <c r="S54" i="10"/>
  <c r="R54" i="10"/>
  <c r="R11" i="12"/>
  <c r="S11" i="12"/>
  <c r="R15" i="15"/>
  <c r="S15" i="15"/>
  <c r="S25" i="10"/>
  <c r="S47" i="12"/>
  <c r="S52" i="8"/>
  <c r="R30" i="8"/>
  <c r="R16" i="13"/>
  <c r="S23" i="6"/>
  <c r="R14" i="7"/>
  <c r="S233" i="7"/>
  <c r="E1011" i="15"/>
  <c r="I19" i="15" s="1"/>
  <c r="S20" i="10"/>
  <c r="R15" i="10"/>
  <c r="S92" i="8"/>
  <c r="S28" i="11"/>
  <c r="R23" i="9"/>
  <c r="R121" i="9"/>
  <c r="R31" i="14"/>
  <c r="S30" i="9"/>
  <c r="S60" i="11"/>
  <c r="S18" i="11"/>
  <c r="R46" i="10"/>
  <c r="S51" i="9"/>
  <c r="R27" i="10"/>
  <c r="S151" i="7"/>
  <c r="S21" i="12"/>
  <c r="S19" i="7"/>
  <c r="S72" i="9"/>
  <c r="S215" i="7"/>
  <c r="R97" i="8"/>
  <c r="S36" i="10"/>
  <c r="S21" i="11"/>
  <c r="R53" i="10"/>
  <c r="S104" i="7"/>
  <c r="R123" i="6"/>
  <c r="R17" i="6"/>
  <c r="S71" i="8"/>
  <c r="R32" i="12"/>
  <c r="S15" i="8"/>
  <c r="R29" i="10"/>
  <c r="S38" i="7"/>
  <c r="R46" i="6"/>
  <c r="S18" i="9"/>
  <c r="S90" i="9"/>
  <c r="S205" i="7"/>
  <c r="S52" i="10"/>
  <c r="R63" i="10"/>
  <c r="S43" i="11"/>
  <c r="R26" i="15"/>
  <c r="S20" i="9"/>
  <c r="S74" i="8"/>
  <c r="S93" i="7"/>
  <c r="S58" i="6"/>
  <c r="R51" i="8"/>
  <c r="S51" i="8"/>
  <c r="R47" i="7"/>
  <c r="S47" i="7"/>
  <c r="S53" i="9"/>
  <c r="R53" i="9"/>
  <c r="S35" i="10"/>
  <c r="R35" i="10"/>
  <c r="S156" i="7"/>
  <c r="R156" i="7"/>
  <c r="R116" i="9"/>
  <c r="S116" i="9"/>
  <c r="R23" i="15"/>
  <c r="S23" i="15"/>
  <c r="R102" i="6"/>
  <c r="S102" i="6"/>
  <c r="S19" i="11"/>
  <c r="R19" i="11"/>
  <c r="R62" i="9"/>
  <c r="S62" i="9"/>
  <c r="R104" i="6"/>
  <c r="S104" i="6"/>
  <c r="R190" i="7"/>
  <c r="S190" i="7"/>
  <c r="R143" i="7"/>
  <c r="S143" i="7"/>
  <c r="R44" i="7"/>
  <c r="S44" i="7"/>
  <c r="R29" i="13"/>
  <c r="S29" i="13"/>
  <c r="R93" i="6"/>
  <c r="S93" i="6"/>
  <c r="R162" i="7"/>
  <c r="S162" i="7"/>
  <c r="R85" i="9"/>
  <c r="S85" i="9"/>
  <c r="R98" i="9"/>
  <c r="S98" i="9"/>
  <c r="R234" i="7"/>
  <c r="S234" i="7"/>
  <c r="R43" i="9"/>
  <c r="S43" i="9"/>
  <c r="S219" i="7"/>
  <c r="R219" i="7"/>
  <c r="R191" i="7"/>
  <c r="S191" i="7"/>
  <c r="R170" i="7"/>
  <c r="S170" i="7"/>
  <c r="E1008" i="10"/>
  <c r="I16" i="10" s="1"/>
  <c r="E1011" i="8"/>
  <c r="I17" i="8" s="1"/>
  <c r="R31" i="9"/>
  <c r="S69" i="9"/>
  <c r="S123" i="9"/>
  <c r="E1011" i="7"/>
  <c r="S122" i="6"/>
  <c r="S108" i="6"/>
  <c r="S12" i="8"/>
  <c r="R132" i="6"/>
  <c r="S212" i="7"/>
  <c r="R212" i="7"/>
  <c r="S22" i="14"/>
  <c r="R46" i="11"/>
  <c r="R59" i="6"/>
  <c r="S11" i="15"/>
  <c r="S41" i="12"/>
  <c r="S91" i="7"/>
  <c r="R153" i="7"/>
  <c r="S153" i="7"/>
  <c r="S44" i="10"/>
  <c r="S67" i="9"/>
  <c r="R15" i="9"/>
  <c r="S49" i="8"/>
  <c r="R12" i="15"/>
  <c r="S22" i="9"/>
  <c r="S81" i="7"/>
  <c r="R67" i="7"/>
  <c r="R101" i="7"/>
  <c r="S192" i="7"/>
  <c r="S121" i="7"/>
  <c r="R186" i="7"/>
  <c r="S186" i="7"/>
  <c r="R140" i="7"/>
  <c r="S140" i="7"/>
  <c r="S73" i="10"/>
  <c r="S73" i="8"/>
  <c r="S83" i="9"/>
  <c r="S33" i="8"/>
  <c r="S10" i="11"/>
  <c r="R40" i="11"/>
  <c r="S126" i="9"/>
  <c r="S78" i="8"/>
  <c r="S57" i="7"/>
  <c r="R11" i="6"/>
  <c r="S28" i="6"/>
  <c r="S82" i="7"/>
  <c r="S16" i="6"/>
  <c r="S107" i="7"/>
  <c r="S141" i="7"/>
  <c r="S224" i="7"/>
  <c r="R116" i="7"/>
  <c r="R99" i="7"/>
  <c r="R92" i="7"/>
  <c r="S185" i="7"/>
  <c r="R185" i="7"/>
  <c r="R85" i="7"/>
  <c r="S85" i="7"/>
  <c r="R138" i="7"/>
  <c r="S138" i="7"/>
  <c r="R34" i="7"/>
  <c r="S34" i="7"/>
  <c r="S16" i="11"/>
  <c r="S60" i="10"/>
  <c r="R22" i="10"/>
  <c r="R79" i="9"/>
  <c r="S96" i="8"/>
  <c r="R42" i="11"/>
  <c r="R33" i="6"/>
  <c r="R128" i="6"/>
  <c r="S80" i="8"/>
  <c r="S84" i="6"/>
  <c r="S79" i="7"/>
  <c r="R131" i="7"/>
  <c r="R181" i="7"/>
  <c r="S64" i="7"/>
  <c r="E1008" i="7"/>
  <c r="I16" i="7" s="1"/>
  <c r="R83" i="7"/>
  <c r="S83" i="7"/>
  <c r="S11" i="11"/>
  <c r="S21" i="9"/>
  <c r="R20" i="15"/>
  <c r="R47" i="10"/>
  <c r="S41" i="8"/>
  <c r="R10" i="15"/>
  <c r="S27" i="14"/>
  <c r="S72" i="6"/>
  <c r="R29" i="6"/>
  <c r="S29" i="12"/>
  <c r="S66" i="9"/>
  <c r="R51" i="6"/>
  <c r="R21" i="6"/>
  <c r="R142" i="7"/>
  <c r="R128" i="7"/>
  <c r="S222" i="7"/>
  <c r="R208" i="7"/>
  <c r="S208" i="7"/>
  <c r="S169" i="7"/>
  <c r="R169" i="7"/>
  <c r="S122" i="7"/>
  <c r="R122" i="7"/>
  <c r="R14" i="8"/>
  <c r="R46" i="9"/>
  <c r="R129" i="7"/>
  <c r="S227" i="7"/>
  <c r="R172" i="7"/>
  <c r="S172" i="7"/>
  <c r="E1011" i="14"/>
  <c r="I17" i="14" s="1"/>
  <c r="E1011" i="13"/>
  <c r="I17" i="13" s="1"/>
  <c r="E1011" i="11"/>
  <c r="I19" i="11" s="1"/>
  <c r="I6" i="5"/>
  <c r="U6" i="12" s="1"/>
  <c r="I11" i="5"/>
  <c r="U8" i="16" s="1"/>
  <c r="S10" i="14"/>
  <c r="R10" i="14"/>
  <c r="S95" i="6"/>
  <c r="R95" i="6"/>
  <c r="R55" i="6"/>
  <c r="S55" i="6"/>
  <c r="R73" i="6"/>
  <c r="S73" i="6"/>
  <c r="S133" i="6"/>
  <c r="R133" i="6"/>
  <c r="R94" i="6"/>
  <c r="S94" i="6"/>
  <c r="I19" i="8"/>
  <c r="S83" i="6"/>
  <c r="R83" i="6"/>
  <c r="S135" i="6"/>
  <c r="R135" i="6"/>
  <c r="S65" i="6"/>
  <c r="R65" i="6"/>
  <c r="S61" i="6"/>
  <c r="R61" i="6"/>
  <c r="R39" i="6"/>
  <c r="S39" i="6"/>
  <c r="S105" i="6"/>
  <c r="R105" i="6"/>
  <c r="S25" i="6"/>
  <c r="R25" i="6"/>
  <c r="S53" i="6"/>
  <c r="R53" i="6"/>
  <c r="S67" i="6"/>
  <c r="R67" i="6"/>
  <c r="R134" i="6"/>
  <c r="S134" i="6"/>
  <c r="S110" i="6"/>
  <c r="R110" i="6"/>
  <c r="S90" i="6"/>
  <c r="R90" i="6"/>
  <c r="R193" i="7"/>
  <c r="S193" i="7"/>
  <c r="S118" i="7"/>
  <c r="R118" i="7"/>
  <c r="S71" i="6"/>
  <c r="R71" i="6"/>
  <c r="R118" i="6"/>
  <c r="S118" i="6"/>
  <c r="S39" i="8"/>
  <c r="R39" i="8"/>
  <c r="S87" i="6"/>
  <c r="R87" i="6"/>
  <c r="S79" i="6"/>
  <c r="R79" i="6"/>
  <c r="S129" i="6"/>
  <c r="R129" i="6"/>
  <c r="S85" i="6"/>
  <c r="R85" i="6"/>
  <c r="S139" i="6"/>
  <c r="R139" i="6"/>
  <c r="S98" i="6"/>
  <c r="R98" i="6"/>
  <c r="S68" i="6"/>
  <c r="R68" i="6"/>
  <c r="R119" i="6"/>
  <c r="S119" i="6"/>
  <c r="S31" i="6"/>
  <c r="R31" i="6"/>
  <c r="R140" i="6"/>
  <c r="S140" i="6"/>
  <c r="R54" i="6"/>
  <c r="S54" i="6"/>
  <c r="S150" i="7"/>
  <c r="R150" i="7"/>
  <c r="U8" i="7"/>
  <c r="R47" i="6"/>
  <c r="S47" i="6"/>
  <c r="S41" i="6"/>
  <c r="R41" i="6"/>
  <c r="S77" i="6"/>
  <c r="R77" i="6"/>
  <c r="R99" i="6"/>
  <c r="S99" i="6"/>
  <c r="S130" i="6"/>
  <c r="R130" i="6"/>
  <c r="S91" i="6"/>
  <c r="R91" i="6"/>
  <c r="S138" i="6"/>
  <c r="R138" i="6"/>
  <c r="R86" i="6"/>
  <c r="S86" i="6"/>
  <c r="S76" i="7"/>
  <c r="R76" i="7"/>
  <c r="S109" i="6"/>
  <c r="R109" i="6"/>
  <c r="R218" i="7"/>
  <c r="S218" i="7"/>
  <c r="R216" i="7"/>
  <c r="S216" i="7"/>
  <c r="R97" i="7"/>
  <c r="S97" i="7"/>
  <c r="R134" i="7"/>
  <c r="S134" i="7"/>
  <c r="R62" i="7"/>
  <c r="S62" i="7"/>
  <c r="R54" i="9"/>
  <c r="S54" i="9"/>
  <c r="E1011" i="6"/>
  <c r="S21" i="8"/>
  <c r="S65" i="11"/>
  <c r="R48" i="12"/>
  <c r="S26" i="11"/>
  <c r="S65" i="10"/>
  <c r="S115" i="7"/>
  <c r="R100" i="6"/>
  <c r="S100" i="6"/>
  <c r="S158" i="7"/>
  <c r="R158" i="7"/>
  <c r="R133" i="7"/>
  <c r="S133" i="7"/>
  <c r="R36" i="8"/>
  <c r="S36" i="8"/>
  <c r="E1008" i="16"/>
  <c r="E1008" i="8"/>
  <c r="S36" i="12"/>
  <c r="R74" i="6"/>
  <c r="R143" i="6"/>
  <c r="R19" i="6"/>
  <c r="R115" i="6"/>
  <c r="S126" i="7"/>
  <c r="S37" i="7"/>
  <c r="E1008" i="14"/>
  <c r="R101" i="6"/>
  <c r="S101" i="6"/>
  <c r="R37" i="6"/>
  <c r="S37" i="6"/>
  <c r="R197" i="7"/>
  <c r="S197" i="7"/>
  <c r="R241" i="7"/>
  <c r="S241" i="7"/>
  <c r="R95" i="7"/>
  <c r="S95" i="7"/>
  <c r="R73" i="7"/>
  <c r="S73" i="7"/>
  <c r="S70" i="7"/>
  <c r="R70" i="7"/>
  <c r="S20" i="11"/>
  <c r="E1011" i="10"/>
  <c r="S45" i="6"/>
  <c r="R45" i="6"/>
  <c r="S18" i="6"/>
  <c r="R18" i="6"/>
  <c r="R196" i="7"/>
  <c r="S196" i="7"/>
  <c r="R123" i="7"/>
  <c r="S123" i="7"/>
  <c r="R33" i="7"/>
  <c r="S33" i="7"/>
  <c r="E1008" i="15"/>
  <c r="E1008" i="12"/>
  <c r="E1008" i="11"/>
  <c r="R18" i="12"/>
  <c r="S57" i="11"/>
  <c r="R56" i="11"/>
  <c r="R93" i="8"/>
  <c r="R10" i="6"/>
  <c r="S12" i="13"/>
  <c r="S112" i="6"/>
  <c r="R66" i="6"/>
  <c r="S20" i="7"/>
  <c r="E1008" i="13"/>
  <c r="R96" i="6"/>
  <c r="S96" i="6"/>
  <c r="R200" i="7"/>
  <c r="S200" i="7"/>
  <c r="R242" i="7"/>
  <c r="S242" i="7"/>
  <c r="R137" i="7"/>
  <c r="S137" i="7"/>
  <c r="R130" i="7"/>
  <c r="S130" i="7"/>
  <c r="E1011" i="12"/>
  <c r="R64" i="11"/>
  <c r="S28" i="14"/>
  <c r="S44" i="6"/>
  <c r="S113" i="6"/>
  <c r="E1008" i="6"/>
  <c r="S114" i="7"/>
  <c r="S80" i="9"/>
  <c r="S174" i="7"/>
  <c r="R105" i="7"/>
  <c r="R56" i="6"/>
  <c r="S56" i="6"/>
  <c r="R36" i="6"/>
  <c r="S36" i="6"/>
  <c r="R159" i="7"/>
  <c r="S159" i="7"/>
  <c r="I17" i="15"/>
  <c r="S45" i="11"/>
  <c r="E1011" i="9"/>
  <c r="R95" i="9"/>
  <c r="S34" i="11"/>
  <c r="S91" i="9"/>
  <c r="S51" i="11"/>
  <c r="S38" i="6"/>
  <c r="R13" i="6"/>
  <c r="R60" i="6"/>
  <c r="S111" i="7"/>
  <c r="S52" i="7"/>
  <c r="R183" i="7"/>
  <c r="S183" i="7"/>
  <c r="R69" i="7"/>
  <c r="S69" i="7"/>
  <c r="R66" i="7"/>
  <c r="S66" i="7"/>
  <c r="R26" i="7"/>
  <c r="S26" i="7"/>
  <c r="R18" i="7"/>
  <c r="S18" i="7"/>
  <c r="E1008" i="9"/>
  <c r="E1011" i="16"/>
  <c r="S30" i="6"/>
  <c r="R120" i="6"/>
  <c r="S120" i="6"/>
  <c r="R24" i="7"/>
  <c r="S24" i="7"/>
  <c r="R36" i="9"/>
  <c r="S36" i="9"/>
  <c r="R94" i="7"/>
  <c r="S204" i="7"/>
  <c r="S238" i="7"/>
  <c r="R112" i="7"/>
  <c r="S199" i="7"/>
  <c r="S10" i="7"/>
  <c r="S229" i="7"/>
  <c r="S154" i="7"/>
  <c r="S36" i="7"/>
  <c r="R1011" i="13" l="1"/>
  <c r="R1011" i="16"/>
  <c r="S8" i="16" s="1"/>
  <c r="S1011" i="12"/>
  <c r="R1011" i="14"/>
  <c r="U8" i="11"/>
  <c r="R1011" i="10"/>
  <c r="R1011" i="8"/>
  <c r="S1011" i="10"/>
  <c r="U8" i="12"/>
  <c r="Y8" i="12" s="1"/>
  <c r="U8" i="8"/>
  <c r="S1011" i="13"/>
  <c r="S8" i="13" s="1"/>
  <c r="U6" i="11"/>
  <c r="S1011" i="9"/>
  <c r="R1011" i="11"/>
  <c r="I18" i="10"/>
  <c r="U6" i="9"/>
  <c r="U6" i="16"/>
  <c r="Y8" i="16" s="1"/>
  <c r="U8" i="9"/>
  <c r="I19" i="13"/>
  <c r="U8" i="10"/>
  <c r="U8" i="14"/>
  <c r="U6" i="8"/>
  <c r="I18" i="7"/>
  <c r="U8" i="6"/>
  <c r="U6" i="7"/>
  <c r="Y8" i="7" s="1"/>
  <c r="I19" i="14"/>
  <c r="U8" i="13"/>
  <c r="U6" i="14"/>
  <c r="U8" i="15"/>
  <c r="U6" i="10"/>
  <c r="U6" i="13"/>
  <c r="S1011" i="15"/>
  <c r="S1011" i="6"/>
  <c r="R1011" i="15"/>
  <c r="I19" i="7"/>
  <c r="I17" i="7"/>
  <c r="S1011" i="8"/>
  <c r="U6" i="15"/>
  <c r="I17" i="11"/>
  <c r="U6" i="6"/>
  <c r="Y8" i="6" s="1"/>
  <c r="R1011" i="9"/>
  <c r="R1011" i="12"/>
  <c r="S8" i="12" s="1"/>
  <c r="I18" i="15"/>
  <c r="I16" i="15"/>
  <c r="Y8" i="11"/>
  <c r="I17" i="12"/>
  <c r="I19" i="12"/>
  <c r="R1011" i="6"/>
  <c r="I19" i="16"/>
  <c r="I17" i="16"/>
  <c r="I16" i="9"/>
  <c r="I18" i="9"/>
  <c r="I17" i="10"/>
  <c r="I19" i="10"/>
  <c r="I16" i="14"/>
  <c r="I18" i="14"/>
  <c r="I18" i="8"/>
  <c r="I16" i="8"/>
  <c r="I19" i="6"/>
  <c r="I17" i="6"/>
  <c r="I18" i="6"/>
  <c r="I16" i="6"/>
  <c r="I16" i="13"/>
  <c r="I18" i="13"/>
  <c r="S1011" i="11"/>
  <c r="S8" i="11" s="1"/>
  <c r="S5" i="11" s="1"/>
  <c r="M10" i="4" s="1"/>
  <c r="O10" i="4" s="1"/>
  <c r="I16" i="16"/>
  <c r="I18" i="16"/>
  <c r="S1011" i="7"/>
  <c r="R1011" i="7"/>
  <c r="I18" i="11"/>
  <c r="I16" i="11"/>
  <c r="Y8" i="10"/>
  <c r="I19" i="9"/>
  <c r="I17" i="9"/>
  <c r="I16" i="12"/>
  <c r="I18" i="12"/>
  <c r="S1011" i="14"/>
  <c r="S8" i="14" s="1"/>
  <c r="S8" i="10" l="1"/>
  <c r="S5" i="16"/>
  <c r="M15" i="4" s="1"/>
  <c r="O15" i="4" s="1"/>
  <c r="S8" i="8"/>
  <c r="Y8" i="9"/>
  <c r="Y8" i="8"/>
  <c r="S8" i="6"/>
  <c r="S5" i="6" s="1"/>
  <c r="M5" i="4" s="1"/>
  <c r="O5" i="4" s="1"/>
  <c r="Y8" i="15"/>
  <c r="Y8" i="14"/>
  <c r="S5" i="14" s="1"/>
  <c r="M13" i="4" s="1"/>
  <c r="O13" i="4" s="1"/>
  <c r="S8" i="7"/>
  <c r="S5" i="7" s="1"/>
  <c r="M6" i="4" s="1"/>
  <c r="O6" i="4" s="1"/>
  <c r="S5" i="12"/>
  <c r="M11" i="4" s="1"/>
  <c r="O11" i="4" s="1"/>
  <c r="S8" i="9"/>
  <c r="Y8" i="13"/>
  <c r="S5" i="13" s="1"/>
  <c r="M12" i="4" s="1"/>
  <c r="O12" i="4" s="1"/>
  <c r="S8" i="15"/>
  <c r="S5" i="10"/>
  <c r="M9" i="4" s="1"/>
  <c r="O9" i="4" s="1"/>
  <c r="S5" i="8" l="1"/>
  <c r="M7" i="4" s="1"/>
  <c r="O7" i="4" s="1"/>
  <c r="S5" i="9"/>
  <c r="M8" i="4" s="1"/>
  <c r="O8" i="4" s="1"/>
  <c r="S5" i="15"/>
  <c r="M14" i="4" s="1"/>
  <c r="O14" i="4" s="1"/>
</calcChain>
</file>

<file path=xl/sharedStrings.xml><?xml version="1.0" encoding="utf-8"?>
<sst xmlns="http://schemas.openxmlformats.org/spreadsheetml/2006/main" count="317" uniqueCount="60">
  <si>
    <t>波形の周期数を入力</t>
    <rPh sb="0" eb="2">
      <t>ハケイ</t>
    </rPh>
    <rPh sb="3" eb="5">
      <t>シュウキ</t>
    </rPh>
    <rPh sb="5" eb="6">
      <t>スウ</t>
    </rPh>
    <rPh sb="7" eb="9">
      <t>ニュウリョク</t>
    </rPh>
    <phoneticPr fontId="1"/>
  </si>
  <si>
    <t>データ数を入力</t>
    <rPh sb="3" eb="4">
      <t>スウ</t>
    </rPh>
    <phoneticPr fontId="1"/>
  </si>
  <si>
    <t>波形データを入力</t>
    <rPh sb="0" eb="2">
      <t>ハケイ</t>
    </rPh>
    <rPh sb="6" eb="8">
      <t>ニュウリョク</t>
    </rPh>
    <phoneticPr fontId="1"/>
  </si>
  <si>
    <t>SUM</t>
    <phoneticPr fontId="1"/>
  </si>
  <si>
    <t>振幅</t>
    <rPh sb="0" eb="2">
      <t>シンプク</t>
    </rPh>
    <phoneticPr fontId="1"/>
  </si>
  <si>
    <t>出力</t>
    <rPh sb="0" eb="2">
      <t>シュツリョク</t>
    </rPh>
    <phoneticPr fontId="1"/>
  </si>
  <si>
    <t>入力</t>
    <rPh sb="0" eb="2">
      <t>ニュウリョク</t>
    </rPh>
    <phoneticPr fontId="1"/>
  </si>
  <si>
    <t>MTF値</t>
    <rPh sb="3" eb="4">
      <t>チ</t>
    </rPh>
    <phoneticPr fontId="1"/>
  </si>
  <si>
    <t>波形のTOPからTOPを抽出する</t>
    <rPh sb="0" eb="2">
      <t>ハケイ</t>
    </rPh>
    <rPh sb="12" eb="14">
      <t>チュウシュツ</t>
    </rPh>
    <phoneticPr fontId="1"/>
  </si>
  <si>
    <t>合成後の距離 [mm ]</t>
    <rPh sb="0" eb="2">
      <t>ゴウセイ</t>
    </rPh>
    <rPh sb="2" eb="3">
      <t>ゴ</t>
    </rPh>
    <rPh sb="4" eb="6">
      <t>キョリ</t>
    </rPh>
    <phoneticPr fontId="1"/>
  </si>
  <si>
    <t>露光量変換後の合成波形</t>
    <rPh sb="5" eb="6">
      <t>ゴ</t>
    </rPh>
    <rPh sb="7" eb="9">
      <t>ゴウセイ</t>
    </rPh>
    <rPh sb="9" eb="11">
      <t>ハケイ</t>
    </rPh>
    <phoneticPr fontId="1"/>
  </si>
  <si>
    <t>② =10^(デジタル値 / 特性曲線の傾き）</t>
    <rPh sb="11" eb="12">
      <t>チ</t>
    </rPh>
    <rPh sb="15" eb="17">
      <t>トクセイ</t>
    </rPh>
    <rPh sb="17" eb="19">
      <t>キョクセン</t>
    </rPh>
    <rPh sb="20" eb="21">
      <t>カタム</t>
    </rPh>
    <phoneticPr fontId="1"/>
  </si>
  <si>
    <t>合成波形（デジタル値）の貼り付け</t>
    <rPh sb="0" eb="2">
      <t>ゴウセイ</t>
    </rPh>
    <rPh sb="2" eb="4">
      <t>ハケイ</t>
    </rPh>
    <rPh sb="9" eb="10">
      <t>チ</t>
    </rPh>
    <rPh sb="12" eb="13">
      <t>ハ</t>
    </rPh>
    <rPh sb="14" eb="15">
      <t>ツ</t>
    </rPh>
    <phoneticPr fontId="1"/>
  </si>
  <si>
    <t>始点</t>
    <rPh sb="0" eb="2">
      <t>シテン</t>
    </rPh>
    <phoneticPr fontId="1"/>
  </si>
  <si>
    <t>終点</t>
    <rPh sb="0" eb="2">
      <t>シュウテン</t>
    </rPh>
    <phoneticPr fontId="1"/>
  </si>
  <si>
    <t>データ数</t>
    <rPh sb="3" eb="4">
      <t>スウ</t>
    </rPh>
    <phoneticPr fontId="1"/>
  </si>
  <si>
    <t>平均</t>
    <rPh sb="0" eb="2">
      <t>ヘイキン</t>
    </rPh>
    <phoneticPr fontId="1"/>
  </si>
  <si>
    <t>①</t>
    <phoneticPr fontId="1"/>
  </si>
  <si>
    <t>各周波数毎に分割</t>
    <rPh sb="0" eb="4">
      <t>カクシュウハスウ</t>
    </rPh>
    <rPh sb="4" eb="5">
      <t>ゴト</t>
    </rPh>
    <rPh sb="6" eb="8">
      <t>ブンカツ</t>
    </rPh>
    <phoneticPr fontId="1"/>
  </si>
  <si>
    <t>始点の番号</t>
    <rPh sb="0" eb="2">
      <t>シテン</t>
    </rPh>
    <rPh sb="3" eb="5">
      <t>バンゴウ</t>
    </rPh>
    <phoneticPr fontId="1"/>
  </si>
  <si>
    <t>終点の番号</t>
    <rPh sb="0" eb="1">
      <t>シュウ</t>
    </rPh>
    <rPh sb="1" eb="2">
      <t>テン</t>
    </rPh>
    <phoneticPr fontId="1"/>
  </si>
  <si>
    <t>空間周波数[ cycles/mm ]</t>
    <rPh sb="0" eb="2">
      <t>クウカン</t>
    </rPh>
    <rPh sb="2" eb="5">
      <t>シュウハスウ</t>
    </rPh>
    <phoneticPr fontId="1"/>
  </si>
  <si>
    <t>入力する</t>
    <rPh sb="0" eb="2">
      <t>ニュウリョク</t>
    </rPh>
    <phoneticPr fontId="1"/>
  </si>
  <si>
    <t>M T F の結果</t>
    <rPh sb="7" eb="9">
      <t>ケッカ</t>
    </rPh>
    <phoneticPr fontId="1"/>
  </si>
  <si>
    <t>MTF</t>
    <phoneticPr fontId="1"/>
  </si>
  <si>
    <t>番号</t>
    <rPh sb="0" eb="2">
      <t>バンゴウ</t>
    </rPh>
    <phoneticPr fontId="1"/>
  </si>
  <si>
    <t>高露光部</t>
    <phoneticPr fontId="1"/>
  </si>
  <si>
    <t>低露光部</t>
    <rPh sb="0" eb="1">
      <t>テイ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</si>
  <si>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</si>
  <si>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</si>
  <si>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1周期の整数倍を切り取る</t>
    <rPh sb="1" eb="3">
      <t>シュウキ</t>
    </rPh>
    <rPh sb="4" eb="6">
      <t>セイスウ</t>
    </rPh>
    <rPh sb="6" eb="7">
      <t>バイ</t>
    </rPh>
    <rPh sb="8" eb="9">
      <t>キ</t>
    </rPh>
    <rPh sb="10" eb="11">
      <t>ト</t>
    </rPh>
    <phoneticPr fontId="1"/>
  </si>
  <si>
    <t>直線のグラフの作成</t>
    <rPh sb="0" eb="2">
      <t>チョクセン</t>
    </rPh>
    <rPh sb="7" eb="9">
      <t>サクセイ</t>
    </rPh>
    <phoneticPr fontId="1"/>
  </si>
  <si>
    <t>SUM</t>
    <phoneticPr fontId="1"/>
  </si>
  <si>
    <t>SUM</t>
    <phoneticPr fontId="1"/>
  </si>
  <si>
    <t xml:space="preserve">1.5 cycles/mm </t>
    <phoneticPr fontId="1"/>
  </si>
  <si>
    <t xml:space="preserve">2.0 cycles/mm </t>
    <phoneticPr fontId="1"/>
  </si>
  <si>
    <t xml:space="preserve">2.5 cycles/mm </t>
    <phoneticPr fontId="1"/>
  </si>
  <si>
    <t>SUM</t>
    <phoneticPr fontId="1"/>
  </si>
  <si>
    <t xml:space="preserve">3.0 cycles/mm </t>
    <phoneticPr fontId="1"/>
  </si>
  <si>
    <t xml:space="preserve">4.0 cycles/mm </t>
    <phoneticPr fontId="1"/>
  </si>
  <si>
    <t xml:space="preserve">5.0 cycles/mm </t>
    <phoneticPr fontId="1"/>
  </si>
  <si>
    <t>SUM</t>
    <phoneticPr fontId="1"/>
  </si>
  <si>
    <t xml:space="preserve">6.0 cycles/mm </t>
    <phoneticPr fontId="1"/>
  </si>
  <si>
    <t>SUM</t>
    <phoneticPr fontId="1"/>
  </si>
  <si>
    <t>SUM</t>
    <phoneticPr fontId="1"/>
  </si>
  <si>
    <t xml:space="preserve">8.0 cycles/mm </t>
    <phoneticPr fontId="1"/>
  </si>
  <si>
    <t xml:space="preserve">10.0 cycles/mm </t>
    <phoneticPr fontId="1"/>
  </si>
  <si>
    <t>入出力特性の傾き</t>
    <rPh sb="0" eb="3">
      <t>ニュウシュツリョク</t>
    </rPh>
    <rPh sb="3" eb="5">
      <t>トクセイ</t>
    </rPh>
    <rPh sb="6" eb="7">
      <t>カタム</t>
    </rPh>
    <phoneticPr fontId="1"/>
  </si>
  <si>
    <t>線形化後の合成波形</t>
    <rPh sb="0" eb="3">
      <t>センケイカ</t>
    </rPh>
    <rPh sb="3" eb="4">
      <t>ゴ</t>
    </rPh>
    <rPh sb="5" eb="7">
      <t>ゴウセイ</t>
    </rPh>
    <rPh sb="7" eb="9">
      <t>ハケイ</t>
    </rPh>
    <phoneticPr fontId="1"/>
  </si>
  <si>
    <t>合成profileの間隔[mm]</t>
    <rPh sb="0" eb="2">
      <t>ゴウセイ</t>
    </rPh>
    <rPh sb="10" eb="12">
      <t>カンカク</t>
    </rPh>
    <phoneticPr fontId="1"/>
  </si>
  <si>
    <t>周波数</t>
    <rPh sb="0" eb="3">
      <t>シュウハスウ</t>
    </rPh>
    <phoneticPr fontId="1"/>
  </si>
  <si>
    <t>終点</t>
    <rPh sb="0" eb="1">
      <t>シュウ</t>
    </rPh>
    <rPh sb="1" eb="2">
      <t>テン</t>
    </rPh>
    <phoneticPr fontId="1"/>
  </si>
  <si>
    <t>bin処理に対する補正</t>
    <rPh sb="3" eb="5">
      <t>ショリ</t>
    </rPh>
    <rPh sb="6" eb="7">
      <t>タイ</t>
    </rPh>
    <rPh sb="9" eb="11">
      <t>ホセイ</t>
    </rPh>
    <phoneticPr fontId="1"/>
  </si>
  <si>
    <t>補正後のMTF</t>
    <rPh sb="0" eb="2">
      <t>ホセイ</t>
    </rPh>
    <rPh sb="2" eb="3">
      <t>ゴ</t>
    </rPh>
    <phoneticPr fontId="1"/>
  </si>
  <si>
    <t xml:space="preserve">   マクロで入力した”bin”の値を入れる．</t>
    <phoneticPr fontId="1"/>
  </si>
  <si>
    <t xml:space="preserve">0.05 cycle/mm </t>
    <phoneticPr fontId="1"/>
  </si>
  <si>
    <t xml:space="preserve">0.5 cycle/mm </t>
    <phoneticPr fontId="1"/>
  </si>
  <si>
    <t xml:space="preserve">1.0 cycle/mm </t>
    <phoneticPr fontId="1"/>
  </si>
  <si>
    <t>0.05 cycle/mm の平均値（高露光部）</t>
    <rPh sb="15" eb="17">
      <t>ヘイキン</t>
    </rPh>
    <rPh sb="17" eb="18">
      <t>チ</t>
    </rPh>
    <rPh sb="19" eb="20">
      <t>コウ</t>
    </rPh>
    <rPh sb="20" eb="22">
      <t>ロコウ</t>
    </rPh>
    <rPh sb="22" eb="23">
      <t>ブ</t>
    </rPh>
    <phoneticPr fontId="1"/>
  </si>
  <si>
    <t>0.05 cycle/mm の平均値（低露光部）</t>
    <rPh sb="19" eb="20">
      <t>テイ</t>
    </rPh>
    <rPh sb="20" eb="22">
      <t>ロコウ</t>
    </rPh>
    <rPh sb="22" eb="23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</si>
</sst>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_ 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color indexed="12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color indexed="1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3" borderId="1" xfId="0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4" borderId="5" xfId="0" applyFill="1" applyBorder="1" applyAlignment="1">
      <alignment horizontal="center" vertical="center"/>
    </xf>
    <xf numFmtId="177" fontId="0" fillId="4" borderId="5" xfId="0" applyNumberForma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2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27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3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3" borderId="31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7047867038772051"/>
          <c:y val="3.305893581484133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2.2152583929168398E-2"/>
          <c:y val="0.16322851807779964"/>
          <c:w val="0.87590613599299172"/>
          <c:h val="0.70456866663961626"/>
        </c:manualLayout>
      </c:layout>
      <c:scatterChart>
        <c:scatterStyle val="lineMarker"/>
        <c:varyColors val="0"/>
        <c:ser>
          <c:idx val="0"/>
          <c:order val="0"/>
          <c:tx>
            <c:strRef>
              <c:f>MTF!$E$2</c:f>
              <c:strCache>
                <c:ptCount val="1"/>
                <c:pt idx="0">
                  <c:v>線形化後の合成波形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MTF!$B$3:$B$6002</c:f>
              <c:numCache>
                <c:formatCode>General</c:formatCode>
                <c:ptCount val="60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  <c:pt idx="3798">
                  <c:v>3798</c:v>
                </c:pt>
                <c:pt idx="3799">
                  <c:v>3799</c:v>
                </c:pt>
                <c:pt idx="3800">
                  <c:v>3800</c:v>
                </c:pt>
                <c:pt idx="3801">
                  <c:v>3801</c:v>
                </c:pt>
                <c:pt idx="3802">
                  <c:v>3802</c:v>
                </c:pt>
                <c:pt idx="3803">
                  <c:v>3803</c:v>
                </c:pt>
                <c:pt idx="3804">
                  <c:v>3804</c:v>
                </c:pt>
                <c:pt idx="3805">
                  <c:v>3805</c:v>
                </c:pt>
                <c:pt idx="3806">
                  <c:v>3806</c:v>
                </c:pt>
                <c:pt idx="3807">
                  <c:v>3807</c:v>
                </c:pt>
                <c:pt idx="3808">
                  <c:v>3808</c:v>
                </c:pt>
                <c:pt idx="3809">
                  <c:v>3809</c:v>
                </c:pt>
                <c:pt idx="3810">
                  <c:v>3810</c:v>
                </c:pt>
                <c:pt idx="3811">
                  <c:v>3811</c:v>
                </c:pt>
                <c:pt idx="3812">
                  <c:v>3812</c:v>
                </c:pt>
                <c:pt idx="3813">
                  <c:v>3813</c:v>
                </c:pt>
                <c:pt idx="3814">
                  <c:v>3814</c:v>
                </c:pt>
                <c:pt idx="3815">
                  <c:v>3815</c:v>
                </c:pt>
                <c:pt idx="3816">
                  <c:v>3816</c:v>
                </c:pt>
                <c:pt idx="3817">
                  <c:v>3817</c:v>
                </c:pt>
                <c:pt idx="3818">
                  <c:v>3818</c:v>
                </c:pt>
                <c:pt idx="3819">
                  <c:v>3819</c:v>
                </c:pt>
                <c:pt idx="3820">
                  <c:v>3820</c:v>
                </c:pt>
                <c:pt idx="3821">
                  <c:v>3821</c:v>
                </c:pt>
                <c:pt idx="3822">
                  <c:v>3822</c:v>
                </c:pt>
                <c:pt idx="3823">
                  <c:v>3823</c:v>
                </c:pt>
                <c:pt idx="3824">
                  <c:v>3824</c:v>
                </c:pt>
                <c:pt idx="3825">
                  <c:v>3825</c:v>
                </c:pt>
                <c:pt idx="3826">
                  <c:v>3826</c:v>
                </c:pt>
                <c:pt idx="3827">
                  <c:v>3827</c:v>
                </c:pt>
                <c:pt idx="3828">
                  <c:v>3828</c:v>
                </c:pt>
                <c:pt idx="3829">
                  <c:v>3829</c:v>
                </c:pt>
                <c:pt idx="3830">
                  <c:v>3830</c:v>
                </c:pt>
                <c:pt idx="3831">
                  <c:v>3831</c:v>
                </c:pt>
                <c:pt idx="3832">
                  <c:v>3832</c:v>
                </c:pt>
                <c:pt idx="3833">
                  <c:v>3833</c:v>
                </c:pt>
                <c:pt idx="3834">
                  <c:v>3834</c:v>
                </c:pt>
                <c:pt idx="3835">
                  <c:v>3835</c:v>
                </c:pt>
                <c:pt idx="3836">
                  <c:v>3836</c:v>
                </c:pt>
                <c:pt idx="3837">
                  <c:v>3837</c:v>
                </c:pt>
                <c:pt idx="3838">
                  <c:v>3838</c:v>
                </c:pt>
                <c:pt idx="3839">
                  <c:v>3839</c:v>
                </c:pt>
                <c:pt idx="3840">
                  <c:v>3840</c:v>
                </c:pt>
                <c:pt idx="3841">
                  <c:v>3841</c:v>
                </c:pt>
                <c:pt idx="3842">
                  <c:v>3842</c:v>
                </c:pt>
                <c:pt idx="3843">
                  <c:v>3843</c:v>
                </c:pt>
                <c:pt idx="3844">
                  <c:v>3844</c:v>
                </c:pt>
                <c:pt idx="3845">
                  <c:v>3845</c:v>
                </c:pt>
                <c:pt idx="3846">
                  <c:v>3846</c:v>
                </c:pt>
                <c:pt idx="3847">
                  <c:v>3847</c:v>
                </c:pt>
                <c:pt idx="3848">
                  <c:v>3848</c:v>
                </c:pt>
                <c:pt idx="3849">
                  <c:v>3849</c:v>
                </c:pt>
                <c:pt idx="3850">
                  <c:v>3850</c:v>
                </c:pt>
                <c:pt idx="3851">
                  <c:v>3851</c:v>
                </c:pt>
                <c:pt idx="3852">
                  <c:v>3852</c:v>
                </c:pt>
                <c:pt idx="3853">
                  <c:v>3853</c:v>
                </c:pt>
                <c:pt idx="3854">
                  <c:v>3854</c:v>
                </c:pt>
                <c:pt idx="3855">
                  <c:v>3855</c:v>
                </c:pt>
                <c:pt idx="3856">
                  <c:v>3856</c:v>
                </c:pt>
                <c:pt idx="3857">
                  <c:v>3857</c:v>
                </c:pt>
                <c:pt idx="3858">
                  <c:v>3858</c:v>
                </c:pt>
                <c:pt idx="3859">
                  <c:v>3859</c:v>
                </c:pt>
                <c:pt idx="3860">
                  <c:v>3860</c:v>
                </c:pt>
                <c:pt idx="3861">
                  <c:v>3861</c:v>
                </c:pt>
                <c:pt idx="3862">
                  <c:v>3862</c:v>
                </c:pt>
                <c:pt idx="3863">
                  <c:v>3863</c:v>
                </c:pt>
                <c:pt idx="3864">
                  <c:v>3864</c:v>
                </c:pt>
                <c:pt idx="3865">
                  <c:v>3865</c:v>
                </c:pt>
                <c:pt idx="3866">
                  <c:v>3866</c:v>
                </c:pt>
                <c:pt idx="3867">
                  <c:v>3867</c:v>
                </c:pt>
                <c:pt idx="3868">
                  <c:v>3868</c:v>
                </c:pt>
                <c:pt idx="3869">
                  <c:v>3869</c:v>
                </c:pt>
                <c:pt idx="3870">
                  <c:v>3870</c:v>
                </c:pt>
                <c:pt idx="3871">
                  <c:v>3871</c:v>
                </c:pt>
                <c:pt idx="3872">
                  <c:v>3872</c:v>
                </c:pt>
                <c:pt idx="3873">
                  <c:v>3873</c:v>
                </c:pt>
                <c:pt idx="3874">
                  <c:v>3874</c:v>
                </c:pt>
                <c:pt idx="3875">
                  <c:v>3875</c:v>
                </c:pt>
                <c:pt idx="3876">
                  <c:v>3876</c:v>
                </c:pt>
                <c:pt idx="3877">
                  <c:v>3877</c:v>
                </c:pt>
                <c:pt idx="3878">
                  <c:v>3878</c:v>
                </c:pt>
                <c:pt idx="3879">
                  <c:v>3879</c:v>
                </c:pt>
                <c:pt idx="3880">
                  <c:v>3880</c:v>
                </c:pt>
                <c:pt idx="3881">
                  <c:v>3881</c:v>
                </c:pt>
                <c:pt idx="3882">
                  <c:v>3882</c:v>
                </c:pt>
                <c:pt idx="3883">
                  <c:v>3883</c:v>
                </c:pt>
                <c:pt idx="3884">
                  <c:v>3884</c:v>
                </c:pt>
                <c:pt idx="3885">
                  <c:v>3885</c:v>
                </c:pt>
                <c:pt idx="3886">
                  <c:v>3886</c:v>
                </c:pt>
                <c:pt idx="3887">
                  <c:v>3887</c:v>
                </c:pt>
                <c:pt idx="3888">
                  <c:v>3888</c:v>
                </c:pt>
                <c:pt idx="3889">
                  <c:v>3889</c:v>
                </c:pt>
                <c:pt idx="3890">
                  <c:v>3890</c:v>
                </c:pt>
                <c:pt idx="3891">
                  <c:v>3891</c:v>
                </c:pt>
                <c:pt idx="3892">
                  <c:v>3892</c:v>
                </c:pt>
                <c:pt idx="3893">
                  <c:v>3893</c:v>
                </c:pt>
                <c:pt idx="3894">
                  <c:v>3894</c:v>
                </c:pt>
                <c:pt idx="3895">
                  <c:v>3895</c:v>
                </c:pt>
                <c:pt idx="3896">
                  <c:v>3896</c:v>
                </c:pt>
                <c:pt idx="3897">
                  <c:v>3897</c:v>
                </c:pt>
                <c:pt idx="3898">
                  <c:v>3898</c:v>
                </c:pt>
                <c:pt idx="3899">
                  <c:v>3899</c:v>
                </c:pt>
                <c:pt idx="3900">
                  <c:v>3900</c:v>
                </c:pt>
                <c:pt idx="3901">
                  <c:v>3901</c:v>
                </c:pt>
                <c:pt idx="3902">
                  <c:v>3902</c:v>
                </c:pt>
                <c:pt idx="3903">
                  <c:v>3903</c:v>
                </c:pt>
                <c:pt idx="3904">
                  <c:v>3904</c:v>
                </c:pt>
                <c:pt idx="3905">
                  <c:v>3905</c:v>
                </c:pt>
                <c:pt idx="3906">
                  <c:v>3906</c:v>
                </c:pt>
                <c:pt idx="3907">
                  <c:v>3907</c:v>
                </c:pt>
                <c:pt idx="3908">
                  <c:v>3908</c:v>
                </c:pt>
                <c:pt idx="3909">
                  <c:v>3909</c:v>
                </c:pt>
                <c:pt idx="3910">
                  <c:v>3910</c:v>
                </c:pt>
                <c:pt idx="3911">
                  <c:v>3911</c:v>
                </c:pt>
                <c:pt idx="3912">
                  <c:v>3912</c:v>
                </c:pt>
                <c:pt idx="3913">
                  <c:v>3913</c:v>
                </c:pt>
                <c:pt idx="3914">
                  <c:v>3914</c:v>
                </c:pt>
                <c:pt idx="3915">
                  <c:v>3915</c:v>
                </c:pt>
                <c:pt idx="3916">
                  <c:v>3916</c:v>
                </c:pt>
                <c:pt idx="3917">
                  <c:v>3917</c:v>
                </c:pt>
                <c:pt idx="3918">
                  <c:v>3918</c:v>
                </c:pt>
                <c:pt idx="3919">
                  <c:v>3919</c:v>
                </c:pt>
                <c:pt idx="3920">
                  <c:v>3920</c:v>
                </c:pt>
                <c:pt idx="3921">
                  <c:v>3921</c:v>
                </c:pt>
                <c:pt idx="3922">
                  <c:v>3922</c:v>
                </c:pt>
                <c:pt idx="3923">
                  <c:v>3923</c:v>
                </c:pt>
                <c:pt idx="3924">
                  <c:v>3924</c:v>
                </c:pt>
                <c:pt idx="3925">
                  <c:v>3925</c:v>
                </c:pt>
                <c:pt idx="3926">
                  <c:v>3926</c:v>
                </c:pt>
                <c:pt idx="3927">
                  <c:v>3927</c:v>
                </c:pt>
                <c:pt idx="3928">
                  <c:v>3928</c:v>
                </c:pt>
                <c:pt idx="3929">
                  <c:v>3929</c:v>
                </c:pt>
                <c:pt idx="3930">
                  <c:v>3930</c:v>
                </c:pt>
                <c:pt idx="3931">
                  <c:v>3931</c:v>
                </c:pt>
                <c:pt idx="3932">
                  <c:v>3932</c:v>
                </c:pt>
                <c:pt idx="3933">
                  <c:v>3933</c:v>
                </c:pt>
                <c:pt idx="3934">
                  <c:v>3934</c:v>
                </c:pt>
                <c:pt idx="3935">
                  <c:v>3935</c:v>
                </c:pt>
                <c:pt idx="3936">
                  <c:v>3936</c:v>
                </c:pt>
                <c:pt idx="3937">
                  <c:v>3937</c:v>
                </c:pt>
                <c:pt idx="3938">
                  <c:v>3938</c:v>
                </c:pt>
                <c:pt idx="3939">
                  <c:v>3939</c:v>
                </c:pt>
                <c:pt idx="3940">
                  <c:v>3940</c:v>
                </c:pt>
                <c:pt idx="3941">
                  <c:v>3941</c:v>
                </c:pt>
                <c:pt idx="3942">
                  <c:v>3942</c:v>
                </c:pt>
                <c:pt idx="3943">
                  <c:v>3943</c:v>
                </c:pt>
                <c:pt idx="3944">
                  <c:v>3944</c:v>
                </c:pt>
                <c:pt idx="3945">
                  <c:v>3945</c:v>
                </c:pt>
                <c:pt idx="3946">
                  <c:v>3946</c:v>
                </c:pt>
                <c:pt idx="3947">
                  <c:v>3947</c:v>
                </c:pt>
                <c:pt idx="3948">
                  <c:v>3948</c:v>
                </c:pt>
                <c:pt idx="3949">
                  <c:v>3949</c:v>
                </c:pt>
                <c:pt idx="3950">
                  <c:v>3950</c:v>
                </c:pt>
                <c:pt idx="3951">
                  <c:v>3951</c:v>
                </c:pt>
                <c:pt idx="3952">
                  <c:v>3952</c:v>
                </c:pt>
                <c:pt idx="3953">
                  <c:v>3953</c:v>
                </c:pt>
                <c:pt idx="3954">
                  <c:v>3954</c:v>
                </c:pt>
                <c:pt idx="3955">
                  <c:v>3955</c:v>
                </c:pt>
                <c:pt idx="3956">
                  <c:v>3956</c:v>
                </c:pt>
                <c:pt idx="3957">
                  <c:v>3957</c:v>
                </c:pt>
                <c:pt idx="3958">
                  <c:v>3958</c:v>
                </c:pt>
                <c:pt idx="3959">
                  <c:v>3959</c:v>
                </c:pt>
                <c:pt idx="3960">
                  <c:v>3960</c:v>
                </c:pt>
                <c:pt idx="3961">
                  <c:v>3961</c:v>
                </c:pt>
                <c:pt idx="3962">
                  <c:v>3962</c:v>
                </c:pt>
                <c:pt idx="3963">
                  <c:v>3963</c:v>
                </c:pt>
                <c:pt idx="3964">
                  <c:v>3964</c:v>
                </c:pt>
                <c:pt idx="3965">
                  <c:v>3965</c:v>
                </c:pt>
                <c:pt idx="3966">
                  <c:v>3966</c:v>
                </c:pt>
                <c:pt idx="3967">
                  <c:v>3967</c:v>
                </c:pt>
                <c:pt idx="3968">
                  <c:v>3968</c:v>
                </c:pt>
                <c:pt idx="3969">
                  <c:v>3969</c:v>
                </c:pt>
                <c:pt idx="3970">
                  <c:v>3970</c:v>
                </c:pt>
                <c:pt idx="3971">
                  <c:v>3971</c:v>
                </c:pt>
                <c:pt idx="3972">
                  <c:v>3972</c:v>
                </c:pt>
                <c:pt idx="3973">
                  <c:v>3973</c:v>
                </c:pt>
                <c:pt idx="3974">
                  <c:v>3974</c:v>
                </c:pt>
                <c:pt idx="3975">
                  <c:v>3975</c:v>
                </c:pt>
                <c:pt idx="3976">
                  <c:v>3976</c:v>
                </c:pt>
                <c:pt idx="3977">
                  <c:v>3977</c:v>
                </c:pt>
                <c:pt idx="3978">
                  <c:v>3978</c:v>
                </c:pt>
                <c:pt idx="3979">
                  <c:v>3979</c:v>
                </c:pt>
                <c:pt idx="3980">
                  <c:v>3980</c:v>
                </c:pt>
                <c:pt idx="3981">
                  <c:v>3981</c:v>
                </c:pt>
                <c:pt idx="3982">
                  <c:v>3982</c:v>
                </c:pt>
                <c:pt idx="3983">
                  <c:v>3983</c:v>
                </c:pt>
                <c:pt idx="3984">
                  <c:v>3984</c:v>
                </c:pt>
                <c:pt idx="3985">
                  <c:v>3985</c:v>
                </c:pt>
                <c:pt idx="3986">
                  <c:v>3986</c:v>
                </c:pt>
                <c:pt idx="3987">
                  <c:v>3987</c:v>
                </c:pt>
                <c:pt idx="3988">
                  <c:v>3988</c:v>
                </c:pt>
                <c:pt idx="3989">
                  <c:v>3989</c:v>
                </c:pt>
                <c:pt idx="3990">
                  <c:v>3990</c:v>
                </c:pt>
                <c:pt idx="3991">
                  <c:v>3991</c:v>
                </c:pt>
                <c:pt idx="3992">
                  <c:v>3992</c:v>
                </c:pt>
                <c:pt idx="3993">
                  <c:v>3993</c:v>
                </c:pt>
                <c:pt idx="3994">
                  <c:v>3994</c:v>
                </c:pt>
                <c:pt idx="3995">
                  <c:v>3995</c:v>
                </c:pt>
                <c:pt idx="3996">
                  <c:v>3996</c:v>
                </c:pt>
                <c:pt idx="3997">
                  <c:v>3997</c:v>
                </c:pt>
                <c:pt idx="3998">
                  <c:v>3998</c:v>
                </c:pt>
                <c:pt idx="3999">
                  <c:v>3999</c:v>
                </c:pt>
                <c:pt idx="4000">
                  <c:v>4000</c:v>
                </c:pt>
                <c:pt idx="4001">
                  <c:v>4001</c:v>
                </c:pt>
                <c:pt idx="4002">
                  <c:v>4002</c:v>
                </c:pt>
                <c:pt idx="4003">
                  <c:v>4003</c:v>
                </c:pt>
                <c:pt idx="4004">
                  <c:v>4004</c:v>
                </c:pt>
                <c:pt idx="4005">
                  <c:v>4005</c:v>
                </c:pt>
                <c:pt idx="4006">
                  <c:v>4006</c:v>
                </c:pt>
                <c:pt idx="4007">
                  <c:v>4007</c:v>
                </c:pt>
                <c:pt idx="4008">
                  <c:v>4008</c:v>
                </c:pt>
                <c:pt idx="4009">
                  <c:v>4009</c:v>
                </c:pt>
                <c:pt idx="4010">
                  <c:v>4010</c:v>
                </c:pt>
                <c:pt idx="4011">
                  <c:v>4011</c:v>
                </c:pt>
                <c:pt idx="4012">
                  <c:v>4012</c:v>
                </c:pt>
                <c:pt idx="4013">
                  <c:v>4013</c:v>
                </c:pt>
                <c:pt idx="4014">
                  <c:v>4014</c:v>
                </c:pt>
                <c:pt idx="4015">
                  <c:v>4015</c:v>
                </c:pt>
                <c:pt idx="4016">
                  <c:v>4016</c:v>
                </c:pt>
                <c:pt idx="4017">
                  <c:v>4017</c:v>
                </c:pt>
                <c:pt idx="4018">
                  <c:v>4018</c:v>
                </c:pt>
                <c:pt idx="4019">
                  <c:v>4019</c:v>
                </c:pt>
                <c:pt idx="4020">
                  <c:v>4020</c:v>
                </c:pt>
                <c:pt idx="4021">
                  <c:v>4021</c:v>
                </c:pt>
                <c:pt idx="4022">
                  <c:v>4022</c:v>
                </c:pt>
                <c:pt idx="4023">
                  <c:v>4023</c:v>
                </c:pt>
                <c:pt idx="4024">
                  <c:v>4024</c:v>
                </c:pt>
                <c:pt idx="4025">
                  <c:v>4025</c:v>
                </c:pt>
                <c:pt idx="4026">
                  <c:v>4026</c:v>
                </c:pt>
                <c:pt idx="4027">
                  <c:v>4027</c:v>
                </c:pt>
                <c:pt idx="4028">
                  <c:v>4028</c:v>
                </c:pt>
                <c:pt idx="4029">
                  <c:v>4029</c:v>
                </c:pt>
                <c:pt idx="4030">
                  <c:v>4030</c:v>
                </c:pt>
                <c:pt idx="4031">
                  <c:v>4031</c:v>
                </c:pt>
                <c:pt idx="4032">
                  <c:v>4032</c:v>
                </c:pt>
                <c:pt idx="4033">
                  <c:v>4033</c:v>
                </c:pt>
                <c:pt idx="4034">
                  <c:v>4034</c:v>
                </c:pt>
                <c:pt idx="4035">
                  <c:v>4035</c:v>
                </c:pt>
                <c:pt idx="4036">
                  <c:v>4036</c:v>
                </c:pt>
                <c:pt idx="4037">
                  <c:v>4037</c:v>
                </c:pt>
                <c:pt idx="4038">
                  <c:v>4038</c:v>
                </c:pt>
                <c:pt idx="4039">
                  <c:v>4039</c:v>
                </c:pt>
                <c:pt idx="4040">
                  <c:v>4040</c:v>
                </c:pt>
                <c:pt idx="4041">
                  <c:v>4041</c:v>
                </c:pt>
                <c:pt idx="4042">
                  <c:v>4042</c:v>
                </c:pt>
                <c:pt idx="4043">
                  <c:v>4043</c:v>
                </c:pt>
                <c:pt idx="4044">
                  <c:v>4044</c:v>
                </c:pt>
                <c:pt idx="4045">
                  <c:v>4045</c:v>
                </c:pt>
                <c:pt idx="4046">
                  <c:v>4046</c:v>
                </c:pt>
                <c:pt idx="4047">
                  <c:v>4047</c:v>
                </c:pt>
                <c:pt idx="4048">
                  <c:v>4048</c:v>
                </c:pt>
                <c:pt idx="4049">
                  <c:v>4049</c:v>
                </c:pt>
                <c:pt idx="4050">
                  <c:v>4050</c:v>
                </c:pt>
                <c:pt idx="4051">
                  <c:v>4051</c:v>
                </c:pt>
                <c:pt idx="4052">
                  <c:v>4052</c:v>
                </c:pt>
                <c:pt idx="4053">
                  <c:v>4053</c:v>
                </c:pt>
                <c:pt idx="4054">
                  <c:v>4054</c:v>
                </c:pt>
                <c:pt idx="4055">
                  <c:v>4055</c:v>
                </c:pt>
                <c:pt idx="4056">
                  <c:v>4056</c:v>
                </c:pt>
                <c:pt idx="4057">
                  <c:v>4057</c:v>
                </c:pt>
                <c:pt idx="4058">
                  <c:v>4058</c:v>
                </c:pt>
                <c:pt idx="4059">
                  <c:v>4059</c:v>
                </c:pt>
                <c:pt idx="4060">
                  <c:v>4060</c:v>
                </c:pt>
                <c:pt idx="4061">
                  <c:v>4061</c:v>
                </c:pt>
                <c:pt idx="4062">
                  <c:v>4062</c:v>
                </c:pt>
                <c:pt idx="4063">
                  <c:v>4063</c:v>
                </c:pt>
                <c:pt idx="4064">
                  <c:v>4064</c:v>
                </c:pt>
                <c:pt idx="4065">
                  <c:v>4065</c:v>
                </c:pt>
                <c:pt idx="4066">
                  <c:v>4066</c:v>
                </c:pt>
                <c:pt idx="4067">
                  <c:v>4067</c:v>
                </c:pt>
                <c:pt idx="4068">
                  <c:v>4068</c:v>
                </c:pt>
                <c:pt idx="4069">
                  <c:v>4069</c:v>
                </c:pt>
                <c:pt idx="4070">
                  <c:v>4070</c:v>
                </c:pt>
                <c:pt idx="4071">
                  <c:v>4071</c:v>
                </c:pt>
                <c:pt idx="4072">
                  <c:v>4072</c:v>
                </c:pt>
                <c:pt idx="4073">
                  <c:v>4073</c:v>
                </c:pt>
                <c:pt idx="4074">
                  <c:v>4074</c:v>
                </c:pt>
                <c:pt idx="4075">
                  <c:v>4075</c:v>
                </c:pt>
                <c:pt idx="4076">
                  <c:v>4076</c:v>
                </c:pt>
                <c:pt idx="4077">
                  <c:v>4077</c:v>
                </c:pt>
                <c:pt idx="4078">
                  <c:v>4078</c:v>
                </c:pt>
                <c:pt idx="4079">
                  <c:v>4079</c:v>
                </c:pt>
                <c:pt idx="4080">
                  <c:v>4080</c:v>
                </c:pt>
                <c:pt idx="4081">
                  <c:v>4081</c:v>
                </c:pt>
                <c:pt idx="4082">
                  <c:v>4082</c:v>
                </c:pt>
                <c:pt idx="4083">
                  <c:v>4083</c:v>
                </c:pt>
                <c:pt idx="4084">
                  <c:v>4084</c:v>
                </c:pt>
                <c:pt idx="4085">
                  <c:v>4085</c:v>
                </c:pt>
                <c:pt idx="4086">
                  <c:v>4086</c:v>
                </c:pt>
                <c:pt idx="4087">
                  <c:v>4087</c:v>
                </c:pt>
                <c:pt idx="4088">
                  <c:v>4088</c:v>
                </c:pt>
                <c:pt idx="4089">
                  <c:v>4089</c:v>
                </c:pt>
                <c:pt idx="4090">
                  <c:v>4090</c:v>
                </c:pt>
                <c:pt idx="4091">
                  <c:v>4091</c:v>
                </c:pt>
                <c:pt idx="4092">
                  <c:v>4092</c:v>
                </c:pt>
                <c:pt idx="4093">
                  <c:v>4093</c:v>
                </c:pt>
                <c:pt idx="4094">
                  <c:v>4094</c:v>
                </c:pt>
                <c:pt idx="4095">
                  <c:v>4095</c:v>
                </c:pt>
                <c:pt idx="4096">
                  <c:v>4096</c:v>
                </c:pt>
                <c:pt idx="4097">
                  <c:v>4097</c:v>
                </c:pt>
                <c:pt idx="4098">
                  <c:v>4098</c:v>
                </c:pt>
                <c:pt idx="4099">
                  <c:v>4099</c:v>
                </c:pt>
                <c:pt idx="4100">
                  <c:v>4100</c:v>
                </c:pt>
                <c:pt idx="4101">
                  <c:v>4101</c:v>
                </c:pt>
                <c:pt idx="4102">
                  <c:v>4102</c:v>
                </c:pt>
                <c:pt idx="4103">
                  <c:v>4103</c:v>
                </c:pt>
                <c:pt idx="4104">
                  <c:v>4104</c:v>
                </c:pt>
                <c:pt idx="4105">
                  <c:v>4105</c:v>
                </c:pt>
                <c:pt idx="4106">
                  <c:v>4106</c:v>
                </c:pt>
                <c:pt idx="4107">
                  <c:v>4107</c:v>
                </c:pt>
                <c:pt idx="4108">
                  <c:v>4108</c:v>
                </c:pt>
                <c:pt idx="4109">
                  <c:v>4109</c:v>
                </c:pt>
                <c:pt idx="4110">
                  <c:v>4110</c:v>
                </c:pt>
                <c:pt idx="4111">
                  <c:v>4111</c:v>
                </c:pt>
                <c:pt idx="4112">
                  <c:v>4112</c:v>
                </c:pt>
                <c:pt idx="4113">
                  <c:v>4113</c:v>
                </c:pt>
                <c:pt idx="4114">
                  <c:v>4114</c:v>
                </c:pt>
                <c:pt idx="4115">
                  <c:v>4115</c:v>
                </c:pt>
                <c:pt idx="4116">
                  <c:v>4116</c:v>
                </c:pt>
                <c:pt idx="4117">
                  <c:v>4117</c:v>
                </c:pt>
                <c:pt idx="4118">
                  <c:v>4118</c:v>
                </c:pt>
                <c:pt idx="4119">
                  <c:v>4119</c:v>
                </c:pt>
                <c:pt idx="4120">
                  <c:v>4120</c:v>
                </c:pt>
                <c:pt idx="4121">
                  <c:v>4121</c:v>
                </c:pt>
                <c:pt idx="4122">
                  <c:v>4122</c:v>
                </c:pt>
                <c:pt idx="4123">
                  <c:v>4123</c:v>
                </c:pt>
                <c:pt idx="4124">
                  <c:v>4124</c:v>
                </c:pt>
                <c:pt idx="4125">
                  <c:v>4125</c:v>
                </c:pt>
                <c:pt idx="4126">
                  <c:v>4126</c:v>
                </c:pt>
                <c:pt idx="4127">
                  <c:v>4127</c:v>
                </c:pt>
                <c:pt idx="4128">
                  <c:v>4128</c:v>
                </c:pt>
                <c:pt idx="4129">
                  <c:v>4129</c:v>
                </c:pt>
                <c:pt idx="4130">
                  <c:v>4130</c:v>
                </c:pt>
                <c:pt idx="4131">
                  <c:v>4131</c:v>
                </c:pt>
                <c:pt idx="4132">
                  <c:v>4132</c:v>
                </c:pt>
                <c:pt idx="4133">
                  <c:v>4133</c:v>
                </c:pt>
                <c:pt idx="4134">
                  <c:v>4134</c:v>
                </c:pt>
                <c:pt idx="4135">
                  <c:v>4135</c:v>
                </c:pt>
                <c:pt idx="4136">
                  <c:v>4136</c:v>
                </c:pt>
                <c:pt idx="4137">
                  <c:v>4137</c:v>
                </c:pt>
                <c:pt idx="4138">
                  <c:v>4138</c:v>
                </c:pt>
                <c:pt idx="4139">
                  <c:v>4139</c:v>
                </c:pt>
                <c:pt idx="4140">
                  <c:v>4140</c:v>
                </c:pt>
                <c:pt idx="4141">
                  <c:v>4141</c:v>
                </c:pt>
                <c:pt idx="4142">
                  <c:v>4142</c:v>
                </c:pt>
                <c:pt idx="4143">
                  <c:v>4143</c:v>
                </c:pt>
                <c:pt idx="4144">
                  <c:v>4144</c:v>
                </c:pt>
                <c:pt idx="4145">
                  <c:v>4145</c:v>
                </c:pt>
                <c:pt idx="4146">
                  <c:v>4146</c:v>
                </c:pt>
                <c:pt idx="4147">
                  <c:v>4147</c:v>
                </c:pt>
                <c:pt idx="4148">
                  <c:v>4148</c:v>
                </c:pt>
                <c:pt idx="4149">
                  <c:v>4149</c:v>
                </c:pt>
                <c:pt idx="4150">
                  <c:v>4150</c:v>
                </c:pt>
                <c:pt idx="4151">
                  <c:v>4151</c:v>
                </c:pt>
                <c:pt idx="4152">
                  <c:v>4152</c:v>
                </c:pt>
                <c:pt idx="4153">
                  <c:v>4153</c:v>
                </c:pt>
                <c:pt idx="4154">
                  <c:v>4154</c:v>
                </c:pt>
                <c:pt idx="4155">
                  <c:v>4155</c:v>
                </c:pt>
                <c:pt idx="4156">
                  <c:v>4156</c:v>
                </c:pt>
                <c:pt idx="4157">
                  <c:v>4157</c:v>
                </c:pt>
                <c:pt idx="4158">
                  <c:v>4158</c:v>
                </c:pt>
                <c:pt idx="4159">
                  <c:v>4159</c:v>
                </c:pt>
                <c:pt idx="4160">
                  <c:v>4160</c:v>
                </c:pt>
                <c:pt idx="4161">
                  <c:v>4161</c:v>
                </c:pt>
                <c:pt idx="4162">
                  <c:v>4162</c:v>
                </c:pt>
                <c:pt idx="4163">
                  <c:v>4163</c:v>
                </c:pt>
                <c:pt idx="4164">
                  <c:v>4164</c:v>
                </c:pt>
                <c:pt idx="4165">
                  <c:v>4165</c:v>
                </c:pt>
                <c:pt idx="4166">
                  <c:v>4166</c:v>
                </c:pt>
                <c:pt idx="4167">
                  <c:v>4167</c:v>
                </c:pt>
                <c:pt idx="4168">
                  <c:v>4168</c:v>
                </c:pt>
                <c:pt idx="4169">
                  <c:v>4169</c:v>
                </c:pt>
                <c:pt idx="4170">
                  <c:v>4170</c:v>
                </c:pt>
                <c:pt idx="4171">
                  <c:v>4171</c:v>
                </c:pt>
                <c:pt idx="4172">
                  <c:v>4172</c:v>
                </c:pt>
                <c:pt idx="4173">
                  <c:v>4173</c:v>
                </c:pt>
                <c:pt idx="4174">
                  <c:v>4174</c:v>
                </c:pt>
                <c:pt idx="4175">
                  <c:v>4175</c:v>
                </c:pt>
                <c:pt idx="4176">
                  <c:v>4176</c:v>
                </c:pt>
                <c:pt idx="4177">
                  <c:v>4177</c:v>
                </c:pt>
                <c:pt idx="4178">
                  <c:v>4178</c:v>
                </c:pt>
                <c:pt idx="4179">
                  <c:v>4179</c:v>
                </c:pt>
                <c:pt idx="4180">
                  <c:v>4180</c:v>
                </c:pt>
                <c:pt idx="4181">
                  <c:v>4181</c:v>
                </c:pt>
                <c:pt idx="4182">
                  <c:v>4182</c:v>
                </c:pt>
                <c:pt idx="4183">
                  <c:v>4183</c:v>
                </c:pt>
                <c:pt idx="4184">
                  <c:v>4184</c:v>
                </c:pt>
                <c:pt idx="4185">
                  <c:v>4185</c:v>
                </c:pt>
                <c:pt idx="4186">
                  <c:v>4186</c:v>
                </c:pt>
                <c:pt idx="4187">
                  <c:v>4187</c:v>
                </c:pt>
                <c:pt idx="4188">
                  <c:v>4188</c:v>
                </c:pt>
                <c:pt idx="4189">
                  <c:v>4189</c:v>
                </c:pt>
                <c:pt idx="4190">
                  <c:v>4190</c:v>
                </c:pt>
                <c:pt idx="4191">
                  <c:v>4191</c:v>
                </c:pt>
                <c:pt idx="4192">
                  <c:v>4192</c:v>
                </c:pt>
                <c:pt idx="4193">
                  <c:v>4193</c:v>
                </c:pt>
                <c:pt idx="4194">
                  <c:v>4194</c:v>
                </c:pt>
                <c:pt idx="4195">
                  <c:v>4195</c:v>
                </c:pt>
                <c:pt idx="4196">
                  <c:v>4196</c:v>
                </c:pt>
                <c:pt idx="4197">
                  <c:v>4197</c:v>
                </c:pt>
                <c:pt idx="4198">
                  <c:v>4198</c:v>
                </c:pt>
                <c:pt idx="4199">
                  <c:v>4199</c:v>
                </c:pt>
                <c:pt idx="4200">
                  <c:v>4200</c:v>
                </c:pt>
                <c:pt idx="4201">
                  <c:v>4201</c:v>
                </c:pt>
                <c:pt idx="4202">
                  <c:v>4202</c:v>
                </c:pt>
                <c:pt idx="4203">
                  <c:v>4203</c:v>
                </c:pt>
                <c:pt idx="4204">
                  <c:v>4204</c:v>
                </c:pt>
                <c:pt idx="4205">
                  <c:v>4205</c:v>
                </c:pt>
                <c:pt idx="4206">
                  <c:v>4206</c:v>
                </c:pt>
                <c:pt idx="4207">
                  <c:v>4207</c:v>
                </c:pt>
                <c:pt idx="4208">
                  <c:v>4208</c:v>
                </c:pt>
                <c:pt idx="4209">
                  <c:v>4209</c:v>
                </c:pt>
                <c:pt idx="4210">
                  <c:v>4210</c:v>
                </c:pt>
                <c:pt idx="4211">
                  <c:v>4211</c:v>
                </c:pt>
                <c:pt idx="4212">
                  <c:v>4212</c:v>
                </c:pt>
                <c:pt idx="4213">
                  <c:v>4213</c:v>
                </c:pt>
                <c:pt idx="4214">
                  <c:v>4214</c:v>
                </c:pt>
                <c:pt idx="4215">
                  <c:v>4215</c:v>
                </c:pt>
                <c:pt idx="4216">
                  <c:v>4216</c:v>
                </c:pt>
                <c:pt idx="4217">
                  <c:v>4217</c:v>
                </c:pt>
                <c:pt idx="4218">
                  <c:v>4218</c:v>
                </c:pt>
                <c:pt idx="4219">
                  <c:v>4219</c:v>
                </c:pt>
                <c:pt idx="4220">
                  <c:v>4220</c:v>
                </c:pt>
                <c:pt idx="4221">
                  <c:v>4221</c:v>
                </c:pt>
                <c:pt idx="4222">
                  <c:v>4222</c:v>
                </c:pt>
                <c:pt idx="4223">
                  <c:v>4223</c:v>
                </c:pt>
                <c:pt idx="4224">
                  <c:v>4224</c:v>
                </c:pt>
                <c:pt idx="4225">
                  <c:v>4225</c:v>
                </c:pt>
                <c:pt idx="4226">
                  <c:v>4226</c:v>
                </c:pt>
                <c:pt idx="4227">
                  <c:v>4227</c:v>
                </c:pt>
                <c:pt idx="4228">
                  <c:v>4228</c:v>
                </c:pt>
                <c:pt idx="4229">
                  <c:v>4229</c:v>
                </c:pt>
                <c:pt idx="4230">
                  <c:v>4230</c:v>
                </c:pt>
                <c:pt idx="4231">
                  <c:v>4231</c:v>
                </c:pt>
                <c:pt idx="4232">
                  <c:v>4232</c:v>
                </c:pt>
                <c:pt idx="4233">
                  <c:v>4233</c:v>
                </c:pt>
                <c:pt idx="4234">
                  <c:v>4234</c:v>
                </c:pt>
                <c:pt idx="4235">
                  <c:v>4235</c:v>
                </c:pt>
                <c:pt idx="4236">
                  <c:v>4236</c:v>
                </c:pt>
                <c:pt idx="4237">
                  <c:v>4237</c:v>
                </c:pt>
                <c:pt idx="4238">
                  <c:v>4238</c:v>
                </c:pt>
                <c:pt idx="4239">
                  <c:v>4239</c:v>
                </c:pt>
                <c:pt idx="4240">
                  <c:v>4240</c:v>
                </c:pt>
                <c:pt idx="4241">
                  <c:v>4241</c:v>
                </c:pt>
                <c:pt idx="4242">
                  <c:v>4242</c:v>
                </c:pt>
                <c:pt idx="4243">
                  <c:v>4243</c:v>
                </c:pt>
                <c:pt idx="4244">
                  <c:v>4244</c:v>
                </c:pt>
                <c:pt idx="4245">
                  <c:v>4245</c:v>
                </c:pt>
                <c:pt idx="4246">
                  <c:v>4246</c:v>
                </c:pt>
                <c:pt idx="4247">
                  <c:v>4247</c:v>
                </c:pt>
                <c:pt idx="4248">
                  <c:v>4248</c:v>
                </c:pt>
                <c:pt idx="4249">
                  <c:v>4249</c:v>
                </c:pt>
                <c:pt idx="4250">
                  <c:v>4250</c:v>
                </c:pt>
                <c:pt idx="4251">
                  <c:v>4251</c:v>
                </c:pt>
                <c:pt idx="4252">
                  <c:v>4252</c:v>
                </c:pt>
                <c:pt idx="4253">
                  <c:v>4253</c:v>
                </c:pt>
                <c:pt idx="4254">
                  <c:v>4254</c:v>
                </c:pt>
                <c:pt idx="4255">
                  <c:v>4255</c:v>
                </c:pt>
                <c:pt idx="4256">
                  <c:v>4256</c:v>
                </c:pt>
                <c:pt idx="4257">
                  <c:v>4257</c:v>
                </c:pt>
                <c:pt idx="4258">
                  <c:v>4258</c:v>
                </c:pt>
                <c:pt idx="4259">
                  <c:v>4259</c:v>
                </c:pt>
                <c:pt idx="4260">
                  <c:v>4260</c:v>
                </c:pt>
                <c:pt idx="4261">
                  <c:v>4261</c:v>
                </c:pt>
                <c:pt idx="4262">
                  <c:v>4262</c:v>
                </c:pt>
                <c:pt idx="4263">
                  <c:v>4263</c:v>
                </c:pt>
                <c:pt idx="4264">
                  <c:v>4264</c:v>
                </c:pt>
                <c:pt idx="4265">
                  <c:v>4265</c:v>
                </c:pt>
                <c:pt idx="4266">
                  <c:v>4266</c:v>
                </c:pt>
                <c:pt idx="4267">
                  <c:v>4267</c:v>
                </c:pt>
                <c:pt idx="4268">
                  <c:v>4268</c:v>
                </c:pt>
                <c:pt idx="4269">
                  <c:v>4269</c:v>
                </c:pt>
                <c:pt idx="4270">
                  <c:v>4270</c:v>
                </c:pt>
                <c:pt idx="4271">
                  <c:v>4271</c:v>
                </c:pt>
                <c:pt idx="4272">
                  <c:v>4272</c:v>
                </c:pt>
                <c:pt idx="4273">
                  <c:v>4273</c:v>
                </c:pt>
                <c:pt idx="4274">
                  <c:v>4274</c:v>
                </c:pt>
                <c:pt idx="4275">
                  <c:v>4275</c:v>
                </c:pt>
                <c:pt idx="4276">
                  <c:v>4276</c:v>
                </c:pt>
                <c:pt idx="4277">
                  <c:v>4277</c:v>
                </c:pt>
                <c:pt idx="4278">
                  <c:v>4278</c:v>
                </c:pt>
                <c:pt idx="4279">
                  <c:v>4279</c:v>
                </c:pt>
                <c:pt idx="4280">
                  <c:v>4280</c:v>
                </c:pt>
                <c:pt idx="4281">
                  <c:v>4281</c:v>
                </c:pt>
                <c:pt idx="4282">
                  <c:v>4282</c:v>
                </c:pt>
                <c:pt idx="4283">
                  <c:v>4283</c:v>
                </c:pt>
                <c:pt idx="4284">
                  <c:v>4284</c:v>
                </c:pt>
                <c:pt idx="4285">
                  <c:v>4285</c:v>
                </c:pt>
                <c:pt idx="4286">
                  <c:v>4286</c:v>
                </c:pt>
                <c:pt idx="4287">
                  <c:v>4287</c:v>
                </c:pt>
                <c:pt idx="4288">
                  <c:v>4288</c:v>
                </c:pt>
                <c:pt idx="4289">
                  <c:v>4289</c:v>
                </c:pt>
                <c:pt idx="4290">
                  <c:v>4290</c:v>
                </c:pt>
                <c:pt idx="4291">
                  <c:v>4291</c:v>
                </c:pt>
                <c:pt idx="4292">
                  <c:v>4292</c:v>
                </c:pt>
                <c:pt idx="4293">
                  <c:v>4293</c:v>
                </c:pt>
                <c:pt idx="4294">
                  <c:v>4294</c:v>
                </c:pt>
                <c:pt idx="4295">
                  <c:v>4295</c:v>
                </c:pt>
                <c:pt idx="4296">
                  <c:v>4296</c:v>
                </c:pt>
                <c:pt idx="4297">
                  <c:v>4297</c:v>
                </c:pt>
                <c:pt idx="4298">
                  <c:v>4298</c:v>
                </c:pt>
                <c:pt idx="4299">
                  <c:v>4299</c:v>
                </c:pt>
                <c:pt idx="4300">
                  <c:v>4300</c:v>
                </c:pt>
                <c:pt idx="4301">
                  <c:v>4301</c:v>
                </c:pt>
                <c:pt idx="4302">
                  <c:v>4302</c:v>
                </c:pt>
                <c:pt idx="4303">
                  <c:v>4303</c:v>
                </c:pt>
                <c:pt idx="4304">
                  <c:v>4304</c:v>
                </c:pt>
                <c:pt idx="4305">
                  <c:v>4305</c:v>
                </c:pt>
                <c:pt idx="4306">
                  <c:v>4306</c:v>
                </c:pt>
                <c:pt idx="4307">
                  <c:v>4307</c:v>
                </c:pt>
                <c:pt idx="4308">
                  <c:v>4308</c:v>
                </c:pt>
                <c:pt idx="4309">
                  <c:v>4309</c:v>
                </c:pt>
                <c:pt idx="4310">
                  <c:v>4310</c:v>
                </c:pt>
                <c:pt idx="4311">
                  <c:v>4311</c:v>
                </c:pt>
                <c:pt idx="4312">
                  <c:v>4312</c:v>
                </c:pt>
                <c:pt idx="4313">
                  <c:v>4313</c:v>
                </c:pt>
                <c:pt idx="4314">
                  <c:v>4314</c:v>
                </c:pt>
                <c:pt idx="4315">
                  <c:v>4315</c:v>
                </c:pt>
                <c:pt idx="4316">
                  <c:v>4316</c:v>
                </c:pt>
                <c:pt idx="4317">
                  <c:v>4317</c:v>
                </c:pt>
                <c:pt idx="4318">
                  <c:v>4318</c:v>
                </c:pt>
                <c:pt idx="4319">
                  <c:v>4319</c:v>
                </c:pt>
                <c:pt idx="4320">
                  <c:v>4320</c:v>
                </c:pt>
                <c:pt idx="4321">
                  <c:v>4321</c:v>
                </c:pt>
                <c:pt idx="4322">
                  <c:v>4322</c:v>
                </c:pt>
                <c:pt idx="4323">
                  <c:v>4323</c:v>
                </c:pt>
                <c:pt idx="4324">
                  <c:v>4324</c:v>
                </c:pt>
                <c:pt idx="4325">
                  <c:v>4325</c:v>
                </c:pt>
                <c:pt idx="4326">
                  <c:v>4326</c:v>
                </c:pt>
                <c:pt idx="4327">
                  <c:v>4327</c:v>
                </c:pt>
                <c:pt idx="4328">
                  <c:v>4328</c:v>
                </c:pt>
                <c:pt idx="4329">
                  <c:v>4329</c:v>
                </c:pt>
                <c:pt idx="4330">
                  <c:v>4330</c:v>
                </c:pt>
                <c:pt idx="4331">
                  <c:v>4331</c:v>
                </c:pt>
                <c:pt idx="4332">
                  <c:v>4332</c:v>
                </c:pt>
                <c:pt idx="4333">
                  <c:v>4333</c:v>
                </c:pt>
                <c:pt idx="4334">
                  <c:v>4334</c:v>
                </c:pt>
                <c:pt idx="4335">
                  <c:v>4335</c:v>
                </c:pt>
                <c:pt idx="4336">
                  <c:v>4336</c:v>
                </c:pt>
                <c:pt idx="4337">
                  <c:v>4337</c:v>
                </c:pt>
                <c:pt idx="4338">
                  <c:v>4338</c:v>
                </c:pt>
                <c:pt idx="4339">
                  <c:v>4339</c:v>
                </c:pt>
                <c:pt idx="4340">
                  <c:v>4340</c:v>
                </c:pt>
                <c:pt idx="4341">
                  <c:v>4341</c:v>
                </c:pt>
                <c:pt idx="4342">
                  <c:v>4342</c:v>
                </c:pt>
                <c:pt idx="4343">
                  <c:v>4343</c:v>
                </c:pt>
                <c:pt idx="4344">
                  <c:v>4344</c:v>
                </c:pt>
                <c:pt idx="4345">
                  <c:v>4345</c:v>
                </c:pt>
                <c:pt idx="4346">
                  <c:v>4346</c:v>
                </c:pt>
                <c:pt idx="4347">
                  <c:v>4347</c:v>
                </c:pt>
                <c:pt idx="4348">
                  <c:v>4348</c:v>
                </c:pt>
                <c:pt idx="4349">
                  <c:v>4349</c:v>
                </c:pt>
                <c:pt idx="4350">
                  <c:v>4350</c:v>
                </c:pt>
                <c:pt idx="4351">
                  <c:v>4351</c:v>
                </c:pt>
                <c:pt idx="4352">
                  <c:v>4352</c:v>
                </c:pt>
                <c:pt idx="4353">
                  <c:v>4353</c:v>
                </c:pt>
                <c:pt idx="4354">
                  <c:v>4354</c:v>
                </c:pt>
                <c:pt idx="4355">
                  <c:v>4355</c:v>
                </c:pt>
                <c:pt idx="4356">
                  <c:v>4356</c:v>
                </c:pt>
                <c:pt idx="4357">
                  <c:v>4357</c:v>
                </c:pt>
                <c:pt idx="4358">
                  <c:v>4358</c:v>
                </c:pt>
                <c:pt idx="4359">
                  <c:v>4359</c:v>
                </c:pt>
                <c:pt idx="4360">
                  <c:v>4360</c:v>
                </c:pt>
                <c:pt idx="4361">
                  <c:v>4361</c:v>
                </c:pt>
                <c:pt idx="4362">
                  <c:v>4362</c:v>
                </c:pt>
                <c:pt idx="4363">
                  <c:v>4363</c:v>
                </c:pt>
                <c:pt idx="4364">
                  <c:v>4364</c:v>
                </c:pt>
                <c:pt idx="4365">
                  <c:v>4365</c:v>
                </c:pt>
                <c:pt idx="4366">
                  <c:v>4366</c:v>
                </c:pt>
                <c:pt idx="4367">
                  <c:v>4367</c:v>
                </c:pt>
                <c:pt idx="4368">
                  <c:v>4368</c:v>
                </c:pt>
                <c:pt idx="4369">
                  <c:v>4369</c:v>
                </c:pt>
                <c:pt idx="4370">
                  <c:v>4370</c:v>
                </c:pt>
                <c:pt idx="4371">
                  <c:v>4371</c:v>
                </c:pt>
                <c:pt idx="4372">
                  <c:v>4372</c:v>
                </c:pt>
                <c:pt idx="4373">
                  <c:v>4373</c:v>
                </c:pt>
                <c:pt idx="4374">
                  <c:v>4374</c:v>
                </c:pt>
                <c:pt idx="4375">
                  <c:v>4375</c:v>
                </c:pt>
                <c:pt idx="4376">
                  <c:v>4376</c:v>
                </c:pt>
                <c:pt idx="4377">
                  <c:v>4377</c:v>
                </c:pt>
                <c:pt idx="4378">
                  <c:v>4378</c:v>
                </c:pt>
                <c:pt idx="4379">
                  <c:v>4379</c:v>
                </c:pt>
                <c:pt idx="4380">
                  <c:v>4380</c:v>
                </c:pt>
                <c:pt idx="4381">
                  <c:v>4381</c:v>
                </c:pt>
                <c:pt idx="4382">
                  <c:v>4382</c:v>
                </c:pt>
                <c:pt idx="4383">
                  <c:v>4383</c:v>
                </c:pt>
                <c:pt idx="4384">
                  <c:v>4384</c:v>
                </c:pt>
                <c:pt idx="4385">
                  <c:v>4385</c:v>
                </c:pt>
                <c:pt idx="4386">
                  <c:v>4386</c:v>
                </c:pt>
                <c:pt idx="4387">
                  <c:v>4387</c:v>
                </c:pt>
                <c:pt idx="4388">
                  <c:v>4388</c:v>
                </c:pt>
                <c:pt idx="4389">
                  <c:v>4389</c:v>
                </c:pt>
                <c:pt idx="4390">
                  <c:v>4390</c:v>
                </c:pt>
                <c:pt idx="4391">
                  <c:v>4391</c:v>
                </c:pt>
                <c:pt idx="4392">
                  <c:v>4392</c:v>
                </c:pt>
                <c:pt idx="4393">
                  <c:v>4393</c:v>
                </c:pt>
                <c:pt idx="4394">
                  <c:v>4394</c:v>
                </c:pt>
                <c:pt idx="4395">
                  <c:v>4395</c:v>
                </c:pt>
                <c:pt idx="4396">
                  <c:v>4396</c:v>
                </c:pt>
                <c:pt idx="4397">
                  <c:v>4397</c:v>
                </c:pt>
                <c:pt idx="4398">
                  <c:v>4398</c:v>
                </c:pt>
                <c:pt idx="4399">
                  <c:v>4399</c:v>
                </c:pt>
                <c:pt idx="4400">
                  <c:v>4400</c:v>
                </c:pt>
                <c:pt idx="4401">
                  <c:v>4401</c:v>
                </c:pt>
                <c:pt idx="4402">
                  <c:v>4402</c:v>
                </c:pt>
                <c:pt idx="4403">
                  <c:v>4403</c:v>
                </c:pt>
                <c:pt idx="4404">
                  <c:v>4404</c:v>
                </c:pt>
                <c:pt idx="4405">
                  <c:v>4405</c:v>
                </c:pt>
                <c:pt idx="4406">
                  <c:v>4406</c:v>
                </c:pt>
                <c:pt idx="4407">
                  <c:v>4407</c:v>
                </c:pt>
                <c:pt idx="4408">
                  <c:v>4408</c:v>
                </c:pt>
                <c:pt idx="4409">
                  <c:v>4409</c:v>
                </c:pt>
                <c:pt idx="4410">
                  <c:v>4410</c:v>
                </c:pt>
                <c:pt idx="4411">
                  <c:v>4411</c:v>
                </c:pt>
                <c:pt idx="4412">
                  <c:v>4412</c:v>
                </c:pt>
                <c:pt idx="4413">
                  <c:v>4413</c:v>
                </c:pt>
                <c:pt idx="4414">
                  <c:v>4414</c:v>
                </c:pt>
                <c:pt idx="4415">
                  <c:v>4415</c:v>
                </c:pt>
                <c:pt idx="4416">
                  <c:v>4416</c:v>
                </c:pt>
                <c:pt idx="4417">
                  <c:v>4417</c:v>
                </c:pt>
                <c:pt idx="4418">
                  <c:v>4418</c:v>
                </c:pt>
                <c:pt idx="4419">
                  <c:v>4419</c:v>
                </c:pt>
                <c:pt idx="4420">
                  <c:v>4420</c:v>
                </c:pt>
                <c:pt idx="4421">
                  <c:v>4421</c:v>
                </c:pt>
                <c:pt idx="4422">
                  <c:v>4422</c:v>
                </c:pt>
                <c:pt idx="4423">
                  <c:v>4423</c:v>
                </c:pt>
                <c:pt idx="4424">
                  <c:v>4424</c:v>
                </c:pt>
                <c:pt idx="4425">
                  <c:v>4425</c:v>
                </c:pt>
                <c:pt idx="4426">
                  <c:v>4426</c:v>
                </c:pt>
                <c:pt idx="4427">
                  <c:v>4427</c:v>
                </c:pt>
                <c:pt idx="4428">
                  <c:v>4428</c:v>
                </c:pt>
                <c:pt idx="4429">
                  <c:v>4429</c:v>
                </c:pt>
                <c:pt idx="4430">
                  <c:v>4430</c:v>
                </c:pt>
                <c:pt idx="4431">
                  <c:v>4431</c:v>
                </c:pt>
                <c:pt idx="4432">
                  <c:v>4432</c:v>
                </c:pt>
                <c:pt idx="4433">
                  <c:v>4433</c:v>
                </c:pt>
                <c:pt idx="4434">
                  <c:v>4434</c:v>
                </c:pt>
                <c:pt idx="4435">
                  <c:v>4435</c:v>
                </c:pt>
                <c:pt idx="4436">
                  <c:v>4436</c:v>
                </c:pt>
                <c:pt idx="4437">
                  <c:v>4437</c:v>
                </c:pt>
                <c:pt idx="4438">
                  <c:v>4438</c:v>
                </c:pt>
                <c:pt idx="4439">
                  <c:v>4439</c:v>
                </c:pt>
                <c:pt idx="4440">
                  <c:v>4440</c:v>
                </c:pt>
                <c:pt idx="4441">
                  <c:v>4441</c:v>
                </c:pt>
                <c:pt idx="4442">
                  <c:v>4442</c:v>
                </c:pt>
                <c:pt idx="4443">
                  <c:v>4443</c:v>
                </c:pt>
                <c:pt idx="4444">
                  <c:v>4444</c:v>
                </c:pt>
                <c:pt idx="4445">
                  <c:v>4445</c:v>
                </c:pt>
                <c:pt idx="4446">
                  <c:v>4446</c:v>
                </c:pt>
                <c:pt idx="4447">
                  <c:v>4447</c:v>
                </c:pt>
                <c:pt idx="4448">
                  <c:v>4448</c:v>
                </c:pt>
                <c:pt idx="4449">
                  <c:v>4449</c:v>
                </c:pt>
                <c:pt idx="4450">
                  <c:v>4450</c:v>
                </c:pt>
                <c:pt idx="4451">
                  <c:v>4451</c:v>
                </c:pt>
                <c:pt idx="4452">
                  <c:v>4452</c:v>
                </c:pt>
                <c:pt idx="4453">
                  <c:v>4453</c:v>
                </c:pt>
                <c:pt idx="4454">
                  <c:v>4454</c:v>
                </c:pt>
                <c:pt idx="4455">
                  <c:v>4455</c:v>
                </c:pt>
                <c:pt idx="4456">
                  <c:v>4456</c:v>
                </c:pt>
                <c:pt idx="4457">
                  <c:v>4457</c:v>
                </c:pt>
                <c:pt idx="4458">
                  <c:v>4458</c:v>
                </c:pt>
                <c:pt idx="4459">
                  <c:v>4459</c:v>
                </c:pt>
                <c:pt idx="4460">
                  <c:v>4460</c:v>
                </c:pt>
                <c:pt idx="4461">
                  <c:v>4461</c:v>
                </c:pt>
                <c:pt idx="4462">
                  <c:v>4462</c:v>
                </c:pt>
                <c:pt idx="4463">
                  <c:v>4463</c:v>
                </c:pt>
                <c:pt idx="4464">
                  <c:v>4464</c:v>
                </c:pt>
                <c:pt idx="4465">
                  <c:v>4465</c:v>
                </c:pt>
                <c:pt idx="4466">
                  <c:v>4466</c:v>
                </c:pt>
                <c:pt idx="4467">
                  <c:v>4467</c:v>
                </c:pt>
                <c:pt idx="4468">
                  <c:v>4468</c:v>
                </c:pt>
                <c:pt idx="4469">
                  <c:v>4469</c:v>
                </c:pt>
                <c:pt idx="4470">
                  <c:v>4470</c:v>
                </c:pt>
                <c:pt idx="4471">
                  <c:v>4471</c:v>
                </c:pt>
                <c:pt idx="4472">
                  <c:v>4472</c:v>
                </c:pt>
                <c:pt idx="4473">
                  <c:v>4473</c:v>
                </c:pt>
                <c:pt idx="4474">
                  <c:v>4474</c:v>
                </c:pt>
                <c:pt idx="4475">
                  <c:v>4475</c:v>
                </c:pt>
                <c:pt idx="4476">
                  <c:v>4476</c:v>
                </c:pt>
                <c:pt idx="4477">
                  <c:v>4477</c:v>
                </c:pt>
                <c:pt idx="4478">
                  <c:v>4478</c:v>
                </c:pt>
                <c:pt idx="4479">
                  <c:v>4479</c:v>
                </c:pt>
                <c:pt idx="4480">
                  <c:v>4480</c:v>
                </c:pt>
                <c:pt idx="4481">
                  <c:v>4481</c:v>
                </c:pt>
                <c:pt idx="4482">
                  <c:v>4482</c:v>
                </c:pt>
                <c:pt idx="4483">
                  <c:v>4483</c:v>
                </c:pt>
                <c:pt idx="4484">
                  <c:v>4484</c:v>
                </c:pt>
                <c:pt idx="4485">
                  <c:v>4485</c:v>
                </c:pt>
                <c:pt idx="4486">
                  <c:v>4486</c:v>
                </c:pt>
                <c:pt idx="4487">
                  <c:v>4487</c:v>
                </c:pt>
                <c:pt idx="4488">
                  <c:v>4488</c:v>
                </c:pt>
                <c:pt idx="4489">
                  <c:v>4489</c:v>
                </c:pt>
                <c:pt idx="4490">
                  <c:v>4490</c:v>
                </c:pt>
                <c:pt idx="4491">
                  <c:v>4491</c:v>
                </c:pt>
                <c:pt idx="4492">
                  <c:v>4492</c:v>
                </c:pt>
                <c:pt idx="4493">
                  <c:v>4493</c:v>
                </c:pt>
                <c:pt idx="4494">
                  <c:v>4494</c:v>
                </c:pt>
                <c:pt idx="4495">
                  <c:v>4495</c:v>
                </c:pt>
                <c:pt idx="4496">
                  <c:v>4496</c:v>
                </c:pt>
                <c:pt idx="4497">
                  <c:v>4497</c:v>
                </c:pt>
                <c:pt idx="4498">
                  <c:v>4498</c:v>
                </c:pt>
                <c:pt idx="4499">
                  <c:v>4499</c:v>
                </c:pt>
                <c:pt idx="4500">
                  <c:v>4500</c:v>
                </c:pt>
                <c:pt idx="4501">
                  <c:v>4501</c:v>
                </c:pt>
                <c:pt idx="4502">
                  <c:v>4502</c:v>
                </c:pt>
                <c:pt idx="4503">
                  <c:v>4503</c:v>
                </c:pt>
                <c:pt idx="4504">
                  <c:v>4504</c:v>
                </c:pt>
                <c:pt idx="4505">
                  <c:v>4505</c:v>
                </c:pt>
                <c:pt idx="4506">
                  <c:v>4506</c:v>
                </c:pt>
                <c:pt idx="4507">
                  <c:v>4507</c:v>
                </c:pt>
                <c:pt idx="4508">
                  <c:v>4508</c:v>
                </c:pt>
                <c:pt idx="4509">
                  <c:v>4509</c:v>
                </c:pt>
                <c:pt idx="4510">
                  <c:v>4510</c:v>
                </c:pt>
                <c:pt idx="4511">
                  <c:v>4511</c:v>
                </c:pt>
                <c:pt idx="4512">
                  <c:v>4512</c:v>
                </c:pt>
                <c:pt idx="4513">
                  <c:v>4513</c:v>
                </c:pt>
                <c:pt idx="4514">
                  <c:v>4514</c:v>
                </c:pt>
                <c:pt idx="4515">
                  <c:v>4515</c:v>
                </c:pt>
                <c:pt idx="4516">
                  <c:v>4516</c:v>
                </c:pt>
                <c:pt idx="4517">
                  <c:v>4517</c:v>
                </c:pt>
                <c:pt idx="4518">
                  <c:v>4518</c:v>
                </c:pt>
                <c:pt idx="4519">
                  <c:v>4519</c:v>
                </c:pt>
                <c:pt idx="4520">
                  <c:v>4520</c:v>
                </c:pt>
                <c:pt idx="4521">
                  <c:v>4521</c:v>
                </c:pt>
                <c:pt idx="4522">
                  <c:v>4522</c:v>
                </c:pt>
                <c:pt idx="4523">
                  <c:v>4523</c:v>
                </c:pt>
                <c:pt idx="4524">
                  <c:v>4524</c:v>
                </c:pt>
                <c:pt idx="4525">
                  <c:v>4525</c:v>
                </c:pt>
                <c:pt idx="4526">
                  <c:v>4526</c:v>
                </c:pt>
                <c:pt idx="4527">
                  <c:v>4527</c:v>
                </c:pt>
                <c:pt idx="4528">
                  <c:v>4528</c:v>
                </c:pt>
                <c:pt idx="4529">
                  <c:v>4529</c:v>
                </c:pt>
                <c:pt idx="4530">
                  <c:v>4530</c:v>
                </c:pt>
                <c:pt idx="4531">
                  <c:v>4531</c:v>
                </c:pt>
                <c:pt idx="4532">
                  <c:v>4532</c:v>
                </c:pt>
                <c:pt idx="4533">
                  <c:v>4533</c:v>
                </c:pt>
                <c:pt idx="4534">
                  <c:v>4534</c:v>
                </c:pt>
                <c:pt idx="4535">
                  <c:v>4535</c:v>
                </c:pt>
                <c:pt idx="4536">
                  <c:v>4536</c:v>
                </c:pt>
                <c:pt idx="4537">
                  <c:v>4537</c:v>
                </c:pt>
                <c:pt idx="4538">
                  <c:v>4538</c:v>
                </c:pt>
                <c:pt idx="4539">
                  <c:v>4539</c:v>
                </c:pt>
                <c:pt idx="4540">
                  <c:v>4540</c:v>
                </c:pt>
                <c:pt idx="4541">
                  <c:v>4541</c:v>
                </c:pt>
                <c:pt idx="4542">
                  <c:v>4542</c:v>
                </c:pt>
                <c:pt idx="4543">
                  <c:v>4543</c:v>
                </c:pt>
                <c:pt idx="4544">
                  <c:v>4544</c:v>
                </c:pt>
                <c:pt idx="4545">
                  <c:v>4545</c:v>
                </c:pt>
                <c:pt idx="4546">
                  <c:v>4546</c:v>
                </c:pt>
                <c:pt idx="4547">
                  <c:v>4547</c:v>
                </c:pt>
                <c:pt idx="4548">
                  <c:v>4548</c:v>
                </c:pt>
                <c:pt idx="4549">
                  <c:v>4549</c:v>
                </c:pt>
                <c:pt idx="4550">
                  <c:v>4550</c:v>
                </c:pt>
                <c:pt idx="4551">
                  <c:v>4551</c:v>
                </c:pt>
                <c:pt idx="4552">
                  <c:v>4552</c:v>
                </c:pt>
                <c:pt idx="4553">
                  <c:v>4553</c:v>
                </c:pt>
                <c:pt idx="4554">
                  <c:v>4554</c:v>
                </c:pt>
                <c:pt idx="4555">
                  <c:v>4555</c:v>
                </c:pt>
                <c:pt idx="4556">
                  <c:v>4556</c:v>
                </c:pt>
                <c:pt idx="4557">
                  <c:v>4557</c:v>
                </c:pt>
                <c:pt idx="4558">
                  <c:v>4558</c:v>
                </c:pt>
                <c:pt idx="4559">
                  <c:v>4559</c:v>
                </c:pt>
                <c:pt idx="4560">
                  <c:v>4560</c:v>
                </c:pt>
                <c:pt idx="4561">
                  <c:v>4561</c:v>
                </c:pt>
                <c:pt idx="4562">
                  <c:v>4562</c:v>
                </c:pt>
                <c:pt idx="4563">
                  <c:v>4563</c:v>
                </c:pt>
                <c:pt idx="4564">
                  <c:v>4564</c:v>
                </c:pt>
                <c:pt idx="4565">
                  <c:v>4565</c:v>
                </c:pt>
                <c:pt idx="4566">
                  <c:v>4566</c:v>
                </c:pt>
                <c:pt idx="4567">
                  <c:v>4567</c:v>
                </c:pt>
                <c:pt idx="4568">
                  <c:v>4568</c:v>
                </c:pt>
                <c:pt idx="4569">
                  <c:v>4569</c:v>
                </c:pt>
                <c:pt idx="4570">
                  <c:v>4570</c:v>
                </c:pt>
                <c:pt idx="4571">
                  <c:v>4571</c:v>
                </c:pt>
                <c:pt idx="4572">
                  <c:v>4572</c:v>
                </c:pt>
                <c:pt idx="4573">
                  <c:v>4573</c:v>
                </c:pt>
                <c:pt idx="4574">
                  <c:v>4574</c:v>
                </c:pt>
                <c:pt idx="4575">
                  <c:v>4575</c:v>
                </c:pt>
                <c:pt idx="4576">
                  <c:v>4576</c:v>
                </c:pt>
                <c:pt idx="4577">
                  <c:v>4577</c:v>
                </c:pt>
                <c:pt idx="4578">
                  <c:v>4578</c:v>
                </c:pt>
                <c:pt idx="4579">
                  <c:v>4579</c:v>
                </c:pt>
                <c:pt idx="4580">
                  <c:v>4580</c:v>
                </c:pt>
                <c:pt idx="4581">
                  <c:v>4581</c:v>
                </c:pt>
                <c:pt idx="4582">
                  <c:v>4582</c:v>
                </c:pt>
                <c:pt idx="4583">
                  <c:v>4583</c:v>
                </c:pt>
                <c:pt idx="4584">
                  <c:v>4584</c:v>
                </c:pt>
                <c:pt idx="4585">
                  <c:v>4585</c:v>
                </c:pt>
                <c:pt idx="4586">
                  <c:v>4586</c:v>
                </c:pt>
                <c:pt idx="4587">
                  <c:v>4587</c:v>
                </c:pt>
                <c:pt idx="4588">
                  <c:v>4588</c:v>
                </c:pt>
                <c:pt idx="4589">
                  <c:v>4589</c:v>
                </c:pt>
                <c:pt idx="4590">
                  <c:v>4590</c:v>
                </c:pt>
                <c:pt idx="4591">
                  <c:v>4591</c:v>
                </c:pt>
                <c:pt idx="4592">
                  <c:v>4592</c:v>
                </c:pt>
                <c:pt idx="4593">
                  <c:v>4593</c:v>
                </c:pt>
                <c:pt idx="4594">
                  <c:v>4594</c:v>
                </c:pt>
                <c:pt idx="4595">
                  <c:v>4595</c:v>
                </c:pt>
                <c:pt idx="4596">
                  <c:v>4596</c:v>
                </c:pt>
                <c:pt idx="4597">
                  <c:v>4597</c:v>
                </c:pt>
                <c:pt idx="4598">
                  <c:v>4598</c:v>
                </c:pt>
                <c:pt idx="4599">
                  <c:v>4599</c:v>
                </c:pt>
                <c:pt idx="4600">
                  <c:v>4600</c:v>
                </c:pt>
                <c:pt idx="4601">
                  <c:v>4601</c:v>
                </c:pt>
                <c:pt idx="4602">
                  <c:v>4602</c:v>
                </c:pt>
                <c:pt idx="4603">
                  <c:v>4603</c:v>
                </c:pt>
                <c:pt idx="4604">
                  <c:v>4604</c:v>
                </c:pt>
                <c:pt idx="4605">
                  <c:v>4605</c:v>
                </c:pt>
                <c:pt idx="4606">
                  <c:v>4606</c:v>
                </c:pt>
                <c:pt idx="4607">
                  <c:v>4607</c:v>
                </c:pt>
                <c:pt idx="4608">
                  <c:v>4608</c:v>
                </c:pt>
                <c:pt idx="4609">
                  <c:v>4609</c:v>
                </c:pt>
                <c:pt idx="4610">
                  <c:v>4610</c:v>
                </c:pt>
                <c:pt idx="4611">
                  <c:v>4611</c:v>
                </c:pt>
                <c:pt idx="4612">
                  <c:v>4612</c:v>
                </c:pt>
                <c:pt idx="4613">
                  <c:v>4613</c:v>
                </c:pt>
                <c:pt idx="4614">
                  <c:v>4614</c:v>
                </c:pt>
                <c:pt idx="4615">
                  <c:v>4615</c:v>
                </c:pt>
                <c:pt idx="4616">
                  <c:v>4616</c:v>
                </c:pt>
                <c:pt idx="4617">
                  <c:v>4617</c:v>
                </c:pt>
                <c:pt idx="4618">
                  <c:v>4618</c:v>
                </c:pt>
                <c:pt idx="4619">
                  <c:v>4619</c:v>
                </c:pt>
                <c:pt idx="4620">
                  <c:v>4620</c:v>
                </c:pt>
                <c:pt idx="4621">
                  <c:v>4621</c:v>
                </c:pt>
                <c:pt idx="4622">
                  <c:v>4622</c:v>
                </c:pt>
                <c:pt idx="4623">
                  <c:v>4623</c:v>
                </c:pt>
                <c:pt idx="4624">
                  <c:v>4624</c:v>
                </c:pt>
                <c:pt idx="4625">
                  <c:v>4625</c:v>
                </c:pt>
                <c:pt idx="4626">
                  <c:v>4626</c:v>
                </c:pt>
                <c:pt idx="4627">
                  <c:v>4627</c:v>
                </c:pt>
                <c:pt idx="4628">
                  <c:v>4628</c:v>
                </c:pt>
                <c:pt idx="4629">
                  <c:v>4629</c:v>
                </c:pt>
                <c:pt idx="4630">
                  <c:v>4630</c:v>
                </c:pt>
                <c:pt idx="4631">
                  <c:v>4631</c:v>
                </c:pt>
                <c:pt idx="4632">
                  <c:v>4632</c:v>
                </c:pt>
                <c:pt idx="4633">
                  <c:v>4633</c:v>
                </c:pt>
                <c:pt idx="4634">
                  <c:v>4634</c:v>
                </c:pt>
                <c:pt idx="4635">
                  <c:v>4635</c:v>
                </c:pt>
                <c:pt idx="4636">
                  <c:v>4636</c:v>
                </c:pt>
                <c:pt idx="4637">
                  <c:v>4637</c:v>
                </c:pt>
                <c:pt idx="4638">
                  <c:v>4638</c:v>
                </c:pt>
                <c:pt idx="4639">
                  <c:v>4639</c:v>
                </c:pt>
                <c:pt idx="4640">
                  <c:v>4640</c:v>
                </c:pt>
                <c:pt idx="4641">
                  <c:v>4641</c:v>
                </c:pt>
                <c:pt idx="4642">
                  <c:v>4642</c:v>
                </c:pt>
                <c:pt idx="4643">
                  <c:v>4643</c:v>
                </c:pt>
                <c:pt idx="4644">
                  <c:v>4644</c:v>
                </c:pt>
                <c:pt idx="4645">
                  <c:v>4645</c:v>
                </c:pt>
                <c:pt idx="4646">
                  <c:v>4646</c:v>
                </c:pt>
                <c:pt idx="4647">
                  <c:v>4647</c:v>
                </c:pt>
                <c:pt idx="4648">
                  <c:v>4648</c:v>
                </c:pt>
                <c:pt idx="4649">
                  <c:v>4649</c:v>
                </c:pt>
                <c:pt idx="4650">
                  <c:v>4650</c:v>
                </c:pt>
                <c:pt idx="4651">
                  <c:v>4651</c:v>
                </c:pt>
                <c:pt idx="4652">
                  <c:v>4652</c:v>
                </c:pt>
                <c:pt idx="4653">
                  <c:v>4653</c:v>
                </c:pt>
                <c:pt idx="4654">
                  <c:v>4654</c:v>
                </c:pt>
                <c:pt idx="4655">
                  <c:v>4655</c:v>
                </c:pt>
                <c:pt idx="4656">
                  <c:v>4656</c:v>
                </c:pt>
                <c:pt idx="4657">
                  <c:v>4657</c:v>
                </c:pt>
                <c:pt idx="4658">
                  <c:v>4658</c:v>
                </c:pt>
                <c:pt idx="4659">
                  <c:v>4659</c:v>
                </c:pt>
                <c:pt idx="4660">
                  <c:v>4660</c:v>
                </c:pt>
                <c:pt idx="4661">
                  <c:v>4661</c:v>
                </c:pt>
                <c:pt idx="4662">
                  <c:v>4662</c:v>
                </c:pt>
                <c:pt idx="4663">
                  <c:v>4663</c:v>
                </c:pt>
                <c:pt idx="4664">
                  <c:v>4664</c:v>
                </c:pt>
                <c:pt idx="4665">
                  <c:v>4665</c:v>
                </c:pt>
                <c:pt idx="4666">
                  <c:v>4666</c:v>
                </c:pt>
                <c:pt idx="4667">
                  <c:v>4667</c:v>
                </c:pt>
                <c:pt idx="4668">
                  <c:v>4668</c:v>
                </c:pt>
                <c:pt idx="4669">
                  <c:v>4669</c:v>
                </c:pt>
                <c:pt idx="4670">
                  <c:v>4670</c:v>
                </c:pt>
                <c:pt idx="4671">
                  <c:v>4671</c:v>
                </c:pt>
                <c:pt idx="4672">
                  <c:v>4672</c:v>
                </c:pt>
                <c:pt idx="4673">
                  <c:v>4673</c:v>
                </c:pt>
                <c:pt idx="4674">
                  <c:v>4674</c:v>
                </c:pt>
                <c:pt idx="4675">
                  <c:v>4675</c:v>
                </c:pt>
                <c:pt idx="4676">
                  <c:v>4676</c:v>
                </c:pt>
                <c:pt idx="4677">
                  <c:v>4677</c:v>
                </c:pt>
                <c:pt idx="4678">
                  <c:v>4678</c:v>
                </c:pt>
                <c:pt idx="4679">
                  <c:v>4679</c:v>
                </c:pt>
                <c:pt idx="4680">
                  <c:v>4680</c:v>
                </c:pt>
                <c:pt idx="4681">
                  <c:v>4681</c:v>
                </c:pt>
                <c:pt idx="4682">
                  <c:v>4682</c:v>
                </c:pt>
                <c:pt idx="4683">
                  <c:v>4683</c:v>
                </c:pt>
                <c:pt idx="4684">
                  <c:v>4684</c:v>
                </c:pt>
                <c:pt idx="4685">
                  <c:v>4685</c:v>
                </c:pt>
                <c:pt idx="4686">
                  <c:v>4686</c:v>
                </c:pt>
                <c:pt idx="4687">
                  <c:v>4687</c:v>
                </c:pt>
                <c:pt idx="4688">
                  <c:v>4688</c:v>
                </c:pt>
                <c:pt idx="4689">
                  <c:v>4689</c:v>
                </c:pt>
                <c:pt idx="4690">
                  <c:v>4690</c:v>
                </c:pt>
                <c:pt idx="4691">
                  <c:v>4691</c:v>
                </c:pt>
                <c:pt idx="4692">
                  <c:v>4692</c:v>
                </c:pt>
                <c:pt idx="4693">
                  <c:v>4693</c:v>
                </c:pt>
                <c:pt idx="4694">
                  <c:v>4694</c:v>
                </c:pt>
                <c:pt idx="4695">
                  <c:v>4695</c:v>
                </c:pt>
                <c:pt idx="4696">
                  <c:v>4696</c:v>
                </c:pt>
                <c:pt idx="4697">
                  <c:v>4697</c:v>
                </c:pt>
                <c:pt idx="4698">
                  <c:v>4698</c:v>
                </c:pt>
                <c:pt idx="4699">
                  <c:v>4699</c:v>
                </c:pt>
                <c:pt idx="4700">
                  <c:v>4700</c:v>
                </c:pt>
                <c:pt idx="4701">
                  <c:v>4701</c:v>
                </c:pt>
                <c:pt idx="4702">
                  <c:v>4702</c:v>
                </c:pt>
                <c:pt idx="4703">
                  <c:v>4703</c:v>
                </c:pt>
                <c:pt idx="4704">
                  <c:v>4704</c:v>
                </c:pt>
                <c:pt idx="4705">
                  <c:v>4705</c:v>
                </c:pt>
                <c:pt idx="4706">
                  <c:v>4706</c:v>
                </c:pt>
                <c:pt idx="4707">
                  <c:v>4707</c:v>
                </c:pt>
                <c:pt idx="4708">
                  <c:v>4708</c:v>
                </c:pt>
                <c:pt idx="4709">
                  <c:v>4709</c:v>
                </c:pt>
                <c:pt idx="4710">
                  <c:v>4710</c:v>
                </c:pt>
                <c:pt idx="4711">
                  <c:v>4711</c:v>
                </c:pt>
                <c:pt idx="4712">
                  <c:v>4712</c:v>
                </c:pt>
                <c:pt idx="4713">
                  <c:v>4713</c:v>
                </c:pt>
                <c:pt idx="4714">
                  <c:v>4714</c:v>
                </c:pt>
                <c:pt idx="4715">
                  <c:v>4715</c:v>
                </c:pt>
                <c:pt idx="4716">
                  <c:v>4716</c:v>
                </c:pt>
                <c:pt idx="4717">
                  <c:v>4717</c:v>
                </c:pt>
                <c:pt idx="4718">
                  <c:v>4718</c:v>
                </c:pt>
                <c:pt idx="4719">
                  <c:v>4719</c:v>
                </c:pt>
                <c:pt idx="4720">
                  <c:v>4720</c:v>
                </c:pt>
                <c:pt idx="4721">
                  <c:v>4721</c:v>
                </c:pt>
                <c:pt idx="4722">
                  <c:v>4722</c:v>
                </c:pt>
                <c:pt idx="4723">
                  <c:v>4723</c:v>
                </c:pt>
                <c:pt idx="4724">
                  <c:v>4724</c:v>
                </c:pt>
                <c:pt idx="4725">
                  <c:v>4725</c:v>
                </c:pt>
                <c:pt idx="4726">
                  <c:v>4726</c:v>
                </c:pt>
                <c:pt idx="4727">
                  <c:v>4727</c:v>
                </c:pt>
                <c:pt idx="4728">
                  <c:v>4728</c:v>
                </c:pt>
                <c:pt idx="4729">
                  <c:v>4729</c:v>
                </c:pt>
                <c:pt idx="4730">
                  <c:v>4730</c:v>
                </c:pt>
                <c:pt idx="4731">
                  <c:v>4731</c:v>
                </c:pt>
                <c:pt idx="4732">
                  <c:v>4732</c:v>
                </c:pt>
                <c:pt idx="4733">
                  <c:v>4733</c:v>
                </c:pt>
                <c:pt idx="4734">
                  <c:v>4734</c:v>
                </c:pt>
                <c:pt idx="4735">
                  <c:v>4735</c:v>
                </c:pt>
                <c:pt idx="4736">
                  <c:v>4736</c:v>
                </c:pt>
                <c:pt idx="4737">
                  <c:v>4737</c:v>
                </c:pt>
                <c:pt idx="4738">
                  <c:v>4738</c:v>
                </c:pt>
                <c:pt idx="4739">
                  <c:v>4739</c:v>
                </c:pt>
                <c:pt idx="4740">
                  <c:v>4740</c:v>
                </c:pt>
                <c:pt idx="4741">
                  <c:v>4741</c:v>
                </c:pt>
                <c:pt idx="4742">
                  <c:v>4742</c:v>
                </c:pt>
                <c:pt idx="4743">
                  <c:v>4743</c:v>
                </c:pt>
                <c:pt idx="4744">
                  <c:v>4744</c:v>
                </c:pt>
                <c:pt idx="4745">
                  <c:v>4745</c:v>
                </c:pt>
                <c:pt idx="4746">
                  <c:v>4746</c:v>
                </c:pt>
                <c:pt idx="4747">
                  <c:v>4747</c:v>
                </c:pt>
                <c:pt idx="4748">
                  <c:v>4748</c:v>
                </c:pt>
                <c:pt idx="4749">
                  <c:v>4749</c:v>
                </c:pt>
                <c:pt idx="4750">
                  <c:v>4750</c:v>
                </c:pt>
                <c:pt idx="4751">
                  <c:v>4751</c:v>
                </c:pt>
                <c:pt idx="4752">
                  <c:v>4752</c:v>
                </c:pt>
                <c:pt idx="4753">
                  <c:v>4753</c:v>
                </c:pt>
                <c:pt idx="4754">
                  <c:v>4754</c:v>
                </c:pt>
                <c:pt idx="4755">
                  <c:v>4755</c:v>
                </c:pt>
                <c:pt idx="4756">
                  <c:v>4756</c:v>
                </c:pt>
                <c:pt idx="4757">
                  <c:v>4757</c:v>
                </c:pt>
                <c:pt idx="4758">
                  <c:v>4758</c:v>
                </c:pt>
                <c:pt idx="4759">
                  <c:v>4759</c:v>
                </c:pt>
                <c:pt idx="4760">
                  <c:v>4760</c:v>
                </c:pt>
                <c:pt idx="4761">
                  <c:v>4761</c:v>
                </c:pt>
                <c:pt idx="4762">
                  <c:v>4762</c:v>
                </c:pt>
                <c:pt idx="4763">
                  <c:v>4763</c:v>
                </c:pt>
                <c:pt idx="4764">
                  <c:v>4764</c:v>
                </c:pt>
                <c:pt idx="4765">
                  <c:v>4765</c:v>
                </c:pt>
                <c:pt idx="4766">
                  <c:v>4766</c:v>
                </c:pt>
                <c:pt idx="4767">
                  <c:v>4767</c:v>
                </c:pt>
                <c:pt idx="4768">
                  <c:v>4768</c:v>
                </c:pt>
                <c:pt idx="4769">
                  <c:v>4769</c:v>
                </c:pt>
                <c:pt idx="4770">
                  <c:v>4770</c:v>
                </c:pt>
                <c:pt idx="4771">
                  <c:v>4771</c:v>
                </c:pt>
                <c:pt idx="4772">
                  <c:v>4772</c:v>
                </c:pt>
                <c:pt idx="4773">
                  <c:v>4773</c:v>
                </c:pt>
                <c:pt idx="4774">
                  <c:v>4774</c:v>
                </c:pt>
                <c:pt idx="4775">
                  <c:v>4775</c:v>
                </c:pt>
                <c:pt idx="4776">
                  <c:v>4776</c:v>
                </c:pt>
                <c:pt idx="4777">
                  <c:v>4777</c:v>
                </c:pt>
                <c:pt idx="4778">
                  <c:v>4778</c:v>
                </c:pt>
                <c:pt idx="4779">
                  <c:v>4779</c:v>
                </c:pt>
                <c:pt idx="4780">
                  <c:v>4780</c:v>
                </c:pt>
                <c:pt idx="4781">
                  <c:v>4781</c:v>
                </c:pt>
                <c:pt idx="4782">
                  <c:v>4782</c:v>
                </c:pt>
                <c:pt idx="4783">
                  <c:v>4783</c:v>
                </c:pt>
                <c:pt idx="4784">
                  <c:v>4784</c:v>
                </c:pt>
                <c:pt idx="4785">
                  <c:v>4785</c:v>
                </c:pt>
                <c:pt idx="4786">
                  <c:v>4786</c:v>
                </c:pt>
                <c:pt idx="4787">
                  <c:v>4787</c:v>
                </c:pt>
                <c:pt idx="4788">
                  <c:v>4788</c:v>
                </c:pt>
                <c:pt idx="4789">
                  <c:v>4789</c:v>
                </c:pt>
                <c:pt idx="4790">
                  <c:v>4790</c:v>
                </c:pt>
                <c:pt idx="4791">
                  <c:v>4791</c:v>
                </c:pt>
                <c:pt idx="4792">
                  <c:v>4792</c:v>
                </c:pt>
                <c:pt idx="4793">
                  <c:v>4793</c:v>
                </c:pt>
                <c:pt idx="4794">
                  <c:v>4794</c:v>
                </c:pt>
                <c:pt idx="4795">
                  <c:v>4795</c:v>
                </c:pt>
                <c:pt idx="4796">
                  <c:v>4796</c:v>
                </c:pt>
                <c:pt idx="4797">
                  <c:v>4797</c:v>
                </c:pt>
                <c:pt idx="4798">
                  <c:v>4798</c:v>
                </c:pt>
                <c:pt idx="4799">
                  <c:v>4799</c:v>
                </c:pt>
                <c:pt idx="4800">
                  <c:v>4800</c:v>
                </c:pt>
                <c:pt idx="4801">
                  <c:v>4801</c:v>
                </c:pt>
                <c:pt idx="4802">
                  <c:v>4802</c:v>
                </c:pt>
                <c:pt idx="4803">
                  <c:v>4803</c:v>
                </c:pt>
                <c:pt idx="4804">
                  <c:v>4804</c:v>
                </c:pt>
                <c:pt idx="4805">
                  <c:v>4805</c:v>
                </c:pt>
                <c:pt idx="4806">
                  <c:v>4806</c:v>
                </c:pt>
                <c:pt idx="4807">
                  <c:v>4807</c:v>
                </c:pt>
                <c:pt idx="4808">
                  <c:v>4808</c:v>
                </c:pt>
                <c:pt idx="4809">
                  <c:v>4809</c:v>
                </c:pt>
                <c:pt idx="4810">
                  <c:v>4810</c:v>
                </c:pt>
                <c:pt idx="4811">
                  <c:v>4811</c:v>
                </c:pt>
                <c:pt idx="4812">
                  <c:v>4812</c:v>
                </c:pt>
                <c:pt idx="4813">
                  <c:v>4813</c:v>
                </c:pt>
                <c:pt idx="4814">
                  <c:v>4814</c:v>
                </c:pt>
                <c:pt idx="4815">
                  <c:v>4815</c:v>
                </c:pt>
                <c:pt idx="4816">
                  <c:v>4816</c:v>
                </c:pt>
                <c:pt idx="4817">
                  <c:v>4817</c:v>
                </c:pt>
                <c:pt idx="4818">
                  <c:v>4818</c:v>
                </c:pt>
                <c:pt idx="4819">
                  <c:v>4819</c:v>
                </c:pt>
                <c:pt idx="4820">
                  <c:v>4820</c:v>
                </c:pt>
                <c:pt idx="4821">
                  <c:v>4821</c:v>
                </c:pt>
                <c:pt idx="4822">
                  <c:v>4822</c:v>
                </c:pt>
                <c:pt idx="4823">
                  <c:v>4823</c:v>
                </c:pt>
                <c:pt idx="4824">
                  <c:v>4824</c:v>
                </c:pt>
                <c:pt idx="4825">
                  <c:v>4825</c:v>
                </c:pt>
                <c:pt idx="4826">
                  <c:v>4826</c:v>
                </c:pt>
                <c:pt idx="4827">
                  <c:v>4827</c:v>
                </c:pt>
                <c:pt idx="4828">
                  <c:v>4828</c:v>
                </c:pt>
                <c:pt idx="4829">
                  <c:v>4829</c:v>
                </c:pt>
                <c:pt idx="4830">
                  <c:v>4830</c:v>
                </c:pt>
                <c:pt idx="4831">
                  <c:v>4831</c:v>
                </c:pt>
                <c:pt idx="4832">
                  <c:v>4832</c:v>
                </c:pt>
                <c:pt idx="4833">
                  <c:v>4833</c:v>
                </c:pt>
                <c:pt idx="4834">
                  <c:v>4834</c:v>
                </c:pt>
                <c:pt idx="4835">
                  <c:v>4835</c:v>
                </c:pt>
                <c:pt idx="4836">
                  <c:v>4836</c:v>
                </c:pt>
                <c:pt idx="4837">
                  <c:v>4837</c:v>
                </c:pt>
                <c:pt idx="4838">
                  <c:v>4838</c:v>
                </c:pt>
                <c:pt idx="4839">
                  <c:v>4839</c:v>
                </c:pt>
                <c:pt idx="4840">
                  <c:v>4840</c:v>
                </c:pt>
                <c:pt idx="4841">
                  <c:v>4841</c:v>
                </c:pt>
                <c:pt idx="4842">
                  <c:v>4842</c:v>
                </c:pt>
                <c:pt idx="4843">
                  <c:v>4843</c:v>
                </c:pt>
                <c:pt idx="4844">
                  <c:v>4844</c:v>
                </c:pt>
                <c:pt idx="4845">
                  <c:v>4845</c:v>
                </c:pt>
                <c:pt idx="4846">
                  <c:v>4846</c:v>
                </c:pt>
                <c:pt idx="4847">
                  <c:v>4847</c:v>
                </c:pt>
                <c:pt idx="4848">
                  <c:v>4848</c:v>
                </c:pt>
                <c:pt idx="4849">
                  <c:v>4849</c:v>
                </c:pt>
                <c:pt idx="4850">
                  <c:v>4850</c:v>
                </c:pt>
                <c:pt idx="4851">
                  <c:v>4851</c:v>
                </c:pt>
                <c:pt idx="4852">
                  <c:v>4852</c:v>
                </c:pt>
                <c:pt idx="4853">
                  <c:v>4853</c:v>
                </c:pt>
                <c:pt idx="4854">
                  <c:v>4854</c:v>
                </c:pt>
                <c:pt idx="4855">
                  <c:v>4855</c:v>
                </c:pt>
                <c:pt idx="4856">
                  <c:v>4856</c:v>
                </c:pt>
                <c:pt idx="4857">
                  <c:v>4857</c:v>
                </c:pt>
                <c:pt idx="4858">
                  <c:v>4858</c:v>
                </c:pt>
                <c:pt idx="4859">
                  <c:v>4859</c:v>
                </c:pt>
                <c:pt idx="4860">
                  <c:v>4860</c:v>
                </c:pt>
                <c:pt idx="4861">
                  <c:v>4861</c:v>
                </c:pt>
                <c:pt idx="4862">
                  <c:v>4862</c:v>
                </c:pt>
                <c:pt idx="4863">
                  <c:v>4863</c:v>
                </c:pt>
                <c:pt idx="4864">
                  <c:v>4864</c:v>
                </c:pt>
                <c:pt idx="4865">
                  <c:v>4865</c:v>
                </c:pt>
                <c:pt idx="4866">
                  <c:v>4866</c:v>
                </c:pt>
                <c:pt idx="4867">
                  <c:v>4867</c:v>
                </c:pt>
                <c:pt idx="4868">
                  <c:v>4868</c:v>
                </c:pt>
                <c:pt idx="4869">
                  <c:v>4869</c:v>
                </c:pt>
                <c:pt idx="4870">
                  <c:v>4870</c:v>
                </c:pt>
                <c:pt idx="4871">
                  <c:v>4871</c:v>
                </c:pt>
                <c:pt idx="4872">
                  <c:v>4872</c:v>
                </c:pt>
                <c:pt idx="4873">
                  <c:v>4873</c:v>
                </c:pt>
                <c:pt idx="4874">
                  <c:v>4874</c:v>
                </c:pt>
                <c:pt idx="4875">
                  <c:v>4875</c:v>
                </c:pt>
                <c:pt idx="4876">
                  <c:v>4876</c:v>
                </c:pt>
                <c:pt idx="4877">
                  <c:v>4877</c:v>
                </c:pt>
                <c:pt idx="4878">
                  <c:v>4878</c:v>
                </c:pt>
                <c:pt idx="4879">
                  <c:v>4879</c:v>
                </c:pt>
                <c:pt idx="4880">
                  <c:v>4880</c:v>
                </c:pt>
                <c:pt idx="4881">
                  <c:v>4881</c:v>
                </c:pt>
                <c:pt idx="4882">
                  <c:v>4882</c:v>
                </c:pt>
                <c:pt idx="4883">
                  <c:v>4883</c:v>
                </c:pt>
                <c:pt idx="4884">
                  <c:v>4884</c:v>
                </c:pt>
                <c:pt idx="4885">
                  <c:v>4885</c:v>
                </c:pt>
                <c:pt idx="4886">
                  <c:v>4886</c:v>
                </c:pt>
                <c:pt idx="4887">
                  <c:v>4887</c:v>
                </c:pt>
                <c:pt idx="4888">
                  <c:v>4888</c:v>
                </c:pt>
                <c:pt idx="4889">
                  <c:v>4889</c:v>
                </c:pt>
                <c:pt idx="4890">
                  <c:v>4890</c:v>
                </c:pt>
                <c:pt idx="4891">
                  <c:v>4891</c:v>
                </c:pt>
                <c:pt idx="4892">
                  <c:v>4892</c:v>
                </c:pt>
                <c:pt idx="4893">
                  <c:v>4893</c:v>
                </c:pt>
                <c:pt idx="4894">
                  <c:v>4894</c:v>
                </c:pt>
                <c:pt idx="4895">
                  <c:v>4895</c:v>
                </c:pt>
                <c:pt idx="4896">
                  <c:v>4896</c:v>
                </c:pt>
                <c:pt idx="4897">
                  <c:v>4897</c:v>
                </c:pt>
                <c:pt idx="4898">
                  <c:v>4898</c:v>
                </c:pt>
                <c:pt idx="4899">
                  <c:v>4899</c:v>
                </c:pt>
                <c:pt idx="4900">
                  <c:v>4900</c:v>
                </c:pt>
                <c:pt idx="4901">
                  <c:v>4901</c:v>
                </c:pt>
                <c:pt idx="4902">
                  <c:v>4902</c:v>
                </c:pt>
                <c:pt idx="4903">
                  <c:v>4903</c:v>
                </c:pt>
                <c:pt idx="4904">
                  <c:v>4904</c:v>
                </c:pt>
                <c:pt idx="4905">
                  <c:v>4905</c:v>
                </c:pt>
                <c:pt idx="4906">
                  <c:v>4906</c:v>
                </c:pt>
                <c:pt idx="4907">
                  <c:v>4907</c:v>
                </c:pt>
                <c:pt idx="4908">
                  <c:v>4908</c:v>
                </c:pt>
                <c:pt idx="4909">
                  <c:v>4909</c:v>
                </c:pt>
                <c:pt idx="4910">
                  <c:v>4910</c:v>
                </c:pt>
                <c:pt idx="4911">
                  <c:v>4911</c:v>
                </c:pt>
                <c:pt idx="4912">
                  <c:v>4912</c:v>
                </c:pt>
                <c:pt idx="4913">
                  <c:v>4913</c:v>
                </c:pt>
                <c:pt idx="4914">
                  <c:v>4914</c:v>
                </c:pt>
                <c:pt idx="4915">
                  <c:v>4915</c:v>
                </c:pt>
                <c:pt idx="4916">
                  <c:v>4916</c:v>
                </c:pt>
                <c:pt idx="4917">
                  <c:v>4917</c:v>
                </c:pt>
                <c:pt idx="4918">
                  <c:v>4918</c:v>
                </c:pt>
                <c:pt idx="4919">
                  <c:v>4919</c:v>
                </c:pt>
                <c:pt idx="4920">
                  <c:v>4920</c:v>
                </c:pt>
                <c:pt idx="4921">
                  <c:v>4921</c:v>
                </c:pt>
                <c:pt idx="4922">
                  <c:v>4922</c:v>
                </c:pt>
                <c:pt idx="4923">
                  <c:v>4923</c:v>
                </c:pt>
                <c:pt idx="4924">
                  <c:v>4924</c:v>
                </c:pt>
                <c:pt idx="4925">
                  <c:v>4925</c:v>
                </c:pt>
                <c:pt idx="4926">
                  <c:v>4926</c:v>
                </c:pt>
                <c:pt idx="4927">
                  <c:v>4927</c:v>
                </c:pt>
                <c:pt idx="4928">
                  <c:v>4928</c:v>
                </c:pt>
                <c:pt idx="4929">
                  <c:v>4929</c:v>
                </c:pt>
                <c:pt idx="4930">
                  <c:v>4930</c:v>
                </c:pt>
                <c:pt idx="4931">
                  <c:v>4931</c:v>
                </c:pt>
                <c:pt idx="4932">
                  <c:v>4932</c:v>
                </c:pt>
                <c:pt idx="4933">
                  <c:v>4933</c:v>
                </c:pt>
                <c:pt idx="4934">
                  <c:v>4934</c:v>
                </c:pt>
                <c:pt idx="4935">
                  <c:v>4935</c:v>
                </c:pt>
                <c:pt idx="4936">
                  <c:v>4936</c:v>
                </c:pt>
                <c:pt idx="4937">
                  <c:v>4937</c:v>
                </c:pt>
                <c:pt idx="4938">
                  <c:v>4938</c:v>
                </c:pt>
                <c:pt idx="4939">
                  <c:v>4939</c:v>
                </c:pt>
                <c:pt idx="4940">
                  <c:v>4940</c:v>
                </c:pt>
                <c:pt idx="4941">
                  <c:v>4941</c:v>
                </c:pt>
                <c:pt idx="4942">
                  <c:v>4942</c:v>
                </c:pt>
                <c:pt idx="4943">
                  <c:v>4943</c:v>
                </c:pt>
                <c:pt idx="4944">
                  <c:v>4944</c:v>
                </c:pt>
                <c:pt idx="4945">
                  <c:v>4945</c:v>
                </c:pt>
                <c:pt idx="4946">
                  <c:v>4946</c:v>
                </c:pt>
                <c:pt idx="4947">
                  <c:v>4947</c:v>
                </c:pt>
                <c:pt idx="4948">
                  <c:v>4948</c:v>
                </c:pt>
                <c:pt idx="4949">
                  <c:v>4949</c:v>
                </c:pt>
                <c:pt idx="4950">
                  <c:v>4950</c:v>
                </c:pt>
                <c:pt idx="4951">
                  <c:v>4951</c:v>
                </c:pt>
                <c:pt idx="4952">
                  <c:v>4952</c:v>
                </c:pt>
                <c:pt idx="4953">
                  <c:v>4953</c:v>
                </c:pt>
                <c:pt idx="4954">
                  <c:v>4954</c:v>
                </c:pt>
                <c:pt idx="4955">
                  <c:v>4955</c:v>
                </c:pt>
                <c:pt idx="4956">
                  <c:v>4956</c:v>
                </c:pt>
                <c:pt idx="4957">
                  <c:v>4957</c:v>
                </c:pt>
                <c:pt idx="4958">
                  <c:v>4958</c:v>
                </c:pt>
                <c:pt idx="4959">
                  <c:v>4959</c:v>
                </c:pt>
                <c:pt idx="4960">
                  <c:v>4960</c:v>
                </c:pt>
                <c:pt idx="4961">
                  <c:v>4961</c:v>
                </c:pt>
                <c:pt idx="4962">
                  <c:v>4962</c:v>
                </c:pt>
                <c:pt idx="4963">
                  <c:v>4963</c:v>
                </c:pt>
                <c:pt idx="4964">
                  <c:v>4964</c:v>
                </c:pt>
                <c:pt idx="4965">
                  <c:v>4965</c:v>
                </c:pt>
                <c:pt idx="4966">
                  <c:v>4966</c:v>
                </c:pt>
                <c:pt idx="4967">
                  <c:v>4967</c:v>
                </c:pt>
                <c:pt idx="4968">
                  <c:v>4968</c:v>
                </c:pt>
                <c:pt idx="4969">
                  <c:v>4969</c:v>
                </c:pt>
                <c:pt idx="4970">
                  <c:v>4970</c:v>
                </c:pt>
                <c:pt idx="4971">
                  <c:v>4971</c:v>
                </c:pt>
                <c:pt idx="4972">
                  <c:v>4972</c:v>
                </c:pt>
                <c:pt idx="4973">
                  <c:v>4973</c:v>
                </c:pt>
                <c:pt idx="4974">
                  <c:v>4974</c:v>
                </c:pt>
                <c:pt idx="4975">
                  <c:v>4975</c:v>
                </c:pt>
                <c:pt idx="4976">
                  <c:v>4976</c:v>
                </c:pt>
                <c:pt idx="4977">
                  <c:v>4977</c:v>
                </c:pt>
                <c:pt idx="4978">
                  <c:v>4978</c:v>
                </c:pt>
                <c:pt idx="4979">
                  <c:v>4979</c:v>
                </c:pt>
                <c:pt idx="4980">
                  <c:v>4980</c:v>
                </c:pt>
                <c:pt idx="4981">
                  <c:v>4981</c:v>
                </c:pt>
                <c:pt idx="4982">
                  <c:v>4982</c:v>
                </c:pt>
                <c:pt idx="4983">
                  <c:v>4983</c:v>
                </c:pt>
                <c:pt idx="4984">
                  <c:v>4984</c:v>
                </c:pt>
                <c:pt idx="4985">
                  <c:v>4985</c:v>
                </c:pt>
                <c:pt idx="4986">
                  <c:v>4986</c:v>
                </c:pt>
                <c:pt idx="4987">
                  <c:v>4987</c:v>
                </c:pt>
                <c:pt idx="4988">
                  <c:v>4988</c:v>
                </c:pt>
                <c:pt idx="4989">
                  <c:v>4989</c:v>
                </c:pt>
                <c:pt idx="4990">
                  <c:v>4990</c:v>
                </c:pt>
                <c:pt idx="4991">
                  <c:v>4991</c:v>
                </c:pt>
                <c:pt idx="4992">
                  <c:v>4992</c:v>
                </c:pt>
                <c:pt idx="4993">
                  <c:v>4993</c:v>
                </c:pt>
                <c:pt idx="4994">
                  <c:v>4994</c:v>
                </c:pt>
                <c:pt idx="4995">
                  <c:v>4995</c:v>
                </c:pt>
                <c:pt idx="4996">
                  <c:v>4996</c:v>
                </c:pt>
                <c:pt idx="4997">
                  <c:v>4997</c:v>
                </c:pt>
                <c:pt idx="4998">
                  <c:v>4998</c:v>
                </c:pt>
                <c:pt idx="4999">
                  <c:v>4999</c:v>
                </c:pt>
                <c:pt idx="5000">
                  <c:v>5000</c:v>
                </c:pt>
                <c:pt idx="5001">
                  <c:v>5001</c:v>
                </c:pt>
                <c:pt idx="5002">
                  <c:v>5002</c:v>
                </c:pt>
                <c:pt idx="5003">
                  <c:v>5003</c:v>
                </c:pt>
                <c:pt idx="5004">
                  <c:v>5004</c:v>
                </c:pt>
                <c:pt idx="5005">
                  <c:v>5005</c:v>
                </c:pt>
                <c:pt idx="5006">
                  <c:v>5006</c:v>
                </c:pt>
                <c:pt idx="5007">
                  <c:v>5007</c:v>
                </c:pt>
                <c:pt idx="5008">
                  <c:v>5008</c:v>
                </c:pt>
                <c:pt idx="5009">
                  <c:v>5009</c:v>
                </c:pt>
                <c:pt idx="5010">
                  <c:v>5010</c:v>
                </c:pt>
                <c:pt idx="5011">
                  <c:v>5011</c:v>
                </c:pt>
                <c:pt idx="5012">
                  <c:v>5012</c:v>
                </c:pt>
                <c:pt idx="5013">
                  <c:v>5013</c:v>
                </c:pt>
                <c:pt idx="5014">
                  <c:v>5014</c:v>
                </c:pt>
                <c:pt idx="5015">
                  <c:v>5015</c:v>
                </c:pt>
                <c:pt idx="5016">
                  <c:v>5016</c:v>
                </c:pt>
                <c:pt idx="5017">
                  <c:v>5017</c:v>
                </c:pt>
                <c:pt idx="5018">
                  <c:v>5018</c:v>
                </c:pt>
                <c:pt idx="5019">
                  <c:v>5019</c:v>
                </c:pt>
                <c:pt idx="5020">
                  <c:v>5020</c:v>
                </c:pt>
                <c:pt idx="5021">
                  <c:v>5021</c:v>
                </c:pt>
                <c:pt idx="5022">
                  <c:v>5022</c:v>
                </c:pt>
                <c:pt idx="5023">
                  <c:v>5023</c:v>
                </c:pt>
                <c:pt idx="5024">
                  <c:v>5024</c:v>
                </c:pt>
                <c:pt idx="5025">
                  <c:v>5025</c:v>
                </c:pt>
                <c:pt idx="5026">
                  <c:v>5026</c:v>
                </c:pt>
                <c:pt idx="5027">
                  <c:v>5027</c:v>
                </c:pt>
                <c:pt idx="5028">
                  <c:v>5028</c:v>
                </c:pt>
                <c:pt idx="5029">
                  <c:v>5029</c:v>
                </c:pt>
                <c:pt idx="5030">
                  <c:v>5030</c:v>
                </c:pt>
                <c:pt idx="5031">
                  <c:v>5031</c:v>
                </c:pt>
                <c:pt idx="5032">
                  <c:v>5032</c:v>
                </c:pt>
                <c:pt idx="5033">
                  <c:v>5033</c:v>
                </c:pt>
                <c:pt idx="5034">
                  <c:v>5034</c:v>
                </c:pt>
                <c:pt idx="5035">
                  <c:v>5035</c:v>
                </c:pt>
                <c:pt idx="5036">
                  <c:v>5036</c:v>
                </c:pt>
                <c:pt idx="5037">
                  <c:v>5037</c:v>
                </c:pt>
                <c:pt idx="5038">
                  <c:v>5038</c:v>
                </c:pt>
                <c:pt idx="5039">
                  <c:v>5039</c:v>
                </c:pt>
                <c:pt idx="5040">
                  <c:v>5040</c:v>
                </c:pt>
                <c:pt idx="5041">
                  <c:v>5041</c:v>
                </c:pt>
                <c:pt idx="5042">
                  <c:v>5042</c:v>
                </c:pt>
                <c:pt idx="5043">
                  <c:v>5043</c:v>
                </c:pt>
                <c:pt idx="5044">
                  <c:v>5044</c:v>
                </c:pt>
                <c:pt idx="5045">
                  <c:v>5045</c:v>
                </c:pt>
                <c:pt idx="5046">
                  <c:v>5046</c:v>
                </c:pt>
                <c:pt idx="5047">
                  <c:v>5047</c:v>
                </c:pt>
                <c:pt idx="5048">
                  <c:v>5048</c:v>
                </c:pt>
                <c:pt idx="5049">
                  <c:v>5049</c:v>
                </c:pt>
                <c:pt idx="5050">
                  <c:v>5050</c:v>
                </c:pt>
                <c:pt idx="5051">
                  <c:v>5051</c:v>
                </c:pt>
                <c:pt idx="5052">
                  <c:v>5052</c:v>
                </c:pt>
                <c:pt idx="5053">
                  <c:v>5053</c:v>
                </c:pt>
                <c:pt idx="5054">
                  <c:v>5054</c:v>
                </c:pt>
                <c:pt idx="5055">
                  <c:v>5055</c:v>
                </c:pt>
                <c:pt idx="5056">
                  <c:v>5056</c:v>
                </c:pt>
                <c:pt idx="5057">
                  <c:v>5057</c:v>
                </c:pt>
                <c:pt idx="5058">
                  <c:v>5058</c:v>
                </c:pt>
                <c:pt idx="5059">
                  <c:v>5059</c:v>
                </c:pt>
                <c:pt idx="5060">
                  <c:v>5060</c:v>
                </c:pt>
                <c:pt idx="5061">
                  <c:v>5061</c:v>
                </c:pt>
                <c:pt idx="5062">
                  <c:v>5062</c:v>
                </c:pt>
                <c:pt idx="5063">
                  <c:v>5063</c:v>
                </c:pt>
                <c:pt idx="5064">
                  <c:v>5064</c:v>
                </c:pt>
                <c:pt idx="5065">
                  <c:v>5065</c:v>
                </c:pt>
                <c:pt idx="5066">
                  <c:v>5066</c:v>
                </c:pt>
                <c:pt idx="5067">
                  <c:v>5067</c:v>
                </c:pt>
                <c:pt idx="5068">
                  <c:v>5068</c:v>
                </c:pt>
                <c:pt idx="5069">
                  <c:v>5069</c:v>
                </c:pt>
                <c:pt idx="5070">
                  <c:v>5070</c:v>
                </c:pt>
                <c:pt idx="5071">
                  <c:v>5071</c:v>
                </c:pt>
                <c:pt idx="5072">
                  <c:v>5072</c:v>
                </c:pt>
                <c:pt idx="5073">
                  <c:v>5073</c:v>
                </c:pt>
                <c:pt idx="5074">
                  <c:v>5074</c:v>
                </c:pt>
                <c:pt idx="5075">
                  <c:v>5075</c:v>
                </c:pt>
                <c:pt idx="5076">
                  <c:v>5076</c:v>
                </c:pt>
                <c:pt idx="5077">
                  <c:v>5077</c:v>
                </c:pt>
                <c:pt idx="5078">
                  <c:v>5078</c:v>
                </c:pt>
                <c:pt idx="5079">
                  <c:v>5079</c:v>
                </c:pt>
                <c:pt idx="5080">
                  <c:v>5080</c:v>
                </c:pt>
                <c:pt idx="5081">
                  <c:v>5081</c:v>
                </c:pt>
                <c:pt idx="5082">
                  <c:v>5082</c:v>
                </c:pt>
                <c:pt idx="5083">
                  <c:v>5083</c:v>
                </c:pt>
                <c:pt idx="5084">
                  <c:v>5084</c:v>
                </c:pt>
                <c:pt idx="5085">
                  <c:v>5085</c:v>
                </c:pt>
                <c:pt idx="5086">
                  <c:v>5086</c:v>
                </c:pt>
                <c:pt idx="5087">
                  <c:v>5087</c:v>
                </c:pt>
                <c:pt idx="5088">
                  <c:v>5088</c:v>
                </c:pt>
                <c:pt idx="5089">
                  <c:v>5089</c:v>
                </c:pt>
                <c:pt idx="5090">
                  <c:v>5090</c:v>
                </c:pt>
                <c:pt idx="5091">
                  <c:v>5091</c:v>
                </c:pt>
                <c:pt idx="5092">
                  <c:v>5092</c:v>
                </c:pt>
                <c:pt idx="5093">
                  <c:v>5093</c:v>
                </c:pt>
                <c:pt idx="5094">
                  <c:v>5094</c:v>
                </c:pt>
                <c:pt idx="5095">
                  <c:v>5095</c:v>
                </c:pt>
                <c:pt idx="5096">
                  <c:v>5096</c:v>
                </c:pt>
                <c:pt idx="5097">
                  <c:v>5097</c:v>
                </c:pt>
                <c:pt idx="5098">
                  <c:v>5098</c:v>
                </c:pt>
                <c:pt idx="5099">
                  <c:v>5099</c:v>
                </c:pt>
                <c:pt idx="5100">
                  <c:v>5100</c:v>
                </c:pt>
                <c:pt idx="5101">
                  <c:v>5101</c:v>
                </c:pt>
                <c:pt idx="5102">
                  <c:v>5102</c:v>
                </c:pt>
                <c:pt idx="5103">
                  <c:v>5103</c:v>
                </c:pt>
                <c:pt idx="5104">
                  <c:v>5104</c:v>
                </c:pt>
                <c:pt idx="5105">
                  <c:v>5105</c:v>
                </c:pt>
                <c:pt idx="5106">
                  <c:v>5106</c:v>
                </c:pt>
                <c:pt idx="5107">
                  <c:v>5107</c:v>
                </c:pt>
                <c:pt idx="5108">
                  <c:v>5108</c:v>
                </c:pt>
                <c:pt idx="5109">
                  <c:v>5109</c:v>
                </c:pt>
                <c:pt idx="5110">
                  <c:v>5110</c:v>
                </c:pt>
                <c:pt idx="5111">
                  <c:v>5111</c:v>
                </c:pt>
                <c:pt idx="5112">
                  <c:v>5112</c:v>
                </c:pt>
                <c:pt idx="5113">
                  <c:v>5113</c:v>
                </c:pt>
                <c:pt idx="5114">
                  <c:v>5114</c:v>
                </c:pt>
                <c:pt idx="5115">
                  <c:v>5115</c:v>
                </c:pt>
                <c:pt idx="5116">
                  <c:v>5116</c:v>
                </c:pt>
                <c:pt idx="5117">
                  <c:v>5117</c:v>
                </c:pt>
                <c:pt idx="5118">
                  <c:v>5118</c:v>
                </c:pt>
                <c:pt idx="5119">
                  <c:v>5119</c:v>
                </c:pt>
                <c:pt idx="5120">
                  <c:v>5120</c:v>
                </c:pt>
                <c:pt idx="5121">
                  <c:v>5121</c:v>
                </c:pt>
                <c:pt idx="5122">
                  <c:v>5122</c:v>
                </c:pt>
                <c:pt idx="5123">
                  <c:v>5123</c:v>
                </c:pt>
                <c:pt idx="5124">
                  <c:v>5124</c:v>
                </c:pt>
                <c:pt idx="5125">
                  <c:v>5125</c:v>
                </c:pt>
                <c:pt idx="5126">
                  <c:v>5126</c:v>
                </c:pt>
                <c:pt idx="5127">
                  <c:v>5127</c:v>
                </c:pt>
                <c:pt idx="5128">
                  <c:v>5128</c:v>
                </c:pt>
                <c:pt idx="5129">
                  <c:v>5129</c:v>
                </c:pt>
                <c:pt idx="5130">
                  <c:v>5130</c:v>
                </c:pt>
                <c:pt idx="5131">
                  <c:v>5131</c:v>
                </c:pt>
                <c:pt idx="5132">
                  <c:v>5132</c:v>
                </c:pt>
                <c:pt idx="5133">
                  <c:v>5133</c:v>
                </c:pt>
                <c:pt idx="5134">
                  <c:v>5134</c:v>
                </c:pt>
                <c:pt idx="5135">
                  <c:v>5135</c:v>
                </c:pt>
                <c:pt idx="5136">
                  <c:v>5136</c:v>
                </c:pt>
                <c:pt idx="5137">
                  <c:v>5137</c:v>
                </c:pt>
                <c:pt idx="5138">
                  <c:v>5138</c:v>
                </c:pt>
                <c:pt idx="5139">
                  <c:v>5139</c:v>
                </c:pt>
                <c:pt idx="5140">
                  <c:v>5140</c:v>
                </c:pt>
                <c:pt idx="5141">
                  <c:v>5141</c:v>
                </c:pt>
                <c:pt idx="5142">
                  <c:v>5142</c:v>
                </c:pt>
                <c:pt idx="5143">
                  <c:v>5143</c:v>
                </c:pt>
                <c:pt idx="5144">
                  <c:v>5144</c:v>
                </c:pt>
                <c:pt idx="5145">
                  <c:v>5145</c:v>
                </c:pt>
                <c:pt idx="5146">
                  <c:v>5146</c:v>
                </c:pt>
                <c:pt idx="5147">
                  <c:v>5147</c:v>
                </c:pt>
                <c:pt idx="5148">
                  <c:v>5148</c:v>
                </c:pt>
                <c:pt idx="5149">
                  <c:v>5149</c:v>
                </c:pt>
                <c:pt idx="5150">
                  <c:v>5150</c:v>
                </c:pt>
                <c:pt idx="5151">
                  <c:v>5151</c:v>
                </c:pt>
                <c:pt idx="5152">
                  <c:v>5152</c:v>
                </c:pt>
                <c:pt idx="5153">
                  <c:v>5153</c:v>
                </c:pt>
                <c:pt idx="5154">
                  <c:v>5154</c:v>
                </c:pt>
                <c:pt idx="5155">
                  <c:v>5155</c:v>
                </c:pt>
                <c:pt idx="5156">
                  <c:v>5156</c:v>
                </c:pt>
                <c:pt idx="5157">
                  <c:v>5157</c:v>
                </c:pt>
                <c:pt idx="5158">
                  <c:v>5158</c:v>
                </c:pt>
                <c:pt idx="5159">
                  <c:v>5159</c:v>
                </c:pt>
                <c:pt idx="5160">
                  <c:v>5160</c:v>
                </c:pt>
                <c:pt idx="5161">
                  <c:v>5161</c:v>
                </c:pt>
                <c:pt idx="5162">
                  <c:v>5162</c:v>
                </c:pt>
                <c:pt idx="5163">
                  <c:v>5163</c:v>
                </c:pt>
                <c:pt idx="5164">
                  <c:v>5164</c:v>
                </c:pt>
                <c:pt idx="5165">
                  <c:v>5165</c:v>
                </c:pt>
                <c:pt idx="5166">
                  <c:v>5166</c:v>
                </c:pt>
                <c:pt idx="5167">
                  <c:v>5167</c:v>
                </c:pt>
                <c:pt idx="5168">
                  <c:v>5168</c:v>
                </c:pt>
                <c:pt idx="5169">
                  <c:v>5169</c:v>
                </c:pt>
                <c:pt idx="5170">
                  <c:v>5170</c:v>
                </c:pt>
                <c:pt idx="5171">
                  <c:v>5171</c:v>
                </c:pt>
                <c:pt idx="5172">
                  <c:v>5172</c:v>
                </c:pt>
                <c:pt idx="5173">
                  <c:v>5173</c:v>
                </c:pt>
                <c:pt idx="5174">
                  <c:v>5174</c:v>
                </c:pt>
                <c:pt idx="5175">
                  <c:v>5175</c:v>
                </c:pt>
                <c:pt idx="5176">
                  <c:v>5176</c:v>
                </c:pt>
                <c:pt idx="5177">
                  <c:v>5177</c:v>
                </c:pt>
                <c:pt idx="5178">
                  <c:v>5178</c:v>
                </c:pt>
                <c:pt idx="5179">
                  <c:v>5179</c:v>
                </c:pt>
                <c:pt idx="5180">
                  <c:v>5180</c:v>
                </c:pt>
                <c:pt idx="5181">
                  <c:v>5181</c:v>
                </c:pt>
                <c:pt idx="5182">
                  <c:v>5182</c:v>
                </c:pt>
                <c:pt idx="5183">
                  <c:v>5183</c:v>
                </c:pt>
                <c:pt idx="5184">
                  <c:v>5184</c:v>
                </c:pt>
                <c:pt idx="5185">
                  <c:v>5185</c:v>
                </c:pt>
                <c:pt idx="5186">
                  <c:v>5186</c:v>
                </c:pt>
                <c:pt idx="5187">
                  <c:v>5187</c:v>
                </c:pt>
                <c:pt idx="5188">
                  <c:v>5188</c:v>
                </c:pt>
                <c:pt idx="5189">
                  <c:v>5189</c:v>
                </c:pt>
                <c:pt idx="5190">
                  <c:v>5190</c:v>
                </c:pt>
                <c:pt idx="5191">
                  <c:v>5191</c:v>
                </c:pt>
                <c:pt idx="5192">
                  <c:v>5192</c:v>
                </c:pt>
                <c:pt idx="5193">
                  <c:v>5193</c:v>
                </c:pt>
                <c:pt idx="5194">
                  <c:v>5194</c:v>
                </c:pt>
                <c:pt idx="5195">
                  <c:v>5195</c:v>
                </c:pt>
                <c:pt idx="5196">
                  <c:v>5196</c:v>
                </c:pt>
                <c:pt idx="5197">
                  <c:v>5197</c:v>
                </c:pt>
                <c:pt idx="5198">
                  <c:v>5198</c:v>
                </c:pt>
                <c:pt idx="5199">
                  <c:v>5199</c:v>
                </c:pt>
                <c:pt idx="5200">
                  <c:v>5200</c:v>
                </c:pt>
                <c:pt idx="5201">
                  <c:v>5201</c:v>
                </c:pt>
                <c:pt idx="5202">
                  <c:v>5202</c:v>
                </c:pt>
                <c:pt idx="5203">
                  <c:v>5203</c:v>
                </c:pt>
                <c:pt idx="5204">
                  <c:v>5204</c:v>
                </c:pt>
                <c:pt idx="5205">
                  <c:v>5205</c:v>
                </c:pt>
                <c:pt idx="5206">
                  <c:v>5206</c:v>
                </c:pt>
                <c:pt idx="5207">
                  <c:v>5207</c:v>
                </c:pt>
                <c:pt idx="5208">
                  <c:v>5208</c:v>
                </c:pt>
                <c:pt idx="5209">
                  <c:v>5209</c:v>
                </c:pt>
                <c:pt idx="5210">
                  <c:v>5210</c:v>
                </c:pt>
                <c:pt idx="5211">
                  <c:v>5211</c:v>
                </c:pt>
                <c:pt idx="5212">
                  <c:v>5212</c:v>
                </c:pt>
                <c:pt idx="5213">
                  <c:v>5213</c:v>
                </c:pt>
                <c:pt idx="5214">
                  <c:v>5214</c:v>
                </c:pt>
                <c:pt idx="5215">
                  <c:v>5215</c:v>
                </c:pt>
                <c:pt idx="5216">
                  <c:v>5216</c:v>
                </c:pt>
                <c:pt idx="5217">
                  <c:v>5217</c:v>
                </c:pt>
                <c:pt idx="5218">
                  <c:v>5218</c:v>
                </c:pt>
                <c:pt idx="5219">
                  <c:v>5219</c:v>
                </c:pt>
                <c:pt idx="5220">
                  <c:v>5220</c:v>
                </c:pt>
                <c:pt idx="5221">
                  <c:v>5221</c:v>
                </c:pt>
                <c:pt idx="5222">
                  <c:v>5222</c:v>
                </c:pt>
                <c:pt idx="5223">
                  <c:v>5223</c:v>
                </c:pt>
                <c:pt idx="5224">
                  <c:v>5224</c:v>
                </c:pt>
                <c:pt idx="5225">
                  <c:v>5225</c:v>
                </c:pt>
                <c:pt idx="5226">
                  <c:v>5226</c:v>
                </c:pt>
                <c:pt idx="5227">
                  <c:v>5227</c:v>
                </c:pt>
                <c:pt idx="5228">
                  <c:v>5228</c:v>
                </c:pt>
                <c:pt idx="5229">
                  <c:v>5229</c:v>
                </c:pt>
                <c:pt idx="5230">
                  <c:v>5230</c:v>
                </c:pt>
                <c:pt idx="5231">
                  <c:v>5231</c:v>
                </c:pt>
                <c:pt idx="5232">
                  <c:v>5232</c:v>
                </c:pt>
                <c:pt idx="5233">
                  <c:v>5233</c:v>
                </c:pt>
                <c:pt idx="5234">
                  <c:v>5234</c:v>
                </c:pt>
                <c:pt idx="5235">
                  <c:v>5235</c:v>
                </c:pt>
                <c:pt idx="5236">
                  <c:v>5236</c:v>
                </c:pt>
                <c:pt idx="5237">
                  <c:v>5237</c:v>
                </c:pt>
                <c:pt idx="5238">
                  <c:v>5238</c:v>
                </c:pt>
                <c:pt idx="5239">
                  <c:v>5239</c:v>
                </c:pt>
                <c:pt idx="5240">
                  <c:v>5240</c:v>
                </c:pt>
                <c:pt idx="5241">
                  <c:v>5241</c:v>
                </c:pt>
                <c:pt idx="5242">
                  <c:v>5242</c:v>
                </c:pt>
                <c:pt idx="5243">
                  <c:v>5243</c:v>
                </c:pt>
                <c:pt idx="5244">
                  <c:v>5244</c:v>
                </c:pt>
                <c:pt idx="5245">
                  <c:v>5245</c:v>
                </c:pt>
                <c:pt idx="5246">
                  <c:v>5246</c:v>
                </c:pt>
                <c:pt idx="5247">
                  <c:v>5247</c:v>
                </c:pt>
                <c:pt idx="5248">
                  <c:v>5248</c:v>
                </c:pt>
                <c:pt idx="5249">
                  <c:v>5249</c:v>
                </c:pt>
                <c:pt idx="5250">
                  <c:v>5250</c:v>
                </c:pt>
                <c:pt idx="5251">
                  <c:v>5251</c:v>
                </c:pt>
                <c:pt idx="5252">
                  <c:v>5252</c:v>
                </c:pt>
                <c:pt idx="5253">
                  <c:v>5253</c:v>
                </c:pt>
                <c:pt idx="5254">
                  <c:v>5254</c:v>
                </c:pt>
                <c:pt idx="5255">
                  <c:v>5255</c:v>
                </c:pt>
                <c:pt idx="5256">
                  <c:v>5256</c:v>
                </c:pt>
                <c:pt idx="5257">
                  <c:v>5257</c:v>
                </c:pt>
                <c:pt idx="5258">
                  <c:v>5258</c:v>
                </c:pt>
                <c:pt idx="5259">
                  <c:v>5259</c:v>
                </c:pt>
                <c:pt idx="5260">
                  <c:v>5260</c:v>
                </c:pt>
                <c:pt idx="5261">
                  <c:v>5261</c:v>
                </c:pt>
                <c:pt idx="5262">
                  <c:v>5262</c:v>
                </c:pt>
                <c:pt idx="5263">
                  <c:v>5263</c:v>
                </c:pt>
                <c:pt idx="5264">
                  <c:v>5264</c:v>
                </c:pt>
                <c:pt idx="5265">
                  <c:v>5265</c:v>
                </c:pt>
                <c:pt idx="5266">
                  <c:v>5266</c:v>
                </c:pt>
                <c:pt idx="5267">
                  <c:v>5267</c:v>
                </c:pt>
                <c:pt idx="5268">
                  <c:v>5268</c:v>
                </c:pt>
                <c:pt idx="5269">
                  <c:v>5269</c:v>
                </c:pt>
                <c:pt idx="5270">
                  <c:v>5270</c:v>
                </c:pt>
                <c:pt idx="5271">
                  <c:v>5271</c:v>
                </c:pt>
                <c:pt idx="5272">
                  <c:v>5272</c:v>
                </c:pt>
                <c:pt idx="5273">
                  <c:v>5273</c:v>
                </c:pt>
                <c:pt idx="5274">
                  <c:v>5274</c:v>
                </c:pt>
                <c:pt idx="5275">
                  <c:v>5275</c:v>
                </c:pt>
                <c:pt idx="5276">
                  <c:v>5276</c:v>
                </c:pt>
                <c:pt idx="5277">
                  <c:v>5277</c:v>
                </c:pt>
                <c:pt idx="5278">
                  <c:v>5278</c:v>
                </c:pt>
                <c:pt idx="5279">
                  <c:v>5279</c:v>
                </c:pt>
                <c:pt idx="5280">
                  <c:v>5280</c:v>
                </c:pt>
                <c:pt idx="5281">
                  <c:v>5281</c:v>
                </c:pt>
                <c:pt idx="5282">
                  <c:v>5282</c:v>
                </c:pt>
                <c:pt idx="5283">
                  <c:v>5283</c:v>
                </c:pt>
                <c:pt idx="5284">
                  <c:v>5284</c:v>
                </c:pt>
                <c:pt idx="5285">
                  <c:v>5285</c:v>
                </c:pt>
                <c:pt idx="5286">
                  <c:v>5286</c:v>
                </c:pt>
                <c:pt idx="5287">
                  <c:v>5287</c:v>
                </c:pt>
                <c:pt idx="5288">
                  <c:v>5288</c:v>
                </c:pt>
                <c:pt idx="5289">
                  <c:v>5289</c:v>
                </c:pt>
                <c:pt idx="5290">
                  <c:v>5290</c:v>
                </c:pt>
                <c:pt idx="5291">
                  <c:v>5291</c:v>
                </c:pt>
                <c:pt idx="5292">
                  <c:v>5292</c:v>
                </c:pt>
                <c:pt idx="5293">
                  <c:v>5293</c:v>
                </c:pt>
                <c:pt idx="5294">
                  <c:v>5294</c:v>
                </c:pt>
                <c:pt idx="5295">
                  <c:v>5295</c:v>
                </c:pt>
                <c:pt idx="5296">
                  <c:v>5296</c:v>
                </c:pt>
                <c:pt idx="5297">
                  <c:v>5297</c:v>
                </c:pt>
                <c:pt idx="5298">
                  <c:v>5298</c:v>
                </c:pt>
                <c:pt idx="5299">
                  <c:v>5299</c:v>
                </c:pt>
                <c:pt idx="5300">
                  <c:v>5300</c:v>
                </c:pt>
                <c:pt idx="5301">
                  <c:v>5301</c:v>
                </c:pt>
                <c:pt idx="5302">
                  <c:v>5302</c:v>
                </c:pt>
                <c:pt idx="5303">
                  <c:v>5303</c:v>
                </c:pt>
                <c:pt idx="5304">
                  <c:v>5304</c:v>
                </c:pt>
                <c:pt idx="5305">
                  <c:v>5305</c:v>
                </c:pt>
                <c:pt idx="5306">
                  <c:v>5306</c:v>
                </c:pt>
                <c:pt idx="5307">
                  <c:v>5307</c:v>
                </c:pt>
                <c:pt idx="5308">
                  <c:v>5308</c:v>
                </c:pt>
                <c:pt idx="5309">
                  <c:v>5309</c:v>
                </c:pt>
                <c:pt idx="5310">
                  <c:v>5310</c:v>
                </c:pt>
                <c:pt idx="5311">
                  <c:v>5311</c:v>
                </c:pt>
                <c:pt idx="5312">
                  <c:v>5312</c:v>
                </c:pt>
                <c:pt idx="5313">
                  <c:v>5313</c:v>
                </c:pt>
                <c:pt idx="5314">
                  <c:v>5314</c:v>
                </c:pt>
                <c:pt idx="5315">
                  <c:v>5315</c:v>
                </c:pt>
                <c:pt idx="5316">
                  <c:v>5316</c:v>
                </c:pt>
                <c:pt idx="5317">
                  <c:v>5317</c:v>
                </c:pt>
                <c:pt idx="5318">
                  <c:v>5318</c:v>
                </c:pt>
                <c:pt idx="5319">
                  <c:v>5319</c:v>
                </c:pt>
                <c:pt idx="5320">
                  <c:v>5320</c:v>
                </c:pt>
                <c:pt idx="5321">
                  <c:v>5321</c:v>
                </c:pt>
                <c:pt idx="5322">
                  <c:v>5322</c:v>
                </c:pt>
                <c:pt idx="5323">
                  <c:v>5323</c:v>
                </c:pt>
                <c:pt idx="5324">
                  <c:v>5324</c:v>
                </c:pt>
                <c:pt idx="5325">
                  <c:v>5325</c:v>
                </c:pt>
                <c:pt idx="5326">
                  <c:v>5326</c:v>
                </c:pt>
                <c:pt idx="5327">
                  <c:v>5327</c:v>
                </c:pt>
                <c:pt idx="5328">
                  <c:v>5328</c:v>
                </c:pt>
                <c:pt idx="5329">
                  <c:v>5329</c:v>
                </c:pt>
                <c:pt idx="5330">
                  <c:v>5330</c:v>
                </c:pt>
                <c:pt idx="5331">
                  <c:v>5331</c:v>
                </c:pt>
                <c:pt idx="5332">
                  <c:v>5332</c:v>
                </c:pt>
                <c:pt idx="5333">
                  <c:v>5333</c:v>
                </c:pt>
                <c:pt idx="5334">
                  <c:v>5334</c:v>
                </c:pt>
                <c:pt idx="5335">
                  <c:v>5335</c:v>
                </c:pt>
                <c:pt idx="5336">
                  <c:v>5336</c:v>
                </c:pt>
                <c:pt idx="5337">
                  <c:v>5337</c:v>
                </c:pt>
                <c:pt idx="5338">
                  <c:v>5338</c:v>
                </c:pt>
                <c:pt idx="5339">
                  <c:v>5339</c:v>
                </c:pt>
                <c:pt idx="5340">
                  <c:v>5340</c:v>
                </c:pt>
                <c:pt idx="5341">
                  <c:v>5341</c:v>
                </c:pt>
                <c:pt idx="5342">
                  <c:v>5342</c:v>
                </c:pt>
                <c:pt idx="5343">
                  <c:v>5343</c:v>
                </c:pt>
                <c:pt idx="5344">
                  <c:v>5344</c:v>
                </c:pt>
                <c:pt idx="5345">
                  <c:v>5345</c:v>
                </c:pt>
                <c:pt idx="5346">
                  <c:v>5346</c:v>
                </c:pt>
                <c:pt idx="5347">
                  <c:v>5347</c:v>
                </c:pt>
                <c:pt idx="5348">
                  <c:v>5348</c:v>
                </c:pt>
                <c:pt idx="5349">
                  <c:v>5349</c:v>
                </c:pt>
                <c:pt idx="5350">
                  <c:v>5350</c:v>
                </c:pt>
                <c:pt idx="5351">
                  <c:v>5351</c:v>
                </c:pt>
                <c:pt idx="5352">
                  <c:v>5352</c:v>
                </c:pt>
                <c:pt idx="5353">
                  <c:v>5353</c:v>
                </c:pt>
                <c:pt idx="5354">
                  <c:v>5354</c:v>
                </c:pt>
                <c:pt idx="5355">
                  <c:v>5355</c:v>
                </c:pt>
                <c:pt idx="5356">
                  <c:v>5356</c:v>
                </c:pt>
                <c:pt idx="5357">
                  <c:v>5357</c:v>
                </c:pt>
                <c:pt idx="5358">
                  <c:v>5358</c:v>
                </c:pt>
                <c:pt idx="5359">
                  <c:v>5359</c:v>
                </c:pt>
                <c:pt idx="5360">
                  <c:v>5360</c:v>
                </c:pt>
                <c:pt idx="5361">
                  <c:v>5361</c:v>
                </c:pt>
                <c:pt idx="5362">
                  <c:v>5362</c:v>
                </c:pt>
                <c:pt idx="5363">
                  <c:v>5363</c:v>
                </c:pt>
                <c:pt idx="5364">
                  <c:v>5364</c:v>
                </c:pt>
                <c:pt idx="5365">
                  <c:v>5365</c:v>
                </c:pt>
                <c:pt idx="5366">
                  <c:v>5366</c:v>
                </c:pt>
                <c:pt idx="5367">
                  <c:v>5367</c:v>
                </c:pt>
                <c:pt idx="5368">
                  <c:v>5368</c:v>
                </c:pt>
                <c:pt idx="5369">
                  <c:v>5369</c:v>
                </c:pt>
                <c:pt idx="5370">
                  <c:v>5370</c:v>
                </c:pt>
                <c:pt idx="5371">
                  <c:v>5371</c:v>
                </c:pt>
                <c:pt idx="5372">
                  <c:v>5372</c:v>
                </c:pt>
                <c:pt idx="5373">
                  <c:v>5373</c:v>
                </c:pt>
                <c:pt idx="5374">
                  <c:v>5374</c:v>
                </c:pt>
                <c:pt idx="5375">
                  <c:v>5375</c:v>
                </c:pt>
                <c:pt idx="5376">
                  <c:v>5376</c:v>
                </c:pt>
                <c:pt idx="5377">
                  <c:v>5377</c:v>
                </c:pt>
                <c:pt idx="5378">
                  <c:v>5378</c:v>
                </c:pt>
                <c:pt idx="5379">
                  <c:v>5379</c:v>
                </c:pt>
                <c:pt idx="5380">
                  <c:v>5380</c:v>
                </c:pt>
                <c:pt idx="5381">
                  <c:v>5381</c:v>
                </c:pt>
                <c:pt idx="5382">
                  <c:v>5382</c:v>
                </c:pt>
                <c:pt idx="5383">
                  <c:v>5383</c:v>
                </c:pt>
                <c:pt idx="5384">
                  <c:v>5384</c:v>
                </c:pt>
                <c:pt idx="5385">
                  <c:v>5385</c:v>
                </c:pt>
                <c:pt idx="5386">
                  <c:v>5386</c:v>
                </c:pt>
                <c:pt idx="5387">
                  <c:v>5387</c:v>
                </c:pt>
                <c:pt idx="5388">
                  <c:v>5388</c:v>
                </c:pt>
                <c:pt idx="5389">
                  <c:v>5389</c:v>
                </c:pt>
                <c:pt idx="5390">
                  <c:v>5390</c:v>
                </c:pt>
                <c:pt idx="5391">
                  <c:v>5391</c:v>
                </c:pt>
                <c:pt idx="5392">
                  <c:v>5392</c:v>
                </c:pt>
                <c:pt idx="5393">
                  <c:v>5393</c:v>
                </c:pt>
                <c:pt idx="5394">
                  <c:v>5394</c:v>
                </c:pt>
                <c:pt idx="5395">
                  <c:v>5395</c:v>
                </c:pt>
                <c:pt idx="5396">
                  <c:v>5396</c:v>
                </c:pt>
                <c:pt idx="5397">
                  <c:v>5397</c:v>
                </c:pt>
                <c:pt idx="5398">
                  <c:v>5398</c:v>
                </c:pt>
                <c:pt idx="5399">
                  <c:v>5399</c:v>
                </c:pt>
                <c:pt idx="5400">
                  <c:v>5400</c:v>
                </c:pt>
                <c:pt idx="5401">
                  <c:v>5401</c:v>
                </c:pt>
                <c:pt idx="5402">
                  <c:v>5402</c:v>
                </c:pt>
                <c:pt idx="5403">
                  <c:v>5403</c:v>
                </c:pt>
                <c:pt idx="5404">
                  <c:v>5404</c:v>
                </c:pt>
                <c:pt idx="5405">
                  <c:v>5405</c:v>
                </c:pt>
                <c:pt idx="5406">
                  <c:v>5406</c:v>
                </c:pt>
                <c:pt idx="5407">
                  <c:v>5407</c:v>
                </c:pt>
                <c:pt idx="5408">
                  <c:v>5408</c:v>
                </c:pt>
                <c:pt idx="5409">
                  <c:v>5409</c:v>
                </c:pt>
                <c:pt idx="5410">
                  <c:v>5410</c:v>
                </c:pt>
                <c:pt idx="5411">
                  <c:v>5411</c:v>
                </c:pt>
                <c:pt idx="5412">
                  <c:v>5412</c:v>
                </c:pt>
                <c:pt idx="5413">
                  <c:v>5413</c:v>
                </c:pt>
                <c:pt idx="5414">
                  <c:v>5414</c:v>
                </c:pt>
                <c:pt idx="5415">
                  <c:v>5415</c:v>
                </c:pt>
                <c:pt idx="5416">
                  <c:v>5416</c:v>
                </c:pt>
                <c:pt idx="5417">
                  <c:v>5417</c:v>
                </c:pt>
                <c:pt idx="5418">
                  <c:v>5418</c:v>
                </c:pt>
                <c:pt idx="5419">
                  <c:v>5419</c:v>
                </c:pt>
                <c:pt idx="5420">
                  <c:v>5420</c:v>
                </c:pt>
                <c:pt idx="5421">
                  <c:v>5421</c:v>
                </c:pt>
                <c:pt idx="5422">
                  <c:v>5422</c:v>
                </c:pt>
                <c:pt idx="5423">
                  <c:v>5423</c:v>
                </c:pt>
                <c:pt idx="5424">
                  <c:v>5424</c:v>
                </c:pt>
                <c:pt idx="5425">
                  <c:v>5425</c:v>
                </c:pt>
                <c:pt idx="5426">
                  <c:v>5426</c:v>
                </c:pt>
                <c:pt idx="5427">
                  <c:v>5427</c:v>
                </c:pt>
                <c:pt idx="5428">
                  <c:v>5428</c:v>
                </c:pt>
                <c:pt idx="5429">
                  <c:v>5429</c:v>
                </c:pt>
                <c:pt idx="5430">
                  <c:v>5430</c:v>
                </c:pt>
                <c:pt idx="5431">
                  <c:v>5431</c:v>
                </c:pt>
                <c:pt idx="5432">
                  <c:v>5432</c:v>
                </c:pt>
                <c:pt idx="5433">
                  <c:v>5433</c:v>
                </c:pt>
                <c:pt idx="5434">
                  <c:v>5434</c:v>
                </c:pt>
                <c:pt idx="5435">
                  <c:v>5435</c:v>
                </c:pt>
                <c:pt idx="5436">
                  <c:v>5436</c:v>
                </c:pt>
                <c:pt idx="5437">
                  <c:v>5437</c:v>
                </c:pt>
                <c:pt idx="5438">
                  <c:v>5438</c:v>
                </c:pt>
                <c:pt idx="5439">
                  <c:v>5439</c:v>
                </c:pt>
                <c:pt idx="5440">
                  <c:v>5440</c:v>
                </c:pt>
                <c:pt idx="5441">
                  <c:v>5441</c:v>
                </c:pt>
                <c:pt idx="5442">
                  <c:v>5442</c:v>
                </c:pt>
                <c:pt idx="5443">
                  <c:v>5443</c:v>
                </c:pt>
                <c:pt idx="5444">
                  <c:v>5444</c:v>
                </c:pt>
                <c:pt idx="5445">
                  <c:v>5445</c:v>
                </c:pt>
                <c:pt idx="5446">
                  <c:v>5446</c:v>
                </c:pt>
                <c:pt idx="5447">
                  <c:v>5447</c:v>
                </c:pt>
                <c:pt idx="5448">
                  <c:v>5448</c:v>
                </c:pt>
                <c:pt idx="5449">
                  <c:v>5449</c:v>
                </c:pt>
                <c:pt idx="5450">
                  <c:v>5450</c:v>
                </c:pt>
                <c:pt idx="5451">
                  <c:v>5451</c:v>
                </c:pt>
                <c:pt idx="5452">
                  <c:v>5452</c:v>
                </c:pt>
                <c:pt idx="5453">
                  <c:v>5453</c:v>
                </c:pt>
                <c:pt idx="5454">
                  <c:v>5454</c:v>
                </c:pt>
                <c:pt idx="5455">
                  <c:v>5455</c:v>
                </c:pt>
                <c:pt idx="5456">
                  <c:v>5456</c:v>
                </c:pt>
                <c:pt idx="5457">
                  <c:v>5457</c:v>
                </c:pt>
                <c:pt idx="5458">
                  <c:v>5458</c:v>
                </c:pt>
                <c:pt idx="5459">
                  <c:v>5459</c:v>
                </c:pt>
                <c:pt idx="5460">
                  <c:v>5460</c:v>
                </c:pt>
                <c:pt idx="5461">
                  <c:v>5461</c:v>
                </c:pt>
                <c:pt idx="5462">
                  <c:v>5462</c:v>
                </c:pt>
                <c:pt idx="5463">
                  <c:v>5463</c:v>
                </c:pt>
                <c:pt idx="5464">
                  <c:v>5464</c:v>
                </c:pt>
                <c:pt idx="5465">
                  <c:v>5465</c:v>
                </c:pt>
                <c:pt idx="5466">
                  <c:v>5466</c:v>
                </c:pt>
                <c:pt idx="5467">
                  <c:v>5467</c:v>
                </c:pt>
                <c:pt idx="5468">
                  <c:v>5468</c:v>
                </c:pt>
                <c:pt idx="5469">
                  <c:v>5469</c:v>
                </c:pt>
                <c:pt idx="5470">
                  <c:v>5470</c:v>
                </c:pt>
                <c:pt idx="5471">
                  <c:v>5471</c:v>
                </c:pt>
                <c:pt idx="5472">
                  <c:v>5472</c:v>
                </c:pt>
                <c:pt idx="5473">
                  <c:v>5473</c:v>
                </c:pt>
                <c:pt idx="5474">
                  <c:v>5474</c:v>
                </c:pt>
                <c:pt idx="5475">
                  <c:v>5475</c:v>
                </c:pt>
                <c:pt idx="5476">
                  <c:v>5476</c:v>
                </c:pt>
                <c:pt idx="5477">
                  <c:v>5477</c:v>
                </c:pt>
                <c:pt idx="5478">
                  <c:v>5478</c:v>
                </c:pt>
                <c:pt idx="5479">
                  <c:v>5479</c:v>
                </c:pt>
                <c:pt idx="5480">
                  <c:v>5480</c:v>
                </c:pt>
                <c:pt idx="5481">
                  <c:v>5481</c:v>
                </c:pt>
                <c:pt idx="5482">
                  <c:v>5482</c:v>
                </c:pt>
                <c:pt idx="5483">
                  <c:v>5483</c:v>
                </c:pt>
                <c:pt idx="5484">
                  <c:v>5484</c:v>
                </c:pt>
                <c:pt idx="5485">
                  <c:v>5485</c:v>
                </c:pt>
                <c:pt idx="5486">
                  <c:v>5486</c:v>
                </c:pt>
                <c:pt idx="5487">
                  <c:v>5487</c:v>
                </c:pt>
                <c:pt idx="5488">
                  <c:v>5488</c:v>
                </c:pt>
                <c:pt idx="5489">
                  <c:v>5489</c:v>
                </c:pt>
                <c:pt idx="5490">
                  <c:v>5490</c:v>
                </c:pt>
                <c:pt idx="5491">
                  <c:v>5491</c:v>
                </c:pt>
                <c:pt idx="5492">
                  <c:v>5492</c:v>
                </c:pt>
                <c:pt idx="5493">
                  <c:v>5493</c:v>
                </c:pt>
                <c:pt idx="5494">
                  <c:v>5494</c:v>
                </c:pt>
                <c:pt idx="5495">
                  <c:v>5495</c:v>
                </c:pt>
                <c:pt idx="5496">
                  <c:v>5496</c:v>
                </c:pt>
                <c:pt idx="5497">
                  <c:v>5497</c:v>
                </c:pt>
                <c:pt idx="5498">
                  <c:v>5498</c:v>
                </c:pt>
                <c:pt idx="5499">
                  <c:v>5499</c:v>
                </c:pt>
                <c:pt idx="5500">
                  <c:v>5500</c:v>
                </c:pt>
                <c:pt idx="5501">
                  <c:v>5501</c:v>
                </c:pt>
                <c:pt idx="5502">
                  <c:v>5502</c:v>
                </c:pt>
                <c:pt idx="5503">
                  <c:v>5503</c:v>
                </c:pt>
                <c:pt idx="5504">
                  <c:v>5504</c:v>
                </c:pt>
                <c:pt idx="5505">
                  <c:v>5505</c:v>
                </c:pt>
                <c:pt idx="5506">
                  <c:v>5506</c:v>
                </c:pt>
                <c:pt idx="5507">
                  <c:v>5507</c:v>
                </c:pt>
                <c:pt idx="5508">
                  <c:v>5508</c:v>
                </c:pt>
                <c:pt idx="5509">
                  <c:v>5509</c:v>
                </c:pt>
                <c:pt idx="5510">
                  <c:v>5510</c:v>
                </c:pt>
                <c:pt idx="5511">
                  <c:v>5511</c:v>
                </c:pt>
                <c:pt idx="5512">
                  <c:v>5512</c:v>
                </c:pt>
                <c:pt idx="5513">
                  <c:v>5513</c:v>
                </c:pt>
                <c:pt idx="5514">
                  <c:v>5514</c:v>
                </c:pt>
                <c:pt idx="5515">
                  <c:v>5515</c:v>
                </c:pt>
                <c:pt idx="5516">
                  <c:v>5516</c:v>
                </c:pt>
                <c:pt idx="5517">
                  <c:v>5517</c:v>
                </c:pt>
                <c:pt idx="5518">
                  <c:v>5518</c:v>
                </c:pt>
                <c:pt idx="5519">
                  <c:v>5519</c:v>
                </c:pt>
                <c:pt idx="5520">
                  <c:v>5520</c:v>
                </c:pt>
                <c:pt idx="5521">
                  <c:v>5521</c:v>
                </c:pt>
                <c:pt idx="5522">
                  <c:v>5522</c:v>
                </c:pt>
                <c:pt idx="5523">
                  <c:v>5523</c:v>
                </c:pt>
                <c:pt idx="5524">
                  <c:v>5524</c:v>
                </c:pt>
                <c:pt idx="5525">
                  <c:v>5525</c:v>
                </c:pt>
                <c:pt idx="5526">
                  <c:v>5526</c:v>
                </c:pt>
                <c:pt idx="5527">
                  <c:v>5527</c:v>
                </c:pt>
                <c:pt idx="5528">
                  <c:v>5528</c:v>
                </c:pt>
                <c:pt idx="5529">
                  <c:v>5529</c:v>
                </c:pt>
                <c:pt idx="5530">
                  <c:v>5530</c:v>
                </c:pt>
                <c:pt idx="5531">
                  <c:v>5531</c:v>
                </c:pt>
                <c:pt idx="5532">
                  <c:v>5532</c:v>
                </c:pt>
                <c:pt idx="5533">
                  <c:v>5533</c:v>
                </c:pt>
                <c:pt idx="5534">
                  <c:v>5534</c:v>
                </c:pt>
                <c:pt idx="5535">
                  <c:v>5535</c:v>
                </c:pt>
                <c:pt idx="5536">
                  <c:v>5536</c:v>
                </c:pt>
                <c:pt idx="5537">
                  <c:v>5537</c:v>
                </c:pt>
                <c:pt idx="5538">
                  <c:v>5538</c:v>
                </c:pt>
                <c:pt idx="5539">
                  <c:v>5539</c:v>
                </c:pt>
                <c:pt idx="5540">
                  <c:v>5540</c:v>
                </c:pt>
                <c:pt idx="5541">
                  <c:v>5541</c:v>
                </c:pt>
                <c:pt idx="5542">
                  <c:v>5542</c:v>
                </c:pt>
                <c:pt idx="5543">
                  <c:v>5543</c:v>
                </c:pt>
                <c:pt idx="5544">
                  <c:v>5544</c:v>
                </c:pt>
                <c:pt idx="5545">
                  <c:v>5545</c:v>
                </c:pt>
                <c:pt idx="5546">
                  <c:v>5546</c:v>
                </c:pt>
                <c:pt idx="5547">
                  <c:v>5547</c:v>
                </c:pt>
                <c:pt idx="5548">
                  <c:v>5548</c:v>
                </c:pt>
                <c:pt idx="5549">
                  <c:v>5549</c:v>
                </c:pt>
                <c:pt idx="5550">
                  <c:v>5550</c:v>
                </c:pt>
                <c:pt idx="5551">
                  <c:v>5551</c:v>
                </c:pt>
                <c:pt idx="5552">
                  <c:v>5552</c:v>
                </c:pt>
                <c:pt idx="5553">
                  <c:v>5553</c:v>
                </c:pt>
                <c:pt idx="5554">
                  <c:v>5554</c:v>
                </c:pt>
                <c:pt idx="5555">
                  <c:v>5555</c:v>
                </c:pt>
                <c:pt idx="5556">
                  <c:v>5556</c:v>
                </c:pt>
                <c:pt idx="5557">
                  <c:v>5557</c:v>
                </c:pt>
                <c:pt idx="5558">
                  <c:v>5558</c:v>
                </c:pt>
                <c:pt idx="5559">
                  <c:v>5559</c:v>
                </c:pt>
                <c:pt idx="5560">
                  <c:v>5560</c:v>
                </c:pt>
                <c:pt idx="5561">
                  <c:v>5561</c:v>
                </c:pt>
                <c:pt idx="5562">
                  <c:v>5562</c:v>
                </c:pt>
                <c:pt idx="5563">
                  <c:v>5563</c:v>
                </c:pt>
                <c:pt idx="5564">
                  <c:v>5564</c:v>
                </c:pt>
                <c:pt idx="5565">
                  <c:v>5565</c:v>
                </c:pt>
                <c:pt idx="5566">
                  <c:v>5566</c:v>
                </c:pt>
                <c:pt idx="5567">
                  <c:v>5567</c:v>
                </c:pt>
                <c:pt idx="5568">
                  <c:v>5568</c:v>
                </c:pt>
                <c:pt idx="5569">
                  <c:v>5569</c:v>
                </c:pt>
                <c:pt idx="5570">
                  <c:v>5570</c:v>
                </c:pt>
                <c:pt idx="5571">
                  <c:v>5571</c:v>
                </c:pt>
                <c:pt idx="5572">
                  <c:v>5572</c:v>
                </c:pt>
                <c:pt idx="5573">
                  <c:v>5573</c:v>
                </c:pt>
                <c:pt idx="5574">
                  <c:v>5574</c:v>
                </c:pt>
                <c:pt idx="5575">
                  <c:v>5575</c:v>
                </c:pt>
                <c:pt idx="5576">
                  <c:v>5576</c:v>
                </c:pt>
                <c:pt idx="5577">
                  <c:v>5577</c:v>
                </c:pt>
                <c:pt idx="5578">
                  <c:v>5578</c:v>
                </c:pt>
                <c:pt idx="5579">
                  <c:v>5579</c:v>
                </c:pt>
                <c:pt idx="5580">
                  <c:v>5580</c:v>
                </c:pt>
                <c:pt idx="5581">
                  <c:v>5581</c:v>
                </c:pt>
                <c:pt idx="5582">
                  <c:v>5582</c:v>
                </c:pt>
                <c:pt idx="5583">
                  <c:v>5583</c:v>
                </c:pt>
                <c:pt idx="5584">
                  <c:v>5584</c:v>
                </c:pt>
                <c:pt idx="5585">
                  <c:v>5585</c:v>
                </c:pt>
                <c:pt idx="5586">
                  <c:v>5586</c:v>
                </c:pt>
                <c:pt idx="5587">
                  <c:v>5587</c:v>
                </c:pt>
                <c:pt idx="5588">
                  <c:v>5588</c:v>
                </c:pt>
                <c:pt idx="5589">
                  <c:v>5589</c:v>
                </c:pt>
                <c:pt idx="5590">
                  <c:v>5590</c:v>
                </c:pt>
                <c:pt idx="5591">
                  <c:v>5591</c:v>
                </c:pt>
                <c:pt idx="5592">
                  <c:v>5592</c:v>
                </c:pt>
                <c:pt idx="5593">
                  <c:v>5593</c:v>
                </c:pt>
                <c:pt idx="5594">
                  <c:v>5594</c:v>
                </c:pt>
                <c:pt idx="5595">
                  <c:v>5595</c:v>
                </c:pt>
                <c:pt idx="5596">
                  <c:v>5596</c:v>
                </c:pt>
                <c:pt idx="5597">
                  <c:v>5597</c:v>
                </c:pt>
                <c:pt idx="5598">
                  <c:v>5598</c:v>
                </c:pt>
                <c:pt idx="5599">
                  <c:v>5599</c:v>
                </c:pt>
                <c:pt idx="5600">
                  <c:v>5600</c:v>
                </c:pt>
                <c:pt idx="5601">
                  <c:v>5601</c:v>
                </c:pt>
                <c:pt idx="5602">
                  <c:v>5602</c:v>
                </c:pt>
                <c:pt idx="5603">
                  <c:v>5603</c:v>
                </c:pt>
                <c:pt idx="5604">
                  <c:v>5604</c:v>
                </c:pt>
                <c:pt idx="5605">
                  <c:v>5605</c:v>
                </c:pt>
                <c:pt idx="5606">
                  <c:v>5606</c:v>
                </c:pt>
                <c:pt idx="5607">
                  <c:v>5607</c:v>
                </c:pt>
                <c:pt idx="5608">
                  <c:v>5608</c:v>
                </c:pt>
                <c:pt idx="5609">
                  <c:v>5609</c:v>
                </c:pt>
                <c:pt idx="5610">
                  <c:v>5610</c:v>
                </c:pt>
                <c:pt idx="5611">
                  <c:v>5611</c:v>
                </c:pt>
                <c:pt idx="5612">
                  <c:v>5612</c:v>
                </c:pt>
                <c:pt idx="5613">
                  <c:v>5613</c:v>
                </c:pt>
                <c:pt idx="5614">
                  <c:v>5614</c:v>
                </c:pt>
                <c:pt idx="5615">
                  <c:v>5615</c:v>
                </c:pt>
                <c:pt idx="5616">
                  <c:v>5616</c:v>
                </c:pt>
                <c:pt idx="5617">
                  <c:v>5617</c:v>
                </c:pt>
                <c:pt idx="5618">
                  <c:v>5618</c:v>
                </c:pt>
                <c:pt idx="5619">
                  <c:v>5619</c:v>
                </c:pt>
                <c:pt idx="5620">
                  <c:v>5620</c:v>
                </c:pt>
                <c:pt idx="5621">
                  <c:v>5621</c:v>
                </c:pt>
                <c:pt idx="5622">
                  <c:v>5622</c:v>
                </c:pt>
                <c:pt idx="5623">
                  <c:v>5623</c:v>
                </c:pt>
                <c:pt idx="5624">
                  <c:v>5624</c:v>
                </c:pt>
                <c:pt idx="5625">
                  <c:v>5625</c:v>
                </c:pt>
                <c:pt idx="5626">
                  <c:v>5626</c:v>
                </c:pt>
                <c:pt idx="5627">
                  <c:v>5627</c:v>
                </c:pt>
                <c:pt idx="5628">
                  <c:v>5628</c:v>
                </c:pt>
                <c:pt idx="5629">
                  <c:v>5629</c:v>
                </c:pt>
                <c:pt idx="5630">
                  <c:v>5630</c:v>
                </c:pt>
                <c:pt idx="5631">
                  <c:v>5631</c:v>
                </c:pt>
                <c:pt idx="5632">
                  <c:v>5632</c:v>
                </c:pt>
                <c:pt idx="5633">
                  <c:v>5633</c:v>
                </c:pt>
                <c:pt idx="5634">
                  <c:v>5634</c:v>
                </c:pt>
                <c:pt idx="5635">
                  <c:v>5635</c:v>
                </c:pt>
                <c:pt idx="5636">
                  <c:v>5636</c:v>
                </c:pt>
                <c:pt idx="5637">
                  <c:v>5637</c:v>
                </c:pt>
                <c:pt idx="5638">
                  <c:v>5638</c:v>
                </c:pt>
                <c:pt idx="5639">
                  <c:v>5639</c:v>
                </c:pt>
                <c:pt idx="5640">
                  <c:v>5640</c:v>
                </c:pt>
                <c:pt idx="5641">
                  <c:v>5641</c:v>
                </c:pt>
                <c:pt idx="5642">
                  <c:v>5642</c:v>
                </c:pt>
                <c:pt idx="5643">
                  <c:v>5643</c:v>
                </c:pt>
                <c:pt idx="5644">
                  <c:v>5644</c:v>
                </c:pt>
                <c:pt idx="5645">
                  <c:v>5645</c:v>
                </c:pt>
                <c:pt idx="5646">
                  <c:v>5646</c:v>
                </c:pt>
                <c:pt idx="5647">
                  <c:v>5647</c:v>
                </c:pt>
                <c:pt idx="5648">
                  <c:v>5648</c:v>
                </c:pt>
                <c:pt idx="5649">
                  <c:v>5649</c:v>
                </c:pt>
                <c:pt idx="5650">
                  <c:v>5650</c:v>
                </c:pt>
                <c:pt idx="5651">
                  <c:v>5651</c:v>
                </c:pt>
                <c:pt idx="5652">
                  <c:v>5652</c:v>
                </c:pt>
                <c:pt idx="5653">
                  <c:v>5653</c:v>
                </c:pt>
                <c:pt idx="5654">
                  <c:v>5654</c:v>
                </c:pt>
                <c:pt idx="5655">
                  <c:v>5655</c:v>
                </c:pt>
                <c:pt idx="5656">
                  <c:v>5656</c:v>
                </c:pt>
                <c:pt idx="5657">
                  <c:v>5657</c:v>
                </c:pt>
                <c:pt idx="5658">
                  <c:v>5658</c:v>
                </c:pt>
                <c:pt idx="5659">
                  <c:v>5659</c:v>
                </c:pt>
                <c:pt idx="5660">
                  <c:v>5660</c:v>
                </c:pt>
                <c:pt idx="5661">
                  <c:v>5661</c:v>
                </c:pt>
                <c:pt idx="5662">
                  <c:v>5662</c:v>
                </c:pt>
                <c:pt idx="5663">
                  <c:v>5663</c:v>
                </c:pt>
                <c:pt idx="5664">
                  <c:v>5664</c:v>
                </c:pt>
                <c:pt idx="5665">
                  <c:v>5665</c:v>
                </c:pt>
                <c:pt idx="5666">
                  <c:v>5666</c:v>
                </c:pt>
                <c:pt idx="5667">
                  <c:v>5667</c:v>
                </c:pt>
                <c:pt idx="5668">
                  <c:v>5668</c:v>
                </c:pt>
                <c:pt idx="5669">
                  <c:v>5669</c:v>
                </c:pt>
                <c:pt idx="5670">
                  <c:v>5670</c:v>
                </c:pt>
                <c:pt idx="5671">
                  <c:v>5671</c:v>
                </c:pt>
                <c:pt idx="5672">
                  <c:v>5672</c:v>
                </c:pt>
                <c:pt idx="5673">
                  <c:v>5673</c:v>
                </c:pt>
                <c:pt idx="5674">
                  <c:v>5674</c:v>
                </c:pt>
                <c:pt idx="5675">
                  <c:v>5675</c:v>
                </c:pt>
                <c:pt idx="5676">
                  <c:v>5676</c:v>
                </c:pt>
                <c:pt idx="5677">
                  <c:v>5677</c:v>
                </c:pt>
                <c:pt idx="5678">
                  <c:v>5678</c:v>
                </c:pt>
                <c:pt idx="5679">
                  <c:v>5679</c:v>
                </c:pt>
                <c:pt idx="5680">
                  <c:v>5680</c:v>
                </c:pt>
                <c:pt idx="5681">
                  <c:v>5681</c:v>
                </c:pt>
                <c:pt idx="5682">
                  <c:v>5682</c:v>
                </c:pt>
                <c:pt idx="5683">
                  <c:v>5683</c:v>
                </c:pt>
                <c:pt idx="5684">
                  <c:v>5684</c:v>
                </c:pt>
                <c:pt idx="5685">
                  <c:v>5685</c:v>
                </c:pt>
                <c:pt idx="5686">
                  <c:v>5686</c:v>
                </c:pt>
                <c:pt idx="5687">
                  <c:v>5687</c:v>
                </c:pt>
                <c:pt idx="5688">
                  <c:v>5688</c:v>
                </c:pt>
                <c:pt idx="5689">
                  <c:v>5689</c:v>
                </c:pt>
                <c:pt idx="5690">
                  <c:v>5690</c:v>
                </c:pt>
                <c:pt idx="5691">
                  <c:v>5691</c:v>
                </c:pt>
                <c:pt idx="5692">
                  <c:v>5692</c:v>
                </c:pt>
                <c:pt idx="5693">
                  <c:v>5693</c:v>
                </c:pt>
                <c:pt idx="5694">
                  <c:v>5694</c:v>
                </c:pt>
                <c:pt idx="5695">
                  <c:v>5695</c:v>
                </c:pt>
                <c:pt idx="5696">
                  <c:v>5696</c:v>
                </c:pt>
                <c:pt idx="5697">
                  <c:v>5697</c:v>
                </c:pt>
                <c:pt idx="5698">
                  <c:v>5698</c:v>
                </c:pt>
                <c:pt idx="5699">
                  <c:v>5699</c:v>
                </c:pt>
                <c:pt idx="5700">
                  <c:v>5700</c:v>
                </c:pt>
                <c:pt idx="5701">
                  <c:v>5701</c:v>
                </c:pt>
                <c:pt idx="5702">
                  <c:v>5702</c:v>
                </c:pt>
                <c:pt idx="5703">
                  <c:v>5703</c:v>
                </c:pt>
                <c:pt idx="5704">
                  <c:v>5704</c:v>
                </c:pt>
                <c:pt idx="5705">
                  <c:v>5705</c:v>
                </c:pt>
                <c:pt idx="5706">
                  <c:v>5706</c:v>
                </c:pt>
                <c:pt idx="5707">
                  <c:v>5707</c:v>
                </c:pt>
                <c:pt idx="5708">
                  <c:v>5708</c:v>
                </c:pt>
                <c:pt idx="5709">
                  <c:v>5709</c:v>
                </c:pt>
                <c:pt idx="5710">
                  <c:v>5710</c:v>
                </c:pt>
                <c:pt idx="5711">
                  <c:v>5711</c:v>
                </c:pt>
                <c:pt idx="5712">
                  <c:v>5712</c:v>
                </c:pt>
                <c:pt idx="5713">
                  <c:v>5713</c:v>
                </c:pt>
                <c:pt idx="5714">
                  <c:v>5714</c:v>
                </c:pt>
                <c:pt idx="5715">
                  <c:v>5715</c:v>
                </c:pt>
                <c:pt idx="5716">
                  <c:v>5716</c:v>
                </c:pt>
                <c:pt idx="5717">
                  <c:v>5717</c:v>
                </c:pt>
                <c:pt idx="5718">
                  <c:v>5718</c:v>
                </c:pt>
                <c:pt idx="5719">
                  <c:v>5719</c:v>
                </c:pt>
                <c:pt idx="5720">
                  <c:v>5720</c:v>
                </c:pt>
                <c:pt idx="5721">
                  <c:v>5721</c:v>
                </c:pt>
                <c:pt idx="5722">
                  <c:v>5722</c:v>
                </c:pt>
                <c:pt idx="5723">
                  <c:v>5723</c:v>
                </c:pt>
                <c:pt idx="5724">
                  <c:v>5724</c:v>
                </c:pt>
                <c:pt idx="5725">
                  <c:v>5725</c:v>
                </c:pt>
                <c:pt idx="5726">
                  <c:v>5726</c:v>
                </c:pt>
                <c:pt idx="5727">
                  <c:v>5727</c:v>
                </c:pt>
                <c:pt idx="5728">
                  <c:v>5728</c:v>
                </c:pt>
                <c:pt idx="5729">
                  <c:v>5729</c:v>
                </c:pt>
                <c:pt idx="5730">
                  <c:v>5730</c:v>
                </c:pt>
                <c:pt idx="5731">
                  <c:v>5731</c:v>
                </c:pt>
                <c:pt idx="5732">
                  <c:v>5732</c:v>
                </c:pt>
                <c:pt idx="5733">
                  <c:v>5733</c:v>
                </c:pt>
                <c:pt idx="5734">
                  <c:v>5734</c:v>
                </c:pt>
                <c:pt idx="5735">
                  <c:v>5735</c:v>
                </c:pt>
                <c:pt idx="5736">
                  <c:v>5736</c:v>
                </c:pt>
                <c:pt idx="5737">
                  <c:v>5737</c:v>
                </c:pt>
                <c:pt idx="5738">
                  <c:v>5738</c:v>
                </c:pt>
                <c:pt idx="5739">
                  <c:v>5739</c:v>
                </c:pt>
                <c:pt idx="5740">
                  <c:v>5740</c:v>
                </c:pt>
                <c:pt idx="5741">
                  <c:v>5741</c:v>
                </c:pt>
                <c:pt idx="5742">
                  <c:v>5742</c:v>
                </c:pt>
                <c:pt idx="5743">
                  <c:v>5743</c:v>
                </c:pt>
                <c:pt idx="5744">
                  <c:v>5744</c:v>
                </c:pt>
                <c:pt idx="5745">
                  <c:v>5745</c:v>
                </c:pt>
                <c:pt idx="5746">
                  <c:v>5746</c:v>
                </c:pt>
                <c:pt idx="5747">
                  <c:v>5747</c:v>
                </c:pt>
                <c:pt idx="5748">
                  <c:v>5748</c:v>
                </c:pt>
                <c:pt idx="5749">
                  <c:v>5749</c:v>
                </c:pt>
                <c:pt idx="5750">
                  <c:v>5750</c:v>
                </c:pt>
                <c:pt idx="5751">
                  <c:v>5751</c:v>
                </c:pt>
                <c:pt idx="5752">
                  <c:v>5752</c:v>
                </c:pt>
                <c:pt idx="5753">
                  <c:v>5753</c:v>
                </c:pt>
                <c:pt idx="5754">
                  <c:v>5754</c:v>
                </c:pt>
                <c:pt idx="5755">
                  <c:v>5755</c:v>
                </c:pt>
                <c:pt idx="5756">
                  <c:v>5756</c:v>
                </c:pt>
                <c:pt idx="5757">
                  <c:v>5757</c:v>
                </c:pt>
                <c:pt idx="5758">
                  <c:v>5758</c:v>
                </c:pt>
                <c:pt idx="5759">
                  <c:v>5759</c:v>
                </c:pt>
                <c:pt idx="5760">
                  <c:v>5760</c:v>
                </c:pt>
                <c:pt idx="5761">
                  <c:v>5761</c:v>
                </c:pt>
                <c:pt idx="5762">
                  <c:v>5762</c:v>
                </c:pt>
                <c:pt idx="5763">
                  <c:v>5763</c:v>
                </c:pt>
                <c:pt idx="5764">
                  <c:v>5764</c:v>
                </c:pt>
                <c:pt idx="5765">
                  <c:v>5765</c:v>
                </c:pt>
                <c:pt idx="5766">
                  <c:v>5766</c:v>
                </c:pt>
                <c:pt idx="5767">
                  <c:v>5767</c:v>
                </c:pt>
                <c:pt idx="5768">
                  <c:v>5768</c:v>
                </c:pt>
                <c:pt idx="5769">
                  <c:v>5769</c:v>
                </c:pt>
                <c:pt idx="5770">
                  <c:v>5770</c:v>
                </c:pt>
                <c:pt idx="5771">
                  <c:v>5771</c:v>
                </c:pt>
                <c:pt idx="5772">
                  <c:v>5772</c:v>
                </c:pt>
                <c:pt idx="5773">
                  <c:v>5773</c:v>
                </c:pt>
                <c:pt idx="5774">
                  <c:v>5774</c:v>
                </c:pt>
                <c:pt idx="5775">
                  <c:v>5775</c:v>
                </c:pt>
                <c:pt idx="5776">
                  <c:v>5776</c:v>
                </c:pt>
                <c:pt idx="5777">
                  <c:v>5777</c:v>
                </c:pt>
                <c:pt idx="5778">
                  <c:v>5778</c:v>
                </c:pt>
                <c:pt idx="5779">
                  <c:v>5779</c:v>
                </c:pt>
                <c:pt idx="5780">
                  <c:v>5780</c:v>
                </c:pt>
                <c:pt idx="5781">
                  <c:v>5781</c:v>
                </c:pt>
                <c:pt idx="5782">
                  <c:v>5782</c:v>
                </c:pt>
                <c:pt idx="5783">
                  <c:v>5783</c:v>
                </c:pt>
                <c:pt idx="5784">
                  <c:v>5784</c:v>
                </c:pt>
                <c:pt idx="5785">
                  <c:v>5785</c:v>
                </c:pt>
                <c:pt idx="5786">
                  <c:v>5786</c:v>
                </c:pt>
                <c:pt idx="5787">
                  <c:v>5787</c:v>
                </c:pt>
                <c:pt idx="5788">
                  <c:v>5788</c:v>
                </c:pt>
                <c:pt idx="5789">
                  <c:v>5789</c:v>
                </c:pt>
                <c:pt idx="5790">
                  <c:v>5790</c:v>
                </c:pt>
                <c:pt idx="5791">
                  <c:v>5791</c:v>
                </c:pt>
                <c:pt idx="5792">
                  <c:v>5792</c:v>
                </c:pt>
                <c:pt idx="5793">
                  <c:v>5793</c:v>
                </c:pt>
                <c:pt idx="5794">
                  <c:v>5794</c:v>
                </c:pt>
                <c:pt idx="5795">
                  <c:v>5795</c:v>
                </c:pt>
                <c:pt idx="5796">
                  <c:v>5796</c:v>
                </c:pt>
                <c:pt idx="5797">
                  <c:v>5797</c:v>
                </c:pt>
                <c:pt idx="5798">
                  <c:v>5798</c:v>
                </c:pt>
                <c:pt idx="5799">
                  <c:v>5799</c:v>
                </c:pt>
                <c:pt idx="5800">
                  <c:v>5800</c:v>
                </c:pt>
                <c:pt idx="5801">
                  <c:v>5801</c:v>
                </c:pt>
                <c:pt idx="5802">
                  <c:v>5802</c:v>
                </c:pt>
                <c:pt idx="5803">
                  <c:v>5803</c:v>
                </c:pt>
                <c:pt idx="5804">
                  <c:v>5804</c:v>
                </c:pt>
                <c:pt idx="5805">
                  <c:v>5805</c:v>
                </c:pt>
                <c:pt idx="5806">
                  <c:v>5806</c:v>
                </c:pt>
                <c:pt idx="5807">
                  <c:v>5807</c:v>
                </c:pt>
                <c:pt idx="5808">
                  <c:v>5808</c:v>
                </c:pt>
                <c:pt idx="5809">
                  <c:v>5809</c:v>
                </c:pt>
                <c:pt idx="5810">
                  <c:v>5810</c:v>
                </c:pt>
                <c:pt idx="5811">
                  <c:v>5811</c:v>
                </c:pt>
                <c:pt idx="5812">
                  <c:v>5812</c:v>
                </c:pt>
                <c:pt idx="5813">
                  <c:v>5813</c:v>
                </c:pt>
                <c:pt idx="5814">
                  <c:v>5814</c:v>
                </c:pt>
                <c:pt idx="5815">
                  <c:v>5815</c:v>
                </c:pt>
                <c:pt idx="5816">
                  <c:v>5816</c:v>
                </c:pt>
                <c:pt idx="5817">
                  <c:v>5817</c:v>
                </c:pt>
                <c:pt idx="5818">
                  <c:v>5818</c:v>
                </c:pt>
                <c:pt idx="5819">
                  <c:v>5819</c:v>
                </c:pt>
                <c:pt idx="5820">
                  <c:v>5820</c:v>
                </c:pt>
                <c:pt idx="5821">
                  <c:v>5821</c:v>
                </c:pt>
                <c:pt idx="5822">
                  <c:v>5822</c:v>
                </c:pt>
                <c:pt idx="5823">
                  <c:v>5823</c:v>
                </c:pt>
                <c:pt idx="5824">
                  <c:v>5824</c:v>
                </c:pt>
                <c:pt idx="5825">
                  <c:v>5825</c:v>
                </c:pt>
                <c:pt idx="5826">
                  <c:v>5826</c:v>
                </c:pt>
                <c:pt idx="5827">
                  <c:v>5827</c:v>
                </c:pt>
                <c:pt idx="5828">
                  <c:v>5828</c:v>
                </c:pt>
                <c:pt idx="5829">
                  <c:v>5829</c:v>
                </c:pt>
                <c:pt idx="5830">
                  <c:v>5830</c:v>
                </c:pt>
                <c:pt idx="5831">
                  <c:v>5831</c:v>
                </c:pt>
                <c:pt idx="5832">
                  <c:v>5832</c:v>
                </c:pt>
                <c:pt idx="5833">
                  <c:v>5833</c:v>
                </c:pt>
                <c:pt idx="5834">
                  <c:v>5834</c:v>
                </c:pt>
                <c:pt idx="5835">
                  <c:v>5835</c:v>
                </c:pt>
                <c:pt idx="5836">
                  <c:v>5836</c:v>
                </c:pt>
                <c:pt idx="5837">
                  <c:v>5837</c:v>
                </c:pt>
                <c:pt idx="5838">
                  <c:v>5838</c:v>
                </c:pt>
                <c:pt idx="5839">
                  <c:v>5839</c:v>
                </c:pt>
                <c:pt idx="5840">
                  <c:v>5840</c:v>
                </c:pt>
                <c:pt idx="5841">
                  <c:v>5841</c:v>
                </c:pt>
                <c:pt idx="5842">
                  <c:v>5842</c:v>
                </c:pt>
                <c:pt idx="5843">
                  <c:v>5843</c:v>
                </c:pt>
                <c:pt idx="5844">
                  <c:v>5844</c:v>
                </c:pt>
                <c:pt idx="5845">
                  <c:v>5845</c:v>
                </c:pt>
                <c:pt idx="5846">
                  <c:v>5846</c:v>
                </c:pt>
                <c:pt idx="5847">
                  <c:v>5847</c:v>
                </c:pt>
                <c:pt idx="5848">
                  <c:v>5848</c:v>
                </c:pt>
                <c:pt idx="5849">
                  <c:v>5849</c:v>
                </c:pt>
                <c:pt idx="5850">
                  <c:v>5850</c:v>
                </c:pt>
                <c:pt idx="5851">
                  <c:v>5851</c:v>
                </c:pt>
                <c:pt idx="5852">
                  <c:v>5852</c:v>
                </c:pt>
                <c:pt idx="5853">
                  <c:v>5853</c:v>
                </c:pt>
                <c:pt idx="5854">
                  <c:v>5854</c:v>
                </c:pt>
                <c:pt idx="5855">
                  <c:v>5855</c:v>
                </c:pt>
                <c:pt idx="5856">
                  <c:v>5856</c:v>
                </c:pt>
                <c:pt idx="5857">
                  <c:v>5857</c:v>
                </c:pt>
                <c:pt idx="5858">
                  <c:v>5858</c:v>
                </c:pt>
                <c:pt idx="5859">
                  <c:v>5859</c:v>
                </c:pt>
                <c:pt idx="5860">
                  <c:v>5860</c:v>
                </c:pt>
                <c:pt idx="5861">
                  <c:v>5861</c:v>
                </c:pt>
                <c:pt idx="5862">
                  <c:v>5862</c:v>
                </c:pt>
                <c:pt idx="5863">
                  <c:v>5863</c:v>
                </c:pt>
                <c:pt idx="5864">
                  <c:v>5864</c:v>
                </c:pt>
                <c:pt idx="5865">
                  <c:v>5865</c:v>
                </c:pt>
                <c:pt idx="5866">
                  <c:v>5866</c:v>
                </c:pt>
                <c:pt idx="5867">
                  <c:v>5867</c:v>
                </c:pt>
                <c:pt idx="5868">
                  <c:v>5868</c:v>
                </c:pt>
                <c:pt idx="5869">
                  <c:v>5869</c:v>
                </c:pt>
                <c:pt idx="5870">
                  <c:v>5870</c:v>
                </c:pt>
                <c:pt idx="5871">
                  <c:v>5871</c:v>
                </c:pt>
                <c:pt idx="5872">
                  <c:v>5872</c:v>
                </c:pt>
                <c:pt idx="5873">
                  <c:v>5873</c:v>
                </c:pt>
                <c:pt idx="5874">
                  <c:v>5874</c:v>
                </c:pt>
                <c:pt idx="5875">
                  <c:v>5875</c:v>
                </c:pt>
                <c:pt idx="5876">
                  <c:v>5876</c:v>
                </c:pt>
                <c:pt idx="5877">
                  <c:v>5877</c:v>
                </c:pt>
                <c:pt idx="5878">
                  <c:v>5878</c:v>
                </c:pt>
                <c:pt idx="5879">
                  <c:v>5879</c:v>
                </c:pt>
                <c:pt idx="5880">
                  <c:v>5880</c:v>
                </c:pt>
                <c:pt idx="5881">
                  <c:v>5881</c:v>
                </c:pt>
                <c:pt idx="5882">
                  <c:v>5882</c:v>
                </c:pt>
                <c:pt idx="5883">
                  <c:v>5883</c:v>
                </c:pt>
                <c:pt idx="5884">
                  <c:v>5884</c:v>
                </c:pt>
                <c:pt idx="5885">
                  <c:v>5885</c:v>
                </c:pt>
                <c:pt idx="5886">
                  <c:v>5886</c:v>
                </c:pt>
                <c:pt idx="5887">
                  <c:v>5887</c:v>
                </c:pt>
                <c:pt idx="5888">
                  <c:v>5888</c:v>
                </c:pt>
                <c:pt idx="5889">
                  <c:v>5889</c:v>
                </c:pt>
                <c:pt idx="5890">
                  <c:v>5890</c:v>
                </c:pt>
                <c:pt idx="5891">
                  <c:v>5891</c:v>
                </c:pt>
                <c:pt idx="5892">
                  <c:v>5892</c:v>
                </c:pt>
                <c:pt idx="5893">
                  <c:v>5893</c:v>
                </c:pt>
                <c:pt idx="5894">
                  <c:v>5894</c:v>
                </c:pt>
                <c:pt idx="5895">
                  <c:v>5895</c:v>
                </c:pt>
                <c:pt idx="5896">
                  <c:v>5896</c:v>
                </c:pt>
                <c:pt idx="5897">
                  <c:v>5897</c:v>
                </c:pt>
                <c:pt idx="5898">
                  <c:v>5898</c:v>
                </c:pt>
                <c:pt idx="5899">
                  <c:v>5899</c:v>
                </c:pt>
                <c:pt idx="5900">
                  <c:v>5900</c:v>
                </c:pt>
                <c:pt idx="5901">
                  <c:v>5901</c:v>
                </c:pt>
                <c:pt idx="5902">
                  <c:v>5902</c:v>
                </c:pt>
                <c:pt idx="5903">
                  <c:v>5903</c:v>
                </c:pt>
                <c:pt idx="5904">
                  <c:v>5904</c:v>
                </c:pt>
                <c:pt idx="5905">
                  <c:v>5905</c:v>
                </c:pt>
                <c:pt idx="5906">
                  <c:v>5906</c:v>
                </c:pt>
                <c:pt idx="5907">
                  <c:v>5907</c:v>
                </c:pt>
                <c:pt idx="5908">
                  <c:v>5908</c:v>
                </c:pt>
                <c:pt idx="5909">
                  <c:v>5909</c:v>
                </c:pt>
                <c:pt idx="5910">
                  <c:v>5910</c:v>
                </c:pt>
                <c:pt idx="5911">
                  <c:v>5911</c:v>
                </c:pt>
                <c:pt idx="5912">
                  <c:v>5912</c:v>
                </c:pt>
                <c:pt idx="5913">
                  <c:v>5913</c:v>
                </c:pt>
                <c:pt idx="5914">
                  <c:v>5914</c:v>
                </c:pt>
                <c:pt idx="5915">
                  <c:v>5915</c:v>
                </c:pt>
                <c:pt idx="5916">
                  <c:v>5916</c:v>
                </c:pt>
                <c:pt idx="5917">
                  <c:v>5917</c:v>
                </c:pt>
                <c:pt idx="5918">
                  <c:v>5918</c:v>
                </c:pt>
                <c:pt idx="5919">
                  <c:v>5919</c:v>
                </c:pt>
                <c:pt idx="5920">
                  <c:v>5920</c:v>
                </c:pt>
                <c:pt idx="5921">
                  <c:v>5921</c:v>
                </c:pt>
                <c:pt idx="5922">
                  <c:v>5922</c:v>
                </c:pt>
                <c:pt idx="5923">
                  <c:v>5923</c:v>
                </c:pt>
                <c:pt idx="5924">
                  <c:v>5924</c:v>
                </c:pt>
                <c:pt idx="5925">
                  <c:v>5925</c:v>
                </c:pt>
                <c:pt idx="5926">
                  <c:v>5926</c:v>
                </c:pt>
                <c:pt idx="5927">
                  <c:v>5927</c:v>
                </c:pt>
                <c:pt idx="5928">
                  <c:v>5928</c:v>
                </c:pt>
                <c:pt idx="5929">
                  <c:v>5929</c:v>
                </c:pt>
                <c:pt idx="5930">
                  <c:v>5930</c:v>
                </c:pt>
                <c:pt idx="5931">
                  <c:v>5931</c:v>
                </c:pt>
                <c:pt idx="5932">
                  <c:v>5932</c:v>
                </c:pt>
                <c:pt idx="5933">
                  <c:v>5933</c:v>
                </c:pt>
                <c:pt idx="5934">
                  <c:v>5934</c:v>
                </c:pt>
                <c:pt idx="5935">
                  <c:v>5935</c:v>
                </c:pt>
                <c:pt idx="5936">
                  <c:v>5936</c:v>
                </c:pt>
                <c:pt idx="5937">
                  <c:v>5937</c:v>
                </c:pt>
                <c:pt idx="5938">
                  <c:v>5938</c:v>
                </c:pt>
                <c:pt idx="5939">
                  <c:v>5939</c:v>
                </c:pt>
                <c:pt idx="5940">
                  <c:v>5940</c:v>
                </c:pt>
                <c:pt idx="5941">
                  <c:v>5941</c:v>
                </c:pt>
                <c:pt idx="5942">
                  <c:v>5942</c:v>
                </c:pt>
                <c:pt idx="5943">
                  <c:v>5943</c:v>
                </c:pt>
                <c:pt idx="5944">
                  <c:v>5944</c:v>
                </c:pt>
                <c:pt idx="5945">
                  <c:v>5945</c:v>
                </c:pt>
                <c:pt idx="5946">
                  <c:v>5946</c:v>
                </c:pt>
                <c:pt idx="5947">
                  <c:v>5947</c:v>
                </c:pt>
                <c:pt idx="5948">
                  <c:v>5948</c:v>
                </c:pt>
                <c:pt idx="5949">
                  <c:v>5949</c:v>
                </c:pt>
                <c:pt idx="5950">
                  <c:v>5950</c:v>
                </c:pt>
                <c:pt idx="5951">
                  <c:v>5951</c:v>
                </c:pt>
                <c:pt idx="5952">
                  <c:v>5952</c:v>
                </c:pt>
                <c:pt idx="5953">
                  <c:v>5953</c:v>
                </c:pt>
                <c:pt idx="5954">
                  <c:v>5954</c:v>
                </c:pt>
                <c:pt idx="5955">
                  <c:v>5955</c:v>
                </c:pt>
                <c:pt idx="5956">
                  <c:v>5956</c:v>
                </c:pt>
                <c:pt idx="5957">
                  <c:v>5957</c:v>
                </c:pt>
                <c:pt idx="5958">
                  <c:v>5958</c:v>
                </c:pt>
                <c:pt idx="5959">
                  <c:v>5959</c:v>
                </c:pt>
                <c:pt idx="5960">
                  <c:v>5960</c:v>
                </c:pt>
                <c:pt idx="5961">
                  <c:v>5961</c:v>
                </c:pt>
                <c:pt idx="5962">
                  <c:v>5962</c:v>
                </c:pt>
                <c:pt idx="5963">
                  <c:v>5963</c:v>
                </c:pt>
                <c:pt idx="5964">
                  <c:v>5964</c:v>
                </c:pt>
                <c:pt idx="5965">
                  <c:v>5965</c:v>
                </c:pt>
                <c:pt idx="5966">
                  <c:v>5966</c:v>
                </c:pt>
                <c:pt idx="5967">
                  <c:v>5967</c:v>
                </c:pt>
                <c:pt idx="5968">
                  <c:v>5968</c:v>
                </c:pt>
                <c:pt idx="5969">
                  <c:v>5969</c:v>
                </c:pt>
                <c:pt idx="5970">
                  <c:v>5970</c:v>
                </c:pt>
                <c:pt idx="5971">
                  <c:v>5971</c:v>
                </c:pt>
                <c:pt idx="5972">
                  <c:v>5972</c:v>
                </c:pt>
                <c:pt idx="5973">
                  <c:v>5973</c:v>
                </c:pt>
                <c:pt idx="5974">
                  <c:v>5974</c:v>
                </c:pt>
                <c:pt idx="5975">
                  <c:v>5975</c:v>
                </c:pt>
                <c:pt idx="5976">
                  <c:v>5976</c:v>
                </c:pt>
                <c:pt idx="5977">
                  <c:v>5977</c:v>
                </c:pt>
                <c:pt idx="5978">
                  <c:v>5978</c:v>
                </c:pt>
                <c:pt idx="5979">
                  <c:v>5979</c:v>
                </c:pt>
                <c:pt idx="5980">
                  <c:v>5980</c:v>
                </c:pt>
                <c:pt idx="5981">
                  <c:v>5981</c:v>
                </c:pt>
                <c:pt idx="5982">
                  <c:v>5982</c:v>
                </c:pt>
                <c:pt idx="5983">
                  <c:v>5983</c:v>
                </c:pt>
                <c:pt idx="5984">
                  <c:v>5984</c:v>
                </c:pt>
                <c:pt idx="5985">
                  <c:v>5985</c:v>
                </c:pt>
                <c:pt idx="5986">
                  <c:v>5986</c:v>
                </c:pt>
                <c:pt idx="5987">
                  <c:v>5987</c:v>
                </c:pt>
                <c:pt idx="5988">
                  <c:v>5988</c:v>
                </c:pt>
                <c:pt idx="5989">
                  <c:v>5989</c:v>
                </c:pt>
                <c:pt idx="5990">
                  <c:v>5990</c:v>
                </c:pt>
                <c:pt idx="5991">
                  <c:v>5991</c:v>
                </c:pt>
                <c:pt idx="5992">
                  <c:v>5992</c:v>
                </c:pt>
                <c:pt idx="5993">
                  <c:v>5993</c:v>
                </c:pt>
                <c:pt idx="5994">
                  <c:v>5994</c:v>
                </c:pt>
                <c:pt idx="5995">
                  <c:v>5995</c:v>
                </c:pt>
                <c:pt idx="5996">
                  <c:v>5996</c:v>
                </c:pt>
                <c:pt idx="5997">
                  <c:v>5997</c:v>
                </c:pt>
                <c:pt idx="5998">
                  <c:v>5998</c:v>
                </c:pt>
                <c:pt idx="5999">
                  <c:v>5999</c:v>
                </c:pt>
              </c:numCache>
            </c:numRef>
          </c:xVal>
          <c:yVal>
            <c:numRef>
              <c:f>MTF!$E$3:$E$6002</c:f>
              <c:numCache>
                <c:formatCode>General</c:formatCode>
                <c:ptCount val="6000"/>
                <c:pt idx="0">
                  <c:v>870.21157050108093</c:v>
                </c:pt>
                <c:pt idx="1">
                  <c:v>879.06522881178796</c:v>
                </c:pt>
                <c:pt idx="2">
                  <c:v>878.73564893461048</c:v>
                </c:pt>
                <c:pt idx="3">
                  <c:v>879.55973148751968</c:v>
                </c:pt>
                <c:pt idx="4">
                  <c:v>879.06522881178796</c:v>
                </c:pt>
                <c:pt idx="5">
                  <c:v>884.52008365121685</c:v>
                </c:pt>
                <c:pt idx="6">
                  <c:v>895.27977370614065</c:v>
                </c:pt>
                <c:pt idx="7">
                  <c:v>894.02195241279696</c:v>
                </c:pt>
                <c:pt idx="8">
                  <c:v>886.51204851401587</c:v>
                </c:pt>
                <c:pt idx="9">
                  <c:v>893.51931884306396</c:v>
                </c:pt>
                <c:pt idx="10">
                  <c:v>892.34767277295055</c:v>
                </c:pt>
                <c:pt idx="11">
                  <c:v>898.86164410757624</c:v>
                </c:pt>
                <c:pt idx="12">
                  <c:v>900.88590658015721</c:v>
                </c:pt>
                <c:pt idx="13">
                  <c:v>899.5236839890847</c:v>
                </c:pt>
                <c:pt idx="14">
                  <c:v>899.56961806243987</c:v>
                </c:pt>
                <c:pt idx="15">
                  <c:v>900.30062934219461</c:v>
                </c:pt>
                <c:pt idx="16">
                  <c:v>906.5102189237665</c:v>
                </c:pt>
                <c:pt idx="17">
                  <c:v>899.91996781558464</c:v>
                </c:pt>
                <c:pt idx="18">
                  <c:v>915.68415969432897</c:v>
                </c:pt>
                <c:pt idx="19">
                  <c:v>912.94786008786514</c:v>
                </c:pt>
                <c:pt idx="20">
                  <c:v>902.2587164951326</c:v>
                </c:pt>
                <c:pt idx="21">
                  <c:v>907.93877775726571</c:v>
                </c:pt>
                <c:pt idx="22">
                  <c:v>907.66636173601739</c:v>
                </c:pt>
                <c:pt idx="23">
                  <c:v>920.68170950970909</c:v>
                </c:pt>
                <c:pt idx="24">
                  <c:v>922.00296423701832</c:v>
                </c:pt>
                <c:pt idx="25">
                  <c:v>918.11922554145553</c:v>
                </c:pt>
                <c:pt idx="26">
                  <c:v>920.20714245303407</c:v>
                </c:pt>
                <c:pt idx="27">
                  <c:v>918.15764104435937</c:v>
                </c:pt>
                <c:pt idx="28">
                  <c:v>920.68170950970909</c:v>
                </c:pt>
                <c:pt idx="29">
                  <c:v>937.90120236542759</c:v>
                </c:pt>
                <c:pt idx="30">
                  <c:v>931.70395836323132</c:v>
                </c:pt>
                <c:pt idx="31">
                  <c:v>941.37699183613472</c:v>
                </c:pt>
                <c:pt idx="32">
                  <c:v>934.94097355276779</c:v>
                </c:pt>
                <c:pt idx="33">
                  <c:v>934.66760443133785</c:v>
                </c:pt>
                <c:pt idx="34">
                  <c:v>944.79509926435446</c:v>
                </c:pt>
                <c:pt idx="35">
                  <c:v>957.03517794372476</c:v>
                </c:pt>
                <c:pt idx="36">
                  <c:v>965.92680132015096</c:v>
                </c:pt>
                <c:pt idx="37">
                  <c:v>956.43730367327237</c:v>
                </c:pt>
                <c:pt idx="38">
                  <c:v>962.91364027815871</c:v>
                </c:pt>
                <c:pt idx="39">
                  <c:v>959.56207612495155</c:v>
                </c:pt>
                <c:pt idx="40">
                  <c:v>963.99728523343197</c:v>
                </c:pt>
                <c:pt idx="41">
                  <c:v>988.55798691285349</c:v>
                </c:pt>
                <c:pt idx="42">
                  <c:v>977.2187554761083</c:v>
                </c:pt>
                <c:pt idx="43">
                  <c:v>989.26049924927281</c:v>
                </c:pt>
                <c:pt idx="44">
                  <c:v>984.15543850102574</c:v>
                </c:pt>
                <c:pt idx="45">
                  <c:v>976.77327164660426</c:v>
                </c:pt>
                <c:pt idx="46">
                  <c:v>1002.2019789345755</c:v>
                </c:pt>
                <c:pt idx="47">
                  <c:v>1005.9662976488413</c:v>
                </c:pt>
                <c:pt idx="48">
                  <c:v>1011.899901728338</c:v>
                </c:pt>
                <c:pt idx="49">
                  <c:v>1011.1972349425599</c:v>
                </c:pt>
                <c:pt idx="50">
                  <c:v>993.85265166101908</c:v>
                </c:pt>
                <c:pt idx="51">
                  <c:v>1011.7660661532389</c:v>
                </c:pt>
                <c:pt idx="52">
                  <c:v>1015.185779426695</c:v>
                </c:pt>
                <c:pt idx="53">
                  <c:v>1034.3728671879878</c:v>
                </c:pt>
                <c:pt idx="54">
                  <c:v>1033.5041654186566</c:v>
                </c:pt>
                <c:pt idx="55">
                  <c:v>1024.7006473047222</c:v>
                </c:pt>
                <c:pt idx="56">
                  <c:v>1032.9746969601997</c:v>
                </c:pt>
                <c:pt idx="57">
                  <c:v>1030.3826436718068</c:v>
                </c:pt>
                <c:pt idx="58">
                  <c:v>1060.1118762981328</c:v>
                </c:pt>
                <c:pt idx="59">
                  <c:v>1054.7598155907206</c:v>
                </c:pt>
                <c:pt idx="60">
                  <c:v>1048.4284193312267</c:v>
                </c:pt>
                <c:pt idx="61">
                  <c:v>1059.1186297111044</c:v>
                </c:pt>
                <c:pt idx="62">
                  <c:v>1055.9468225094922</c:v>
                </c:pt>
                <c:pt idx="63">
                  <c:v>1061.0065230077416</c:v>
                </c:pt>
                <c:pt idx="64">
                  <c:v>1080.4554828243015</c:v>
                </c:pt>
                <c:pt idx="65">
                  <c:v>1079.3980121271129</c:v>
                </c:pt>
                <c:pt idx="66">
                  <c:v>1085.3815979565375</c:v>
                </c:pt>
                <c:pt idx="67">
                  <c:v>1078.0531961387137</c:v>
                </c:pt>
                <c:pt idx="68">
                  <c:v>1080.9703814200843</c:v>
                </c:pt>
                <c:pt idx="69">
                  <c:v>1089.5946125999565</c:v>
                </c:pt>
                <c:pt idx="70">
                  <c:v>1107.3028371189107</c:v>
                </c:pt>
                <c:pt idx="71">
                  <c:v>1120.8075991237577</c:v>
                </c:pt>
                <c:pt idx="72">
                  <c:v>1110.0739092210442</c:v>
                </c:pt>
                <c:pt idx="73">
                  <c:v>1124.298404548608</c:v>
                </c:pt>
                <c:pt idx="74">
                  <c:v>1120.8075991237577</c:v>
                </c:pt>
                <c:pt idx="75">
                  <c:v>1129.6668152473019</c:v>
                </c:pt>
                <c:pt idx="76">
                  <c:v>1158.3799077438564</c:v>
                </c:pt>
                <c:pt idx="77">
                  <c:v>1153.2028974491241</c:v>
                </c:pt>
                <c:pt idx="78">
                  <c:v>1171.9963002842203</c:v>
                </c:pt>
                <c:pt idx="79">
                  <c:v>1176.082183719338</c:v>
                </c:pt>
                <c:pt idx="80">
                  <c:v>1180.8695781559604</c:v>
                </c:pt>
                <c:pt idx="81">
                  <c:v>1220.3715842421204</c:v>
                </c:pt>
                <c:pt idx="82">
                  <c:v>1235.8729247224701</c:v>
                </c:pt>
                <c:pt idx="83">
                  <c:v>1270.6875789332967</c:v>
                </c:pt>
                <c:pt idx="84">
                  <c:v>1292.7607896185846</c:v>
                </c:pt>
                <c:pt idx="85">
                  <c:v>1318.824737771472</c:v>
                </c:pt>
                <c:pt idx="86">
                  <c:v>1365.9909787119634</c:v>
                </c:pt>
                <c:pt idx="87">
                  <c:v>1438.7053679718231</c:v>
                </c:pt>
                <c:pt idx="88">
                  <c:v>1522.2347553848724</c:v>
                </c:pt>
                <c:pt idx="89">
                  <c:v>1597.1691695149063</c:v>
                </c:pt>
                <c:pt idx="90">
                  <c:v>1717.2534911835196</c:v>
                </c:pt>
                <c:pt idx="91">
                  <c:v>1872.5662104801411</c:v>
                </c:pt>
                <c:pt idx="92">
                  <c:v>2043.8650976549566</c:v>
                </c:pt>
                <c:pt idx="93">
                  <c:v>2290.6306132398017</c:v>
                </c:pt>
                <c:pt idx="94">
                  <c:v>2428.871029659756</c:v>
                </c:pt>
                <c:pt idx="95">
                  <c:v>2521.1839459458174</c:v>
                </c:pt>
                <c:pt idx="96">
                  <c:v>2618.5210927829403</c:v>
                </c:pt>
                <c:pt idx="97">
                  <c:v>2627.302399884014</c:v>
                </c:pt>
                <c:pt idx="98">
                  <c:v>2663.9890448288165</c:v>
                </c:pt>
                <c:pt idx="99">
                  <c:v>2744.1236282540408</c:v>
                </c:pt>
                <c:pt idx="100">
                  <c:v>2764.7714865835546</c:v>
                </c:pt>
                <c:pt idx="101">
                  <c:v>2799.5807915795053</c:v>
                </c:pt>
                <c:pt idx="102">
                  <c:v>2791.1602993800993</c:v>
                </c:pt>
                <c:pt idx="103">
                  <c:v>2795.3035506466849</c:v>
                </c:pt>
                <c:pt idx="104">
                  <c:v>2823.8265854970196</c:v>
                </c:pt>
                <c:pt idx="105">
                  <c:v>2859.337603190414</c:v>
                </c:pt>
                <c:pt idx="106">
                  <c:v>2891.3185058250233</c:v>
                </c:pt>
                <c:pt idx="107">
                  <c:v>2858.6230893625648</c:v>
                </c:pt>
                <c:pt idx="108">
                  <c:v>2891.6157544612997</c:v>
                </c:pt>
                <c:pt idx="109">
                  <c:v>2883.992577668625</c:v>
                </c:pt>
                <c:pt idx="110">
                  <c:v>2882.6143064474022</c:v>
                </c:pt>
                <c:pt idx="111">
                  <c:v>2942.8536143522438</c:v>
                </c:pt>
                <c:pt idx="112">
                  <c:v>2926.2152679907958</c:v>
                </c:pt>
                <c:pt idx="113">
                  <c:v>2948.8030023942169</c:v>
                </c:pt>
                <c:pt idx="114">
                  <c:v>2935.0418793427707</c:v>
                </c:pt>
                <c:pt idx="115">
                  <c:v>2926.6457959675863</c:v>
                </c:pt>
                <c:pt idx="116">
                  <c:v>2996.9032570242894</c:v>
                </c:pt>
                <c:pt idx="117">
                  <c:v>2980.8416233204184</c:v>
                </c:pt>
                <c:pt idx="118">
                  <c:v>2991.6427485051572</c:v>
                </c:pt>
                <c:pt idx="119">
                  <c:v>2976.5981205622188</c:v>
                </c:pt>
                <c:pt idx="120">
                  <c:v>2973.4881855483436</c:v>
                </c:pt>
                <c:pt idx="121">
                  <c:v>3002.1514048931872</c:v>
                </c:pt>
                <c:pt idx="122">
                  <c:v>3011.1691368881998</c:v>
                </c:pt>
                <c:pt idx="123">
                  <c:v>3033.0968897316661</c:v>
                </c:pt>
                <c:pt idx="124">
                  <c:v>3030.3089530230504</c:v>
                </c:pt>
                <c:pt idx="125">
                  <c:v>3024.6802087417796</c:v>
                </c:pt>
                <c:pt idx="126">
                  <c:v>3035.3499793897768</c:v>
                </c:pt>
                <c:pt idx="127">
                  <c:v>3033.414173140035</c:v>
                </c:pt>
                <c:pt idx="128">
                  <c:v>3071.3135095848811</c:v>
                </c:pt>
                <c:pt idx="129">
                  <c:v>3053.5744910899366</c:v>
                </c:pt>
                <c:pt idx="130">
                  <c:v>3048.7898590540658</c:v>
                </c:pt>
                <c:pt idx="131">
                  <c:v>3063.1676714138034</c:v>
                </c:pt>
                <c:pt idx="132">
                  <c:v>3055.4008189718434</c:v>
                </c:pt>
                <c:pt idx="133">
                  <c:v>3059.2466831911665</c:v>
                </c:pt>
                <c:pt idx="134">
                  <c:v>3075.2887033991592</c:v>
                </c:pt>
                <c:pt idx="135">
                  <c:v>3066.9984746155274</c:v>
                </c:pt>
                <c:pt idx="136">
                  <c:v>3090.0820254495802</c:v>
                </c:pt>
                <c:pt idx="137">
                  <c:v>3073.9054440655323</c:v>
                </c:pt>
                <c:pt idx="138">
                  <c:v>3069.0282017775335</c:v>
                </c:pt>
                <c:pt idx="139">
                  <c:v>3068.1487875472867</c:v>
                </c:pt>
                <c:pt idx="140">
                  <c:v>3083.1387077268514</c:v>
                </c:pt>
                <c:pt idx="141">
                  <c:v>3083.5243462633948</c:v>
                </c:pt>
                <c:pt idx="142">
                  <c:v>3092.4004014989778</c:v>
                </c:pt>
                <c:pt idx="143">
                  <c:v>3092.2640601364474</c:v>
                </c:pt>
                <c:pt idx="144">
                  <c:v>3093.6757625140217</c:v>
                </c:pt>
                <c:pt idx="145">
                  <c:v>3080.8279682109051</c:v>
                </c:pt>
                <c:pt idx="146">
                  <c:v>3095.4529601792328</c:v>
                </c:pt>
                <c:pt idx="147">
                  <c:v>3092.4004014989778</c:v>
                </c:pt>
                <c:pt idx="148">
                  <c:v>3102.0995083845614</c:v>
                </c:pt>
                <c:pt idx="149">
                  <c:v>3091.2409961316625</c:v>
                </c:pt>
                <c:pt idx="150">
                  <c:v>3090.2182706037734</c:v>
                </c:pt>
                <c:pt idx="151">
                  <c:v>3121.5209666597411</c:v>
                </c:pt>
                <c:pt idx="152">
                  <c:v>3097.4283571557339</c:v>
                </c:pt>
                <c:pt idx="153">
                  <c:v>3100.8688045505646</c:v>
                </c:pt>
                <c:pt idx="154">
                  <c:v>3102.0381011541908</c:v>
                </c:pt>
                <c:pt idx="155">
                  <c:v>3097.997666938792</c:v>
                </c:pt>
                <c:pt idx="156">
                  <c:v>3099.364576824496</c:v>
                </c:pt>
                <c:pt idx="157">
                  <c:v>3115.6751381700469</c:v>
                </c:pt>
                <c:pt idx="158">
                  <c:v>3102.5098515316663</c:v>
                </c:pt>
                <c:pt idx="159">
                  <c:v>3098.5510499032512</c:v>
                </c:pt>
                <c:pt idx="160">
                  <c:v>3106.2074795312792</c:v>
                </c:pt>
                <c:pt idx="161">
                  <c:v>3110.2285361732543</c:v>
                </c:pt>
                <c:pt idx="162">
                  <c:v>3101.3222383723232</c:v>
                </c:pt>
                <c:pt idx="163">
                  <c:v>3102.1253276966972</c:v>
                </c:pt>
                <c:pt idx="164">
                  <c:v>3103.0849815597371</c:v>
                </c:pt>
                <c:pt idx="165">
                  <c:v>3096.7678938217227</c:v>
                </c:pt>
                <c:pt idx="166">
                  <c:v>3112.9506459598815</c:v>
                </c:pt>
                <c:pt idx="167">
                  <c:v>3108.3065059330511</c:v>
                </c:pt>
                <c:pt idx="168">
                  <c:v>3117.8661274791907</c:v>
                </c:pt>
                <c:pt idx="169">
                  <c:v>3110.0732188692041</c:v>
                </c:pt>
                <c:pt idx="170">
                  <c:v>3106.6183660773909</c:v>
                </c:pt>
                <c:pt idx="171">
                  <c:v>3104.7914555392413</c:v>
                </c:pt>
                <c:pt idx="172">
                  <c:v>3106.8343129357522</c:v>
                </c:pt>
                <c:pt idx="173">
                  <c:v>3111.5553459523007</c:v>
                </c:pt>
                <c:pt idx="174">
                  <c:v>3109.4513277406477</c:v>
                </c:pt>
                <c:pt idx="175">
                  <c:v>3108.6743135230081</c:v>
                </c:pt>
                <c:pt idx="176">
                  <c:v>3101.3013091980611</c:v>
                </c:pt>
                <c:pt idx="177">
                  <c:v>3114.8965686975785</c:v>
                </c:pt>
                <c:pt idx="178">
                  <c:v>3107.440302232008</c:v>
                </c:pt>
                <c:pt idx="179">
                  <c:v>3104.1322152680309</c:v>
                </c:pt>
                <c:pt idx="180">
                  <c:v>3114.3612836876009</c:v>
                </c:pt>
                <c:pt idx="181">
                  <c:v>3113.8309938481375</c:v>
                </c:pt>
                <c:pt idx="182">
                  <c:v>3111.3950630350969</c:v>
                </c:pt>
                <c:pt idx="183">
                  <c:v>3117.3247222249843</c:v>
                </c:pt>
                <c:pt idx="184">
                  <c:v>3116.7266208230112</c:v>
                </c:pt>
                <c:pt idx="185">
                  <c:v>3117.7370793507334</c:v>
                </c:pt>
                <c:pt idx="186">
                  <c:v>3124.2529597186699</c:v>
                </c:pt>
                <c:pt idx="187">
                  <c:v>3118.4020148888817</c:v>
                </c:pt>
                <c:pt idx="188">
                  <c:v>3121.4521532692365</c:v>
                </c:pt>
                <c:pt idx="189">
                  <c:v>3101.3403771042686</c:v>
                </c:pt>
                <c:pt idx="190">
                  <c:v>3106.2074795312792</c:v>
                </c:pt>
                <c:pt idx="191">
                  <c:v>3102.4644878011086</c:v>
                </c:pt>
                <c:pt idx="192">
                  <c:v>3119.1814605488298</c:v>
                </c:pt>
                <c:pt idx="193">
                  <c:v>3111.9669399097475</c:v>
                </c:pt>
                <c:pt idx="194">
                  <c:v>3112.8729183696641</c:v>
                </c:pt>
                <c:pt idx="195">
                  <c:v>3111.9669399097475</c:v>
                </c:pt>
                <c:pt idx="196">
                  <c:v>3115.2854787201049</c:v>
                </c:pt>
                <c:pt idx="197">
                  <c:v>3127.5015823883409</c:v>
                </c:pt>
                <c:pt idx="198">
                  <c:v>3109.9857688453817</c:v>
                </c:pt>
                <c:pt idx="199">
                  <c:v>3127.2609842015763</c:v>
                </c:pt>
                <c:pt idx="200">
                  <c:v>3104.9744474682957</c:v>
                </c:pt>
                <c:pt idx="201">
                  <c:v>3114.5070066188182</c:v>
                </c:pt>
                <c:pt idx="202">
                  <c:v>3118.9969297107846</c:v>
                </c:pt>
                <c:pt idx="203">
                  <c:v>3122.6917288770769</c:v>
                </c:pt>
                <c:pt idx="204">
                  <c:v>3118.1291497124212</c:v>
                </c:pt>
                <c:pt idx="205">
                  <c:v>3115.6751381700469</c:v>
                </c:pt>
                <c:pt idx="206">
                  <c:v>3119.9611010314898</c:v>
                </c:pt>
                <c:pt idx="207">
                  <c:v>3115.306502266732</c:v>
                </c:pt>
                <c:pt idx="208">
                  <c:v>3113.614560671193</c:v>
                </c:pt>
                <c:pt idx="209">
                  <c:v>3127.7689354169875</c:v>
                </c:pt>
                <c:pt idx="210">
                  <c:v>3111.0059388693762</c:v>
                </c:pt>
                <c:pt idx="211">
                  <c:v>3110.2285361732543</c:v>
                </c:pt>
                <c:pt idx="212">
                  <c:v>3107.5088067268675</c:v>
                </c:pt>
                <c:pt idx="213">
                  <c:v>3119.3877550937141</c:v>
                </c:pt>
                <c:pt idx="214">
                  <c:v>3119.1814605488298</c:v>
                </c:pt>
                <c:pt idx="215">
                  <c:v>3118.3045101947287</c:v>
                </c:pt>
                <c:pt idx="216">
                  <c:v>3121.5827595684209</c:v>
                </c:pt>
                <c:pt idx="217">
                  <c:v>3110.2285361732543</c:v>
                </c:pt>
                <c:pt idx="218">
                  <c:v>3121.0393047815965</c:v>
                </c:pt>
                <c:pt idx="219">
                  <c:v>3125.8543478294141</c:v>
                </c:pt>
                <c:pt idx="220">
                  <c:v>3107.0293069752393</c:v>
                </c:pt>
                <c:pt idx="221">
                  <c:v>3110.6175631015594</c:v>
                </c:pt>
                <c:pt idx="222">
                  <c:v>3107.8974934718135</c:v>
                </c:pt>
                <c:pt idx="223">
                  <c:v>3130.1381184576658</c:v>
                </c:pt>
                <c:pt idx="224">
                  <c:v>3114.974346817794</c:v>
                </c:pt>
                <c:pt idx="225">
                  <c:v>3114.8510238531071</c:v>
                </c:pt>
                <c:pt idx="226">
                  <c:v>3115.6751381700469</c:v>
                </c:pt>
                <c:pt idx="227">
                  <c:v>3125.8149711181763</c:v>
                </c:pt>
                <c:pt idx="228">
                  <c:v>3121.0393047815965</c:v>
                </c:pt>
                <c:pt idx="229">
                  <c:v>3126.9092657771071</c:v>
                </c:pt>
                <c:pt idx="230">
                  <c:v>3121.4521532692365</c:v>
                </c:pt>
                <c:pt idx="231">
                  <c:v>3122.3011919027667</c:v>
                </c:pt>
                <c:pt idx="232">
                  <c:v>3122.3222627950245</c:v>
                </c:pt>
                <c:pt idx="233">
                  <c:v>3113.4856885146078</c:v>
                </c:pt>
                <c:pt idx="234">
                  <c:v>3124.4483441597645</c:v>
                </c:pt>
                <c:pt idx="235">
                  <c:v>3107.440302232008</c:v>
                </c:pt>
                <c:pt idx="236">
                  <c:v>3125.4247466013107</c:v>
                </c:pt>
                <c:pt idx="237">
                  <c:v>3108.3065059330511</c:v>
                </c:pt>
                <c:pt idx="238">
                  <c:v>3123.5699130340231</c:v>
                </c:pt>
                <c:pt idx="239">
                  <c:v>3116.3760871828281</c:v>
                </c:pt>
                <c:pt idx="240">
                  <c:v>3129.7241211497285</c:v>
                </c:pt>
                <c:pt idx="241">
                  <c:v>3122.6917288770769</c:v>
                </c:pt>
                <c:pt idx="242">
                  <c:v>3121.2134246957862</c:v>
                </c:pt>
                <c:pt idx="243">
                  <c:v>3127.2405834522547</c:v>
                </c:pt>
                <c:pt idx="244">
                  <c:v>3113.3400133692735</c:v>
                </c:pt>
                <c:pt idx="245">
                  <c:v>3128.9420410066141</c:v>
                </c:pt>
                <c:pt idx="246">
                  <c:v>3125.0338678242979</c:v>
                </c:pt>
                <c:pt idx="247">
                  <c:v>3128.9420410066141</c:v>
                </c:pt>
                <c:pt idx="248">
                  <c:v>3136.3574758110008</c:v>
                </c:pt>
                <c:pt idx="249">
                  <c:v>3133.5986852068731</c:v>
                </c:pt>
                <c:pt idx="250">
                  <c:v>3109.9857688453817</c:v>
                </c:pt>
                <c:pt idx="251">
                  <c:v>3132.3188444729681</c:v>
                </c:pt>
                <c:pt idx="252">
                  <c:v>3117.622764002961</c:v>
                </c:pt>
                <c:pt idx="253">
                  <c:v>3130.1381184576658</c:v>
                </c:pt>
                <c:pt idx="254">
                  <c:v>3122.340524350006</c:v>
                </c:pt>
                <c:pt idx="255">
                  <c:v>3129.3101785977624</c:v>
                </c:pt>
                <c:pt idx="256">
                  <c:v>3122.6917288770769</c:v>
                </c:pt>
                <c:pt idx="257">
                  <c:v>3132.4632937090832</c:v>
                </c:pt>
                <c:pt idx="258">
                  <c:v>3128.8962907945311</c:v>
                </c:pt>
                <c:pt idx="259">
                  <c:v>3123.7455794994489</c:v>
                </c:pt>
                <c:pt idx="260">
                  <c:v>3133.8679693685172</c:v>
                </c:pt>
                <c:pt idx="261">
                  <c:v>3128.1601562958531</c:v>
                </c:pt>
                <c:pt idx="262">
                  <c:v>3124.6437408198117</c:v>
                </c:pt>
                <c:pt idx="263">
                  <c:v>3122.6917288770769</c:v>
                </c:pt>
                <c:pt idx="264">
                  <c:v>3131.1324989222508</c:v>
                </c:pt>
                <c:pt idx="265">
                  <c:v>3125.9992021429025</c:v>
                </c:pt>
                <c:pt idx="266">
                  <c:v>3123.8629302021959</c:v>
                </c:pt>
                <c:pt idx="267">
                  <c:v>3137.5154522156154</c:v>
                </c:pt>
                <c:pt idx="268">
                  <c:v>3129.2841330232873</c:v>
                </c:pt>
                <c:pt idx="269">
                  <c:v>3129.7241211497285</c:v>
                </c:pt>
                <c:pt idx="270">
                  <c:v>3119.3877550937141</c:v>
                </c:pt>
                <c:pt idx="271">
                  <c:v>3130.8979600541743</c:v>
                </c:pt>
                <c:pt idx="272">
                  <c:v>3136.0294249307035</c:v>
                </c:pt>
                <c:pt idx="273">
                  <c:v>3131.0444567469276</c:v>
                </c:pt>
                <c:pt idx="274">
                  <c:v>3129.7241211497285</c:v>
                </c:pt>
                <c:pt idx="275">
                  <c:v>3123.9317967390334</c:v>
                </c:pt>
                <c:pt idx="276">
                  <c:v>3126.2059475954743</c:v>
                </c:pt>
                <c:pt idx="277">
                  <c:v>3121.5827595684209</c:v>
                </c:pt>
                <c:pt idx="278">
                  <c:v>3128.4817539816945</c:v>
                </c:pt>
                <c:pt idx="279">
                  <c:v>3132.0715346617362</c:v>
                </c:pt>
                <c:pt idx="280">
                  <c:v>3144.622255820856</c:v>
                </c:pt>
                <c:pt idx="281">
                  <c:v>3126.2059475954743</c:v>
                </c:pt>
                <c:pt idx="282">
                  <c:v>3126.9873438511017</c:v>
                </c:pt>
                <c:pt idx="283">
                  <c:v>3146.7500725311565</c:v>
                </c:pt>
                <c:pt idx="284">
                  <c:v>3130.4282308324546</c:v>
                </c:pt>
                <c:pt idx="285">
                  <c:v>3134.1274063612955</c:v>
                </c:pt>
                <c:pt idx="286">
                  <c:v>3127.8716613420765</c:v>
                </c:pt>
                <c:pt idx="287">
                  <c:v>3128.550722341955</c:v>
                </c:pt>
                <c:pt idx="288">
                  <c:v>3138.433104478921</c:v>
                </c:pt>
                <c:pt idx="289">
                  <c:v>3141.3622092625033</c:v>
                </c:pt>
                <c:pt idx="290">
                  <c:v>3118.9751796468331</c:v>
                </c:pt>
                <c:pt idx="291">
                  <c:v>3139.9096759187114</c:v>
                </c:pt>
                <c:pt idx="292">
                  <c:v>3129.7241211497285</c:v>
                </c:pt>
                <c:pt idx="293">
                  <c:v>3134.6978202589776</c:v>
                </c:pt>
                <c:pt idx="294">
                  <c:v>3126.2059475954743</c:v>
                </c:pt>
                <c:pt idx="295">
                  <c:v>3140.0947376650097</c:v>
                </c:pt>
                <c:pt idx="296">
                  <c:v>3128.550722341955</c:v>
                </c:pt>
                <c:pt idx="297">
                  <c:v>3148.5549262777326</c:v>
                </c:pt>
                <c:pt idx="298">
                  <c:v>3134.2832198772403</c:v>
                </c:pt>
                <c:pt idx="299">
                  <c:v>3141.3622092625033</c:v>
                </c:pt>
                <c:pt idx="300">
                  <c:v>3122.278716441092</c:v>
                </c:pt>
                <c:pt idx="301">
                  <c:v>3127.7689354169875</c:v>
                </c:pt>
                <c:pt idx="302">
                  <c:v>3123.061238678245</c:v>
                </c:pt>
                <c:pt idx="303">
                  <c:v>3128.8442067519891</c:v>
                </c:pt>
                <c:pt idx="304">
                  <c:v>3134.6562167249908</c:v>
                </c:pt>
                <c:pt idx="305">
                  <c:v>3140.0947376650097</c:v>
                </c:pt>
                <c:pt idx="306">
                  <c:v>3133.6381599715992</c:v>
                </c:pt>
                <c:pt idx="307">
                  <c:v>3125.2806219381141</c:v>
                </c:pt>
                <c:pt idx="308">
                  <c:v>3128.4043423271551</c:v>
                </c:pt>
                <c:pt idx="309">
                  <c:v>3126.2059475954743</c:v>
                </c:pt>
                <c:pt idx="310">
                  <c:v>3118.1494910227411</c:v>
                </c:pt>
                <c:pt idx="311">
                  <c:v>3135.9885091633223</c:v>
                </c:pt>
                <c:pt idx="312">
                  <c:v>3134.1739380932945</c:v>
                </c:pt>
                <c:pt idx="313">
                  <c:v>3120.2137716111802</c:v>
                </c:pt>
                <c:pt idx="314">
                  <c:v>3116.0648463585294</c:v>
                </c:pt>
                <c:pt idx="315">
                  <c:v>3131.6805290799298</c:v>
                </c:pt>
                <c:pt idx="316">
                  <c:v>3127.3784669686092</c:v>
                </c:pt>
                <c:pt idx="317">
                  <c:v>3133.6381599715992</c:v>
                </c:pt>
                <c:pt idx="318">
                  <c:v>3140.0947376650097</c:v>
                </c:pt>
                <c:pt idx="319">
                  <c:v>3133.2462539905314</c:v>
                </c:pt>
                <c:pt idx="320">
                  <c:v>3128.8442067519891</c:v>
                </c:pt>
                <c:pt idx="321">
                  <c:v>3130.8359827475915</c:v>
                </c:pt>
                <c:pt idx="322">
                  <c:v>3124.2529597186699</c:v>
                </c:pt>
                <c:pt idx="323">
                  <c:v>3141.7572505973712</c:v>
                </c:pt>
                <c:pt idx="324">
                  <c:v>3134.6562167249908</c:v>
                </c:pt>
                <c:pt idx="325">
                  <c:v>3131.7953598904201</c:v>
                </c:pt>
                <c:pt idx="326">
                  <c:v>3133.6381599715992</c:v>
                </c:pt>
                <c:pt idx="327">
                  <c:v>3122.3011919027667</c:v>
                </c:pt>
                <c:pt idx="328">
                  <c:v>3135.9426559204417</c:v>
                </c:pt>
                <c:pt idx="329">
                  <c:v>3131.1324989222508</c:v>
                </c:pt>
                <c:pt idx="330">
                  <c:v>3125.9992021429025</c:v>
                </c:pt>
                <c:pt idx="331">
                  <c:v>3130.1155865829382</c:v>
                </c:pt>
                <c:pt idx="332">
                  <c:v>3132.0715346617362</c:v>
                </c:pt>
                <c:pt idx="333">
                  <c:v>3133.0390429412087</c:v>
                </c:pt>
                <c:pt idx="334">
                  <c:v>3147.0204868503874</c:v>
                </c:pt>
                <c:pt idx="335">
                  <c:v>3145.5009467856312</c:v>
                </c:pt>
                <c:pt idx="336">
                  <c:v>3123.0823146996945</c:v>
                </c:pt>
                <c:pt idx="337">
                  <c:v>3134.1739380932945</c:v>
                </c:pt>
                <c:pt idx="338">
                  <c:v>3141.1855521110606</c:v>
                </c:pt>
                <c:pt idx="339">
                  <c:v>3122.340524350006</c:v>
                </c:pt>
                <c:pt idx="340">
                  <c:v>3135.9426559204417</c:v>
                </c:pt>
                <c:pt idx="341">
                  <c:v>3136.380052617445</c:v>
                </c:pt>
                <c:pt idx="342">
                  <c:v>3134.1739380932945</c:v>
                </c:pt>
                <c:pt idx="343">
                  <c:v>3120.0586575247535</c:v>
                </c:pt>
                <c:pt idx="344">
                  <c:v>3129.0201698384481</c:v>
                </c:pt>
                <c:pt idx="345">
                  <c:v>3139.6794234779409</c:v>
                </c:pt>
                <c:pt idx="346">
                  <c:v>3132.4632937090832</c:v>
                </c:pt>
                <c:pt idx="347">
                  <c:v>3134.1739380932945</c:v>
                </c:pt>
                <c:pt idx="348">
                  <c:v>3133.8679693685172</c:v>
                </c:pt>
                <c:pt idx="349">
                  <c:v>3139.5176918289276</c:v>
                </c:pt>
                <c:pt idx="350">
                  <c:v>3137.5563879052779</c:v>
                </c:pt>
                <c:pt idx="351">
                  <c:v>3131.2888679284229</c:v>
                </c:pt>
                <c:pt idx="352">
                  <c:v>3124.2529597186699</c:v>
                </c:pt>
                <c:pt idx="353">
                  <c:v>3132.6246619521366</c:v>
                </c:pt>
                <c:pt idx="354">
                  <c:v>3123.0429729080456</c:v>
                </c:pt>
                <c:pt idx="355">
                  <c:v>3125.327022323761</c:v>
                </c:pt>
                <c:pt idx="356">
                  <c:v>3134.1739380932945</c:v>
                </c:pt>
                <c:pt idx="357">
                  <c:v>3120.3513453075834</c:v>
                </c:pt>
                <c:pt idx="358">
                  <c:v>3125.9992021429025</c:v>
                </c:pt>
                <c:pt idx="359">
                  <c:v>3129.3721256998842</c:v>
                </c:pt>
                <c:pt idx="360">
                  <c:v>3124.3450278431133</c:v>
                </c:pt>
                <c:pt idx="361">
                  <c:v>3129.3327046748282</c:v>
                </c:pt>
                <c:pt idx="362">
                  <c:v>3144.2296834159501</c:v>
                </c:pt>
                <c:pt idx="363">
                  <c:v>3142.1728396376861</c:v>
                </c:pt>
                <c:pt idx="364">
                  <c:v>3137.4780459317221</c:v>
                </c:pt>
                <c:pt idx="365">
                  <c:v>3114.8510238531071</c:v>
                </c:pt>
                <c:pt idx="366">
                  <c:v>3123.0823146996945</c:v>
                </c:pt>
                <c:pt idx="367">
                  <c:v>3123.0823146996945</c:v>
                </c:pt>
                <c:pt idx="368">
                  <c:v>3136.3574758110008</c:v>
                </c:pt>
                <c:pt idx="369">
                  <c:v>3132.1891981481795</c:v>
                </c:pt>
                <c:pt idx="370">
                  <c:v>3129.7241211497285</c:v>
                </c:pt>
                <c:pt idx="371">
                  <c:v>3119.1814605488298</c:v>
                </c:pt>
                <c:pt idx="372">
                  <c:v>3126.390904944401</c:v>
                </c:pt>
                <c:pt idx="373">
                  <c:v>3121.813791619491</c:v>
                </c:pt>
                <c:pt idx="374">
                  <c:v>3133.5986852068731</c:v>
                </c:pt>
                <c:pt idx="375">
                  <c:v>3107.0293069752393</c:v>
                </c:pt>
                <c:pt idx="376">
                  <c:v>3113.7287290482786</c:v>
                </c:pt>
                <c:pt idx="377">
                  <c:v>3117.1508192458286</c:v>
                </c:pt>
                <c:pt idx="378">
                  <c:v>3113.0479832467427</c:v>
                </c:pt>
                <c:pt idx="379">
                  <c:v>3108.324685513946</c:v>
                </c:pt>
                <c:pt idx="380">
                  <c:v>3127.6542522398936</c:v>
                </c:pt>
                <c:pt idx="381">
                  <c:v>3143.8364528143748</c:v>
                </c:pt>
                <c:pt idx="382">
                  <c:v>3119.3660023043744</c:v>
                </c:pt>
                <c:pt idx="383">
                  <c:v>3130.5521705288347</c:v>
                </c:pt>
                <c:pt idx="384">
                  <c:v>3118.4020148888817</c:v>
                </c:pt>
                <c:pt idx="385">
                  <c:v>3122.6917288770769</c:v>
                </c:pt>
                <c:pt idx="386">
                  <c:v>3112.9506459598815</c:v>
                </c:pt>
                <c:pt idx="387">
                  <c:v>3126.2059475954743</c:v>
                </c:pt>
                <c:pt idx="388">
                  <c:v>3121.8657586308118</c:v>
                </c:pt>
                <c:pt idx="389">
                  <c:v>3118.1291497124212</c:v>
                </c:pt>
                <c:pt idx="390">
                  <c:v>3120.9361011918445</c:v>
                </c:pt>
                <c:pt idx="391">
                  <c:v>3111.9886411019852</c:v>
                </c:pt>
                <c:pt idx="392">
                  <c:v>3105.9559431616781</c:v>
                </c:pt>
                <c:pt idx="393">
                  <c:v>3106.2074795312792</c:v>
                </c:pt>
                <c:pt idx="394">
                  <c:v>3111.4727537236627</c:v>
                </c:pt>
                <c:pt idx="395">
                  <c:v>3115.2630537600899</c:v>
                </c:pt>
                <c:pt idx="396">
                  <c:v>3106.3444356746827</c:v>
                </c:pt>
                <c:pt idx="397">
                  <c:v>3107.1208675385392</c:v>
                </c:pt>
                <c:pt idx="398">
                  <c:v>3113.614560671193</c:v>
                </c:pt>
                <c:pt idx="399">
                  <c:v>3114.974346817794</c:v>
                </c:pt>
                <c:pt idx="400">
                  <c:v>3101.2789849011938</c:v>
                </c:pt>
                <c:pt idx="401">
                  <c:v>3124.6437408198117</c:v>
                </c:pt>
                <c:pt idx="402">
                  <c:v>3098.97695724203</c:v>
                </c:pt>
                <c:pt idx="403">
                  <c:v>3114.4383478498507</c:v>
                </c:pt>
                <c:pt idx="404">
                  <c:v>3093.3278213698359</c:v>
                </c:pt>
                <c:pt idx="405">
                  <c:v>3100.8688045505646</c:v>
                </c:pt>
                <c:pt idx="406">
                  <c:v>3104.4038555831071</c:v>
                </c:pt>
                <c:pt idx="407">
                  <c:v>3095.0860206553184</c:v>
                </c:pt>
                <c:pt idx="408">
                  <c:v>3075.2022314573605</c:v>
                </c:pt>
                <c:pt idx="409">
                  <c:v>3078.7495756415387</c:v>
                </c:pt>
                <c:pt idx="410">
                  <c:v>3081.6430808494133</c:v>
                </c:pt>
                <c:pt idx="411">
                  <c:v>3074.6737677922451</c:v>
                </c:pt>
                <c:pt idx="412">
                  <c:v>3071.3591087321288</c:v>
                </c:pt>
                <c:pt idx="413">
                  <c:v>3054.9486014822701</c:v>
                </c:pt>
                <c:pt idx="414">
                  <c:v>3055.292225686755</c:v>
                </c:pt>
                <c:pt idx="415">
                  <c:v>3037.5152306572927</c:v>
                </c:pt>
                <c:pt idx="416">
                  <c:v>3031.5587064186166</c:v>
                </c:pt>
                <c:pt idx="417">
                  <c:v>3013.3686555196427</c:v>
                </c:pt>
                <c:pt idx="418">
                  <c:v>2984.1304204999519</c:v>
                </c:pt>
                <c:pt idx="419">
                  <c:v>2940.1446583944553</c:v>
                </c:pt>
                <c:pt idx="420">
                  <c:v>2896.7433820860592</c:v>
                </c:pt>
                <c:pt idx="421">
                  <c:v>2837.6228313927018</c:v>
                </c:pt>
                <c:pt idx="422">
                  <c:v>2782.1423515141009</c:v>
                </c:pt>
                <c:pt idx="423">
                  <c:v>2693.6311167066497</c:v>
                </c:pt>
                <c:pt idx="424">
                  <c:v>2588.813833577779</c:v>
                </c:pt>
                <c:pt idx="425">
                  <c:v>2439.2057598724414</c:v>
                </c:pt>
                <c:pt idx="426">
                  <c:v>2237.3593159095799</c:v>
                </c:pt>
                <c:pt idx="427">
                  <c:v>2024.6913692405235</c:v>
                </c:pt>
                <c:pt idx="428">
                  <c:v>1832.0440531765112</c:v>
                </c:pt>
                <c:pt idx="429">
                  <c:v>1691.4649128129895</c:v>
                </c:pt>
                <c:pt idx="430">
                  <c:v>1590.8099838433211</c:v>
                </c:pt>
                <c:pt idx="431">
                  <c:v>1534.3460155992332</c:v>
                </c:pt>
                <c:pt idx="432">
                  <c:v>1483.9935204465412</c:v>
                </c:pt>
                <c:pt idx="433">
                  <c:v>1458.3516282945047</c:v>
                </c:pt>
                <c:pt idx="434">
                  <c:v>1442.9187980987276</c:v>
                </c:pt>
                <c:pt idx="435">
                  <c:v>1411.8310456044287</c:v>
                </c:pt>
                <c:pt idx="436">
                  <c:v>1398.9892605764619</c:v>
                </c:pt>
                <c:pt idx="437">
                  <c:v>1388.8852751612167</c:v>
                </c:pt>
                <c:pt idx="438">
                  <c:v>1378.0539404646233</c:v>
                </c:pt>
                <c:pt idx="439">
                  <c:v>1371.859060410294</c:v>
                </c:pt>
                <c:pt idx="440">
                  <c:v>1358.5004574045531</c:v>
                </c:pt>
                <c:pt idx="441">
                  <c:v>1356.4645874552236</c:v>
                </c:pt>
                <c:pt idx="442">
                  <c:v>1352.4023001660287</c:v>
                </c:pt>
                <c:pt idx="443">
                  <c:v>1349.9327499658475</c:v>
                </c:pt>
                <c:pt idx="444">
                  <c:v>1342.4001287886624</c:v>
                </c:pt>
                <c:pt idx="445">
                  <c:v>1342.9510396453079</c:v>
                </c:pt>
                <c:pt idx="446">
                  <c:v>1345.8267491280258</c:v>
                </c:pt>
                <c:pt idx="447">
                  <c:v>1341.5581916188382</c:v>
                </c:pt>
                <c:pt idx="448">
                  <c:v>1341.2304951925487</c:v>
                </c:pt>
                <c:pt idx="449">
                  <c:v>1337.5772532061815</c:v>
                </c:pt>
                <c:pt idx="450">
                  <c:v>1332.330762356861</c:v>
                </c:pt>
                <c:pt idx="451">
                  <c:v>1339.6182248879509</c:v>
                </c:pt>
                <c:pt idx="452">
                  <c:v>1334.745592713457</c:v>
                </c:pt>
                <c:pt idx="453">
                  <c:v>1332.5073017108693</c:v>
                </c:pt>
                <c:pt idx="454">
                  <c:v>1334.7720150291814</c:v>
                </c:pt>
                <c:pt idx="455">
                  <c:v>1329.7770085315674</c:v>
                </c:pt>
                <c:pt idx="456">
                  <c:v>1326.6231073356539</c:v>
                </c:pt>
                <c:pt idx="457">
                  <c:v>1328.448326007916</c:v>
                </c:pt>
                <c:pt idx="458">
                  <c:v>1334.978006922546</c:v>
                </c:pt>
                <c:pt idx="459">
                  <c:v>1325.4466471443018</c:v>
                </c:pt>
                <c:pt idx="460">
                  <c:v>1330.8992303006032</c:v>
                </c:pt>
                <c:pt idx="461">
                  <c:v>1327.6533665585584</c:v>
                </c:pt>
                <c:pt idx="462">
                  <c:v>1323.3114645231828</c:v>
                </c:pt>
                <c:pt idx="463">
                  <c:v>1325.2975761173529</c:v>
                </c:pt>
                <c:pt idx="464">
                  <c:v>1330.0761751134532</c:v>
                </c:pt>
                <c:pt idx="465">
                  <c:v>1326.1746526826801</c:v>
                </c:pt>
                <c:pt idx="466">
                  <c:v>1331.6062669169323</c:v>
                </c:pt>
                <c:pt idx="467">
                  <c:v>1324.3042969399203</c:v>
                </c:pt>
                <c:pt idx="468">
                  <c:v>1326.1746526826801</c:v>
                </c:pt>
                <c:pt idx="469">
                  <c:v>1331.1237882763219</c:v>
                </c:pt>
                <c:pt idx="470">
                  <c:v>1324.0704646342731</c:v>
                </c:pt>
                <c:pt idx="471">
                  <c:v>1323.6422266804859</c:v>
                </c:pt>
                <c:pt idx="472">
                  <c:v>1328.2821846674269</c:v>
                </c:pt>
                <c:pt idx="473">
                  <c:v>1328.2821846674269</c:v>
                </c:pt>
                <c:pt idx="474">
                  <c:v>1320.5361453171738</c:v>
                </c:pt>
                <c:pt idx="475">
                  <c:v>1320.3962401982883</c:v>
                </c:pt>
                <c:pt idx="476">
                  <c:v>1325.4633441434421</c:v>
                </c:pt>
                <c:pt idx="477">
                  <c:v>1323.2593718088883</c:v>
                </c:pt>
                <c:pt idx="478">
                  <c:v>1321.9479068983085</c:v>
                </c:pt>
                <c:pt idx="479">
                  <c:v>1327.8340652635343</c:v>
                </c:pt>
                <c:pt idx="480">
                  <c:v>1327.2281496308535</c:v>
                </c:pt>
                <c:pt idx="481">
                  <c:v>1327.4523868079395</c:v>
                </c:pt>
                <c:pt idx="482">
                  <c:v>1324.3564307897529</c:v>
                </c:pt>
                <c:pt idx="483">
                  <c:v>1318.9775312723864</c:v>
                </c:pt>
                <c:pt idx="484">
                  <c:v>1325.2975761173529</c:v>
                </c:pt>
                <c:pt idx="485">
                  <c:v>1323.8953408578961</c:v>
                </c:pt>
                <c:pt idx="486">
                  <c:v>1321.6588931255033</c:v>
                </c:pt>
                <c:pt idx="487">
                  <c:v>1322.1632216002997</c:v>
                </c:pt>
                <c:pt idx="488">
                  <c:v>1324.4210796138591</c:v>
                </c:pt>
                <c:pt idx="489">
                  <c:v>1327.2866685965002</c:v>
                </c:pt>
                <c:pt idx="490">
                  <c:v>1325.6288347039344</c:v>
                </c:pt>
                <c:pt idx="491">
                  <c:v>1318.3596424568291</c:v>
                </c:pt>
                <c:pt idx="492">
                  <c:v>1320.8332329358645</c:v>
                </c:pt>
                <c:pt idx="493">
                  <c:v>1320.7458822401352</c:v>
                </c:pt>
                <c:pt idx="494">
                  <c:v>1316.2358764017979</c:v>
                </c:pt>
                <c:pt idx="495">
                  <c:v>1325.670285124721</c:v>
                </c:pt>
                <c:pt idx="496">
                  <c:v>1322.3196738893996</c:v>
                </c:pt>
                <c:pt idx="497">
                  <c:v>1319.1834596413694</c:v>
                </c:pt>
                <c:pt idx="498">
                  <c:v>1325.1222900411569</c:v>
                </c:pt>
                <c:pt idx="499">
                  <c:v>1320.3876265671136</c:v>
                </c:pt>
                <c:pt idx="500">
                  <c:v>1319.3484629146692</c:v>
                </c:pt>
                <c:pt idx="501">
                  <c:v>1319.3484629146692</c:v>
                </c:pt>
                <c:pt idx="502">
                  <c:v>1323.1462632615351</c:v>
                </c:pt>
                <c:pt idx="503">
                  <c:v>1318.6503078037133</c:v>
                </c:pt>
                <c:pt idx="504">
                  <c:v>1320.981801808251</c:v>
                </c:pt>
                <c:pt idx="505">
                  <c:v>1318.1268597983578</c:v>
                </c:pt>
                <c:pt idx="506">
                  <c:v>1319.0187737169138</c:v>
                </c:pt>
                <c:pt idx="507">
                  <c:v>1320.5031727120679</c:v>
                </c:pt>
                <c:pt idx="508">
                  <c:v>1318.6503078037133</c:v>
                </c:pt>
                <c:pt idx="509">
                  <c:v>1317.4207568423262</c:v>
                </c:pt>
                <c:pt idx="510">
                  <c:v>1317.9525221331071</c:v>
                </c:pt>
                <c:pt idx="511">
                  <c:v>1316.0549797616952</c:v>
                </c:pt>
                <c:pt idx="512">
                  <c:v>1317.0074087089231</c:v>
                </c:pt>
                <c:pt idx="513">
                  <c:v>1313.6107268452733</c:v>
                </c:pt>
                <c:pt idx="514">
                  <c:v>1315.1999802351881</c:v>
                </c:pt>
                <c:pt idx="515">
                  <c:v>1318.3015170763424</c:v>
                </c:pt>
                <c:pt idx="516">
                  <c:v>1305.2444998657868</c:v>
                </c:pt>
                <c:pt idx="517">
                  <c:v>1314.6708042085945</c:v>
                </c:pt>
                <c:pt idx="518">
                  <c:v>1311.3963728069657</c:v>
                </c:pt>
                <c:pt idx="519">
                  <c:v>1318.6067039166426</c:v>
                </c:pt>
                <c:pt idx="520">
                  <c:v>1309.6081339722036</c:v>
                </c:pt>
                <c:pt idx="521">
                  <c:v>1316.8776530387381</c:v>
                </c:pt>
                <c:pt idx="522">
                  <c:v>1311.7167800049519</c:v>
                </c:pt>
                <c:pt idx="523">
                  <c:v>1316.2098210159347</c:v>
                </c:pt>
                <c:pt idx="524">
                  <c:v>1317.0420716338385</c:v>
                </c:pt>
                <c:pt idx="525">
                  <c:v>1312.9336238140979</c:v>
                </c:pt>
                <c:pt idx="526">
                  <c:v>1309.8199655920894</c:v>
                </c:pt>
                <c:pt idx="527">
                  <c:v>1309.3288867856088</c:v>
                </c:pt>
                <c:pt idx="528">
                  <c:v>1311.1686539577427</c:v>
                </c:pt>
                <c:pt idx="529">
                  <c:v>1310.9170883109032</c:v>
                </c:pt>
                <c:pt idx="530">
                  <c:v>1313.9801491990861</c:v>
                </c:pt>
                <c:pt idx="531">
                  <c:v>1315.7607427673993</c:v>
                </c:pt>
                <c:pt idx="532">
                  <c:v>1315.5615633184423</c:v>
                </c:pt>
                <c:pt idx="533">
                  <c:v>1315.8613798089555</c:v>
                </c:pt>
                <c:pt idx="534">
                  <c:v>1314.4605535810724</c:v>
                </c:pt>
                <c:pt idx="535">
                  <c:v>1315.687341779882</c:v>
                </c:pt>
                <c:pt idx="536">
                  <c:v>1312.1137095909821</c:v>
                </c:pt>
                <c:pt idx="537">
                  <c:v>1316.8776530387381</c:v>
                </c:pt>
                <c:pt idx="538">
                  <c:v>1311.8628479314368</c:v>
                </c:pt>
                <c:pt idx="539">
                  <c:v>1316.3839281581274</c:v>
                </c:pt>
                <c:pt idx="540">
                  <c:v>1312.2099351425293</c:v>
                </c:pt>
                <c:pt idx="541">
                  <c:v>1317.2068070626399</c:v>
                </c:pt>
                <c:pt idx="542">
                  <c:v>1311.4577338714107</c:v>
                </c:pt>
                <c:pt idx="543">
                  <c:v>1312.7310334480935</c:v>
                </c:pt>
                <c:pt idx="544">
                  <c:v>1308.4129147450701</c:v>
                </c:pt>
                <c:pt idx="545">
                  <c:v>1311.1686539577427</c:v>
                </c:pt>
                <c:pt idx="546">
                  <c:v>1314.2470845398548</c:v>
                </c:pt>
                <c:pt idx="547">
                  <c:v>1313.1149775663941</c:v>
                </c:pt>
                <c:pt idx="548">
                  <c:v>1311.3963728069657</c:v>
                </c:pt>
                <c:pt idx="549">
                  <c:v>1307.9714985895505</c:v>
                </c:pt>
                <c:pt idx="550">
                  <c:v>1313.4260546185183</c:v>
                </c:pt>
                <c:pt idx="551">
                  <c:v>1311.4577338714107</c:v>
                </c:pt>
                <c:pt idx="552">
                  <c:v>1313.8926605988636</c:v>
                </c:pt>
                <c:pt idx="553">
                  <c:v>1311.7651724253942</c:v>
                </c:pt>
                <c:pt idx="554">
                  <c:v>1310.0327155502303</c:v>
                </c:pt>
                <c:pt idx="555">
                  <c:v>1311.6893387548816</c:v>
                </c:pt>
                <c:pt idx="556">
                  <c:v>1317.7005441570452</c:v>
                </c:pt>
                <c:pt idx="557">
                  <c:v>1311.8719961609656</c:v>
                </c:pt>
                <c:pt idx="558">
                  <c:v>1307.5302313535503</c:v>
                </c:pt>
                <c:pt idx="559">
                  <c:v>1316.2192956420251</c:v>
                </c:pt>
                <c:pt idx="560">
                  <c:v>1311.7855331846472</c:v>
                </c:pt>
                <c:pt idx="561">
                  <c:v>1311.7855331846472</c:v>
                </c:pt>
                <c:pt idx="562">
                  <c:v>1312.6055376069239</c:v>
                </c:pt>
                <c:pt idx="563">
                  <c:v>1309.0882753247149</c:v>
                </c:pt>
                <c:pt idx="564">
                  <c:v>1314.6084056470074</c:v>
                </c:pt>
                <c:pt idx="565">
                  <c:v>1316.5690162720891</c:v>
                </c:pt>
                <c:pt idx="566">
                  <c:v>1314.0481342280059</c:v>
                </c:pt>
                <c:pt idx="567">
                  <c:v>1311.1300164712541</c:v>
                </c:pt>
                <c:pt idx="568">
                  <c:v>1313.7735554163285</c:v>
                </c:pt>
                <c:pt idx="569">
                  <c:v>1313.1306330549476</c:v>
                </c:pt>
                <c:pt idx="570">
                  <c:v>1312.7310334480935</c:v>
                </c:pt>
                <c:pt idx="571">
                  <c:v>1313.0978453588507</c:v>
                </c:pt>
                <c:pt idx="572">
                  <c:v>1309.6561539927811</c:v>
                </c:pt>
                <c:pt idx="573">
                  <c:v>1310.9952365964468</c:v>
                </c:pt>
                <c:pt idx="574">
                  <c:v>1313.1306330549476</c:v>
                </c:pt>
                <c:pt idx="575">
                  <c:v>1311.5155575018834</c:v>
                </c:pt>
                <c:pt idx="576">
                  <c:v>1313.0978453588507</c:v>
                </c:pt>
                <c:pt idx="577">
                  <c:v>1313.5903377564439</c:v>
                </c:pt>
                <c:pt idx="578">
                  <c:v>1316.3839281581274</c:v>
                </c:pt>
                <c:pt idx="579">
                  <c:v>1312.8352779388929</c:v>
                </c:pt>
                <c:pt idx="580">
                  <c:v>1315.3393347743731</c:v>
                </c:pt>
                <c:pt idx="581">
                  <c:v>1311.9496111263927</c:v>
                </c:pt>
                <c:pt idx="582">
                  <c:v>1311.4061077842262</c:v>
                </c:pt>
                <c:pt idx="583">
                  <c:v>1307.8979437099408</c:v>
                </c:pt>
                <c:pt idx="584">
                  <c:v>1311.6545216509824</c:v>
                </c:pt>
                <c:pt idx="585">
                  <c:v>1311.1686539577427</c:v>
                </c:pt>
                <c:pt idx="586">
                  <c:v>1314.5755810522521</c:v>
                </c:pt>
                <c:pt idx="587">
                  <c:v>1310.7852789286026</c:v>
                </c:pt>
                <c:pt idx="588">
                  <c:v>1311.3963728069657</c:v>
                </c:pt>
                <c:pt idx="589">
                  <c:v>1310.1800695677464</c:v>
                </c:pt>
                <c:pt idx="590">
                  <c:v>1309.7813678487173</c:v>
                </c:pt>
                <c:pt idx="591">
                  <c:v>1311.6217708120664</c:v>
                </c:pt>
                <c:pt idx="592">
                  <c:v>1306.137686583661</c:v>
                </c:pt>
                <c:pt idx="593">
                  <c:v>1312.5574094438696</c:v>
                </c:pt>
                <c:pt idx="594">
                  <c:v>1313.4260546185183</c:v>
                </c:pt>
                <c:pt idx="595">
                  <c:v>1314.5755810522521</c:v>
                </c:pt>
                <c:pt idx="596">
                  <c:v>1312.1137095909821</c:v>
                </c:pt>
                <c:pt idx="597">
                  <c:v>1313.0978453588507</c:v>
                </c:pt>
                <c:pt idx="598">
                  <c:v>1312.9046804191555</c:v>
                </c:pt>
                <c:pt idx="599">
                  <c:v>1316.2358764017979</c:v>
                </c:pt>
                <c:pt idx="600">
                  <c:v>1309.7380572314041</c:v>
                </c:pt>
                <c:pt idx="601">
                  <c:v>1309.8544393473771</c:v>
                </c:pt>
                <c:pt idx="602">
                  <c:v>1308.6745976911604</c:v>
                </c:pt>
                <c:pt idx="603">
                  <c:v>1313.4260546185183</c:v>
                </c:pt>
                <c:pt idx="604">
                  <c:v>1314.0170971480127</c:v>
                </c:pt>
                <c:pt idx="605">
                  <c:v>1314.9911240118665</c:v>
                </c:pt>
                <c:pt idx="606">
                  <c:v>1318.6891669044974</c:v>
                </c:pt>
                <c:pt idx="607">
                  <c:v>1315.7261135654812</c:v>
                </c:pt>
                <c:pt idx="608">
                  <c:v>1316.3839281581274</c:v>
                </c:pt>
                <c:pt idx="609">
                  <c:v>1315.0520616357351</c:v>
                </c:pt>
                <c:pt idx="610">
                  <c:v>1316.0357369014416</c:v>
                </c:pt>
                <c:pt idx="611">
                  <c:v>1308.3475757630181</c:v>
                </c:pt>
                <c:pt idx="612">
                  <c:v>1314.0827192664137</c:v>
                </c:pt>
                <c:pt idx="613">
                  <c:v>1312.2099351425293</c:v>
                </c:pt>
                <c:pt idx="614">
                  <c:v>1313.8693115856724</c:v>
                </c:pt>
                <c:pt idx="615">
                  <c:v>1315.687341779882</c:v>
                </c:pt>
                <c:pt idx="616">
                  <c:v>1314.5755810522521</c:v>
                </c:pt>
                <c:pt idx="617">
                  <c:v>1319.9733475617356</c:v>
                </c:pt>
                <c:pt idx="618">
                  <c:v>1314.9041596724662</c:v>
                </c:pt>
                <c:pt idx="619">
                  <c:v>1316.0878412966329</c:v>
                </c:pt>
                <c:pt idx="620">
                  <c:v>1314.4691285466163</c:v>
                </c:pt>
                <c:pt idx="621">
                  <c:v>1317.2068070626399</c:v>
                </c:pt>
                <c:pt idx="622">
                  <c:v>1316.2281781659283</c:v>
                </c:pt>
                <c:pt idx="623">
                  <c:v>1321.9479068983085</c:v>
                </c:pt>
                <c:pt idx="624">
                  <c:v>1317.8653619474942</c:v>
                </c:pt>
                <c:pt idx="625">
                  <c:v>1318.4759009063532</c:v>
                </c:pt>
                <c:pt idx="626">
                  <c:v>1313.9186701147573</c:v>
                </c:pt>
                <c:pt idx="627">
                  <c:v>1320.1298376846264</c:v>
                </c:pt>
                <c:pt idx="628">
                  <c:v>1317.4293511189398</c:v>
                </c:pt>
                <c:pt idx="629">
                  <c:v>1315.7261135654812</c:v>
                </c:pt>
                <c:pt idx="630">
                  <c:v>1316.2192956420251</c:v>
                </c:pt>
                <c:pt idx="631">
                  <c:v>1315.0686276915549</c:v>
                </c:pt>
                <c:pt idx="632">
                  <c:v>1311.7855331846472</c:v>
                </c:pt>
                <c:pt idx="633">
                  <c:v>1313.5997935264036</c:v>
                </c:pt>
                <c:pt idx="634">
                  <c:v>1320.0906391761689</c:v>
                </c:pt>
                <c:pt idx="635">
                  <c:v>1314.7193056101692</c:v>
                </c:pt>
                <c:pt idx="636">
                  <c:v>1314.8263699158899</c:v>
                </c:pt>
                <c:pt idx="637">
                  <c:v>1309.8199655920894</c:v>
                </c:pt>
                <c:pt idx="638">
                  <c:v>1315.5133267693686</c:v>
                </c:pt>
                <c:pt idx="639">
                  <c:v>1313.1306330549476</c:v>
                </c:pt>
                <c:pt idx="640">
                  <c:v>1314.4691285466163</c:v>
                </c:pt>
                <c:pt idx="641">
                  <c:v>1319.5134868265543</c:v>
                </c:pt>
                <c:pt idx="642">
                  <c:v>1317.5360433587036</c:v>
                </c:pt>
                <c:pt idx="643">
                  <c:v>1317.0808833417609</c:v>
                </c:pt>
                <c:pt idx="644">
                  <c:v>1313.8693115856724</c:v>
                </c:pt>
                <c:pt idx="645">
                  <c:v>1318.4759009063532</c:v>
                </c:pt>
                <c:pt idx="646">
                  <c:v>1314.9041596724662</c:v>
                </c:pt>
                <c:pt idx="647">
                  <c:v>1318.8538116759355</c:v>
                </c:pt>
                <c:pt idx="648">
                  <c:v>1314.1214437656392</c:v>
                </c:pt>
                <c:pt idx="649">
                  <c:v>1315.7918210322982</c:v>
                </c:pt>
                <c:pt idx="650">
                  <c:v>1315.3393347743731</c:v>
                </c:pt>
                <c:pt idx="651">
                  <c:v>1322.4850694399156</c:v>
                </c:pt>
                <c:pt idx="652">
                  <c:v>1319.9733475617356</c:v>
                </c:pt>
                <c:pt idx="653">
                  <c:v>1314.9041596724662</c:v>
                </c:pt>
                <c:pt idx="654">
                  <c:v>1320.8332329358645</c:v>
                </c:pt>
                <c:pt idx="655">
                  <c:v>1311.1686539577427</c:v>
                </c:pt>
                <c:pt idx="656">
                  <c:v>1315.2328204210212</c:v>
                </c:pt>
                <c:pt idx="657">
                  <c:v>1313.5814730339216</c:v>
                </c:pt>
                <c:pt idx="658">
                  <c:v>1319.7194988728179</c:v>
                </c:pt>
                <c:pt idx="659">
                  <c:v>1316.9763017325261</c:v>
                </c:pt>
                <c:pt idx="660">
                  <c:v>1313.2523386896319</c:v>
                </c:pt>
                <c:pt idx="661">
                  <c:v>1315.8903883852643</c:v>
                </c:pt>
                <c:pt idx="662">
                  <c:v>1316.0721505514655</c:v>
                </c:pt>
                <c:pt idx="663">
                  <c:v>1316.9066840191088</c:v>
                </c:pt>
                <c:pt idx="664">
                  <c:v>1316.8776530387381</c:v>
                </c:pt>
                <c:pt idx="665">
                  <c:v>1316.7129587753261</c:v>
                </c:pt>
                <c:pt idx="666">
                  <c:v>1314.9041596724662</c:v>
                </c:pt>
                <c:pt idx="667">
                  <c:v>1314.9041596724662</c:v>
                </c:pt>
                <c:pt idx="668">
                  <c:v>1316.0357369014416</c:v>
                </c:pt>
                <c:pt idx="669">
                  <c:v>1320.3876265671136</c:v>
                </c:pt>
                <c:pt idx="670">
                  <c:v>1319.3484629146692</c:v>
                </c:pt>
                <c:pt idx="671">
                  <c:v>1318.2555523911287</c:v>
                </c:pt>
                <c:pt idx="672">
                  <c:v>1316.5485812664408</c:v>
                </c:pt>
                <c:pt idx="673">
                  <c:v>1316.5580583310684</c:v>
                </c:pt>
                <c:pt idx="674">
                  <c:v>1314.3127181438433</c:v>
                </c:pt>
                <c:pt idx="675">
                  <c:v>1316.7322115378051</c:v>
                </c:pt>
                <c:pt idx="676">
                  <c:v>1316.7129587753261</c:v>
                </c:pt>
                <c:pt idx="677">
                  <c:v>1312.4416728655747</c:v>
                </c:pt>
                <c:pt idx="678">
                  <c:v>1315.8613798089555</c:v>
                </c:pt>
                <c:pt idx="679">
                  <c:v>1316.9763017325261</c:v>
                </c:pt>
                <c:pt idx="680">
                  <c:v>1318.6503078037133</c:v>
                </c:pt>
                <c:pt idx="681">
                  <c:v>1325.2975761173529</c:v>
                </c:pt>
                <c:pt idx="682">
                  <c:v>1317.371266754225</c:v>
                </c:pt>
                <c:pt idx="683">
                  <c:v>1314.817201084282</c:v>
                </c:pt>
                <c:pt idx="684">
                  <c:v>1312.6876252940126</c:v>
                </c:pt>
                <c:pt idx="685">
                  <c:v>1318.824737771472</c:v>
                </c:pt>
                <c:pt idx="686">
                  <c:v>1315.5615633184423</c:v>
                </c:pt>
                <c:pt idx="687">
                  <c:v>1315.4491127584467</c:v>
                </c:pt>
                <c:pt idx="688">
                  <c:v>1313.2414083536653</c:v>
                </c:pt>
                <c:pt idx="689">
                  <c:v>1318.9033574592529</c:v>
                </c:pt>
                <c:pt idx="690">
                  <c:v>1321.0953196874655</c:v>
                </c:pt>
                <c:pt idx="691">
                  <c:v>1313.0978453588507</c:v>
                </c:pt>
                <c:pt idx="692">
                  <c:v>1318.7238740923806</c:v>
                </c:pt>
                <c:pt idx="693">
                  <c:v>1319.1629840558774</c:v>
                </c:pt>
                <c:pt idx="694">
                  <c:v>1322.4684099584106</c:v>
                </c:pt>
                <c:pt idx="695">
                  <c:v>1316.2098210159347</c:v>
                </c:pt>
                <c:pt idx="696">
                  <c:v>1322.6501881482914</c:v>
                </c:pt>
                <c:pt idx="697">
                  <c:v>1314.6708042085945</c:v>
                </c:pt>
                <c:pt idx="698">
                  <c:v>1325.1222900411569</c:v>
                </c:pt>
                <c:pt idx="699">
                  <c:v>1321.8239086817382</c:v>
                </c:pt>
                <c:pt idx="700">
                  <c:v>1317.8653619474942</c:v>
                </c:pt>
                <c:pt idx="701">
                  <c:v>1318.8538116759355</c:v>
                </c:pt>
                <c:pt idx="702">
                  <c:v>1322.3196738893996</c:v>
                </c:pt>
                <c:pt idx="703">
                  <c:v>1318.6503078037133</c:v>
                </c:pt>
                <c:pt idx="704">
                  <c:v>1317.8653619474942</c:v>
                </c:pt>
                <c:pt idx="705">
                  <c:v>1323.2495488411457</c:v>
                </c:pt>
                <c:pt idx="706">
                  <c:v>1322.3196738893996</c:v>
                </c:pt>
                <c:pt idx="707">
                  <c:v>1317.7005441570452</c:v>
                </c:pt>
                <c:pt idx="708">
                  <c:v>1315.8613798089555</c:v>
                </c:pt>
                <c:pt idx="709">
                  <c:v>1317.717143576494</c:v>
                </c:pt>
                <c:pt idx="710">
                  <c:v>1318.9994875211837</c:v>
                </c:pt>
                <c:pt idx="711">
                  <c:v>1317.0420716338385</c:v>
                </c:pt>
                <c:pt idx="712">
                  <c:v>1319.8432996780211</c:v>
                </c:pt>
                <c:pt idx="713">
                  <c:v>1313.4260546185183</c:v>
                </c:pt>
                <c:pt idx="714">
                  <c:v>1315.3479154727011</c:v>
                </c:pt>
                <c:pt idx="715">
                  <c:v>1321.0953196874655</c:v>
                </c:pt>
                <c:pt idx="716">
                  <c:v>1326.4574926508737</c:v>
                </c:pt>
                <c:pt idx="717">
                  <c:v>1320.173194966324</c:v>
                </c:pt>
                <c:pt idx="718">
                  <c:v>1321.6199465129005</c:v>
                </c:pt>
                <c:pt idx="719">
                  <c:v>1323.0635215533482</c:v>
                </c:pt>
                <c:pt idx="720">
                  <c:v>1319.697530638613</c:v>
                </c:pt>
                <c:pt idx="721">
                  <c:v>1318.3596424568291</c:v>
                </c:pt>
                <c:pt idx="722">
                  <c:v>1326.0824742074117</c:v>
                </c:pt>
                <c:pt idx="723">
                  <c:v>1324.5524724318734</c:v>
                </c:pt>
                <c:pt idx="724">
                  <c:v>1321.4276087001399</c:v>
                </c:pt>
                <c:pt idx="725">
                  <c:v>1321.4451468461507</c:v>
                </c:pt>
                <c:pt idx="726">
                  <c:v>1332.438661389946</c:v>
                </c:pt>
                <c:pt idx="727">
                  <c:v>1320.9113780796029</c:v>
                </c:pt>
                <c:pt idx="728">
                  <c:v>1327.1621696060915</c:v>
                </c:pt>
                <c:pt idx="729">
                  <c:v>1333.8214411469153</c:v>
                </c:pt>
                <c:pt idx="730">
                  <c:v>1323.7202402436842</c:v>
                </c:pt>
                <c:pt idx="731">
                  <c:v>1329.2784474137109</c:v>
                </c:pt>
                <c:pt idx="732">
                  <c:v>1330.9582105268921</c:v>
                </c:pt>
                <c:pt idx="733">
                  <c:v>1321.6199465129005</c:v>
                </c:pt>
                <c:pt idx="734">
                  <c:v>1328.6141892579456</c:v>
                </c:pt>
                <c:pt idx="735">
                  <c:v>1332.438661389946</c:v>
                </c:pt>
                <c:pt idx="736">
                  <c:v>1330.4418480541376</c:v>
                </c:pt>
                <c:pt idx="737">
                  <c:v>1330.6082595250034</c:v>
                </c:pt>
                <c:pt idx="738">
                  <c:v>1332.5073017108693</c:v>
                </c:pt>
                <c:pt idx="739">
                  <c:v>1337.5772532061815</c:v>
                </c:pt>
                <c:pt idx="740">
                  <c:v>1340.6649093660592</c:v>
                </c:pt>
                <c:pt idx="741">
                  <c:v>1342.3524179813014</c:v>
                </c:pt>
                <c:pt idx="742">
                  <c:v>1344.8180838211313</c:v>
                </c:pt>
                <c:pt idx="743">
                  <c:v>1345.084929774348</c:v>
                </c:pt>
                <c:pt idx="744">
                  <c:v>1354.0765593467702</c:v>
                </c:pt>
                <c:pt idx="745">
                  <c:v>1364.80662363333</c:v>
                </c:pt>
                <c:pt idx="746">
                  <c:v>1365.4791473859448</c:v>
                </c:pt>
                <c:pt idx="747">
                  <c:v>1370.2654542501632</c:v>
                </c:pt>
                <c:pt idx="748">
                  <c:v>1383.1693028620455</c:v>
                </c:pt>
                <c:pt idx="749">
                  <c:v>1394.8865362122856</c:v>
                </c:pt>
                <c:pt idx="750">
                  <c:v>1405.1217320372139</c:v>
                </c:pt>
                <c:pt idx="751">
                  <c:v>1430.9947558344447</c:v>
                </c:pt>
                <c:pt idx="752">
                  <c:v>1454.0695823049532</c:v>
                </c:pt>
                <c:pt idx="753">
                  <c:v>1478.9510176236276</c:v>
                </c:pt>
                <c:pt idx="754">
                  <c:v>1513.5680579543957</c:v>
                </c:pt>
                <c:pt idx="755">
                  <c:v>1564.7135297282466</c:v>
                </c:pt>
                <c:pt idx="756">
                  <c:v>1622.092132136876</c:v>
                </c:pt>
                <c:pt idx="757">
                  <c:v>1705.6322712657825</c:v>
                </c:pt>
                <c:pt idx="758">
                  <c:v>1808.7391047882588</c:v>
                </c:pt>
                <c:pt idx="759">
                  <c:v>1935.8853821429791</c:v>
                </c:pt>
                <c:pt idx="760">
                  <c:v>2103.16946248161</c:v>
                </c:pt>
                <c:pt idx="761">
                  <c:v>2298.2290912764033</c:v>
                </c:pt>
                <c:pt idx="762">
                  <c:v>2537.124242445464</c:v>
                </c:pt>
                <c:pt idx="763">
                  <c:v>2700.9479642940933</c:v>
                </c:pt>
                <c:pt idx="764">
                  <c:v>2807.1835412467344</c:v>
                </c:pt>
                <c:pt idx="765">
                  <c:v>2878.2548802527335</c:v>
                </c:pt>
                <c:pt idx="766">
                  <c:v>2922.1954582697517</c:v>
                </c:pt>
                <c:pt idx="767">
                  <c:v>2971.5630883138738</c:v>
                </c:pt>
                <c:pt idx="768">
                  <c:v>2975.8496188326517</c:v>
                </c:pt>
                <c:pt idx="769">
                  <c:v>3006.2812030445361</c:v>
                </c:pt>
                <c:pt idx="770">
                  <c:v>3023.6135282700743</c:v>
                </c:pt>
                <c:pt idx="771">
                  <c:v>3042.1856755113176</c:v>
                </c:pt>
                <c:pt idx="772">
                  <c:v>3041.0450966914314</c:v>
                </c:pt>
                <c:pt idx="773">
                  <c:v>3056.4649624218073</c:v>
                </c:pt>
                <c:pt idx="774">
                  <c:v>3062.1728323249063</c:v>
                </c:pt>
                <c:pt idx="775">
                  <c:v>3048.0842274650104</c:v>
                </c:pt>
                <c:pt idx="776">
                  <c:v>3053.9543707795879</c:v>
                </c:pt>
                <c:pt idx="777">
                  <c:v>3057.8135470953944</c:v>
                </c:pt>
                <c:pt idx="778">
                  <c:v>3048.3866210031028</c:v>
                </c:pt>
                <c:pt idx="779">
                  <c:v>3055.6358885424934</c:v>
                </c:pt>
                <c:pt idx="780">
                  <c:v>3065.7810068574254</c:v>
                </c:pt>
                <c:pt idx="781">
                  <c:v>3043.7066562916348</c:v>
                </c:pt>
                <c:pt idx="782">
                  <c:v>3033.8331745522842</c:v>
                </c:pt>
                <c:pt idx="783">
                  <c:v>3025.8813547546529</c:v>
                </c:pt>
                <c:pt idx="784">
                  <c:v>3011.9597216221055</c:v>
                </c:pt>
                <c:pt idx="785">
                  <c:v>2987.2911332582062</c:v>
                </c:pt>
                <c:pt idx="786">
                  <c:v>2971.1720694969886</c:v>
                </c:pt>
                <c:pt idx="787">
                  <c:v>2935.3720162984068</c:v>
                </c:pt>
                <c:pt idx="788">
                  <c:v>2891.2333045205492</c:v>
                </c:pt>
                <c:pt idx="789">
                  <c:v>2832.8751356655871</c:v>
                </c:pt>
                <c:pt idx="790">
                  <c:v>2776.8702526921898</c:v>
                </c:pt>
                <c:pt idx="791">
                  <c:v>2697.2376094881174</c:v>
                </c:pt>
                <c:pt idx="792">
                  <c:v>2579.2228213048488</c:v>
                </c:pt>
                <c:pt idx="793">
                  <c:v>2417.3562642269117</c:v>
                </c:pt>
                <c:pt idx="794">
                  <c:v>2235.1484349386578</c:v>
                </c:pt>
                <c:pt idx="795">
                  <c:v>2019.9783627299753</c:v>
                </c:pt>
                <c:pt idx="796">
                  <c:v>1818.8258976386937</c:v>
                </c:pt>
                <c:pt idx="797">
                  <c:v>1687.3544865747367</c:v>
                </c:pt>
                <c:pt idx="798">
                  <c:v>1594.6561695400194</c:v>
                </c:pt>
                <c:pt idx="799">
                  <c:v>1526.5616275841028</c:v>
                </c:pt>
                <c:pt idx="800">
                  <c:v>1477.3862088581916</c:v>
                </c:pt>
                <c:pt idx="801">
                  <c:v>1461.1739950812985</c:v>
                </c:pt>
                <c:pt idx="802">
                  <c:v>1435.0477564519813</c:v>
                </c:pt>
                <c:pt idx="803">
                  <c:v>1421.2030003436887</c:v>
                </c:pt>
                <c:pt idx="804">
                  <c:v>1411.4576080263178</c:v>
                </c:pt>
                <c:pt idx="805">
                  <c:v>1391.1437864781847</c:v>
                </c:pt>
                <c:pt idx="806">
                  <c:v>1384.2067330588452</c:v>
                </c:pt>
                <c:pt idx="807">
                  <c:v>1380.2339825457414</c:v>
                </c:pt>
                <c:pt idx="808">
                  <c:v>1380.9746836916997</c:v>
                </c:pt>
                <c:pt idx="809">
                  <c:v>1381.6144598554365</c:v>
                </c:pt>
                <c:pt idx="810">
                  <c:v>1383.3637812297013</c:v>
                </c:pt>
                <c:pt idx="811">
                  <c:v>1378.1019901887196</c:v>
                </c:pt>
                <c:pt idx="812">
                  <c:v>1376.9604099239714</c:v>
                </c:pt>
                <c:pt idx="813">
                  <c:v>1384.6343195491008</c:v>
                </c:pt>
                <c:pt idx="814">
                  <c:v>1390.3441484605976</c:v>
                </c:pt>
                <c:pt idx="815">
                  <c:v>1398.9993310834107</c:v>
                </c:pt>
                <c:pt idx="816">
                  <c:v>1412.1632848399699</c:v>
                </c:pt>
                <c:pt idx="817">
                  <c:v>1424.5711797649519</c:v>
                </c:pt>
                <c:pt idx="818">
                  <c:v>1434.4284109243511</c:v>
                </c:pt>
                <c:pt idx="819">
                  <c:v>1462.0324584415889</c:v>
                </c:pt>
                <c:pt idx="820">
                  <c:v>1490.1479390404622</c:v>
                </c:pt>
                <c:pt idx="821">
                  <c:v>1528.7953574718517</c:v>
                </c:pt>
                <c:pt idx="822">
                  <c:v>1572.0002769290966</c:v>
                </c:pt>
                <c:pt idx="823">
                  <c:v>1634.3370921331702</c:v>
                </c:pt>
                <c:pt idx="824">
                  <c:v>1714.8350534906106</c:v>
                </c:pt>
                <c:pt idx="825">
                  <c:v>1819.2404080749111</c:v>
                </c:pt>
                <c:pt idx="826">
                  <c:v>1941.4334533391748</c:v>
                </c:pt>
                <c:pt idx="827">
                  <c:v>2125.0482553386355</c:v>
                </c:pt>
                <c:pt idx="828">
                  <c:v>2341.0959126260177</c:v>
                </c:pt>
                <c:pt idx="829">
                  <c:v>2543.5003943449628</c:v>
                </c:pt>
                <c:pt idx="830">
                  <c:v>2708.6429366573666</c:v>
                </c:pt>
                <c:pt idx="831">
                  <c:v>2817.4815354253687</c:v>
                </c:pt>
                <c:pt idx="832">
                  <c:v>2901.3390006824284</c:v>
                </c:pt>
                <c:pt idx="833">
                  <c:v>2936.6103606425459</c:v>
                </c:pt>
                <c:pt idx="834">
                  <c:v>2959.9054810159901</c:v>
                </c:pt>
                <c:pt idx="835">
                  <c:v>2987.2911332582062</c:v>
                </c:pt>
                <c:pt idx="836">
                  <c:v>3018.7047147900385</c:v>
                </c:pt>
                <c:pt idx="837">
                  <c:v>3032.6957272590985</c:v>
                </c:pt>
                <c:pt idx="838">
                  <c:v>3033.0968897316661</c:v>
                </c:pt>
                <c:pt idx="839">
                  <c:v>3068.1487875472867</c:v>
                </c:pt>
                <c:pt idx="840">
                  <c:v>3062.402222921186</c:v>
                </c:pt>
                <c:pt idx="841">
                  <c:v>3058.1953300243799</c:v>
                </c:pt>
                <c:pt idx="842">
                  <c:v>3063.9340004614864</c:v>
                </c:pt>
                <c:pt idx="843">
                  <c:v>3058.0831978420274</c:v>
                </c:pt>
                <c:pt idx="844">
                  <c:v>3064.9294117189061</c:v>
                </c:pt>
                <c:pt idx="845">
                  <c:v>3063.5508119760652</c:v>
                </c:pt>
                <c:pt idx="846">
                  <c:v>3055.4008189718434</c:v>
                </c:pt>
                <c:pt idx="847">
                  <c:v>3062.785267741257</c:v>
                </c:pt>
                <c:pt idx="848">
                  <c:v>3038.3188837920129</c:v>
                </c:pt>
                <c:pt idx="849">
                  <c:v>3034.4017168747232</c:v>
                </c:pt>
                <c:pt idx="850">
                  <c:v>3038.7214736504534</c:v>
                </c:pt>
                <c:pt idx="851">
                  <c:v>3014.1815149156719</c:v>
                </c:pt>
                <c:pt idx="852">
                  <c:v>2983.8236616587733</c:v>
                </c:pt>
                <c:pt idx="853">
                  <c:v>2951.1454954870383</c:v>
                </c:pt>
                <c:pt idx="854">
                  <c:v>2930.0942782724501</c:v>
                </c:pt>
                <c:pt idx="855">
                  <c:v>2892.381456760239</c:v>
                </c:pt>
                <c:pt idx="856">
                  <c:v>2837.2685845775004</c:v>
                </c:pt>
                <c:pt idx="857">
                  <c:v>2766.8856279370743</c:v>
                </c:pt>
                <c:pt idx="858">
                  <c:v>2677.9939626541513</c:v>
                </c:pt>
                <c:pt idx="859">
                  <c:v>2559.283552386531</c:v>
                </c:pt>
                <c:pt idx="860">
                  <c:v>2398.1806110906796</c:v>
                </c:pt>
                <c:pt idx="861">
                  <c:v>2218.9225583264492</c:v>
                </c:pt>
                <c:pt idx="862">
                  <c:v>1995.5648517845532</c:v>
                </c:pt>
                <c:pt idx="863">
                  <c:v>1798.8486592158174</c:v>
                </c:pt>
                <c:pt idx="864">
                  <c:v>1669.915177273883</c:v>
                </c:pt>
                <c:pt idx="865">
                  <c:v>1587.0251961112438</c:v>
                </c:pt>
                <c:pt idx="866">
                  <c:v>1523.6455199915647</c:v>
                </c:pt>
                <c:pt idx="867">
                  <c:v>1485.8784847943759</c:v>
                </c:pt>
                <c:pt idx="868">
                  <c:v>1460.5121620515133</c:v>
                </c:pt>
                <c:pt idx="869">
                  <c:v>1439.352786269101</c:v>
                </c:pt>
                <c:pt idx="870">
                  <c:v>1421.2030003436887</c:v>
                </c:pt>
                <c:pt idx="871">
                  <c:v>1411.634152936537</c:v>
                </c:pt>
                <c:pt idx="872">
                  <c:v>1404.9554828950595</c:v>
                </c:pt>
                <c:pt idx="873">
                  <c:v>1391.9823983643771</c:v>
                </c:pt>
                <c:pt idx="874">
                  <c:v>1385.4182076019381</c:v>
                </c:pt>
                <c:pt idx="875">
                  <c:v>1386.977331274936</c:v>
                </c:pt>
                <c:pt idx="876">
                  <c:v>1383.1693028620455</c:v>
                </c:pt>
                <c:pt idx="877">
                  <c:v>1383.1693028620455</c:v>
                </c:pt>
                <c:pt idx="878">
                  <c:v>1384.8174778271425</c:v>
                </c:pt>
                <c:pt idx="879">
                  <c:v>1389.0936811527499</c:v>
                </c:pt>
                <c:pt idx="880">
                  <c:v>1399.2076809587843</c:v>
                </c:pt>
                <c:pt idx="881">
                  <c:v>1405.9539054174811</c:v>
                </c:pt>
                <c:pt idx="882">
                  <c:v>1408.4622551191437</c:v>
                </c:pt>
                <c:pt idx="883">
                  <c:v>1418.3850917678305</c:v>
                </c:pt>
                <c:pt idx="884">
                  <c:v>1431.441947344603</c:v>
                </c:pt>
                <c:pt idx="885">
                  <c:v>1454.3047808403428</c:v>
                </c:pt>
                <c:pt idx="886">
                  <c:v>1478.9946006010907</c:v>
                </c:pt>
                <c:pt idx="887">
                  <c:v>1510.1861418100027</c:v>
                </c:pt>
                <c:pt idx="888">
                  <c:v>1541.4913436876561</c:v>
                </c:pt>
                <c:pt idx="889">
                  <c:v>1594.1181841779053</c:v>
                </c:pt>
                <c:pt idx="890">
                  <c:v>1651.292667224714</c:v>
                </c:pt>
                <c:pt idx="891">
                  <c:v>1741.2024016978737</c:v>
                </c:pt>
                <c:pt idx="892">
                  <c:v>1846.5383982052886</c:v>
                </c:pt>
                <c:pt idx="893">
                  <c:v>1979.7564310642072</c:v>
                </c:pt>
                <c:pt idx="894">
                  <c:v>2175.8647048391117</c:v>
                </c:pt>
                <c:pt idx="895">
                  <c:v>2399.450320004953</c:v>
                </c:pt>
                <c:pt idx="896">
                  <c:v>2597.0123403141038</c:v>
                </c:pt>
                <c:pt idx="897">
                  <c:v>2740.4063600912623</c:v>
                </c:pt>
                <c:pt idx="898">
                  <c:v>2834.7875440922048</c:v>
                </c:pt>
                <c:pt idx="899">
                  <c:v>2918.2540368446894</c:v>
                </c:pt>
                <c:pt idx="900">
                  <c:v>2953.4891850411923</c:v>
                </c:pt>
                <c:pt idx="901">
                  <c:v>2988.6750816272638</c:v>
                </c:pt>
                <c:pt idx="902">
                  <c:v>3005.5299697912178</c:v>
                </c:pt>
                <c:pt idx="903">
                  <c:v>3020.7806255504729</c:v>
                </c:pt>
                <c:pt idx="904">
                  <c:v>3042.9460708709325</c:v>
                </c:pt>
                <c:pt idx="905">
                  <c:v>3040.7324872078029</c:v>
                </c:pt>
                <c:pt idx="906">
                  <c:v>3073.5210085093881</c:v>
                </c:pt>
                <c:pt idx="907">
                  <c:v>3061.1941544315177</c:v>
                </c:pt>
                <c:pt idx="908">
                  <c:v>3070.6530887639155</c:v>
                </c:pt>
                <c:pt idx="909">
                  <c:v>3066.9984746155274</c:v>
                </c:pt>
                <c:pt idx="910">
                  <c:v>3055.9032849798741</c:v>
                </c:pt>
                <c:pt idx="911">
                  <c:v>3071.2174772314556</c:v>
                </c:pt>
                <c:pt idx="912">
                  <c:v>3074.6737677922451</c:v>
                </c:pt>
                <c:pt idx="913">
                  <c:v>3056.86926906906</c:v>
                </c:pt>
                <c:pt idx="914">
                  <c:v>3052.5443139208951</c:v>
                </c:pt>
                <c:pt idx="915">
                  <c:v>3050.6565583535507</c:v>
                </c:pt>
                <c:pt idx="916">
                  <c:v>3040.9650601306248</c:v>
                </c:pt>
                <c:pt idx="917">
                  <c:v>3023.2353824326565</c:v>
                </c:pt>
                <c:pt idx="918">
                  <c:v>3014.6907653820076</c:v>
                </c:pt>
                <c:pt idx="919">
                  <c:v>2986.6588573700187</c:v>
                </c:pt>
                <c:pt idx="920">
                  <c:v>2954.6620600275842</c:v>
                </c:pt>
                <c:pt idx="921">
                  <c:v>2934.2714841457391</c:v>
                </c:pt>
                <c:pt idx="922">
                  <c:v>2881.2185462315365</c:v>
                </c:pt>
                <c:pt idx="923">
                  <c:v>2829.9153617164302</c:v>
                </c:pt>
                <c:pt idx="924">
                  <c:v>2758.3580847991084</c:v>
                </c:pt>
                <c:pt idx="925">
                  <c:v>2664.2095829348696</c:v>
                </c:pt>
                <c:pt idx="926">
                  <c:v>2534.805874593817</c:v>
                </c:pt>
                <c:pt idx="927">
                  <c:v>2375.6151399891191</c:v>
                </c:pt>
                <c:pt idx="928">
                  <c:v>2158.143917123456</c:v>
                </c:pt>
                <c:pt idx="929">
                  <c:v>1953.3830591934509</c:v>
                </c:pt>
                <c:pt idx="930">
                  <c:v>1771.726329794154</c:v>
                </c:pt>
                <c:pt idx="931">
                  <c:v>1662.7306524743437</c:v>
                </c:pt>
                <c:pt idx="932">
                  <c:v>1576.4941382933184</c:v>
                </c:pt>
                <c:pt idx="933">
                  <c:v>1522.3607734593706</c:v>
                </c:pt>
                <c:pt idx="934">
                  <c:v>1486.573548725615</c:v>
                </c:pt>
                <c:pt idx="935">
                  <c:v>1460.2825294101788</c:v>
                </c:pt>
                <c:pt idx="936">
                  <c:v>1441.585049475158</c:v>
                </c:pt>
                <c:pt idx="937">
                  <c:v>1426.4089023271927</c:v>
                </c:pt>
                <c:pt idx="938">
                  <c:v>1419.4176436547104</c:v>
                </c:pt>
                <c:pt idx="939">
                  <c:v>1407.6526623391042</c:v>
                </c:pt>
                <c:pt idx="940">
                  <c:v>1400.8519631059603</c:v>
                </c:pt>
                <c:pt idx="941">
                  <c:v>1391.8393071293126</c:v>
                </c:pt>
                <c:pt idx="942">
                  <c:v>1390.5580910453918</c:v>
                </c:pt>
                <c:pt idx="943">
                  <c:v>1389.2224273139047</c:v>
                </c:pt>
                <c:pt idx="944">
                  <c:v>1384.3798694336299</c:v>
                </c:pt>
                <c:pt idx="945">
                  <c:v>1388.5382095564805</c:v>
                </c:pt>
                <c:pt idx="946">
                  <c:v>1391.6652378458473</c:v>
                </c:pt>
                <c:pt idx="947">
                  <c:v>1400.9137282274489</c:v>
                </c:pt>
                <c:pt idx="948">
                  <c:v>1405.4934932956328</c:v>
                </c:pt>
                <c:pt idx="949">
                  <c:v>1422.1342693483737</c:v>
                </c:pt>
                <c:pt idx="950">
                  <c:v>1430.8383200935332</c:v>
                </c:pt>
                <c:pt idx="951">
                  <c:v>1446.4763992831386</c:v>
                </c:pt>
                <c:pt idx="952">
                  <c:v>1460.8088654011883</c:v>
                </c:pt>
                <c:pt idx="953">
                  <c:v>1490.9368930137532</c:v>
                </c:pt>
                <c:pt idx="954">
                  <c:v>1515.6122972483681</c:v>
                </c:pt>
                <c:pt idx="955">
                  <c:v>1559.9588063023543</c:v>
                </c:pt>
                <c:pt idx="956">
                  <c:v>1615.4163945077016</c:v>
                </c:pt>
                <c:pt idx="957">
                  <c:v>1678.1787520624978</c:v>
                </c:pt>
                <c:pt idx="958">
                  <c:v>1763.3067192898475</c:v>
                </c:pt>
                <c:pt idx="959">
                  <c:v>1885.3871686691689</c:v>
                </c:pt>
                <c:pt idx="960">
                  <c:v>2034.1947829207938</c:v>
                </c:pt>
                <c:pt idx="961">
                  <c:v>2212.0007387860769</c:v>
                </c:pt>
                <c:pt idx="962">
                  <c:v>2449.7833949603614</c:v>
                </c:pt>
                <c:pt idx="963">
                  <c:v>2630.2318997858392</c:v>
                </c:pt>
                <c:pt idx="964">
                  <c:v>2775.1623436413865</c:v>
                </c:pt>
                <c:pt idx="965">
                  <c:v>2866.4725822059281</c:v>
                </c:pt>
                <c:pt idx="966">
                  <c:v>2922.5609660483042</c:v>
                </c:pt>
                <c:pt idx="967">
                  <c:v>2974.7312341223378</c:v>
                </c:pt>
                <c:pt idx="968">
                  <c:v>3002.5735177202046</c:v>
                </c:pt>
                <c:pt idx="969">
                  <c:v>3008.5739289359449</c:v>
                </c:pt>
                <c:pt idx="970">
                  <c:v>3031.0909260398089</c:v>
                </c:pt>
                <c:pt idx="971">
                  <c:v>3041.0450966914314</c:v>
                </c:pt>
                <c:pt idx="972">
                  <c:v>3047.8134015767259</c:v>
                </c:pt>
                <c:pt idx="973">
                  <c:v>3059.2466831911665</c:v>
                </c:pt>
                <c:pt idx="974">
                  <c:v>3071.1407916810981</c:v>
                </c:pt>
                <c:pt idx="975">
                  <c:v>3065.3755215288074</c:v>
                </c:pt>
                <c:pt idx="976">
                  <c:v>3070.4500171898831</c:v>
                </c:pt>
                <c:pt idx="977">
                  <c:v>3076.8186210411009</c:v>
                </c:pt>
                <c:pt idx="978">
                  <c:v>3071.4662003004937</c:v>
                </c:pt>
                <c:pt idx="979">
                  <c:v>3067.7650719428425</c:v>
                </c:pt>
                <c:pt idx="980">
                  <c:v>3057.0494365335821</c:v>
                </c:pt>
                <c:pt idx="981">
                  <c:v>3045.2283975063124</c:v>
                </c:pt>
                <c:pt idx="982">
                  <c:v>3054.7575631422733</c:v>
                </c:pt>
                <c:pt idx="983">
                  <c:v>3049.1938363601739</c:v>
                </c:pt>
                <c:pt idx="984">
                  <c:v>3030.6498057309554</c:v>
                </c:pt>
                <c:pt idx="985">
                  <c:v>3015.688494647211</c:v>
                </c:pt>
                <c:pt idx="986">
                  <c:v>2988.1446827727855</c:v>
                </c:pt>
                <c:pt idx="987">
                  <c:v>2957.0956819307116</c:v>
                </c:pt>
                <c:pt idx="988">
                  <c:v>2925.8710228445921</c:v>
                </c:pt>
                <c:pt idx="989">
                  <c:v>2877.8360024583299</c:v>
                </c:pt>
                <c:pt idx="990">
                  <c:v>2820.5691574013085</c:v>
                </c:pt>
                <c:pt idx="991">
                  <c:v>2736.2816941230894</c:v>
                </c:pt>
                <c:pt idx="992">
                  <c:v>2635.9228115886135</c:v>
                </c:pt>
                <c:pt idx="993">
                  <c:v>2503.5640942704345</c:v>
                </c:pt>
                <c:pt idx="994">
                  <c:v>2331.439079921638</c:v>
                </c:pt>
                <c:pt idx="995">
                  <c:v>2113.7714633634464</c:v>
                </c:pt>
                <c:pt idx="996">
                  <c:v>1922.1203571863521</c:v>
                </c:pt>
                <c:pt idx="997">
                  <c:v>1756.2821003181939</c:v>
                </c:pt>
                <c:pt idx="998">
                  <c:v>1637.3674433860192</c:v>
                </c:pt>
                <c:pt idx="999">
                  <c:v>1563.927048053572</c:v>
                </c:pt>
                <c:pt idx="1000">
                  <c:v>1515.2011835656438</c:v>
                </c:pt>
                <c:pt idx="1001">
                  <c:v>1483.9935204465412</c:v>
                </c:pt>
                <c:pt idx="1002">
                  <c:v>1454.7203148758176</c:v>
                </c:pt>
                <c:pt idx="1003">
                  <c:v>1437.2901555109718</c:v>
                </c:pt>
                <c:pt idx="1004">
                  <c:v>1417.0249308616139</c:v>
                </c:pt>
                <c:pt idx="1005">
                  <c:v>1406.7960653649311</c:v>
                </c:pt>
                <c:pt idx="1006">
                  <c:v>1401.2638870973481</c:v>
                </c:pt>
                <c:pt idx="1007">
                  <c:v>1395.1755568887008</c:v>
                </c:pt>
                <c:pt idx="1008">
                  <c:v>1392.9267935278474</c:v>
                </c:pt>
                <c:pt idx="1009">
                  <c:v>1386.5961195142479</c:v>
                </c:pt>
                <c:pt idx="1010">
                  <c:v>1388.85465742524</c:v>
                </c:pt>
                <c:pt idx="1011">
                  <c:v>1387.4975330205252</c:v>
                </c:pt>
                <c:pt idx="1012">
                  <c:v>1385.7919256352161</c:v>
                </c:pt>
                <c:pt idx="1013">
                  <c:v>1388.4872972363339</c:v>
                </c:pt>
                <c:pt idx="1014">
                  <c:v>1392.3610192034516</c:v>
                </c:pt>
                <c:pt idx="1015">
                  <c:v>1400.3884964706333</c:v>
                </c:pt>
                <c:pt idx="1016">
                  <c:v>1407.9341932622567</c:v>
                </c:pt>
                <c:pt idx="1017">
                  <c:v>1427.2440511071045</c:v>
                </c:pt>
                <c:pt idx="1018">
                  <c:v>1443.568112442146</c:v>
                </c:pt>
                <c:pt idx="1019">
                  <c:v>1463.5131846750626</c:v>
                </c:pt>
                <c:pt idx="1020">
                  <c:v>1488.4976173551879</c:v>
                </c:pt>
                <c:pt idx="1021">
                  <c:v>1521.6626686553682</c:v>
                </c:pt>
                <c:pt idx="1022">
                  <c:v>1565.5306928691914</c:v>
                </c:pt>
                <c:pt idx="1023">
                  <c:v>1614.9891074127738</c:v>
                </c:pt>
                <c:pt idx="1024">
                  <c:v>1678.9550835006003</c:v>
                </c:pt>
                <c:pt idx="1025">
                  <c:v>1775.2466214746762</c:v>
                </c:pt>
                <c:pt idx="1026">
                  <c:v>1899.1975641021452</c:v>
                </c:pt>
                <c:pt idx="1027">
                  <c:v>2054.2564074231796</c:v>
                </c:pt>
                <c:pt idx="1028">
                  <c:v>2247.6197569159294</c:v>
                </c:pt>
                <c:pt idx="1029">
                  <c:v>2469.9188724352321</c:v>
                </c:pt>
                <c:pt idx="1030">
                  <c:v>2655.4106458934052</c:v>
                </c:pt>
                <c:pt idx="1031">
                  <c:v>2778.320458096935</c:v>
                </c:pt>
                <c:pt idx="1032">
                  <c:v>2875.1041108424847</c:v>
                </c:pt>
                <c:pt idx="1033">
                  <c:v>2920.0697143438842</c:v>
                </c:pt>
                <c:pt idx="1034">
                  <c:v>2967.9062328320247</c:v>
                </c:pt>
                <c:pt idx="1035">
                  <c:v>2990.8507686904709</c:v>
                </c:pt>
                <c:pt idx="1036">
                  <c:v>3013.0514354393008</c:v>
                </c:pt>
                <c:pt idx="1037">
                  <c:v>3030.9006978168532</c:v>
                </c:pt>
                <c:pt idx="1038">
                  <c:v>3033.1221347230417</c:v>
                </c:pt>
                <c:pt idx="1039">
                  <c:v>3051.1712849727869</c:v>
                </c:pt>
                <c:pt idx="1040">
                  <c:v>3062.9430465342275</c:v>
                </c:pt>
                <c:pt idx="1041">
                  <c:v>3062.0199148066849</c:v>
                </c:pt>
                <c:pt idx="1042">
                  <c:v>3073.1774080708988</c:v>
                </c:pt>
                <c:pt idx="1043">
                  <c:v>3065.2741585766466</c:v>
                </c:pt>
                <c:pt idx="1044">
                  <c:v>3069.4141467647073</c:v>
                </c:pt>
                <c:pt idx="1045">
                  <c:v>3081.2354975763337</c:v>
                </c:pt>
                <c:pt idx="1046">
                  <c:v>3073.5210085093881</c:v>
                </c:pt>
                <c:pt idx="1047">
                  <c:v>3072.450235653876</c:v>
                </c:pt>
                <c:pt idx="1048">
                  <c:v>3044.7585078451484</c:v>
                </c:pt>
                <c:pt idx="1049">
                  <c:v>3043.3266821183693</c:v>
                </c:pt>
                <c:pt idx="1050">
                  <c:v>3033.0750563950623</c:v>
                </c:pt>
                <c:pt idx="1051">
                  <c:v>3013.8045486855535</c:v>
                </c:pt>
                <c:pt idx="1052">
                  <c:v>3005.5299697912178</c:v>
                </c:pt>
                <c:pt idx="1053">
                  <c:v>2970.7349914257234</c:v>
                </c:pt>
                <c:pt idx="1054">
                  <c:v>2942.9754237741386</c:v>
                </c:pt>
                <c:pt idx="1055">
                  <c:v>2916.8593919394502</c:v>
                </c:pt>
                <c:pt idx="1056">
                  <c:v>2866.8517568188909</c:v>
                </c:pt>
                <c:pt idx="1057">
                  <c:v>2806.2364884068775</c:v>
                </c:pt>
                <c:pt idx="1058">
                  <c:v>2733.486789066957</c:v>
                </c:pt>
                <c:pt idx="1059">
                  <c:v>2617.8013902948965</c:v>
                </c:pt>
                <c:pt idx="1060">
                  <c:v>2488.7005602636982</c:v>
                </c:pt>
                <c:pt idx="1061">
                  <c:v>2304.8446409096987</c:v>
                </c:pt>
                <c:pt idx="1062">
                  <c:v>2075.9350203720892</c:v>
                </c:pt>
                <c:pt idx="1063">
                  <c:v>1883.6664623478441</c:v>
                </c:pt>
                <c:pt idx="1064">
                  <c:v>1715.6067303155942</c:v>
                </c:pt>
                <c:pt idx="1065">
                  <c:v>1615.2027368308775</c:v>
                </c:pt>
                <c:pt idx="1066">
                  <c:v>1537.9937552675558</c:v>
                </c:pt>
                <c:pt idx="1067">
                  <c:v>1499.8413757647272</c:v>
                </c:pt>
                <c:pt idx="1068">
                  <c:v>1459.7031878053081</c:v>
                </c:pt>
                <c:pt idx="1069">
                  <c:v>1435.4726419804235</c:v>
                </c:pt>
                <c:pt idx="1070">
                  <c:v>1417.2592383371857</c:v>
                </c:pt>
                <c:pt idx="1071">
                  <c:v>1407.7581110845701</c:v>
                </c:pt>
                <c:pt idx="1072">
                  <c:v>1385.1358820113396</c:v>
                </c:pt>
                <c:pt idx="1073">
                  <c:v>1383.3637812297013</c:v>
                </c:pt>
                <c:pt idx="1074">
                  <c:v>1369.3924862625622</c:v>
                </c:pt>
                <c:pt idx="1075">
                  <c:v>1364.9871591202211</c:v>
                </c:pt>
                <c:pt idx="1076">
                  <c:v>1357.4822934531578</c:v>
                </c:pt>
                <c:pt idx="1077">
                  <c:v>1354.485393060515</c:v>
                </c:pt>
                <c:pt idx="1078">
                  <c:v>1350.1225551596983</c:v>
                </c:pt>
                <c:pt idx="1079">
                  <c:v>1346.6344078085094</c:v>
                </c:pt>
                <c:pt idx="1080">
                  <c:v>1347.222513618201</c:v>
                </c:pt>
                <c:pt idx="1081">
                  <c:v>1341.1258061191922</c:v>
                </c:pt>
                <c:pt idx="1082">
                  <c:v>1342.9881980201051</c:v>
                </c:pt>
                <c:pt idx="1083">
                  <c:v>1339.2244226275668</c:v>
                </c:pt>
                <c:pt idx="1084">
                  <c:v>1341.1258061191922</c:v>
                </c:pt>
                <c:pt idx="1085">
                  <c:v>1329.2784474137109</c:v>
                </c:pt>
                <c:pt idx="1086">
                  <c:v>1341.6285089257647</c:v>
                </c:pt>
                <c:pt idx="1087">
                  <c:v>1334.60508282152</c:v>
                </c:pt>
                <c:pt idx="1088">
                  <c:v>1338.8698887479497</c:v>
                </c:pt>
                <c:pt idx="1089">
                  <c:v>1336.8252456880682</c:v>
                </c:pt>
                <c:pt idx="1090">
                  <c:v>1332.209686068798</c:v>
                </c:pt>
                <c:pt idx="1091">
                  <c:v>1339.812004838536</c:v>
                </c:pt>
                <c:pt idx="1092">
                  <c:v>1342.1317020757463</c:v>
                </c:pt>
                <c:pt idx="1093">
                  <c:v>1334.6245971997248</c:v>
                </c:pt>
                <c:pt idx="1094">
                  <c:v>1336.6748949269465</c:v>
                </c:pt>
                <c:pt idx="1095">
                  <c:v>1335.3312098461772</c:v>
                </c:pt>
                <c:pt idx="1096">
                  <c:v>1337.94498839062</c:v>
                </c:pt>
                <c:pt idx="1097">
                  <c:v>1332.6050228528029</c:v>
                </c:pt>
                <c:pt idx="1098">
                  <c:v>1341.1749818131559</c:v>
                </c:pt>
                <c:pt idx="1099">
                  <c:v>1336.3742441319823</c:v>
                </c:pt>
                <c:pt idx="1100">
                  <c:v>1345.4411094020886</c:v>
                </c:pt>
                <c:pt idx="1101">
                  <c:v>1339.2834705222356</c:v>
                </c:pt>
                <c:pt idx="1102">
                  <c:v>1338.4467999940032</c:v>
                </c:pt>
                <c:pt idx="1103">
                  <c:v>1343.6617584432588</c:v>
                </c:pt>
                <c:pt idx="1104">
                  <c:v>1342.5511235308102</c:v>
                </c:pt>
                <c:pt idx="1105">
                  <c:v>1341.7075825744907</c:v>
                </c:pt>
                <c:pt idx="1106">
                  <c:v>1343.3063520407454</c:v>
                </c:pt>
                <c:pt idx="1107">
                  <c:v>1344.1019157006226</c:v>
                </c:pt>
                <c:pt idx="1108">
                  <c:v>1351.6419577672643</c:v>
                </c:pt>
                <c:pt idx="1109">
                  <c:v>1348.9082629150871</c:v>
                </c:pt>
                <c:pt idx="1110">
                  <c:v>1356.3449793003354</c:v>
                </c:pt>
                <c:pt idx="1111">
                  <c:v>1357.9911272670149</c:v>
                </c:pt>
                <c:pt idx="1112">
                  <c:v>1364.3029085469495</c:v>
                </c:pt>
                <c:pt idx="1113">
                  <c:v>1365.2018063548651</c:v>
                </c:pt>
                <c:pt idx="1114">
                  <c:v>1376.18626055957</c:v>
                </c:pt>
                <c:pt idx="1115">
                  <c:v>1385.5506649307788</c:v>
                </c:pt>
                <c:pt idx="1116">
                  <c:v>1393.5796304768044</c:v>
                </c:pt>
                <c:pt idx="1117">
                  <c:v>1400.6370669159114</c:v>
                </c:pt>
                <c:pt idx="1118">
                  <c:v>1413.5136916731813</c:v>
                </c:pt>
                <c:pt idx="1119">
                  <c:v>1438.1659673415531</c:v>
                </c:pt>
                <c:pt idx="1120">
                  <c:v>1464.2814491562262</c:v>
                </c:pt>
                <c:pt idx="1121">
                  <c:v>1493.1087548867567</c:v>
                </c:pt>
                <c:pt idx="1122">
                  <c:v>1536.0727398348224</c:v>
                </c:pt>
                <c:pt idx="1123">
                  <c:v>1584.2975574187012</c:v>
                </c:pt>
                <c:pt idx="1124">
                  <c:v>1644.7505453859042</c:v>
                </c:pt>
                <c:pt idx="1125">
                  <c:v>1724.3120594672864</c:v>
                </c:pt>
                <c:pt idx="1126">
                  <c:v>1838.3706565068658</c:v>
                </c:pt>
                <c:pt idx="1127">
                  <c:v>1984.1126887397104</c:v>
                </c:pt>
                <c:pt idx="1128">
                  <c:v>2159.5721680222882</c:v>
                </c:pt>
                <c:pt idx="1129">
                  <c:v>2379.1212111171917</c:v>
                </c:pt>
                <c:pt idx="1130">
                  <c:v>2569.0044086143967</c:v>
                </c:pt>
                <c:pt idx="1131">
                  <c:v>2717.8780901489981</c:v>
                </c:pt>
                <c:pt idx="1132">
                  <c:v>2795.3859250121632</c:v>
                </c:pt>
                <c:pt idx="1133">
                  <c:v>2857.7615370480826</c:v>
                </c:pt>
                <c:pt idx="1134">
                  <c:v>2893.0894400743464</c:v>
                </c:pt>
                <c:pt idx="1135">
                  <c:v>2908.1155907448597</c:v>
                </c:pt>
                <c:pt idx="1136">
                  <c:v>2901.8161309550119</c:v>
                </c:pt>
                <c:pt idx="1137">
                  <c:v>2911.2599688101232</c:v>
                </c:pt>
                <c:pt idx="1138">
                  <c:v>2885.5006744025145</c:v>
                </c:pt>
                <c:pt idx="1139">
                  <c:v>2866.8517568188909</c:v>
                </c:pt>
                <c:pt idx="1140">
                  <c:v>2811.9982426669167</c:v>
                </c:pt>
                <c:pt idx="1141">
                  <c:v>2761.703942789256</c:v>
                </c:pt>
                <c:pt idx="1142">
                  <c:v>2691.5311711697464</c:v>
                </c:pt>
                <c:pt idx="1143">
                  <c:v>2580.3109171152933</c:v>
                </c:pt>
                <c:pt idx="1144">
                  <c:v>2441.4701920186558</c:v>
                </c:pt>
                <c:pt idx="1145">
                  <c:v>2257.7545656842981</c:v>
                </c:pt>
                <c:pt idx="1146">
                  <c:v>2044.2688128013565</c:v>
                </c:pt>
                <c:pt idx="1147">
                  <c:v>1855.4259669815597</c:v>
                </c:pt>
                <c:pt idx="1148">
                  <c:v>1732.5743151040713</c:v>
                </c:pt>
                <c:pt idx="1149">
                  <c:v>1639.9477515569629</c:v>
                </c:pt>
                <c:pt idx="1150">
                  <c:v>1581.7841719480875</c:v>
                </c:pt>
                <c:pt idx="1151">
                  <c:v>1563.1845641837035</c:v>
                </c:pt>
                <c:pt idx="1152">
                  <c:v>1550.9457954681536</c:v>
                </c:pt>
                <c:pt idx="1153">
                  <c:v>1549.6718428465761</c:v>
                </c:pt>
                <c:pt idx="1154">
                  <c:v>1560.0619779183858</c:v>
                </c:pt>
                <c:pt idx="1155">
                  <c:v>1579.2857868179567</c:v>
                </c:pt>
                <c:pt idx="1156">
                  <c:v>1610.377182695923</c:v>
                </c:pt>
                <c:pt idx="1157">
                  <c:v>1653.4061275233646</c:v>
                </c:pt>
                <c:pt idx="1158">
                  <c:v>1719.527186098853</c:v>
                </c:pt>
                <c:pt idx="1159">
                  <c:v>1802.038105771818</c:v>
                </c:pt>
                <c:pt idx="1160">
                  <c:v>1919.2998494191147</c:v>
                </c:pt>
                <c:pt idx="1161">
                  <c:v>2074.583550620157</c:v>
                </c:pt>
                <c:pt idx="1162">
                  <c:v>2281.0608453787672</c:v>
                </c:pt>
                <c:pt idx="1163">
                  <c:v>2493.6454277244743</c:v>
                </c:pt>
                <c:pt idx="1164">
                  <c:v>2650.6887439909169</c:v>
                </c:pt>
                <c:pt idx="1165">
                  <c:v>2769.1645868605615</c:v>
                </c:pt>
                <c:pt idx="1166">
                  <c:v>2843.3025557913961</c:v>
                </c:pt>
                <c:pt idx="1167">
                  <c:v>2875.4630816075983</c:v>
                </c:pt>
                <c:pt idx="1168">
                  <c:v>2900.0457261480879</c:v>
                </c:pt>
                <c:pt idx="1169">
                  <c:v>2921.8668032621349</c:v>
                </c:pt>
                <c:pt idx="1170">
                  <c:v>2903.1173786010709</c:v>
                </c:pt>
                <c:pt idx="1171">
                  <c:v>2902.1784368460644</c:v>
                </c:pt>
                <c:pt idx="1172">
                  <c:v>2874.0261743837787</c:v>
                </c:pt>
                <c:pt idx="1173">
                  <c:v>2853.2278834474282</c:v>
                </c:pt>
                <c:pt idx="1174">
                  <c:v>2784.5422386784162</c:v>
                </c:pt>
                <c:pt idx="1175">
                  <c:v>2722.6572105350638</c:v>
                </c:pt>
                <c:pt idx="1176">
                  <c:v>2638.2298032449376</c:v>
                </c:pt>
                <c:pt idx="1177">
                  <c:v>2512.017526087307</c:v>
                </c:pt>
                <c:pt idx="1178">
                  <c:v>2349.0086871641888</c:v>
                </c:pt>
                <c:pt idx="1179">
                  <c:v>2146.4529613786626</c:v>
                </c:pt>
                <c:pt idx="1180">
                  <c:v>1922.9541673799627</c:v>
                </c:pt>
                <c:pt idx="1181">
                  <c:v>1774.5942178810462</c:v>
                </c:pt>
                <c:pt idx="1182">
                  <c:v>1671.6459275863829</c:v>
                </c:pt>
                <c:pt idx="1183">
                  <c:v>1600.046019083313</c:v>
                </c:pt>
                <c:pt idx="1184">
                  <c:v>1585.7134034828823</c:v>
                </c:pt>
                <c:pt idx="1185">
                  <c:v>1555.4242541568115</c:v>
                </c:pt>
                <c:pt idx="1186">
                  <c:v>1553.2532898606471</c:v>
                </c:pt>
                <c:pt idx="1187">
                  <c:v>1553.8865386980194</c:v>
                </c:pt>
                <c:pt idx="1188">
                  <c:v>1569.0676080808012</c:v>
                </c:pt>
                <c:pt idx="1189">
                  <c:v>1597.1490498093196</c:v>
                </c:pt>
                <c:pt idx="1190">
                  <c:v>1638.3909708686003</c:v>
                </c:pt>
                <c:pt idx="1191">
                  <c:v>1697.5851787169286</c:v>
                </c:pt>
                <c:pt idx="1192">
                  <c:v>1772.1564166823534</c:v>
                </c:pt>
                <c:pt idx="1193">
                  <c:v>1865.065210223994</c:v>
                </c:pt>
                <c:pt idx="1194">
                  <c:v>2019.2837145068834</c:v>
                </c:pt>
                <c:pt idx="1195">
                  <c:v>2189.8591294882344</c:v>
                </c:pt>
                <c:pt idx="1196">
                  <c:v>2406.9148524328275</c:v>
                </c:pt>
                <c:pt idx="1197">
                  <c:v>2605.1383568024944</c:v>
                </c:pt>
                <c:pt idx="1198">
                  <c:v>2724.0987125281777</c:v>
                </c:pt>
                <c:pt idx="1199">
                  <c:v>2815.7214123323756</c:v>
                </c:pt>
                <c:pt idx="1200">
                  <c:v>2873.6880688549668</c:v>
                </c:pt>
                <c:pt idx="1201">
                  <c:v>2894.2103340533322</c:v>
                </c:pt>
                <c:pt idx="1202">
                  <c:v>2918.1811706544654</c:v>
                </c:pt>
                <c:pt idx="1203">
                  <c:v>2908.8856622144076</c:v>
                </c:pt>
                <c:pt idx="1204">
                  <c:v>2910.3871352469737</c:v>
                </c:pt>
                <c:pt idx="1205">
                  <c:v>2898.5117708951839</c:v>
                </c:pt>
                <c:pt idx="1206">
                  <c:v>2856.4806189906521</c:v>
                </c:pt>
                <c:pt idx="1207">
                  <c:v>2816.7774809217922</c:v>
                </c:pt>
                <c:pt idx="1208">
                  <c:v>2756.7341154698593</c:v>
                </c:pt>
                <c:pt idx="1209">
                  <c:v>2673.4441850698436</c:v>
                </c:pt>
                <c:pt idx="1210">
                  <c:v>2560.1812417664728</c:v>
                </c:pt>
                <c:pt idx="1211">
                  <c:v>2426.0195408034028</c:v>
                </c:pt>
                <c:pt idx="1212">
                  <c:v>2219.944545378487</c:v>
                </c:pt>
                <c:pt idx="1213">
                  <c:v>1991.3164856164917</c:v>
                </c:pt>
                <c:pt idx="1214">
                  <c:v>1820.3723019514769</c:v>
                </c:pt>
                <c:pt idx="1215">
                  <c:v>1703.2225371321113</c:v>
                </c:pt>
                <c:pt idx="1216">
                  <c:v>1630.0174833086533</c:v>
                </c:pt>
                <c:pt idx="1217">
                  <c:v>1586.6054186545275</c:v>
                </c:pt>
                <c:pt idx="1218">
                  <c:v>1559.404112662324</c:v>
                </c:pt>
                <c:pt idx="1219">
                  <c:v>1550.7898518092411</c:v>
                </c:pt>
                <c:pt idx="1220">
                  <c:v>1550.9028832331533</c:v>
                </c:pt>
                <c:pt idx="1221">
                  <c:v>1564.7480243281502</c:v>
                </c:pt>
                <c:pt idx="1222">
                  <c:v>1585.2911201143804</c:v>
                </c:pt>
                <c:pt idx="1223">
                  <c:v>1621.4128508422484</c:v>
                </c:pt>
                <c:pt idx="1224">
                  <c:v>1673.1530077293664</c:v>
                </c:pt>
                <c:pt idx="1225">
                  <c:v>1740.1150378063694</c:v>
                </c:pt>
                <c:pt idx="1226">
                  <c:v>1820.8727701992734</c:v>
                </c:pt>
                <c:pt idx="1227">
                  <c:v>1953.6027780127624</c:v>
                </c:pt>
                <c:pt idx="1228">
                  <c:v>2114.8905927807068</c:v>
                </c:pt>
                <c:pt idx="1229">
                  <c:v>2328.5563527545874</c:v>
                </c:pt>
                <c:pt idx="1230">
                  <c:v>2528.5965601080534</c:v>
                </c:pt>
                <c:pt idx="1231">
                  <c:v>2689.3009787877695</c:v>
                </c:pt>
                <c:pt idx="1232">
                  <c:v>2789.4530135450486</c:v>
                </c:pt>
                <c:pt idx="1233">
                  <c:v>2857.3835647228025</c:v>
                </c:pt>
                <c:pt idx="1234">
                  <c:v>2890.8125379518879</c:v>
                </c:pt>
                <c:pt idx="1235">
                  <c:v>2908.1155907448597</c:v>
                </c:pt>
                <c:pt idx="1236">
                  <c:v>2914.1723975591017</c:v>
                </c:pt>
                <c:pt idx="1237">
                  <c:v>2914.1723975591017</c:v>
                </c:pt>
                <c:pt idx="1238">
                  <c:v>2895.4449914198849</c:v>
                </c:pt>
                <c:pt idx="1239">
                  <c:v>2867.1742236695063</c:v>
                </c:pt>
                <c:pt idx="1240">
                  <c:v>2826.9211608871369</c:v>
                </c:pt>
                <c:pt idx="1241">
                  <c:v>2784.2290653251193</c:v>
                </c:pt>
                <c:pt idx="1242">
                  <c:v>2715.5014503016405</c:v>
                </c:pt>
                <c:pt idx="1243">
                  <c:v>2601.5022669420796</c:v>
                </c:pt>
                <c:pt idx="1244">
                  <c:v>2468.5302441846025</c:v>
                </c:pt>
                <c:pt idx="1245">
                  <c:v>2289.9484885252318</c:v>
                </c:pt>
                <c:pt idx="1246">
                  <c:v>2090.2532425907516</c:v>
                </c:pt>
                <c:pt idx="1247">
                  <c:v>1890.460912432992</c:v>
                </c:pt>
                <c:pt idx="1248">
                  <c:v>1748.7259965852354</c:v>
                </c:pt>
                <c:pt idx="1249">
                  <c:v>1660.7371424578096</c:v>
                </c:pt>
                <c:pt idx="1250">
                  <c:v>1598.6173757650108</c:v>
                </c:pt>
                <c:pt idx="1251">
                  <c:v>1561.4273631074295</c:v>
                </c:pt>
                <c:pt idx="1252">
                  <c:v>1549.661036339726</c:v>
                </c:pt>
                <c:pt idx="1253">
                  <c:v>1546.5223254756495</c:v>
                </c:pt>
                <c:pt idx="1254">
                  <c:v>1549.3950805843049</c:v>
                </c:pt>
                <c:pt idx="1255">
                  <c:v>1575.3086952135545</c:v>
                </c:pt>
                <c:pt idx="1256">
                  <c:v>1596.7499416102905</c:v>
                </c:pt>
                <c:pt idx="1257">
                  <c:v>1645.140186932822</c:v>
                </c:pt>
                <c:pt idx="1258">
                  <c:v>1700.2951887159229</c:v>
                </c:pt>
                <c:pt idx="1259">
                  <c:v>1783.4873255768171</c:v>
                </c:pt>
                <c:pt idx="1260">
                  <c:v>1902.2859107556765</c:v>
                </c:pt>
                <c:pt idx="1261">
                  <c:v>2037.8918170107065</c:v>
                </c:pt>
                <c:pt idx="1262">
                  <c:v>2218.9225583264492</c:v>
                </c:pt>
                <c:pt idx="1263">
                  <c:v>2424.022982380221</c:v>
                </c:pt>
                <c:pt idx="1264">
                  <c:v>2610.4508092298656</c:v>
                </c:pt>
                <c:pt idx="1265">
                  <c:v>2742.2723836479713</c:v>
                </c:pt>
                <c:pt idx="1266">
                  <c:v>2823.3991155133358</c:v>
                </c:pt>
                <c:pt idx="1267">
                  <c:v>2877.9797218173107</c:v>
                </c:pt>
                <c:pt idx="1268">
                  <c:v>2904.6544246424542</c:v>
                </c:pt>
                <c:pt idx="1269">
                  <c:v>2909.4052648558813</c:v>
                </c:pt>
                <c:pt idx="1270">
                  <c:v>2920.0697143438842</c:v>
                </c:pt>
                <c:pt idx="1271">
                  <c:v>2906.8977631725074</c:v>
                </c:pt>
                <c:pt idx="1272">
                  <c:v>2887.7071338987002</c:v>
                </c:pt>
                <c:pt idx="1273">
                  <c:v>2853.9827786029991</c:v>
                </c:pt>
                <c:pt idx="1274">
                  <c:v>2798.0420693037008</c:v>
                </c:pt>
                <c:pt idx="1275">
                  <c:v>2736.0201081895448</c:v>
                </c:pt>
                <c:pt idx="1276">
                  <c:v>2650.7883232232693</c:v>
                </c:pt>
                <c:pt idx="1277">
                  <c:v>2528.7939438505496</c:v>
                </c:pt>
                <c:pt idx="1278">
                  <c:v>2378.9007261056986</c:v>
                </c:pt>
                <c:pt idx="1279">
                  <c:v>2180.029095770507</c:v>
                </c:pt>
                <c:pt idx="1280">
                  <c:v>1965.6604494047053</c:v>
                </c:pt>
                <c:pt idx="1281">
                  <c:v>1804.3367906611484</c:v>
                </c:pt>
                <c:pt idx="1282">
                  <c:v>1690.3538533901844</c:v>
                </c:pt>
                <c:pt idx="1283">
                  <c:v>1614.0542662543382</c:v>
                </c:pt>
                <c:pt idx="1284">
                  <c:v>1579.1280593176971</c:v>
                </c:pt>
                <c:pt idx="1285">
                  <c:v>1562.0242383566356</c:v>
                </c:pt>
                <c:pt idx="1286">
                  <c:v>1550.5380027736087</c:v>
                </c:pt>
                <c:pt idx="1287">
                  <c:v>1552.0479650614989</c:v>
                </c:pt>
                <c:pt idx="1288">
                  <c:v>1567.3168387208937</c:v>
                </c:pt>
                <c:pt idx="1289">
                  <c:v>1584.287222222028</c:v>
                </c:pt>
                <c:pt idx="1290">
                  <c:v>1621.4128508422484</c:v>
                </c:pt>
                <c:pt idx="1291">
                  <c:v>1675.454618563178</c:v>
                </c:pt>
                <c:pt idx="1292">
                  <c:v>1754.1693251573274</c:v>
                </c:pt>
                <c:pt idx="1293">
                  <c:v>1848.3586515318952</c:v>
                </c:pt>
                <c:pt idx="1294">
                  <c:v>1977.6759795917753</c:v>
                </c:pt>
                <c:pt idx="1295">
                  <c:v>2161.4462066007841</c:v>
                </c:pt>
                <c:pt idx="1296">
                  <c:v>2367.9088806963882</c:v>
                </c:pt>
                <c:pt idx="1297">
                  <c:v>2565.72058818197</c:v>
                </c:pt>
                <c:pt idx="1298">
                  <c:v>2702.1992559705172</c:v>
                </c:pt>
                <c:pt idx="1299">
                  <c:v>2795.5255268077153</c:v>
                </c:pt>
                <c:pt idx="1300">
                  <c:v>2850.3737979833472</c:v>
                </c:pt>
                <c:pt idx="1301">
                  <c:v>2899.9654864362451</c:v>
                </c:pt>
                <c:pt idx="1302">
                  <c:v>2901.0910022576763</c:v>
                </c:pt>
                <c:pt idx="1303">
                  <c:v>2898.895183625425</c:v>
                </c:pt>
                <c:pt idx="1304">
                  <c:v>2903.1944401578562</c:v>
                </c:pt>
                <c:pt idx="1305">
                  <c:v>2898.895183625425</c:v>
                </c:pt>
                <c:pt idx="1306">
                  <c:v>2871.872159764072</c:v>
                </c:pt>
                <c:pt idx="1307">
                  <c:v>2817.8333117310162</c:v>
                </c:pt>
                <c:pt idx="1308">
                  <c:v>2758.559131473241</c:v>
                </c:pt>
                <c:pt idx="1309">
                  <c:v>2688.5213016921671</c:v>
                </c:pt>
                <c:pt idx="1310">
                  <c:v>2565.2675590993304</c:v>
                </c:pt>
                <c:pt idx="1311">
                  <c:v>2448.5592055490833</c:v>
                </c:pt>
                <c:pt idx="1312">
                  <c:v>2261.4758273318685</c:v>
                </c:pt>
                <c:pt idx="1313">
                  <c:v>2042.2859491776264</c:v>
                </c:pt>
                <c:pt idx="1314">
                  <c:v>1857.1843763748361</c:v>
                </c:pt>
                <c:pt idx="1315">
                  <c:v>1722.2598265817744</c:v>
                </c:pt>
                <c:pt idx="1316">
                  <c:v>1638.1860667960725</c:v>
                </c:pt>
                <c:pt idx="1317">
                  <c:v>1587.7329295283346</c:v>
                </c:pt>
                <c:pt idx="1318">
                  <c:v>1557.4321809243327</c:v>
                </c:pt>
                <c:pt idx="1319">
                  <c:v>1552.5350816297641</c:v>
                </c:pt>
                <c:pt idx="1320">
                  <c:v>1543.9410529355735</c:v>
                </c:pt>
                <c:pt idx="1321">
                  <c:v>1554.6123662935954</c:v>
                </c:pt>
                <c:pt idx="1322">
                  <c:v>1570.3469080453826</c:v>
                </c:pt>
                <c:pt idx="1323">
                  <c:v>1598.4721005350445</c:v>
                </c:pt>
                <c:pt idx="1324">
                  <c:v>1653.0963361880731</c:v>
                </c:pt>
                <c:pt idx="1325">
                  <c:v>1714.0749055662636</c:v>
                </c:pt>
                <c:pt idx="1326">
                  <c:v>1800.5072763389701</c:v>
                </c:pt>
                <c:pt idx="1327">
                  <c:v>1914.1090922031274</c:v>
                </c:pt>
                <c:pt idx="1328">
                  <c:v>2071.4074477081931</c:v>
                </c:pt>
                <c:pt idx="1329">
                  <c:v>2262.6064819451617</c:v>
                </c:pt>
                <c:pt idx="1330">
                  <c:v>2485.5562899147758</c:v>
                </c:pt>
                <c:pt idx="1331">
                  <c:v>2654.7662009161827</c:v>
                </c:pt>
                <c:pt idx="1332">
                  <c:v>2763.0846930346161</c:v>
                </c:pt>
                <c:pt idx="1333">
                  <c:v>2821.6892478451359</c:v>
                </c:pt>
                <c:pt idx="1334">
                  <c:v>2870.7237538397608</c:v>
                </c:pt>
                <c:pt idx="1335">
                  <c:v>2909.0780483424319</c:v>
                </c:pt>
                <c:pt idx="1336">
                  <c:v>2912.3518702302067</c:v>
                </c:pt>
                <c:pt idx="1337">
                  <c:v>2905.0817804171265</c:v>
                </c:pt>
                <c:pt idx="1338">
                  <c:v>2898.895183625425</c:v>
                </c:pt>
                <c:pt idx="1339">
                  <c:v>2883.343897376632</c:v>
                </c:pt>
                <c:pt idx="1340">
                  <c:v>2832.1627748251858</c:v>
                </c:pt>
                <c:pt idx="1341">
                  <c:v>2793.6396053793383</c:v>
                </c:pt>
                <c:pt idx="1342">
                  <c:v>2724.6796948231181</c:v>
                </c:pt>
                <c:pt idx="1343">
                  <c:v>2635.1088168986976</c:v>
                </c:pt>
                <c:pt idx="1344">
                  <c:v>2493.3649711059034</c:v>
                </c:pt>
                <c:pt idx="1345">
                  <c:v>2335.2366122203825</c:v>
                </c:pt>
                <c:pt idx="1346">
                  <c:v>2144.4954395026984</c:v>
                </c:pt>
                <c:pt idx="1347">
                  <c:v>1920.9195796885574</c:v>
                </c:pt>
                <c:pt idx="1348">
                  <c:v>1770.3204074318871</c:v>
                </c:pt>
                <c:pt idx="1349">
                  <c:v>1669.5395726092993</c:v>
                </c:pt>
                <c:pt idx="1350">
                  <c:v>1604.5514738229542</c:v>
                </c:pt>
                <c:pt idx="1351">
                  <c:v>1571.0182247116022</c:v>
                </c:pt>
                <c:pt idx="1352">
                  <c:v>1550.3950042162814</c:v>
                </c:pt>
                <c:pt idx="1353">
                  <c:v>1538.9309307717911</c:v>
                </c:pt>
                <c:pt idx="1354">
                  <c:v>1545.739771644709</c:v>
                </c:pt>
                <c:pt idx="1355">
                  <c:v>1563.6786935054306</c:v>
                </c:pt>
                <c:pt idx="1356">
                  <c:v>1587.5972145135249</c:v>
                </c:pt>
                <c:pt idx="1357">
                  <c:v>1618.6708957691103</c:v>
                </c:pt>
                <c:pt idx="1358">
                  <c:v>1681.6955007102208</c:v>
                </c:pt>
                <c:pt idx="1359">
                  <c:v>1755.6236335515209</c:v>
                </c:pt>
                <c:pt idx="1360">
                  <c:v>1860.1357790930711</c:v>
                </c:pt>
                <c:pt idx="1361">
                  <c:v>1989.5751852522239</c:v>
                </c:pt>
                <c:pt idx="1362">
                  <c:v>2176.7405251853352</c:v>
                </c:pt>
                <c:pt idx="1363">
                  <c:v>2395.960102263527</c:v>
                </c:pt>
                <c:pt idx="1364">
                  <c:v>2573.1055445821721</c:v>
                </c:pt>
                <c:pt idx="1365">
                  <c:v>2719.2369290823449</c:v>
                </c:pt>
                <c:pt idx="1366">
                  <c:v>2804.133280552946</c:v>
                </c:pt>
                <c:pt idx="1367">
                  <c:v>2859.6952487176868</c:v>
                </c:pt>
                <c:pt idx="1368">
                  <c:v>2895.4449914198849</c:v>
                </c:pt>
                <c:pt idx="1369">
                  <c:v>2904.500879435112</c:v>
                </c:pt>
                <c:pt idx="1370">
                  <c:v>2920.963192570935</c:v>
                </c:pt>
                <c:pt idx="1371">
                  <c:v>2893.4493546340982</c:v>
                </c:pt>
                <c:pt idx="1372">
                  <c:v>2877.9797218173107</c:v>
                </c:pt>
                <c:pt idx="1373">
                  <c:v>2859.6534353307979</c:v>
                </c:pt>
                <c:pt idx="1374">
                  <c:v>2804.9742482761635</c:v>
                </c:pt>
                <c:pt idx="1375">
                  <c:v>2742.9072197861137</c:v>
                </c:pt>
                <c:pt idx="1376">
                  <c:v>2663.4066243563202</c:v>
                </c:pt>
                <c:pt idx="1377">
                  <c:v>2558.0362927132901</c:v>
                </c:pt>
                <c:pt idx="1378">
                  <c:v>2409.9504240287029</c:v>
                </c:pt>
                <c:pt idx="1379">
                  <c:v>2214.3794966522205</c:v>
                </c:pt>
                <c:pt idx="1380">
                  <c:v>2000.5601871581114</c:v>
                </c:pt>
                <c:pt idx="1381">
                  <c:v>1824.7456000644902</c:v>
                </c:pt>
                <c:pt idx="1382">
                  <c:v>1699.4956092458094</c:v>
                </c:pt>
                <c:pt idx="1383">
                  <c:v>1626.7851791790836</c:v>
                </c:pt>
                <c:pt idx="1384">
                  <c:v>1572.570063573532</c:v>
                </c:pt>
                <c:pt idx="1385">
                  <c:v>1552.134552390944</c:v>
                </c:pt>
                <c:pt idx="1386">
                  <c:v>1540.3017294642555</c:v>
                </c:pt>
                <c:pt idx="1387">
                  <c:v>1539.6030168375064</c:v>
                </c:pt>
                <c:pt idx="1388">
                  <c:v>1554.5882365198474</c:v>
                </c:pt>
                <c:pt idx="1389">
                  <c:v>1569.3895417920241</c:v>
                </c:pt>
                <c:pt idx="1390">
                  <c:v>1600.7343530046289</c:v>
                </c:pt>
                <c:pt idx="1391">
                  <c:v>1657.5438461671633</c:v>
                </c:pt>
                <c:pt idx="1392">
                  <c:v>1715.1498557079187</c:v>
                </c:pt>
                <c:pt idx="1393">
                  <c:v>1802.1394506027027</c:v>
                </c:pt>
                <c:pt idx="1394">
                  <c:v>1927.8458010448064</c:v>
                </c:pt>
                <c:pt idx="1395">
                  <c:v>2092.0671274302772</c:v>
                </c:pt>
                <c:pt idx="1396">
                  <c:v>2281.916383394283</c:v>
                </c:pt>
                <c:pt idx="1397">
                  <c:v>2483.9219455823018</c:v>
                </c:pt>
                <c:pt idx="1398">
                  <c:v>2654.3565609720526</c:v>
                </c:pt>
                <c:pt idx="1399">
                  <c:v>2759.6341110246449</c:v>
                </c:pt>
                <c:pt idx="1400">
                  <c:v>2829.1248291108177</c:v>
                </c:pt>
                <c:pt idx="1401">
                  <c:v>2863.9872646500944</c:v>
                </c:pt>
                <c:pt idx="1402">
                  <c:v>2901.0910022576763</c:v>
                </c:pt>
                <c:pt idx="1403">
                  <c:v>2887.4102870558236</c:v>
                </c:pt>
                <c:pt idx="1404">
                  <c:v>2914.6457374622105</c:v>
                </c:pt>
                <c:pt idx="1405">
                  <c:v>2890.324863539166</c:v>
                </c:pt>
                <c:pt idx="1406">
                  <c:v>2869.2285436632715</c:v>
                </c:pt>
                <c:pt idx="1407">
                  <c:v>2818.8901724125062</c:v>
                </c:pt>
                <c:pt idx="1408">
                  <c:v>2782.7557443589985</c:v>
                </c:pt>
                <c:pt idx="1409">
                  <c:v>2699.4294477595799</c:v>
                </c:pt>
                <c:pt idx="1410">
                  <c:v>2607.0160715206098</c:v>
                </c:pt>
                <c:pt idx="1411">
                  <c:v>2480.2809591339183</c:v>
                </c:pt>
                <c:pt idx="1412">
                  <c:v>2300.8154752018636</c:v>
                </c:pt>
                <c:pt idx="1413">
                  <c:v>2092.0671274302772</c:v>
                </c:pt>
                <c:pt idx="1414">
                  <c:v>1893.2496870488849</c:v>
                </c:pt>
                <c:pt idx="1415">
                  <c:v>1753.5341344173155</c:v>
                </c:pt>
                <c:pt idx="1416">
                  <c:v>1651.9603117964648</c:v>
                </c:pt>
                <c:pt idx="1417">
                  <c:v>1593.3613668826936</c:v>
                </c:pt>
                <c:pt idx="1418">
                  <c:v>1556.2477684625499</c:v>
                </c:pt>
                <c:pt idx="1419">
                  <c:v>1542.6135141086311</c:v>
                </c:pt>
                <c:pt idx="1420">
                  <c:v>1534.3684505568328</c:v>
                </c:pt>
                <c:pt idx="1421">
                  <c:v>1547.6338845397331</c:v>
                </c:pt>
                <c:pt idx="1422">
                  <c:v>1551.6807208968369</c:v>
                </c:pt>
                <c:pt idx="1423">
                  <c:v>1582.8178162360105</c:v>
                </c:pt>
                <c:pt idx="1424">
                  <c:v>1621.9706286065355</c:v>
                </c:pt>
                <c:pt idx="1425">
                  <c:v>1685.2874773788917</c:v>
                </c:pt>
                <c:pt idx="1426">
                  <c:v>1753.6501086018168</c:v>
                </c:pt>
                <c:pt idx="1427">
                  <c:v>1866.4422482732462</c:v>
                </c:pt>
                <c:pt idx="1428">
                  <c:v>1997.2044651272538</c:v>
                </c:pt>
                <c:pt idx="1429">
                  <c:v>2197.7550608068673</c:v>
                </c:pt>
                <c:pt idx="1430">
                  <c:v>2410.9074515963371</c:v>
                </c:pt>
                <c:pt idx="1431">
                  <c:v>2589.2343265074969</c:v>
                </c:pt>
                <c:pt idx="1432">
                  <c:v>2719.0760589708361</c:v>
                </c:pt>
                <c:pt idx="1433">
                  <c:v>2791.6073790936557</c:v>
                </c:pt>
                <c:pt idx="1434">
                  <c:v>2844.7247422575115</c:v>
                </c:pt>
                <c:pt idx="1435">
                  <c:v>2875.4630816075983</c:v>
                </c:pt>
                <c:pt idx="1436">
                  <c:v>2884.461015558029</c:v>
                </c:pt>
                <c:pt idx="1437">
                  <c:v>2901.0910022576763</c:v>
                </c:pt>
                <c:pt idx="1438">
                  <c:v>2883.5916760241666</c:v>
                </c:pt>
                <c:pt idx="1439">
                  <c:v>2864.5955041225693</c:v>
                </c:pt>
                <c:pt idx="1440">
                  <c:v>2838.7758758389182</c:v>
                </c:pt>
                <c:pt idx="1441">
                  <c:v>2791.8208974778777</c:v>
                </c:pt>
                <c:pt idx="1442">
                  <c:v>2728.4277993152336</c:v>
                </c:pt>
                <c:pt idx="1443">
                  <c:v>2631.6244674991849</c:v>
                </c:pt>
                <c:pt idx="1444">
                  <c:v>2521.2837644849237</c:v>
                </c:pt>
                <c:pt idx="1445">
                  <c:v>2361.3380607105755</c:v>
                </c:pt>
                <c:pt idx="1446">
                  <c:v>2185.6213864068068</c:v>
                </c:pt>
                <c:pt idx="1447">
                  <c:v>1960.2058472147467</c:v>
                </c:pt>
                <c:pt idx="1448">
                  <c:v>1776.6564560521867</c:v>
                </c:pt>
                <c:pt idx="1449">
                  <c:v>1652.35277642606</c:v>
                </c:pt>
                <c:pt idx="1450">
                  <c:v>1562.6445416801032</c:v>
                </c:pt>
                <c:pt idx="1451">
                  <c:v>1503.4070844294915</c:v>
                </c:pt>
                <c:pt idx="1452">
                  <c:v>1472.9074510730593</c:v>
                </c:pt>
                <c:pt idx="1453">
                  <c:v>1442.4225942790933</c:v>
                </c:pt>
                <c:pt idx="1454">
                  <c:v>1415.1136649993184</c:v>
                </c:pt>
                <c:pt idx="1455">
                  <c:v>1400.8519631059603</c:v>
                </c:pt>
                <c:pt idx="1456">
                  <c:v>1389.7534750604059</c:v>
                </c:pt>
                <c:pt idx="1457">
                  <c:v>1377.9389379289405</c:v>
                </c:pt>
                <c:pt idx="1458">
                  <c:v>1361.3684267161568</c:v>
                </c:pt>
                <c:pt idx="1459">
                  <c:v>1358.0421433338017</c:v>
                </c:pt>
                <c:pt idx="1460">
                  <c:v>1350.2564977629368</c:v>
                </c:pt>
                <c:pt idx="1461">
                  <c:v>1350.2069890849441</c:v>
                </c:pt>
                <c:pt idx="1462">
                  <c:v>1344.2609640072585</c:v>
                </c:pt>
                <c:pt idx="1463">
                  <c:v>1341.7963196225298</c:v>
                </c:pt>
                <c:pt idx="1464">
                  <c:v>1338.3296837528901</c:v>
                </c:pt>
                <c:pt idx="1465">
                  <c:v>1340.1107159234793</c:v>
                </c:pt>
                <c:pt idx="1466">
                  <c:v>1339.6182248879509</c:v>
                </c:pt>
                <c:pt idx="1467">
                  <c:v>1336.4848757598979</c:v>
                </c:pt>
                <c:pt idx="1468">
                  <c:v>1336.5687574730489</c:v>
                </c:pt>
                <c:pt idx="1469">
                  <c:v>1338.7813452336311</c:v>
                </c:pt>
                <c:pt idx="1470">
                  <c:v>1337.4436657843789</c:v>
                </c:pt>
                <c:pt idx="1471">
                  <c:v>1334.7720150291814</c:v>
                </c:pt>
                <c:pt idx="1472">
                  <c:v>1331.6062669169323</c:v>
                </c:pt>
                <c:pt idx="1473">
                  <c:v>1334.0951081861465</c:v>
                </c:pt>
                <c:pt idx="1474">
                  <c:v>1335.6229129649851</c:v>
                </c:pt>
                <c:pt idx="1475">
                  <c:v>1338.028660755549</c:v>
                </c:pt>
                <c:pt idx="1476">
                  <c:v>1333.7977379819934</c:v>
                </c:pt>
                <c:pt idx="1477">
                  <c:v>1333.9381628750523</c:v>
                </c:pt>
                <c:pt idx="1478">
                  <c:v>1335.6848066806265</c:v>
                </c:pt>
                <c:pt idx="1479">
                  <c:v>1332.62181002788</c:v>
                </c:pt>
                <c:pt idx="1480">
                  <c:v>1331.9783530691589</c:v>
                </c:pt>
                <c:pt idx="1481">
                  <c:v>1331.10701997198</c:v>
                </c:pt>
                <c:pt idx="1482">
                  <c:v>1338.2794082022642</c:v>
                </c:pt>
                <c:pt idx="1483">
                  <c:v>1331.6257374469394</c:v>
                </c:pt>
                <c:pt idx="1484">
                  <c:v>1328.4315914066499</c:v>
                </c:pt>
                <c:pt idx="1485">
                  <c:v>1331.9783530691589</c:v>
                </c:pt>
                <c:pt idx="1486">
                  <c:v>1333.2715761973698</c:v>
                </c:pt>
                <c:pt idx="1487">
                  <c:v>1331.6062669169323</c:v>
                </c:pt>
                <c:pt idx="1488">
                  <c:v>1335.8614899577517</c:v>
                </c:pt>
                <c:pt idx="1489">
                  <c:v>1335.3224987864317</c:v>
                </c:pt>
                <c:pt idx="1490">
                  <c:v>1339.4015741221504</c:v>
                </c:pt>
                <c:pt idx="1491">
                  <c:v>1339.2834705222356</c:v>
                </c:pt>
                <c:pt idx="1492">
                  <c:v>1344.4200311341679</c:v>
                </c:pt>
                <c:pt idx="1493">
                  <c:v>1342.3623827566626</c:v>
                </c:pt>
                <c:pt idx="1494">
                  <c:v>1346.0286940712824</c:v>
                </c:pt>
                <c:pt idx="1495">
                  <c:v>1352.4023001660287</c:v>
                </c:pt>
                <c:pt idx="1496">
                  <c:v>1353.7549408867842</c:v>
                </c:pt>
                <c:pt idx="1497">
                  <c:v>1358.1787047515475</c:v>
                </c:pt>
                <c:pt idx="1498">
                  <c:v>1364.8179831555262</c:v>
                </c:pt>
                <c:pt idx="1499">
                  <c:v>1372.9395831925053</c:v>
                </c:pt>
                <c:pt idx="1500">
                  <c:v>1379.878835446473</c:v>
                </c:pt>
                <c:pt idx="1501">
                  <c:v>1394.4507648435733</c:v>
                </c:pt>
                <c:pt idx="1502">
                  <c:v>1408.1194833597751</c:v>
                </c:pt>
                <c:pt idx="1503">
                  <c:v>1425.9122816529671</c:v>
                </c:pt>
                <c:pt idx="1504">
                  <c:v>1444.1095392088553</c:v>
                </c:pt>
                <c:pt idx="1505">
                  <c:v>1471.9876347574702</c:v>
                </c:pt>
                <c:pt idx="1506">
                  <c:v>1508.111224863173</c:v>
                </c:pt>
                <c:pt idx="1507">
                  <c:v>1555.1954414804977</c:v>
                </c:pt>
                <c:pt idx="1508">
                  <c:v>1609.8682964469044</c:v>
                </c:pt>
                <c:pt idx="1509">
                  <c:v>1691.4649128129895</c:v>
                </c:pt>
                <c:pt idx="1510">
                  <c:v>1785.7454754370074</c:v>
                </c:pt>
                <c:pt idx="1511">
                  <c:v>1911.8438696757905</c:v>
                </c:pt>
                <c:pt idx="1512">
                  <c:v>2083.2121010544615</c:v>
                </c:pt>
                <c:pt idx="1513">
                  <c:v>2279.367651962807</c:v>
                </c:pt>
                <c:pt idx="1514">
                  <c:v>2474.3677343202376</c:v>
                </c:pt>
                <c:pt idx="1515">
                  <c:v>2605.2918998987652</c:v>
                </c:pt>
                <c:pt idx="1516">
                  <c:v>2694.5419857277388</c:v>
                </c:pt>
                <c:pt idx="1517">
                  <c:v>2718.2174304789082</c:v>
                </c:pt>
                <c:pt idx="1518">
                  <c:v>2719.4167723366772</c:v>
                </c:pt>
                <c:pt idx="1519">
                  <c:v>2695.4852990493814</c:v>
                </c:pt>
                <c:pt idx="1520">
                  <c:v>2660.6861556790886</c:v>
                </c:pt>
                <c:pt idx="1521">
                  <c:v>2580.1901883869596</c:v>
                </c:pt>
                <c:pt idx="1522">
                  <c:v>2458.6779209968945</c:v>
                </c:pt>
                <c:pt idx="1523">
                  <c:v>2312.4819466187382</c:v>
                </c:pt>
                <c:pt idx="1524">
                  <c:v>2117.9151550874285</c:v>
                </c:pt>
                <c:pt idx="1525">
                  <c:v>1926.0100902214676</c:v>
                </c:pt>
                <c:pt idx="1526">
                  <c:v>1806.5928912235063</c:v>
                </c:pt>
                <c:pt idx="1527">
                  <c:v>1722.4756340581512</c:v>
                </c:pt>
                <c:pt idx="1528">
                  <c:v>1694.9881513903476</c:v>
                </c:pt>
                <c:pt idx="1529">
                  <c:v>1685.1983900806058</c:v>
                </c:pt>
                <c:pt idx="1530">
                  <c:v>1714.5287940518679</c:v>
                </c:pt>
                <c:pt idx="1531">
                  <c:v>1756.9404188271158</c:v>
                </c:pt>
                <c:pt idx="1532">
                  <c:v>1831.4189772034379</c:v>
                </c:pt>
                <c:pt idx="1533">
                  <c:v>1929.0387578966481</c:v>
                </c:pt>
                <c:pt idx="1534">
                  <c:v>2083.1858586156841</c:v>
                </c:pt>
                <c:pt idx="1535">
                  <c:v>2261.0434581134718</c:v>
                </c:pt>
                <c:pt idx="1536">
                  <c:v>2453.1533485607101</c:v>
                </c:pt>
                <c:pt idx="1537">
                  <c:v>2609.6317656830497</c:v>
                </c:pt>
                <c:pt idx="1538">
                  <c:v>2671.9765939276522</c:v>
                </c:pt>
                <c:pt idx="1539">
                  <c:v>2730.1333546859123</c:v>
                </c:pt>
                <c:pt idx="1540">
                  <c:v>2738.3340106765027</c:v>
                </c:pt>
                <c:pt idx="1541">
                  <c:v>2733.5470496394814</c:v>
                </c:pt>
                <c:pt idx="1542">
                  <c:v>2681.4413849713301</c:v>
                </c:pt>
                <c:pt idx="1543">
                  <c:v>2622.5862339796249</c:v>
                </c:pt>
                <c:pt idx="1544">
                  <c:v>2530.374706989433</c:v>
                </c:pt>
                <c:pt idx="1545">
                  <c:v>2394.3555856142689</c:v>
                </c:pt>
                <c:pt idx="1546">
                  <c:v>2211.5499691833984</c:v>
                </c:pt>
                <c:pt idx="1547">
                  <c:v>2013.336983512191</c:v>
                </c:pt>
                <c:pt idx="1548">
                  <c:v>1867.7816481981367</c:v>
                </c:pt>
                <c:pt idx="1549">
                  <c:v>1762.3502461834682</c:v>
                </c:pt>
                <c:pt idx="1550">
                  <c:v>1707.9620400747378</c:v>
                </c:pt>
                <c:pt idx="1551">
                  <c:v>1699.283063169951</c:v>
                </c:pt>
                <c:pt idx="1552">
                  <c:v>1717.2156346269398</c:v>
                </c:pt>
                <c:pt idx="1553">
                  <c:v>1747.742834608312</c:v>
                </c:pt>
                <c:pt idx="1554">
                  <c:v>1817.5081122110241</c:v>
                </c:pt>
                <c:pt idx="1555">
                  <c:v>1911.5376852832358</c:v>
                </c:pt>
                <c:pt idx="1556">
                  <c:v>2045.5462364447787</c:v>
                </c:pt>
                <c:pt idx="1557">
                  <c:v>2224.1978037760741</c:v>
                </c:pt>
                <c:pt idx="1558">
                  <c:v>2408.6751588103166</c:v>
                </c:pt>
                <c:pt idx="1559">
                  <c:v>2570.2454526297884</c:v>
                </c:pt>
                <c:pt idx="1560">
                  <c:v>2684.3799232521833</c:v>
                </c:pt>
                <c:pt idx="1561">
                  <c:v>2726.3829072328626</c:v>
                </c:pt>
                <c:pt idx="1562">
                  <c:v>2746.5778346343332</c:v>
                </c:pt>
                <c:pt idx="1563">
                  <c:v>2733.8034793778425</c:v>
                </c:pt>
                <c:pt idx="1564">
                  <c:v>2700.9479642940933</c:v>
                </c:pt>
                <c:pt idx="1565">
                  <c:v>2632.6689329461024</c:v>
                </c:pt>
                <c:pt idx="1566">
                  <c:v>2553.2457301646641</c:v>
                </c:pt>
                <c:pt idx="1567">
                  <c:v>2425.7958008539408</c:v>
                </c:pt>
                <c:pt idx="1568">
                  <c:v>2262.1469263262925</c:v>
                </c:pt>
                <c:pt idx="1569">
                  <c:v>2059.1915932972988</c:v>
                </c:pt>
                <c:pt idx="1570">
                  <c:v>1882.4206839673905</c:v>
                </c:pt>
                <c:pt idx="1571">
                  <c:v>1782.5960931912898</c:v>
                </c:pt>
                <c:pt idx="1572">
                  <c:v>1717.588442175366</c:v>
                </c:pt>
                <c:pt idx="1573">
                  <c:v>1693.3349348417958</c:v>
                </c:pt>
                <c:pt idx="1574">
                  <c:v>1698.2214954814283</c:v>
                </c:pt>
                <c:pt idx="1575">
                  <c:v>1725.8211983224141</c:v>
                </c:pt>
                <c:pt idx="1576">
                  <c:v>1789.2916096386934</c:v>
                </c:pt>
                <c:pt idx="1577">
                  <c:v>1868.8256096171829</c:v>
                </c:pt>
                <c:pt idx="1578">
                  <c:v>1986.5792766598893</c:v>
                </c:pt>
                <c:pt idx="1579">
                  <c:v>2151.7708214092468</c:v>
                </c:pt>
                <c:pt idx="1580">
                  <c:v>2333.5378500688494</c:v>
                </c:pt>
                <c:pt idx="1581">
                  <c:v>2513.2072960603932</c:v>
                </c:pt>
                <c:pt idx="1582">
                  <c:v>2644.5013108827916</c:v>
                </c:pt>
                <c:pt idx="1583">
                  <c:v>2698.2686624902417</c:v>
                </c:pt>
                <c:pt idx="1584">
                  <c:v>2740.7306338579874</c:v>
                </c:pt>
                <c:pt idx="1585">
                  <c:v>2744.3594430806766</c:v>
                </c:pt>
                <c:pt idx="1586">
                  <c:v>2714.4833522070644</c:v>
                </c:pt>
                <c:pt idx="1587">
                  <c:v>2663.7391636581656</c:v>
                </c:pt>
                <c:pt idx="1588">
                  <c:v>2587.0842411830567</c:v>
                </c:pt>
                <c:pt idx="1589">
                  <c:v>2476.5951693747224</c:v>
                </c:pt>
                <c:pt idx="1590">
                  <c:v>2311.563989784227</c:v>
                </c:pt>
                <c:pt idx="1591">
                  <c:v>2144.4954395026984</c:v>
                </c:pt>
                <c:pt idx="1592">
                  <c:v>1946.7784488771408</c:v>
                </c:pt>
                <c:pt idx="1593">
                  <c:v>1807.722202473386</c:v>
                </c:pt>
                <c:pt idx="1594">
                  <c:v>1731.3081162954888</c:v>
                </c:pt>
                <c:pt idx="1595">
                  <c:v>1693.7829503495939</c:v>
                </c:pt>
                <c:pt idx="1596">
                  <c:v>1699.7077995581035</c:v>
                </c:pt>
                <c:pt idx="1597">
                  <c:v>1713.5259266809901</c:v>
                </c:pt>
                <c:pt idx="1598">
                  <c:v>1769.998266217119</c:v>
                </c:pt>
                <c:pt idx="1599">
                  <c:v>1843.2415799550204</c:v>
                </c:pt>
                <c:pt idx="1600">
                  <c:v>1950.1161225541352</c:v>
                </c:pt>
                <c:pt idx="1601">
                  <c:v>2097.3181827955077</c:v>
                </c:pt>
                <c:pt idx="1602">
                  <c:v>2288.5297637243871</c:v>
                </c:pt>
                <c:pt idx="1603">
                  <c:v>2469.2244606938229</c:v>
                </c:pt>
                <c:pt idx="1604">
                  <c:v>2610.7444358009443</c:v>
                </c:pt>
                <c:pt idx="1605">
                  <c:v>2697.198171495646</c:v>
                </c:pt>
                <c:pt idx="1606">
                  <c:v>2732.5228005536828</c:v>
                </c:pt>
                <c:pt idx="1607">
                  <c:v>2739.1084163249748</c:v>
                </c:pt>
                <c:pt idx="1608">
                  <c:v>2720.1368761994163</c:v>
                </c:pt>
                <c:pt idx="1609">
                  <c:v>2682.1116121710147</c:v>
                </c:pt>
                <c:pt idx="1610">
                  <c:v>2602.2098785988946</c:v>
                </c:pt>
                <c:pt idx="1611">
                  <c:v>2508.6490987479024</c:v>
                </c:pt>
                <c:pt idx="1612">
                  <c:v>2361.702479871693</c:v>
                </c:pt>
                <c:pt idx="1613">
                  <c:v>2195.2988498375325</c:v>
                </c:pt>
                <c:pt idx="1614">
                  <c:v>1996.0254780904929</c:v>
                </c:pt>
                <c:pt idx="1615">
                  <c:v>1838.2209607884806</c:v>
                </c:pt>
                <c:pt idx="1616">
                  <c:v>1742.3711840401206</c:v>
                </c:pt>
                <c:pt idx="1617">
                  <c:v>1696.3124972044591</c:v>
                </c:pt>
                <c:pt idx="1618">
                  <c:v>1687.7424515862631</c:v>
                </c:pt>
                <c:pt idx="1619">
                  <c:v>1695.2741408172535</c:v>
                </c:pt>
                <c:pt idx="1620">
                  <c:v>1744.2770825905707</c:v>
                </c:pt>
                <c:pt idx="1621">
                  <c:v>1808.4002094054856</c:v>
                </c:pt>
                <c:pt idx="1622">
                  <c:v>1907.2845656132149</c:v>
                </c:pt>
                <c:pt idx="1623">
                  <c:v>2029.6240108275556</c:v>
                </c:pt>
                <c:pt idx="1624">
                  <c:v>2213.1345367626536</c:v>
                </c:pt>
                <c:pt idx="1625">
                  <c:v>2410.2697524590508</c:v>
                </c:pt>
                <c:pt idx="1626">
                  <c:v>2567.0033539689789</c:v>
                </c:pt>
                <c:pt idx="1627">
                  <c:v>2675.4162699946446</c:v>
                </c:pt>
                <c:pt idx="1628">
                  <c:v>2704.7029702601103</c:v>
                </c:pt>
                <c:pt idx="1629">
                  <c:v>2737.9576682359939</c:v>
                </c:pt>
                <c:pt idx="1630">
                  <c:v>2711.8705368277488</c:v>
                </c:pt>
                <c:pt idx="1631">
                  <c:v>2683.7882150358778</c:v>
                </c:pt>
                <c:pt idx="1632">
                  <c:v>2624.8154219077624</c:v>
                </c:pt>
                <c:pt idx="1633">
                  <c:v>2537.856588717892</c:v>
                </c:pt>
                <c:pt idx="1634">
                  <c:v>2402.5159296015527</c:v>
                </c:pt>
                <c:pt idx="1635">
                  <c:v>2226.602700888579</c:v>
                </c:pt>
                <c:pt idx="1636">
                  <c:v>2043.502373813488</c:v>
                </c:pt>
                <c:pt idx="1637">
                  <c:v>1872.6399277412302</c:v>
                </c:pt>
                <c:pt idx="1638">
                  <c:v>1763.044153024518</c:v>
                </c:pt>
                <c:pt idx="1639">
                  <c:v>1704.6430437516369</c:v>
                </c:pt>
                <c:pt idx="1640">
                  <c:v>1684.3956795719935</c:v>
                </c:pt>
                <c:pt idx="1641">
                  <c:v>1696.1007307592949</c:v>
                </c:pt>
                <c:pt idx="1642">
                  <c:v>1726.3546991053875</c:v>
                </c:pt>
                <c:pt idx="1643">
                  <c:v>1792.0032964266143</c:v>
                </c:pt>
                <c:pt idx="1644">
                  <c:v>1862.7629061399143</c:v>
                </c:pt>
                <c:pt idx="1645">
                  <c:v>1994.3051824318482</c:v>
                </c:pt>
                <c:pt idx="1646">
                  <c:v>2153.6269475603904</c:v>
                </c:pt>
                <c:pt idx="1647">
                  <c:v>2347.5781919048973</c:v>
                </c:pt>
                <c:pt idx="1648">
                  <c:v>2520.1831433070661</c:v>
                </c:pt>
                <c:pt idx="1649">
                  <c:v>2643.2458178151196</c:v>
                </c:pt>
                <c:pt idx="1650">
                  <c:v>2700.5682550965948</c:v>
                </c:pt>
                <c:pt idx="1651">
                  <c:v>2727.1361424453653</c:v>
                </c:pt>
                <c:pt idx="1652">
                  <c:v>2725.0198843665339</c:v>
                </c:pt>
                <c:pt idx="1653">
                  <c:v>2700.0543657567937</c:v>
                </c:pt>
                <c:pt idx="1654">
                  <c:v>2647.7090618596258</c:v>
                </c:pt>
                <c:pt idx="1655">
                  <c:v>2555.1044346248641</c:v>
                </c:pt>
                <c:pt idx="1656">
                  <c:v>2447.6411896661079</c:v>
                </c:pt>
                <c:pt idx="1657">
                  <c:v>2299.6657270454161</c:v>
                </c:pt>
                <c:pt idx="1658">
                  <c:v>2113.2123584348374</c:v>
                </c:pt>
                <c:pt idx="1659">
                  <c:v>1917.0345212703389</c:v>
                </c:pt>
                <c:pt idx="1660">
                  <c:v>1788.2136353672713</c:v>
                </c:pt>
                <c:pt idx="1661">
                  <c:v>1718.2886891287696</c:v>
                </c:pt>
                <c:pt idx="1662">
                  <c:v>1691.2324466379923</c:v>
                </c:pt>
                <c:pt idx="1663">
                  <c:v>1689.3066040978858</c:v>
                </c:pt>
                <c:pt idx="1664">
                  <c:v>1715.6067303155942</c:v>
                </c:pt>
                <c:pt idx="1665">
                  <c:v>1765.6413900547655</c:v>
                </c:pt>
                <c:pt idx="1666">
                  <c:v>1841.9288933801736</c:v>
                </c:pt>
                <c:pt idx="1667">
                  <c:v>1953.4872028330542</c:v>
                </c:pt>
                <c:pt idx="1668">
                  <c:v>2111.5525555050035</c:v>
                </c:pt>
                <c:pt idx="1669">
                  <c:v>2296.5639660932497</c:v>
                </c:pt>
                <c:pt idx="1670">
                  <c:v>2493.9752850710242</c:v>
                </c:pt>
                <c:pt idx="1671">
                  <c:v>2615.9047268873996</c:v>
                </c:pt>
                <c:pt idx="1672">
                  <c:v>2699.8290385113046</c:v>
                </c:pt>
                <c:pt idx="1673">
                  <c:v>2738.4196342643636</c:v>
                </c:pt>
                <c:pt idx="1674">
                  <c:v>2732.7274967184289</c:v>
                </c:pt>
                <c:pt idx="1675">
                  <c:v>2705.0613546257941</c:v>
                </c:pt>
                <c:pt idx="1676">
                  <c:v>2656.7579753500836</c:v>
                </c:pt>
                <c:pt idx="1677">
                  <c:v>2605.310067810396</c:v>
                </c:pt>
                <c:pt idx="1678">
                  <c:v>2487.3841826414759</c:v>
                </c:pt>
                <c:pt idx="1679">
                  <c:v>2356.9847901660855</c:v>
                </c:pt>
                <c:pt idx="1680">
                  <c:v>2164.690245125495</c:v>
                </c:pt>
                <c:pt idx="1681">
                  <c:v>1969.2909572342683</c:v>
                </c:pt>
                <c:pt idx="1682">
                  <c:v>1820.1904964954138</c:v>
                </c:pt>
                <c:pt idx="1683">
                  <c:v>1726.5951001378598</c:v>
                </c:pt>
                <c:pt idx="1684">
                  <c:v>1688.9935056940685</c:v>
                </c:pt>
                <c:pt idx="1685">
                  <c:v>1684.7719735645371</c:v>
                </c:pt>
                <c:pt idx="1686">
                  <c:v>1702.4043479718666</c:v>
                </c:pt>
                <c:pt idx="1687">
                  <c:v>1744.9057799750635</c:v>
                </c:pt>
                <c:pt idx="1688">
                  <c:v>1802.2290441793571</c:v>
                </c:pt>
                <c:pt idx="1689">
                  <c:v>1906.7127369200787</c:v>
                </c:pt>
                <c:pt idx="1690">
                  <c:v>2039.8552717584764</c:v>
                </c:pt>
                <c:pt idx="1691">
                  <c:v>2226.1444487054218</c:v>
                </c:pt>
                <c:pt idx="1692">
                  <c:v>2418.1492306844361</c:v>
                </c:pt>
                <c:pt idx="1693">
                  <c:v>2551.38837781447</c:v>
                </c:pt>
                <c:pt idx="1694">
                  <c:v>2670.1385828569159</c:v>
                </c:pt>
                <c:pt idx="1695">
                  <c:v>2720.8565586903401</c:v>
                </c:pt>
                <c:pt idx="1696">
                  <c:v>2715.8404938964809</c:v>
                </c:pt>
                <c:pt idx="1697">
                  <c:v>2718.5574247157156</c:v>
                </c:pt>
                <c:pt idx="1698">
                  <c:v>2667.7370760005128</c:v>
                </c:pt>
                <c:pt idx="1699">
                  <c:v>2610.7444358009443</c:v>
                </c:pt>
                <c:pt idx="1700">
                  <c:v>2516.1844699504186</c:v>
                </c:pt>
                <c:pt idx="1701">
                  <c:v>2402.7861674133042</c:v>
                </c:pt>
                <c:pt idx="1702">
                  <c:v>2219.4187648805082</c:v>
                </c:pt>
                <c:pt idx="1703">
                  <c:v>2022.636494658308</c:v>
                </c:pt>
                <c:pt idx="1704">
                  <c:v>1852.5945536733282</c:v>
                </c:pt>
                <c:pt idx="1705">
                  <c:v>1742.8929420971087</c:v>
                </c:pt>
                <c:pt idx="1706">
                  <c:v>1699.0705436759981</c:v>
                </c:pt>
                <c:pt idx="1707">
                  <c:v>1670.8545586716928</c:v>
                </c:pt>
                <c:pt idx="1708">
                  <c:v>1683.1147125688096</c:v>
                </c:pt>
                <c:pt idx="1709">
                  <c:v>1720.4375841674675</c:v>
                </c:pt>
                <c:pt idx="1710">
                  <c:v>1782.0720704825742</c:v>
                </c:pt>
                <c:pt idx="1711">
                  <c:v>1873.5024246103069</c:v>
                </c:pt>
                <c:pt idx="1712">
                  <c:v>1988.0187528356309</c:v>
                </c:pt>
                <c:pt idx="1713">
                  <c:v>2164.1493152571829</c:v>
                </c:pt>
                <c:pt idx="1714">
                  <c:v>2347.5781919048973</c:v>
                </c:pt>
                <c:pt idx="1715">
                  <c:v>2511.1581901067611</c:v>
                </c:pt>
                <c:pt idx="1716">
                  <c:v>2624.7463399992575</c:v>
                </c:pt>
                <c:pt idx="1717">
                  <c:v>2677.757826805389</c:v>
                </c:pt>
                <c:pt idx="1718">
                  <c:v>2703.9875604879039</c:v>
                </c:pt>
                <c:pt idx="1719">
                  <c:v>2677.356082284809</c:v>
                </c:pt>
                <c:pt idx="1720">
                  <c:v>2656.1353106785441</c:v>
                </c:pt>
                <c:pt idx="1721">
                  <c:v>2604.6930158089399</c:v>
                </c:pt>
                <c:pt idx="1722">
                  <c:v>2506.1419506593338</c:v>
                </c:pt>
                <c:pt idx="1723">
                  <c:v>2391.208943572206</c:v>
                </c:pt>
                <c:pt idx="1724">
                  <c:v>2218.6176011051425</c:v>
                </c:pt>
                <c:pt idx="1725">
                  <c:v>2002.4142504000815</c:v>
                </c:pt>
                <c:pt idx="1726">
                  <c:v>1809.5302433666745</c:v>
                </c:pt>
                <c:pt idx="1727">
                  <c:v>1667.7254657437409</c:v>
                </c:pt>
                <c:pt idx="1728">
                  <c:v>1566.7856096262708</c:v>
                </c:pt>
                <c:pt idx="1729">
                  <c:v>1507.6214286267787</c:v>
                </c:pt>
                <c:pt idx="1730">
                  <c:v>1458.1587442666134</c:v>
                </c:pt>
                <c:pt idx="1731">
                  <c:v>1435.8314388627459</c:v>
                </c:pt>
                <c:pt idx="1732">
                  <c:v>1406.0000814357704</c:v>
                </c:pt>
                <c:pt idx="1733">
                  <c:v>1387.2016775104298</c:v>
                </c:pt>
                <c:pt idx="1734">
                  <c:v>1369.2384727119882</c:v>
                </c:pt>
                <c:pt idx="1735">
                  <c:v>1362.460914590034</c:v>
                </c:pt>
                <c:pt idx="1736">
                  <c:v>1359.1796575935455</c:v>
                </c:pt>
                <c:pt idx="1737">
                  <c:v>1350.6423024022611</c:v>
                </c:pt>
                <c:pt idx="1738">
                  <c:v>1342.173668516386</c:v>
                </c:pt>
                <c:pt idx="1739">
                  <c:v>1334.1215176250291</c:v>
                </c:pt>
                <c:pt idx="1740">
                  <c:v>1337.4532932605214</c:v>
                </c:pt>
                <c:pt idx="1741">
                  <c:v>1335.1056417550376</c:v>
                </c:pt>
                <c:pt idx="1742">
                  <c:v>1333.9555669897079</c:v>
                </c:pt>
                <c:pt idx="1743">
                  <c:v>1327.3487731779212</c:v>
                </c:pt>
                <c:pt idx="1744">
                  <c:v>1322.6171627574279</c:v>
                </c:pt>
                <c:pt idx="1745">
                  <c:v>1316.2098210159347</c:v>
                </c:pt>
                <c:pt idx="1746">
                  <c:v>1324.8006944320773</c:v>
                </c:pt>
                <c:pt idx="1747">
                  <c:v>1322.1632216002997</c:v>
                </c:pt>
                <c:pt idx="1748">
                  <c:v>1320.3962401982883</c:v>
                </c:pt>
                <c:pt idx="1749">
                  <c:v>1327.9502630408322</c:v>
                </c:pt>
                <c:pt idx="1750">
                  <c:v>1317.371266754225</c:v>
                </c:pt>
                <c:pt idx="1751">
                  <c:v>1317.7005441570452</c:v>
                </c:pt>
                <c:pt idx="1752">
                  <c:v>1320.6680439709748</c:v>
                </c:pt>
                <c:pt idx="1753">
                  <c:v>1321.6199465129005</c:v>
                </c:pt>
                <c:pt idx="1754">
                  <c:v>1321.1303873918398</c:v>
                </c:pt>
                <c:pt idx="1755">
                  <c:v>1322.1337773268422</c:v>
                </c:pt>
                <c:pt idx="1756">
                  <c:v>1321.6936784749819</c:v>
                </c:pt>
                <c:pt idx="1757">
                  <c:v>1319.3484629146692</c:v>
                </c:pt>
                <c:pt idx="1758">
                  <c:v>1319.8723960370007</c:v>
                </c:pt>
                <c:pt idx="1759">
                  <c:v>1325.4466471443018</c:v>
                </c:pt>
                <c:pt idx="1760">
                  <c:v>1323.0197717342783</c:v>
                </c:pt>
                <c:pt idx="1761">
                  <c:v>1323.3114645231828</c:v>
                </c:pt>
                <c:pt idx="1762">
                  <c:v>1321.1633756583255</c:v>
                </c:pt>
                <c:pt idx="1763">
                  <c:v>1321.4451468461507</c:v>
                </c:pt>
                <c:pt idx="1764">
                  <c:v>1318.6067039166426</c:v>
                </c:pt>
                <c:pt idx="1765">
                  <c:v>1327.052309693725</c:v>
                </c:pt>
                <c:pt idx="1766">
                  <c:v>1327.6184243574332</c:v>
                </c:pt>
                <c:pt idx="1767">
                  <c:v>1319.1834596413694</c:v>
                </c:pt>
                <c:pt idx="1768">
                  <c:v>1321.4451468461507</c:v>
                </c:pt>
                <c:pt idx="1769">
                  <c:v>1329.6274504752673</c:v>
                </c:pt>
                <c:pt idx="1770">
                  <c:v>1325.6482178329009</c:v>
                </c:pt>
                <c:pt idx="1771">
                  <c:v>1333.2715761973698</c:v>
                </c:pt>
                <c:pt idx="1772">
                  <c:v>1332.2195755509335</c:v>
                </c:pt>
                <c:pt idx="1773">
                  <c:v>1337.8405557658484</c:v>
                </c:pt>
                <c:pt idx="1774">
                  <c:v>1338.7813452336311</c:v>
                </c:pt>
                <c:pt idx="1775">
                  <c:v>1344.0175612140254</c:v>
                </c:pt>
                <c:pt idx="1776">
                  <c:v>1351.0510109726931</c:v>
                </c:pt>
                <c:pt idx="1777">
                  <c:v>1356.7325235827786</c:v>
                </c:pt>
                <c:pt idx="1778">
                  <c:v>1364.0506604594136</c:v>
                </c:pt>
                <c:pt idx="1779">
                  <c:v>1370.316931430337</c:v>
                </c:pt>
                <c:pt idx="1780">
                  <c:v>1377.8716767433566</c:v>
                </c:pt>
                <c:pt idx="1781">
                  <c:v>1392.3610192034516</c:v>
                </c:pt>
                <c:pt idx="1782">
                  <c:v>1403.9577693912843</c:v>
                </c:pt>
                <c:pt idx="1783">
                  <c:v>1432.5313739224985</c:v>
                </c:pt>
                <c:pt idx="1784">
                  <c:v>1460.0788797426192</c:v>
                </c:pt>
                <c:pt idx="1785">
                  <c:v>1489.9401243701584</c:v>
                </c:pt>
                <c:pt idx="1786">
                  <c:v>1537.0329474356349</c:v>
                </c:pt>
                <c:pt idx="1787">
                  <c:v>1600.146082714906</c:v>
                </c:pt>
                <c:pt idx="1788">
                  <c:v>1667.5412751362655</c:v>
                </c:pt>
                <c:pt idx="1789">
                  <c:v>1764.3335621048711</c:v>
                </c:pt>
                <c:pt idx="1790">
                  <c:v>1894.9007145551498</c:v>
                </c:pt>
                <c:pt idx="1791">
                  <c:v>2073.3560868595523</c:v>
                </c:pt>
                <c:pt idx="1792">
                  <c:v>2265.1527768540368</c:v>
                </c:pt>
                <c:pt idx="1793">
                  <c:v>2412.8221042689956</c:v>
                </c:pt>
                <c:pt idx="1794">
                  <c:v>2520.7166662540867</c:v>
                </c:pt>
                <c:pt idx="1795">
                  <c:v>2561.8755593375663</c:v>
                </c:pt>
                <c:pt idx="1796">
                  <c:v>2566.3618909285506</c:v>
                </c:pt>
                <c:pt idx="1797">
                  <c:v>2513.9842004474331</c:v>
                </c:pt>
                <c:pt idx="1798">
                  <c:v>2429.4819523875326</c:v>
                </c:pt>
                <c:pt idx="1799">
                  <c:v>2305.6224832874241</c:v>
                </c:pt>
                <c:pt idx="1800">
                  <c:v>2132.8769800255386</c:v>
                </c:pt>
                <c:pt idx="1801">
                  <c:v>1975.6999313561182</c:v>
                </c:pt>
                <c:pt idx="1802">
                  <c:v>1849.7720383091723</c:v>
                </c:pt>
                <c:pt idx="1803">
                  <c:v>1800.3221900834135</c:v>
                </c:pt>
                <c:pt idx="1804">
                  <c:v>1788.1070401441239</c:v>
                </c:pt>
                <c:pt idx="1805">
                  <c:v>1828.6529936110478</c:v>
                </c:pt>
                <c:pt idx="1806">
                  <c:v>1903.2369836412656</c:v>
                </c:pt>
                <c:pt idx="1807">
                  <c:v>2017.1807833075284</c:v>
                </c:pt>
                <c:pt idx="1808">
                  <c:v>2177.5784897696753</c:v>
                </c:pt>
                <c:pt idx="1809">
                  <c:v>2360.9944107838446</c:v>
                </c:pt>
                <c:pt idx="1810">
                  <c:v>2501.9083414686165</c:v>
                </c:pt>
                <c:pt idx="1811">
                  <c:v>2574.3925816841306</c:v>
                </c:pt>
                <c:pt idx="1812">
                  <c:v>2588.7066828642842</c:v>
                </c:pt>
                <c:pt idx="1813">
                  <c:v>2578.8602246755936</c:v>
                </c:pt>
                <c:pt idx="1814">
                  <c:v>2518.7328267474254</c:v>
                </c:pt>
                <c:pt idx="1815">
                  <c:v>2413.780272224054</c:v>
                </c:pt>
                <c:pt idx="1816">
                  <c:v>2290.4873708069526</c:v>
                </c:pt>
                <c:pt idx="1817">
                  <c:v>2115.2588506922625</c:v>
                </c:pt>
                <c:pt idx="1818">
                  <c:v>1955.5426483896092</c:v>
                </c:pt>
                <c:pt idx="1819">
                  <c:v>1856.4880792417014</c:v>
                </c:pt>
                <c:pt idx="1820">
                  <c:v>1808.1740432618371</c:v>
                </c:pt>
                <c:pt idx="1821">
                  <c:v>1807.4961211241375</c:v>
                </c:pt>
                <c:pt idx="1822">
                  <c:v>1860.6689441993283</c:v>
                </c:pt>
                <c:pt idx="1823">
                  <c:v>1936.7438972815146</c:v>
                </c:pt>
                <c:pt idx="1824">
                  <c:v>2070.3388055387259</c:v>
                </c:pt>
                <c:pt idx="1825">
                  <c:v>2234.0174302698779</c:v>
                </c:pt>
                <c:pt idx="1826">
                  <c:v>2409.7661110876193</c:v>
                </c:pt>
                <c:pt idx="1827">
                  <c:v>2519.9609226471689</c:v>
                </c:pt>
                <c:pt idx="1828">
                  <c:v>2585.3732516419163</c:v>
                </c:pt>
                <c:pt idx="1829">
                  <c:v>2597.8560580047642</c:v>
                </c:pt>
                <c:pt idx="1830">
                  <c:v>2569.3442343843658</c:v>
                </c:pt>
                <c:pt idx="1831">
                  <c:v>2488.9754531703088</c:v>
                </c:pt>
                <c:pt idx="1832">
                  <c:v>2375.3185698853799</c:v>
                </c:pt>
                <c:pt idx="1833">
                  <c:v>2228.6657526739473</c:v>
                </c:pt>
                <c:pt idx="1834">
                  <c:v>2046.9529230353523</c:v>
                </c:pt>
                <c:pt idx="1835">
                  <c:v>1908.7576100199853</c:v>
                </c:pt>
                <c:pt idx="1836">
                  <c:v>1823.6056540420825</c:v>
                </c:pt>
                <c:pt idx="1837">
                  <c:v>1802.7589940961418</c:v>
                </c:pt>
                <c:pt idx="1838">
                  <c:v>1816.83486444696</c:v>
                </c:pt>
                <c:pt idx="1839">
                  <c:v>1874.8139951546568</c:v>
                </c:pt>
                <c:pt idx="1840">
                  <c:v>1974.2627132821076</c:v>
                </c:pt>
                <c:pt idx="1841">
                  <c:v>2119.7158514235603</c:v>
                </c:pt>
                <c:pt idx="1842">
                  <c:v>2293.1403539277144</c:v>
                </c:pt>
                <c:pt idx="1843">
                  <c:v>2457.4492868724146</c:v>
                </c:pt>
                <c:pt idx="1844">
                  <c:v>2550.3755853028001</c:v>
                </c:pt>
                <c:pt idx="1845">
                  <c:v>2594.2832378535422</c:v>
                </c:pt>
                <c:pt idx="1846">
                  <c:v>2583.0938860440842</c:v>
                </c:pt>
                <c:pt idx="1847">
                  <c:v>2542.5370599828188</c:v>
                </c:pt>
                <c:pt idx="1848">
                  <c:v>2460.2148542204768</c:v>
                </c:pt>
                <c:pt idx="1849">
                  <c:v>2330.9146823920337</c:v>
                </c:pt>
                <c:pt idx="1850">
                  <c:v>2168.4493229399645</c:v>
                </c:pt>
                <c:pt idx="1851">
                  <c:v>2007.0564780382463</c:v>
                </c:pt>
                <c:pt idx="1852">
                  <c:v>1877.0792566534515</c:v>
                </c:pt>
                <c:pt idx="1853">
                  <c:v>1815.1526317430018</c:v>
                </c:pt>
                <c:pt idx="1854">
                  <c:v>1800.282502291717</c:v>
                </c:pt>
                <c:pt idx="1855">
                  <c:v>1843.5409719167289</c:v>
                </c:pt>
                <c:pt idx="1856">
                  <c:v>1917.8014128245668</c:v>
                </c:pt>
                <c:pt idx="1857">
                  <c:v>2020.3941755920696</c:v>
                </c:pt>
                <c:pt idx="1858">
                  <c:v>2179.379906976772</c:v>
                </c:pt>
                <c:pt idx="1859">
                  <c:v>2358.0751396830765</c:v>
                </c:pt>
                <c:pt idx="1860">
                  <c:v>2495.7498581404748</c:v>
                </c:pt>
                <c:pt idx="1861">
                  <c:v>2563.9995031766193</c:v>
                </c:pt>
                <c:pt idx="1862">
                  <c:v>2591.5004558346732</c:v>
                </c:pt>
                <c:pt idx="1863">
                  <c:v>2571.0446159868443</c:v>
                </c:pt>
                <c:pt idx="1864">
                  <c:v>2522.7020683001047</c:v>
                </c:pt>
                <c:pt idx="1865">
                  <c:v>2420.8172028126278</c:v>
                </c:pt>
                <c:pt idx="1866">
                  <c:v>2281.6309973243874</c:v>
                </c:pt>
                <c:pt idx="1867">
                  <c:v>2106.5117801036172</c:v>
                </c:pt>
                <c:pt idx="1868">
                  <c:v>1942.9040259125445</c:v>
                </c:pt>
                <c:pt idx="1869">
                  <c:v>1844.6933796170533</c:v>
                </c:pt>
                <c:pt idx="1870">
                  <c:v>1790.3444583547093</c:v>
                </c:pt>
                <c:pt idx="1871">
                  <c:v>1803.6603071894324</c:v>
                </c:pt>
                <c:pt idx="1872">
                  <c:v>1847.6926796134346</c:v>
                </c:pt>
                <c:pt idx="1873">
                  <c:v>1923.4629345884168</c:v>
                </c:pt>
                <c:pt idx="1874">
                  <c:v>2052.4859248225198</c:v>
                </c:pt>
                <c:pt idx="1875">
                  <c:v>2231.321415354957</c:v>
                </c:pt>
                <c:pt idx="1876">
                  <c:v>2399.7849918276706</c:v>
                </c:pt>
                <c:pt idx="1877">
                  <c:v>2519.1651706344273</c:v>
                </c:pt>
                <c:pt idx="1878">
                  <c:v>2579.5854689164366</c:v>
                </c:pt>
                <c:pt idx="1879">
                  <c:v>2590.5614818690692</c:v>
                </c:pt>
                <c:pt idx="1880">
                  <c:v>2564.9282725172593</c:v>
                </c:pt>
                <c:pt idx="1881">
                  <c:v>2480.591192311846</c:v>
                </c:pt>
                <c:pt idx="1882">
                  <c:v>2397.245352526395</c:v>
                </c:pt>
                <c:pt idx="1883">
                  <c:v>2251.0427541375193</c:v>
                </c:pt>
                <c:pt idx="1884">
                  <c:v>2068.942110613239</c:v>
                </c:pt>
                <c:pt idx="1885">
                  <c:v>1907.9999145507927</c:v>
                </c:pt>
                <c:pt idx="1886">
                  <c:v>1826.570667356493</c:v>
                </c:pt>
                <c:pt idx="1887">
                  <c:v>1796.8398828187969</c:v>
                </c:pt>
                <c:pt idx="1888">
                  <c:v>1814.9125566170478</c:v>
                </c:pt>
                <c:pt idx="1889">
                  <c:v>1874.9076235147695</c:v>
                </c:pt>
                <c:pt idx="1890">
                  <c:v>1958.4917514492317</c:v>
                </c:pt>
                <c:pt idx="1891">
                  <c:v>2103.8806630233594</c:v>
                </c:pt>
                <c:pt idx="1892">
                  <c:v>2279.6358323591639</c:v>
                </c:pt>
                <c:pt idx="1893">
                  <c:v>2431.4113562351354</c:v>
                </c:pt>
                <c:pt idx="1894">
                  <c:v>2536.9290618911969</c:v>
                </c:pt>
                <c:pt idx="1895">
                  <c:v>2581.3994719603288</c:v>
                </c:pt>
                <c:pt idx="1896">
                  <c:v>2589.6263433319068</c:v>
                </c:pt>
                <c:pt idx="1897">
                  <c:v>2542.4198143835365</c:v>
                </c:pt>
                <c:pt idx="1898">
                  <c:v>2467.7135401811793</c:v>
                </c:pt>
                <c:pt idx="1899">
                  <c:v>2343.5328383547221</c:v>
                </c:pt>
                <c:pt idx="1900">
                  <c:v>2180.5337725708314</c:v>
                </c:pt>
                <c:pt idx="1901">
                  <c:v>2008.5618476214859</c:v>
                </c:pt>
                <c:pt idx="1902">
                  <c:v>1878.190943530411</c:v>
                </c:pt>
                <c:pt idx="1903">
                  <c:v>1807.0046137574682</c:v>
                </c:pt>
                <c:pt idx="1904">
                  <c:v>1793.34373713629</c:v>
                </c:pt>
                <c:pt idx="1905">
                  <c:v>1825.993463018611</c:v>
                </c:pt>
                <c:pt idx="1906">
                  <c:v>1881.7149252165218</c:v>
                </c:pt>
                <c:pt idx="1907">
                  <c:v>1992.8100495997953</c:v>
                </c:pt>
                <c:pt idx="1908">
                  <c:v>2130.0567213034219</c:v>
                </c:pt>
                <c:pt idx="1909">
                  <c:v>2316.2793423828639</c:v>
                </c:pt>
                <c:pt idx="1910">
                  <c:v>2469.6738616805274</c:v>
                </c:pt>
                <c:pt idx="1911">
                  <c:v>2554.5222589821724</c:v>
                </c:pt>
                <c:pt idx="1912">
                  <c:v>2586.8683416169933</c:v>
                </c:pt>
                <c:pt idx="1913">
                  <c:v>2581.3994719603288</c:v>
                </c:pt>
                <c:pt idx="1914">
                  <c:v>2521.0001994234299</c:v>
                </c:pt>
                <c:pt idx="1915">
                  <c:v>2431.0897736985544</c:v>
                </c:pt>
                <c:pt idx="1916">
                  <c:v>2308.01521489263</c:v>
                </c:pt>
                <c:pt idx="1917">
                  <c:v>2144.5099116594788</c:v>
                </c:pt>
                <c:pt idx="1918">
                  <c:v>1977.0892730672106</c:v>
                </c:pt>
                <c:pt idx="1919">
                  <c:v>1861.5761781373153</c:v>
                </c:pt>
                <c:pt idx="1920">
                  <c:v>1805.5706969315572</c:v>
                </c:pt>
                <c:pt idx="1921">
                  <c:v>1800.5072763389701</c:v>
                </c:pt>
                <c:pt idx="1922">
                  <c:v>1834.2398951046951</c:v>
                </c:pt>
                <c:pt idx="1923">
                  <c:v>1909.5151768365383</c:v>
                </c:pt>
                <c:pt idx="1924">
                  <c:v>2031.2806416598817</c:v>
                </c:pt>
                <c:pt idx="1925">
                  <c:v>2194.6535065350727</c:v>
                </c:pt>
                <c:pt idx="1926">
                  <c:v>2367.317168952919</c:v>
                </c:pt>
                <c:pt idx="1927">
                  <c:v>2492.087609918794</c:v>
                </c:pt>
                <c:pt idx="1928">
                  <c:v>2565.2675590993304</c:v>
                </c:pt>
                <c:pt idx="1929">
                  <c:v>2590.2701252450147</c:v>
                </c:pt>
                <c:pt idx="1930">
                  <c:v>2552.8867854904138</c:v>
                </c:pt>
                <c:pt idx="1931">
                  <c:v>2500.149073677941</c:v>
                </c:pt>
                <c:pt idx="1932">
                  <c:v>2392.598209246501</c:v>
                </c:pt>
                <c:pt idx="1933">
                  <c:v>2248.8097518762988</c:v>
                </c:pt>
                <c:pt idx="1934">
                  <c:v>2075.7015430261454</c:v>
                </c:pt>
                <c:pt idx="1935">
                  <c:v>1923.2085341604766</c:v>
                </c:pt>
                <c:pt idx="1936">
                  <c:v>1827.9406656372423</c:v>
                </c:pt>
                <c:pt idx="1937">
                  <c:v>1783.9331088494214</c:v>
                </c:pt>
                <c:pt idx="1938">
                  <c:v>1786.321610318606</c:v>
                </c:pt>
                <c:pt idx="1939">
                  <c:v>1840.9624886316681</c:v>
                </c:pt>
                <c:pt idx="1940">
                  <c:v>1927.2847158943396</c:v>
                </c:pt>
                <c:pt idx="1941">
                  <c:v>2048.3605769798464</c:v>
                </c:pt>
                <c:pt idx="1942">
                  <c:v>2217.813733151972</c:v>
                </c:pt>
                <c:pt idx="1943">
                  <c:v>2377.9569387654183</c:v>
                </c:pt>
                <c:pt idx="1944">
                  <c:v>2497.0133687574521</c:v>
                </c:pt>
                <c:pt idx="1945">
                  <c:v>2539.5989721685592</c:v>
                </c:pt>
                <c:pt idx="1946">
                  <c:v>2550.6945859062744</c:v>
                </c:pt>
                <c:pt idx="1947">
                  <c:v>2502.2218426703339</c:v>
                </c:pt>
                <c:pt idx="1948">
                  <c:v>2408.5359123337353</c:v>
                </c:pt>
                <c:pt idx="1949">
                  <c:v>2284.9695768218953</c:v>
                </c:pt>
                <c:pt idx="1950">
                  <c:v>2103.72638353517</c:v>
                </c:pt>
                <c:pt idx="1951">
                  <c:v>1911.3411854650046</c:v>
                </c:pt>
                <c:pt idx="1952">
                  <c:v>1732.08720600883</c:v>
                </c:pt>
                <c:pt idx="1953">
                  <c:v>1610.2011369440468</c:v>
                </c:pt>
                <c:pt idx="1954">
                  <c:v>1523.6455199915647</c:v>
                </c:pt>
                <c:pt idx="1955">
                  <c:v>1468.80963888925</c:v>
                </c:pt>
                <c:pt idx="1956">
                  <c:v>1439.2449709104822</c:v>
                </c:pt>
                <c:pt idx="1957">
                  <c:v>1412.9624401203357</c:v>
                </c:pt>
                <c:pt idx="1958">
                  <c:v>1391.9823983643771</c:v>
                </c:pt>
                <c:pt idx="1959">
                  <c:v>1369.4097368589682</c:v>
                </c:pt>
                <c:pt idx="1960">
                  <c:v>1360.8794502077776</c:v>
                </c:pt>
                <c:pt idx="1961">
                  <c:v>1349.0263048798399</c:v>
                </c:pt>
                <c:pt idx="1962">
                  <c:v>1346.3315168761151</c:v>
                </c:pt>
                <c:pt idx="1963">
                  <c:v>1340.6425924716389</c:v>
                </c:pt>
                <c:pt idx="1964">
                  <c:v>1331.7227947968081</c:v>
                </c:pt>
                <c:pt idx="1965">
                  <c:v>1330.3380010832204</c:v>
                </c:pt>
                <c:pt idx="1966">
                  <c:v>1322.1632216002997</c:v>
                </c:pt>
                <c:pt idx="1967">
                  <c:v>1321.8239086817382</c:v>
                </c:pt>
                <c:pt idx="1968">
                  <c:v>1319.5229852338061</c:v>
                </c:pt>
                <c:pt idx="1969">
                  <c:v>1318.0135969902706</c:v>
                </c:pt>
                <c:pt idx="1970">
                  <c:v>1319.5229852338061</c:v>
                </c:pt>
                <c:pt idx="1971">
                  <c:v>1316.0549797616952</c:v>
                </c:pt>
                <c:pt idx="1972">
                  <c:v>1314.2470845398548</c:v>
                </c:pt>
                <c:pt idx="1973">
                  <c:v>1310.1281990633815</c:v>
                </c:pt>
                <c:pt idx="1974">
                  <c:v>1310.0327155502303</c:v>
                </c:pt>
                <c:pt idx="1975">
                  <c:v>1313.0786457367037</c:v>
                </c:pt>
                <c:pt idx="1976">
                  <c:v>1309.3288867856088</c:v>
                </c:pt>
                <c:pt idx="1977">
                  <c:v>1313.2617920265347</c:v>
                </c:pt>
                <c:pt idx="1978">
                  <c:v>1305.4556256595117</c:v>
                </c:pt>
                <c:pt idx="1979">
                  <c:v>1312.0971807585709</c:v>
                </c:pt>
                <c:pt idx="1980">
                  <c:v>1313.7735554163285</c:v>
                </c:pt>
                <c:pt idx="1981">
                  <c:v>1311.6217708120664</c:v>
                </c:pt>
                <c:pt idx="1982">
                  <c:v>1308.3046068596839</c:v>
                </c:pt>
                <c:pt idx="1983">
                  <c:v>1304.0421160121775</c:v>
                </c:pt>
                <c:pt idx="1984">
                  <c:v>1309.8853781054042</c:v>
                </c:pt>
                <c:pt idx="1985">
                  <c:v>1305.2829639129011</c:v>
                </c:pt>
                <c:pt idx="1986">
                  <c:v>1313.9186701147573</c:v>
                </c:pt>
                <c:pt idx="1987">
                  <c:v>1315.4491127584467</c:v>
                </c:pt>
                <c:pt idx="1988">
                  <c:v>1315.2739457740697</c:v>
                </c:pt>
                <c:pt idx="1989">
                  <c:v>1313.721542644555</c:v>
                </c:pt>
                <c:pt idx="1990">
                  <c:v>1307.1843819515095</c:v>
                </c:pt>
                <c:pt idx="1991">
                  <c:v>1311.7855331846472</c:v>
                </c:pt>
                <c:pt idx="1992">
                  <c:v>1314.3594323450243</c:v>
                </c:pt>
                <c:pt idx="1993">
                  <c:v>1317.6039159741306</c:v>
                </c:pt>
                <c:pt idx="1994">
                  <c:v>1318.0302003533282</c:v>
                </c:pt>
                <c:pt idx="1995">
                  <c:v>1317.371266754225</c:v>
                </c:pt>
                <c:pt idx="1996">
                  <c:v>1311.1300164712541</c:v>
                </c:pt>
                <c:pt idx="1997">
                  <c:v>1322.8156250394834</c:v>
                </c:pt>
                <c:pt idx="1998">
                  <c:v>1319.8723960370007</c:v>
                </c:pt>
                <c:pt idx="1999">
                  <c:v>1326.3414254933784</c:v>
                </c:pt>
                <c:pt idx="2000">
                  <c:v>1332.9590971850664</c:v>
                </c:pt>
                <c:pt idx="2001">
                  <c:v>1332.0619519397198</c:v>
                </c:pt>
                <c:pt idx="2002">
                  <c:v>1339.7854827543115</c:v>
                </c:pt>
                <c:pt idx="2003">
                  <c:v>1347.0443277130637</c:v>
                </c:pt>
                <c:pt idx="2004">
                  <c:v>1350.1225551596983</c:v>
                </c:pt>
                <c:pt idx="2005">
                  <c:v>1361.3797576216441</c:v>
                </c:pt>
                <c:pt idx="2006">
                  <c:v>1365.4791473859448</c:v>
                </c:pt>
                <c:pt idx="2007">
                  <c:v>1379.3717296167088</c:v>
                </c:pt>
                <c:pt idx="2008">
                  <c:v>1403.2637688928187</c:v>
                </c:pt>
                <c:pt idx="2009">
                  <c:v>1424.6958429356159</c:v>
                </c:pt>
                <c:pt idx="2010">
                  <c:v>1456.808614777593</c:v>
                </c:pt>
                <c:pt idx="2011">
                  <c:v>1484.9211730380771</c:v>
                </c:pt>
                <c:pt idx="2012">
                  <c:v>1533.0043116083436</c:v>
                </c:pt>
                <c:pt idx="2013">
                  <c:v>1591.8627754441363</c:v>
                </c:pt>
                <c:pt idx="2014">
                  <c:v>1666.3503420300967</c:v>
                </c:pt>
                <c:pt idx="2015">
                  <c:v>1771.0234282976119</c:v>
                </c:pt>
                <c:pt idx="2016">
                  <c:v>1905.8551009566715</c:v>
                </c:pt>
                <c:pt idx="2017">
                  <c:v>2080.979396700789</c:v>
                </c:pt>
                <c:pt idx="2018">
                  <c:v>2263.1012574421693</c:v>
                </c:pt>
                <c:pt idx="2019">
                  <c:v>2377.2488092273165</c:v>
                </c:pt>
                <c:pt idx="2020">
                  <c:v>2442.0518725497295</c:v>
                </c:pt>
                <c:pt idx="2021">
                  <c:v>2440.9210458074876</c:v>
                </c:pt>
                <c:pt idx="2022">
                  <c:v>2394.1250718185775</c:v>
                </c:pt>
                <c:pt idx="2023">
                  <c:v>2284.1987020661413</c:v>
                </c:pt>
                <c:pt idx="2024">
                  <c:v>2132.9758190616285</c:v>
                </c:pt>
                <c:pt idx="2025">
                  <c:v>1986.842059717025</c:v>
                </c:pt>
                <c:pt idx="2026">
                  <c:v>1896.8258174218511</c:v>
                </c:pt>
                <c:pt idx="2027">
                  <c:v>1881.5295328036912</c:v>
                </c:pt>
                <c:pt idx="2028">
                  <c:v>1896.9235320383766</c:v>
                </c:pt>
                <c:pt idx="2029">
                  <c:v>1981.13926655419</c:v>
                </c:pt>
                <c:pt idx="2030">
                  <c:v>2108.0917449901094</c:v>
                </c:pt>
                <c:pt idx="2031">
                  <c:v>2276.7889886079579</c:v>
                </c:pt>
                <c:pt idx="2032">
                  <c:v>2408.1973114978405</c:v>
                </c:pt>
                <c:pt idx="2033">
                  <c:v>2478.5129247101331</c:v>
                </c:pt>
                <c:pt idx="2034">
                  <c:v>2492.5237904912447</c:v>
                </c:pt>
                <c:pt idx="2035">
                  <c:v>2444.0116007216043</c:v>
                </c:pt>
                <c:pt idx="2036">
                  <c:v>2351.1476023486521</c:v>
                </c:pt>
                <c:pt idx="2037">
                  <c:v>2192.7343987599006</c:v>
                </c:pt>
                <c:pt idx="2038">
                  <c:v>2045.2609664352806</c:v>
                </c:pt>
                <c:pt idx="2039">
                  <c:v>1931.7527695815074</c:v>
                </c:pt>
                <c:pt idx="2040">
                  <c:v>1874.9628748758555</c:v>
                </c:pt>
                <c:pt idx="2041">
                  <c:v>1881.2447074525778</c:v>
                </c:pt>
                <c:pt idx="2042">
                  <c:v>1931.7527695815074</c:v>
                </c:pt>
                <c:pt idx="2043">
                  <c:v>2039.5854770851608</c:v>
                </c:pt>
                <c:pt idx="2044">
                  <c:v>2201.2184772587111</c:v>
                </c:pt>
                <c:pt idx="2045">
                  <c:v>2349.1835969857352</c:v>
                </c:pt>
                <c:pt idx="2046">
                  <c:v>2446.7240683561931</c:v>
                </c:pt>
                <c:pt idx="2047">
                  <c:v>2490.8422805275036</c:v>
                </c:pt>
                <c:pt idx="2048">
                  <c:v>2470.0005480882282</c:v>
                </c:pt>
                <c:pt idx="2049">
                  <c:v>2390.924410488959</c:v>
                </c:pt>
                <c:pt idx="2050">
                  <c:v>2267.0353099643216</c:v>
                </c:pt>
                <c:pt idx="2051">
                  <c:v>2126.3488919751094</c:v>
                </c:pt>
                <c:pt idx="2052">
                  <c:v>1975.5830489083733</c:v>
                </c:pt>
                <c:pt idx="2053">
                  <c:v>1899.1680858807454</c:v>
                </c:pt>
                <c:pt idx="2054">
                  <c:v>1877.3461366184272</c:v>
                </c:pt>
                <c:pt idx="2055">
                  <c:v>1913.5623359178892</c:v>
                </c:pt>
                <c:pt idx="2056">
                  <c:v>2002.5466848678036</c:v>
                </c:pt>
                <c:pt idx="2057">
                  <c:v>2144.5099116594788</c:v>
                </c:pt>
                <c:pt idx="2058">
                  <c:v>2298.3728178607389</c:v>
                </c:pt>
                <c:pt idx="2059">
                  <c:v>2427.7785278343963</c:v>
                </c:pt>
                <c:pt idx="2060">
                  <c:v>2465.4292044440931</c:v>
                </c:pt>
                <c:pt idx="2061">
                  <c:v>2480.591192311846</c:v>
                </c:pt>
                <c:pt idx="2062">
                  <c:v>2437.3112909982651</c:v>
                </c:pt>
                <c:pt idx="2063">
                  <c:v>2316.7696988810226</c:v>
                </c:pt>
                <c:pt idx="2064">
                  <c:v>2166.0434050201238</c:v>
                </c:pt>
                <c:pt idx="2065">
                  <c:v>2016.6104823354026</c:v>
                </c:pt>
                <c:pt idx="2066">
                  <c:v>1913.7310818223277</c:v>
                </c:pt>
                <c:pt idx="2067">
                  <c:v>1877.0176093980706</c:v>
                </c:pt>
                <c:pt idx="2068">
                  <c:v>1894.6658613155103</c:v>
                </c:pt>
                <c:pt idx="2069">
                  <c:v>1965.7254501634613</c:v>
                </c:pt>
                <c:pt idx="2070">
                  <c:v>2080.3175863836536</c:v>
                </c:pt>
                <c:pt idx="2071">
                  <c:v>2243.4599836324119</c:v>
                </c:pt>
                <c:pt idx="2072">
                  <c:v>2387.5207092486198</c:v>
                </c:pt>
                <c:pt idx="2073">
                  <c:v>2466.7345179071062</c:v>
                </c:pt>
                <c:pt idx="2074">
                  <c:v>2488.6020317054699</c:v>
                </c:pt>
                <c:pt idx="2075">
                  <c:v>2459.5641129864935</c:v>
                </c:pt>
                <c:pt idx="2076">
                  <c:v>2366.7256050710462</c:v>
                </c:pt>
                <c:pt idx="2077">
                  <c:v>2238.9784927757396</c:v>
                </c:pt>
                <c:pt idx="2078">
                  <c:v>2084.8819870465204</c:v>
                </c:pt>
                <c:pt idx="2079">
                  <c:v>1945.4896179505331</c:v>
                </c:pt>
                <c:pt idx="2080">
                  <c:v>1890.9087627871838</c:v>
                </c:pt>
                <c:pt idx="2081">
                  <c:v>1892.5637091002707</c:v>
                </c:pt>
                <c:pt idx="2082">
                  <c:v>1936.5870624493341</c:v>
                </c:pt>
                <c:pt idx="2083">
                  <c:v>2036.8881175731717</c:v>
                </c:pt>
                <c:pt idx="2084">
                  <c:v>2196.7665145290698</c:v>
                </c:pt>
                <c:pt idx="2085">
                  <c:v>2349.8051342023032</c:v>
                </c:pt>
                <c:pt idx="2086">
                  <c:v>2448.2529784262742</c:v>
                </c:pt>
                <c:pt idx="2087">
                  <c:v>2493.3503882245213</c:v>
                </c:pt>
                <c:pt idx="2088">
                  <c:v>2476.5255316873354</c:v>
                </c:pt>
                <c:pt idx="2089">
                  <c:v>2422.5958511464337</c:v>
                </c:pt>
                <c:pt idx="2090">
                  <c:v>2282.3861162389262</c:v>
                </c:pt>
                <c:pt idx="2091">
                  <c:v>2148.7878151263658</c:v>
                </c:pt>
                <c:pt idx="2092">
                  <c:v>1995.0922142658781</c:v>
                </c:pt>
                <c:pt idx="2093">
                  <c:v>1905.5871688378413</c:v>
                </c:pt>
                <c:pt idx="2094">
                  <c:v>1886.6599499024148</c:v>
                </c:pt>
                <c:pt idx="2095">
                  <c:v>1913.056187475755</c:v>
                </c:pt>
                <c:pt idx="2096">
                  <c:v>2010.8222454624583</c:v>
                </c:pt>
                <c:pt idx="2097">
                  <c:v>2147.5584757579059</c:v>
                </c:pt>
                <c:pt idx="2098">
                  <c:v>2307.2858719672531</c:v>
                </c:pt>
                <c:pt idx="2099">
                  <c:v>2426.6259252249774</c:v>
                </c:pt>
                <c:pt idx="2100">
                  <c:v>2486.4879669559082</c:v>
                </c:pt>
                <c:pt idx="2101">
                  <c:v>2496.1395127672549</c:v>
                </c:pt>
                <c:pt idx="2102">
                  <c:v>2434.8277864692027</c:v>
                </c:pt>
                <c:pt idx="2103">
                  <c:v>2354.7854743973671</c:v>
                </c:pt>
                <c:pt idx="2104">
                  <c:v>2199.9809167066473</c:v>
                </c:pt>
                <c:pt idx="2105">
                  <c:v>2027.1915306626249</c:v>
                </c:pt>
                <c:pt idx="2106">
                  <c:v>1927.5262139798087</c:v>
                </c:pt>
                <c:pt idx="2107">
                  <c:v>1871.6300431659931</c:v>
                </c:pt>
                <c:pt idx="2108">
                  <c:v>1885.6615925133801</c:v>
                </c:pt>
                <c:pt idx="2109">
                  <c:v>1950.9677825255403</c:v>
                </c:pt>
                <c:pt idx="2110">
                  <c:v>2054.7550785390176</c:v>
                </c:pt>
                <c:pt idx="2111">
                  <c:v>2209.5141929437141</c:v>
                </c:pt>
                <c:pt idx="2112">
                  <c:v>2355.2182858309206</c:v>
                </c:pt>
                <c:pt idx="2113">
                  <c:v>2450.1438265048705</c:v>
                </c:pt>
                <c:pt idx="2114">
                  <c:v>2487.7624579523576</c:v>
                </c:pt>
                <c:pt idx="2115">
                  <c:v>2465.7553293720571</c:v>
                </c:pt>
                <c:pt idx="2116">
                  <c:v>2401.2851107541519</c:v>
                </c:pt>
                <c:pt idx="2117">
                  <c:v>2265.4355922214313</c:v>
                </c:pt>
                <c:pt idx="2118">
                  <c:v>2111.8142929271289</c:v>
                </c:pt>
                <c:pt idx="2119">
                  <c:v>1971.704079717483</c:v>
                </c:pt>
                <c:pt idx="2120">
                  <c:v>1893.6632674657315</c:v>
                </c:pt>
                <c:pt idx="2121">
                  <c:v>1889.0194103537963</c:v>
                </c:pt>
                <c:pt idx="2122">
                  <c:v>1932.7820514641671</c:v>
                </c:pt>
                <c:pt idx="2123">
                  <c:v>2019.5108459092564</c:v>
                </c:pt>
                <c:pt idx="2124">
                  <c:v>2155.8890990186942</c:v>
                </c:pt>
                <c:pt idx="2125">
                  <c:v>2322.6019955430388</c:v>
                </c:pt>
                <c:pt idx="2126">
                  <c:v>2429.0529789501093</c:v>
                </c:pt>
                <c:pt idx="2127">
                  <c:v>2474.5285993393882</c:v>
                </c:pt>
                <c:pt idx="2128">
                  <c:v>2464.0225918699566</c:v>
                </c:pt>
                <c:pt idx="2129">
                  <c:v>2395.2309861414869</c:v>
                </c:pt>
                <c:pt idx="2130">
                  <c:v>2278.161486783024</c:v>
                </c:pt>
                <c:pt idx="2131">
                  <c:v>2126.614377000772</c:v>
                </c:pt>
                <c:pt idx="2132">
                  <c:v>1984.0211941121979</c:v>
                </c:pt>
                <c:pt idx="2133">
                  <c:v>1895.1671441217068</c:v>
                </c:pt>
                <c:pt idx="2134">
                  <c:v>1852.7795957325957</c:v>
                </c:pt>
                <c:pt idx="2135">
                  <c:v>1881.4800132641649</c:v>
                </c:pt>
                <c:pt idx="2136">
                  <c:v>1952.1385989518892</c:v>
                </c:pt>
                <c:pt idx="2137">
                  <c:v>2076.7136235957914</c:v>
                </c:pt>
                <c:pt idx="2138">
                  <c:v>2228.6657526739473</c:v>
                </c:pt>
                <c:pt idx="2139">
                  <c:v>2349.0747391917303</c:v>
                </c:pt>
                <c:pt idx="2140">
                  <c:v>2418.0360892488034</c:v>
                </c:pt>
                <c:pt idx="2141">
                  <c:v>2418.0540392194089</c:v>
                </c:pt>
                <c:pt idx="2142">
                  <c:v>2358.4581544488019</c:v>
                </c:pt>
                <c:pt idx="2143">
                  <c:v>2257.4559512855685</c:v>
                </c:pt>
                <c:pt idx="2144">
                  <c:v>2081.5463620148303</c:v>
                </c:pt>
                <c:pt idx="2145">
                  <c:v>1883.4173254679467</c:v>
                </c:pt>
                <c:pt idx="2146">
                  <c:v>1722.5891666183063</c:v>
                </c:pt>
                <c:pt idx="2147">
                  <c:v>1592.3659700710139</c:v>
                </c:pt>
                <c:pt idx="2148">
                  <c:v>1514.599713234536</c:v>
                </c:pt>
                <c:pt idx="2149">
                  <c:v>1462.5258673176572</c:v>
                </c:pt>
                <c:pt idx="2150">
                  <c:v>1433.6693593511427</c:v>
                </c:pt>
                <c:pt idx="2151">
                  <c:v>1408.6381084983125</c:v>
                </c:pt>
                <c:pt idx="2152">
                  <c:v>1384.7258956598182</c:v>
                </c:pt>
                <c:pt idx="2153">
                  <c:v>1365.8908093474333</c:v>
                </c:pt>
                <c:pt idx="2154">
                  <c:v>1353.1630702820321</c:v>
                </c:pt>
                <c:pt idx="2155">
                  <c:v>1347.222513618201</c:v>
                </c:pt>
                <c:pt idx="2156">
                  <c:v>1343.3063520407454</c:v>
                </c:pt>
                <c:pt idx="2157">
                  <c:v>1332.6928580923443</c:v>
                </c:pt>
                <c:pt idx="2158">
                  <c:v>1329.4031449288047</c:v>
                </c:pt>
                <c:pt idx="2159">
                  <c:v>1322.7659322883358</c:v>
                </c:pt>
                <c:pt idx="2160">
                  <c:v>1321.2703702987019</c:v>
                </c:pt>
                <c:pt idx="2161">
                  <c:v>1316.7129587753261</c:v>
                </c:pt>
                <c:pt idx="2162">
                  <c:v>1313.5814730339216</c:v>
                </c:pt>
                <c:pt idx="2163">
                  <c:v>1318.4213293370583</c:v>
                </c:pt>
                <c:pt idx="2164">
                  <c:v>1317.5689418753987</c:v>
                </c:pt>
                <c:pt idx="2165">
                  <c:v>1311.1686539577427</c:v>
                </c:pt>
                <c:pt idx="2166">
                  <c:v>1309.001701358548</c:v>
                </c:pt>
                <c:pt idx="2167">
                  <c:v>1315.9164374477139</c:v>
                </c:pt>
                <c:pt idx="2168">
                  <c:v>1312.9046804191555</c:v>
                </c:pt>
                <c:pt idx="2169">
                  <c:v>1310.1473555445777</c:v>
                </c:pt>
                <c:pt idx="2170">
                  <c:v>1307.5302313535503</c:v>
                </c:pt>
                <c:pt idx="2171">
                  <c:v>1301.4980825935831</c:v>
                </c:pt>
                <c:pt idx="2172">
                  <c:v>1308.6745976911604</c:v>
                </c:pt>
                <c:pt idx="2173">
                  <c:v>1309.6081339722036</c:v>
                </c:pt>
                <c:pt idx="2174">
                  <c:v>1309.5907529263627</c:v>
                </c:pt>
                <c:pt idx="2175">
                  <c:v>1304.0421160121775</c:v>
                </c:pt>
                <c:pt idx="2176">
                  <c:v>1306.9112373650298</c:v>
                </c:pt>
                <c:pt idx="2177">
                  <c:v>1304.7554300010822</c:v>
                </c:pt>
                <c:pt idx="2178">
                  <c:v>1305.9740417271703</c:v>
                </c:pt>
                <c:pt idx="2179">
                  <c:v>1308.5600865654878</c:v>
                </c:pt>
                <c:pt idx="2180">
                  <c:v>1312.9046804191555</c:v>
                </c:pt>
                <c:pt idx="2181">
                  <c:v>1310.9663359329136</c:v>
                </c:pt>
                <c:pt idx="2182">
                  <c:v>1306.2237772966678</c:v>
                </c:pt>
                <c:pt idx="2183">
                  <c:v>1308.5686230389654</c:v>
                </c:pt>
                <c:pt idx="2184">
                  <c:v>1311.8020580911509</c:v>
                </c:pt>
                <c:pt idx="2185">
                  <c:v>1318.824737771472</c:v>
                </c:pt>
                <c:pt idx="2186">
                  <c:v>1312.6055376069239</c:v>
                </c:pt>
                <c:pt idx="2187">
                  <c:v>1317.371266754225</c:v>
                </c:pt>
                <c:pt idx="2188">
                  <c:v>1307.3572952161196</c:v>
                </c:pt>
                <c:pt idx="2189">
                  <c:v>1311.2120118822459</c:v>
                </c:pt>
                <c:pt idx="2190">
                  <c:v>1316.7322115378051</c:v>
                </c:pt>
                <c:pt idx="2191">
                  <c:v>1322.8156250394834</c:v>
                </c:pt>
                <c:pt idx="2192">
                  <c:v>1330.3281255686011</c:v>
                </c:pt>
                <c:pt idx="2193">
                  <c:v>1328.655733026282</c:v>
                </c:pt>
                <c:pt idx="2194">
                  <c:v>1330.8243860606769</c:v>
                </c:pt>
                <c:pt idx="2195">
                  <c:v>1336.5687574730489</c:v>
                </c:pt>
                <c:pt idx="2196">
                  <c:v>1349.1947373908558</c:v>
                </c:pt>
                <c:pt idx="2197">
                  <c:v>1356.0899318317342</c:v>
                </c:pt>
                <c:pt idx="2198">
                  <c:v>1364.4342678671553</c:v>
                </c:pt>
                <c:pt idx="2199">
                  <c:v>1382.0807291464255</c:v>
                </c:pt>
                <c:pt idx="2200">
                  <c:v>1396.7795950431837</c:v>
                </c:pt>
                <c:pt idx="2201">
                  <c:v>1412.5162555404272</c:v>
                </c:pt>
                <c:pt idx="2202">
                  <c:v>1443.568112442146</c:v>
                </c:pt>
                <c:pt idx="2203">
                  <c:v>1485.8163159829478</c:v>
                </c:pt>
                <c:pt idx="2204">
                  <c:v>1528.9865789705332</c:v>
                </c:pt>
                <c:pt idx="2205">
                  <c:v>1588.7879735097542</c:v>
                </c:pt>
                <c:pt idx="2206">
                  <c:v>1669.3934852196949</c:v>
                </c:pt>
                <c:pt idx="2207">
                  <c:v>1777.923824780514</c:v>
                </c:pt>
                <c:pt idx="2208">
                  <c:v>1900.4407651903032</c:v>
                </c:pt>
                <c:pt idx="2209">
                  <c:v>2084.1232935287126</c:v>
                </c:pt>
                <c:pt idx="2210">
                  <c:v>2239.678182393267</c:v>
                </c:pt>
                <c:pt idx="2211">
                  <c:v>2333.3997979226274</c:v>
                </c:pt>
                <c:pt idx="2212">
                  <c:v>2358.7531500482219</c:v>
                </c:pt>
                <c:pt idx="2213">
                  <c:v>2341.7348005393205</c:v>
                </c:pt>
                <c:pt idx="2214">
                  <c:v>2240.4340322982071</c:v>
                </c:pt>
                <c:pt idx="2215">
                  <c:v>2110.6972661855898</c:v>
                </c:pt>
                <c:pt idx="2216">
                  <c:v>1982.625643222598</c:v>
                </c:pt>
                <c:pt idx="2217">
                  <c:v>1919.0002411389385</c:v>
                </c:pt>
                <c:pt idx="2218">
                  <c:v>1923.4629345884168</c:v>
                </c:pt>
                <c:pt idx="2219">
                  <c:v>2000.0706194275906</c:v>
                </c:pt>
                <c:pt idx="2220">
                  <c:v>2132.0303187126369</c:v>
                </c:pt>
                <c:pt idx="2221">
                  <c:v>2274.2296132450624</c:v>
                </c:pt>
                <c:pt idx="2222">
                  <c:v>2381.560752910837</c:v>
                </c:pt>
                <c:pt idx="2223">
                  <c:v>2400.0851565818398</c:v>
                </c:pt>
                <c:pt idx="2224">
                  <c:v>2368.441600995739</c:v>
                </c:pt>
                <c:pt idx="2225">
                  <c:v>2289.645616104367</c:v>
                </c:pt>
                <c:pt idx="2226">
                  <c:v>2152.8199922045364</c:v>
                </c:pt>
                <c:pt idx="2227">
                  <c:v>2022.4417676852197</c:v>
                </c:pt>
                <c:pt idx="2228">
                  <c:v>1940.7361289906482</c:v>
                </c:pt>
                <c:pt idx="2229">
                  <c:v>1947.0219516394798</c:v>
                </c:pt>
                <c:pt idx="2230">
                  <c:v>2007.9863045651853</c:v>
                </c:pt>
                <c:pt idx="2231">
                  <c:v>2121.0408975749083</c:v>
                </c:pt>
                <c:pt idx="2232">
                  <c:v>2290.4270880009099</c:v>
                </c:pt>
                <c:pt idx="2233">
                  <c:v>2378.586088712972</c:v>
                </c:pt>
                <c:pt idx="2234">
                  <c:v>2408.1973114978405</c:v>
                </c:pt>
                <c:pt idx="2235">
                  <c:v>2381.4203954284499</c:v>
                </c:pt>
                <c:pt idx="2236">
                  <c:v>2295.0719607182491</c:v>
                </c:pt>
                <c:pt idx="2237">
                  <c:v>2158.7751253773276</c:v>
                </c:pt>
                <c:pt idx="2238">
                  <c:v>2029.0867069503545</c:v>
                </c:pt>
                <c:pt idx="2239">
                  <c:v>1957.0239082184369</c:v>
                </c:pt>
                <c:pt idx="2240">
                  <c:v>1939.2510565628202</c:v>
                </c:pt>
                <c:pt idx="2241">
                  <c:v>1982.625643222598</c:v>
                </c:pt>
                <c:pt idx="2242">
                  <c:v>2080.6100862009685</c:v>
                </c:pt>
                <c:pt idx="2243">
                  <c:v>2231.9122711540917</c:v>
                </c:pt>
                <c:pt idx="2244">
                  <c:v>2367.9088806963882</c:v>
                </c:pt>
                <c:pt idx="2245">
                  <c:v>2415.3179357333124</c:v>
                </c:pt>
                <c:pt idx="2246">
                  <c:v>2383.6606736622252</c:v>
                </c:pt>
                <c:pt idx="2247">
                  <c:v>2311.1901503579788</c:v>
                </c:pt>
                <c:pt idx="2248">
                  <c:v>2176.4981584047619</c:v>
                </c:pt>
                <c:pt idx="2249">
                  <c:v>2037.7643793609761</c:v>
                </c:pt>
                <c:pt idx="2250">
                  <c:v>1958.3908653211236</c:v>
                </c:pt>
                <c:pt idx="2251">
                  <c:v>1937.3134016242132</c:v>
                </c:pt>
                <c:pt idx="2252">
                  <c:v>1983.6168830151471</c:v>
                </c:pt>
                <c:pt idx="2253">
                  <c:v>2076.6220630188077</c:v>
                </c:pt>
                <c:pt idx="2254">
                  <c:v>2229.6245164960797</c:v>
                </c:pt>
                <c:pt idx="2255">
                  <c:v>2360.0885195301203</c:v>
                </c:pt>
                <c:pt idx="2256">
                  <c:v>2413.318784076766</c:v>
                </c:pt>
                <c:pt idx="2257">
                  <c:v>2402.4856648593486</c:v>
                </c:pt>
                <c:pt idx="2258">
                  <c:v>2330.9146823920337</c:v>
                </c:pt>
                <c:pt idx="2259">
                  <c:v>2212.8856287897252</c:v>
                </c:pt>
                <c:pt idx="2260">
                  <c:v>2065.3861957056706</c:v>
                </c:pt>
                <c:pt idx="2261">
                  <c:v>1973.9722868380281</c:v>
                </c:pt>
                <c:pt idx="2262">
                  <c:v>1940.3484953211012</c:v>
                </c:pt>
                <c:pt idx="2263">
                  <c:v>1983.4928393974108</c:v>
                </c:pt>
                <c:pt idx="2264">
                  <c:v>2082.9515657786692</c:v>
                </c:pt>
                <c:pt idx="2265">
                  <c:v>2208.9943611974409</c:v>
                </c:pt>
                <c:pt idx="2266">
                  <c:v>2336.456176855469</c:v>
                </c:pt>
                <c:pt idx="2267">
                  <c:v>2418.9130738575068</c:v>
                </c:pt>
                <c:pt idx="2268">
                  <c:v>2402.7861674133042</c:v>
                </c:pt>
                <c:pt idx="2269">
                  <c:v>2341.6884450152756</c:v>
                </c:pt>
                <c:pt idx="2270">
                  <c:v>2226.8972340449654</c:v>
                </c:pt>
                <c:pt idx="2271">
                  <c:v>2076.7136235957914</c:v>
                </c:pt>
                <c:pt idx="2272">
                  <c:v>1975.5830489083733</c:v>
                </c:pt>
                <c:pt idx="2273">
                  <c:v>1941.6190702799242</c:v>
                </c:pt>
                <c:pt idx="2274">
                  <c:v>1958.7367193097352</c:v>
                </c:pt>
                <c:pt idx="2275">
                  <c:v>2047.3365233527834</c:v>
                </c:pt>
                <c:pt idx="2276">
                  <c:v>2185.8942718923681</c:v>
                </c:pt>
                <c:pt idx="2277">
                  <c:v>2318.1329244109652</c:v>
                </c:pt>
                <c:pt idx="2278">
                  <c:v>2400.4026378534118</c:v>
                </c:pt>
                <c:pt idx="2279">
                  <c:v>2414.9783814556299</c:v>
                </c:pt>
                <c:pt idx="2280">
                  <c:v>2369.5740296007357</c:v>
                </c:pt>
                <c:pt idx="2281">
                  <c:v>2246.6497172513969</c:v>
                </c:pt>
                <c:pt idx="2282">
                  <c:v>2100.7282272438551</c:v>
                </c:pt>
                <c:pt idx="2283">
                  <c:v>1994.2172551745186</c:v>
                </c:pt>
                <c:pt idx="2284">
                  <c:v>1932.4047003627857</c:v>
                </c:pt>
                <c:pt idx="2285">
                  <c:v>1952.4398674243946</c:v>
                </c:pt>
                <c:pt idx="2286">
                  <c:v>2038.4011887737536</c:v>
                </c:pt>
                <c:pt idx="2287">
                  <c:v>2174.7230940036325</c:v>
                </c:pt>
                <c:pt idx="2288">
                  <c:v>2301.7969929381889</c:v>
                </c:pt>
                <c:pt idx="2289">
                  <c:v>2396.3088415531388</c:v>
                </c:pt>
                <c:pt idx="2290">
                  <c:v>2416.6565160849391</c:v>
                </c:pt>
                <c:pt idx="2291">
                  <c:v>2374.7250065503463</c:v>
                </c:pt>
                <c:pt idx="2292">
                  <c:v>2272.2409203965949</c:v>
                </c:pt>
                <c:pt idx="2293">
                  <c:v>2130.902119525264</c:v>
                </c:pt>
                <c:pt idx="2294">
                  <c:v>1995.8009880527582</c:v>
                </c:pt>
                <c:pt idx="2295">
                  <c:v>1939.3082040505251</c:v>
                </c:pt>
                <c:pt idx="2296">
                  <c:v>1955.5567251994776</c:v>
                </c:pt>
                <c:pt idx="2297">
                  <c:v>2024.8380306463603</c:v>
                </c:pt>
                <c:pt idx="2298">
                  <c:v>2154.7376109692345</c:v>
                </c:pt>
                <c:pt idx="2299">
                  <c:v>2296.0474128275996</c:v>
                </c:pt>
                <c:pt idx="2300">
                  <c:v>2386.1521049847556</c:v>
                </c:pt>
                <c:pt idx="2301">
                  <c:v>2396.4883515756383</c:v>
                </c:pt>
                <c:pt idx="2302">
                  <c:v>2363.7072590628345</c:v>
                </c:pt>
                <c:pt idx="2303">
                  <c:v>2266.6039173207382</c:v>
                </c:pt>
                <c:pt idx="2304">
                  <c:v>2108.1709403155396</c:v>
                </c:pt>
                <c:pt idx="2305">
                  <c:v>1983.6896172331715</c:v>
                </c:pt>
                <c:pt idx="2306">
                  <c:v>1908.7155317881875</c:v>
                </c:pt>
                <c:pt idx="2307">
                  <c:v>1911.1649117899381</c:v>
                </c:pt>
                <c:pt idx="2308">
                  <c:v>1962.8012183062604</c:v>
                </c:pt>
                <c:pt idx="2309">
                  <c:v>2066.8748713639657</c:v>
                </c:pt>
                <c:pt idx="2310">
                  <c:v>2212.5536291342119</c:v>
                </c:pt>
                <c:pt idx="2311">
                  <c:v>2296.5066229474201</c:v>
                </c:pt>
                <c:pt idx="2312">
                  <c:v>2312.345660301582</c:v>
                </c:pt>
                <c:pt idx="2313">
                  <c:v>2274.8482063576075</c:v>
                </c:pt>
                <c:pt idx="2314">
                  <c:v>2153.9501051079724</c:v>
                </c:pt>
                <c:pt idx="2315">
                  <c:v>1975.977721570832</c:v>
                </c:pt>
                <c:pt idx="2316">
                  <c:v>1787.2922994571011</c:v>
                </c:pt>
                <c:pt idx="2317">
                  <c:v>1635.935652635425</c:v>
                </c:pt>
                <c:pt idx="2318">
                  <c:v>1542.9196076826031</c:v>
                </c:pt>
                <c:pt idx="2319">
                  <c:v>1473.7545742803381</c:v>
                </c:pt>
                <c:pt idx="2320">
                  <c:v>1436.7079777594865</c:v>
                </c:pt>
                <c:pt idx="2321">
                  <c:v>1404.0686265435195</c:v>
                </c:pt>
                <c:pt idx="2322">
                  <c:v>1383.3423094752138</c:v>
                </c:pt>
                <c:pt idx="2323">
                  <c:v>1367.8802077034288</c:v>
                </c:pt>
                <c:pt idx="2324">
                  <c:v>1355.6004117165071</c:v>
                </c:pt>
                <c:pt idx="2325">
                  <c:v>1340.4652768378894</c:v>
                </c:pt>
                <c:pt idx="2326">
                  <c:v>1332.9384077822754</c:v>
                </c:pt>
                <c:pt idx="2327">
                  <c:v>1331.4400301380558</c:v>
                </c:pt>
                <c:pt idx="2328">
                  <c:v>1320.0469876615762</c:v>
                </c:pt>
                <c:pt idx="2329">
                  <c:v>1314.9041596724662</c:v>
                </c:pt>
                <c:pt idx="2330">
                  <c:v>1313.9476358634201</c:v>
                </c:pt>
                <c:pt idx="2331">
                  <c:v>1311.7855331846472</c:v>
                </c:pt>
                <c:pt idx="2332">
                  <c:v>1311.0955091443477</c:v>
                </c:pt>
                <c:pt idx="2333">
                  <c:v>1304.9591379121355</c:v>
                </c:pt>
                <c:pt idx="2334">
                  <c:v>1306.2073226603454</c:v>
                </c:pt>
                <c:pt idx="2335">
                  <c:v>1303.7294489277617</c:v>
                </c:pt>
                <c:pt idx="2336">
                  <c:v>1298.0870867569192</c:v>
                </c:pt>
                <c:pt idx="2337">
                  <c:v>1301.814900017712</c:v>
                </c:pt>
                <c:pt idx="2338">
                  <c:v>1295.8178631038738</c:v>
                </c:pt>
                <c:pt idx="2339">
                  <c:v>1298.0059121007864</c:v>
                </c:pt>
                <c:pt idx="2340">
                  <c:v>1298.5643094773077</c:v>
                </c:pt>
                <c:pt idx="2341">
                  <c:v>1301.8236853333533</c:v>
                </c:pt>
                <c:pt idx="2342">
                  <c:v>1301.9692373564631</c:v>
                </c:pt>
                <c:pt idx="2343">
                  <c:v>1304.5922517939159</c:v>
                </c:pt>
                <c:pt idx="2344">
                  <c:v>1302.1490766128322</c:v>
                </c:pt>
                <c:pt idx="2345">
                  <c:v>1301.4980825935831</c:v>
                </c:pt>
                <c:pt idx="2346">
                  <c:v>1302.4745492239715</c:v>
                </c:pt>
                <c:pt idx="2347">
                  <c:v>1296.7897763598694</c:v>
                </c:pt>
                <c:pt idx="2348">
                  <c:v>1301.3165768599233</c:v>
                </c:pt>
                <c:pt idx="2349">
                  <c:v>1305.1793191067256</c:v>
                </c:pt>
                <c:pt idx="2350">
                  <c:v>1302.5762211573626</c:v>
                </c:pt>
                <c:pt idx="2351">
                  <c:v>1299.3512044656729</c:v>
                </c:pt>
                <c:pt idx="2352">
                  <c:v>1298.2491592582105</c:v>
                </c:pt>
                <c:pt idx="2353">
                  <c:v>1301.8330564020539</c:v>
                </c:pt>
                <c:pt idx="2354">
                  <c:v>1302.9791778952419</c:v>
                </c:pt>
                <c:pt idx="2355">
                  <c:v>1303.5570154881766</c:v>
                </c:pt>
                <c:pt idx="2356">
                  <c:v>1301.3356044990144</c:v>
                </c:pt>
                <c:pt idx="2357">
                  <c:v>1299.8727520776081</c:v>
                </c:pt>
                <c:pt idx="2358">
                  <c:v>1299.7674901866519</c:v>
                </c:pt>
                <c:pt idx="2359">
                  <c:v>1305.9135247657077</c:v>
                </c:pt>
                <c:pt idx="2360">
                  <c:v>1306.6654854303354</c:v>
                </c:pt>
                <c:pt idx="2361">
                  <c:v>1307.0400110161622</c:v>
                </c:pt>
                <c:pt idx="2362">
                  <c:v>1311.1300164712541</c:v>
                </c:pt>
                <c:pt idx="2363">
                  <c:v>1307.5302313535503</c:v>
                </c:pt>
                <c:pt idx="2364">
                  <c:v>1312.5399892554096</c:v>
                </c:pt>
                <c:pt idx="2365">
                  <c:v>1317.7782075260479</c:v>
                </c:pt>
                <c:pt idx="2366">
                  <c:v>1321.4936009000764</c:v>
                </c:pt>
                <c:pt idx="2367">
                  <c:v>1327.1818737043568</c:v>
                </c:pt>
                <c:pt idx="2368">
                  <c:v>1329.7770085315674</c:v>
                </c:pt>
                <c:pt idx="2369">
                  <c:v>1331.4232578499825</c:v>
                </c:pt>
                <c:pt idx="2370">
                  <c:v>1342.5955192155911</c:v>
                </c:pt>
                <c:pt idx="2371">
                  <c:v>1348.3521784565148</c:v>
                </c:pt>
                <c:pt idx="2372">
                  <c:v>1365.91938452157</c:v>
                </c:pt>
                <c:pt idx="2373">
                  <c:v>1375.9927912341666</c:v>
                </c:pt>
                <c:pt idx="2374">
                  <c:v>1390.3441484605976</c:v>
                </c:pt>
                <c:pt idx="2375">
                  <c:v>1409.777726647658</c:v>
                </c:pt>
                <c:pt idx="2376">
                  <c:v>1433.321420316151</c:v>
                </c:pt>
                <c:pt idx="2377">
                  <c:v>1477.6331563160975</c:v>
                </c:pt>
                <c:pt idx="2378">
                  <c:v>1525.2593254073774</c:v>
                </c:pt>
                <c:pt idx="2379">
                  <c:v>1578.2995382708164</c:v>
                </c:pt>
                <c:pt idx="2380">
                  <c:v>1659.8243582141695</c:v>
                </c:pt>
                <c:pt idx="2381">
                  <c:v>1752.9926286236985</c:v>
                </c:pt>
                <c:pt idx="2382">
                  <c:v>1888.3111776028657</c:v>
                </c:pt>
                <c:pt idx="2383">
                  <c:v>2046.0727100695863</c:v>
                </c:pt>
                <c:pt idx="2384">
                  <c:v>2181.9915660857978</c:v>
                </c:pt>
                <c:pt idx="2385">
                  <c:v>2241.2531575546491</c:v>
                </c:pt>
                <c:pt idx="2386">
                  <c:v>2229.4264117210296</c:v>
                </c:pt>
                <c:pt idx="2387">
                  <c:v>2148.2508590826642</c:v>
                </c:pt>
                <c:pt idx="2388">
                  <c:v>2046.3433628686939</c:v>
                </c:pt>
                <c:pt idx="2389">
                  <c:v>1990.6446799062319</c:v>
                </c:pt>
                <c:pt idx="2390">
                  <c:v>2025.5992919893549</c:v>
                </c:pt>
                <c:pt idx="2391">
                  <c:v>2099.4158707231882</c:v>
                </c:pt>
                <c:pt idx="2392">
                  <c:v>2217.813733151972</c:v>
                </c:pt>
                <c:pt idx="2393">
                  <c:v>2293.587631886347</c:v>
                </c:pt>
                <c:pt idx="2394">
                  <c:v>2288.5704336077383</c:v>
                </c:pt>
                <c:pt idx="2395">
                  <c:v>2215.4347746451408</c:v>
                </c:pt>
                <c:pt idx="2396">
                  <c:v>2105.19581051049</c:v>
                </c:pt>
                <c:pt idx="2397">
                  <c:v>2027.4765607735396</c:v>
                </c:pt>
                <c:pt idx="2398">
                  <c:v>2032.042496747019</c:v>
                </c:pt>
                <c:pt idx="2399">
                  <c:v>2104.8539256741415</c:v>
                </c:pt>
                <c:pt idx="2400">
                  <c:v>2216.3140585629653</c:v>
                </c:pt>
                <c:pt idx="2401">
                  <c:v>2301.9657981900345</c:v>
                </c:pt>
                <c:pt idx="2402">
                  <c:v>2305.1173744226217</c:v>
                </c:pt>
                <c:pt idx="2403">
                  <c:v>2254.209801099556</c:v>
                </c:pt>
                <c:pt idx="2404">
                  <c:v>2140.185159208942</c:v>
                </c:pt>
                <c:pt idx="2405">
                  <c:v>2044.1786826891043</c:v>
                </c:pt>
                <c:pt idx="2406">
                  <c:v>2021.9100037896574</c:v>
                </c:pt>
                <c:pt idx="2407">
                  <c:v>2070.9028718110389</c:v>
                </c:pt>
                <c:pt idx="2408">
                  <c:v>2158.0725536519653</c:v>
                </c:pt>
                <c:pt idx="2409">
                  <c:v>2273.6894412578708</c:v>
                </c:pt>
                <c:pt idx="2410">
                  <c:v>2306.9807064750266</c:v>
                </c:pt>
                <c:pt idx="2411">
                  <c:v>2288.1987686422945</c:v>
                </c:pt>
                <c:pt idx="2412">
                  <c:v>2191.4799171856844</c:v>
                </c:pt>
                <c:pt idx="2413">
                  <c:v>2080.7476923377826</c:v>
                </c:pt>
                <c:pt idx="2414">
                  <c:v>2036.6187153406365</c:v>
                </c:pt>
                <c:pt idx="2415">
                  <c:v>2049.8969262265318</c:v>
                </c:pt>
                <c:pt idx="2416">
                  <c:v>2132.7359264212969</c:v>
                </c:pt>
                <c:pt idx="2417">
                  <c:v>2254.702740452286</c:v>
                </c:pt>
                <c:pt idx="2418">
                  <c:v>2316.7696988810226</c:v>
                </c:pt>
                <c:pt idx="2419">
                  <c:v>2309.2558867465987</c:v>
                </c:pt>
                <c:pt idx="2420">
                  <c:v>2236.5315515960679</c:v>
                </c:pt>
                <c:pt idx="2421">
                  <c:v>2121.0265837980214</c:v>
                </c:pt>
                <c:pt idx="2422">
                  <c:v>2044.2688128013565</c:v>
                </c:pt>
                <c:pt idx="2423">
                  <c:v>2033.1183550290727</c:v>
                </c:pt>
                <c:pt idx="2424">
                  <c:v>2103.6705428281466</c:v>
                </c:pt>
                <c:pt idx="2425">
                  <c:v>2212.5048537716516</c:v>
                </c:pt>
                <c:pt idx="2426">
                  <c:v>2296.7933529953575</c:v>
                </c:pt>
                <c:pt idx="2427">
                  <c:v>2320.1612605790442</c:v>
                </c:pt>
                <c:pt idx="2428">
                  <c:v>2259.2487385066938</c:v>
                </c:pt>
                <c:pt idx="2429">
                  <c:v>2151.28683565438</c:v>
                </c:pt>
                <c:pt idx="2430">
                  <c:v>2061.2905609054933</c:v>
                </c:pt>
                <c:pt idx="2431">
                  <c:v>2032.5504064704489</c:v>
                </c:pt>
                <c:pt idx="2432">
                  <c:v>2079.0507181675366</c:v>
                </c:pt>
                <c:pt idx="2433">
                  <c:v>2167.3018520327619</c:v>
                </c:pt>
                <c:pt idx="2434">
                  <c:v>2284.9695768218953</c:v>
                </c:pt>
                <c:pt idx="2435">
                  <c:v>2324.4465193199076</c:v>
                </c:pt>
                <c:pt idx="2436">
                  <c:v>2291.059878915853</c:v>
                </c:pt>
                <c:pt idx="2437">
                  <c:v>2180.6098030098988</c:v>
                </c:pt>
                <c:pt idx="2438">
                  <c:v>2066.9069526713129</c:v>
                </c:pt>
                <c:pt idx="2439">
                  <c:v>2016.560129377383</c:v>
                </c:pt>
                <c:pt idx="2440">
                  <c:v>2038.7758485252505</c:v>
                </c:pt>
                <c:pt idx="2441">
                  <c:v>2129.2739249061228</c:v>
                </c:pt>
                <c:pt idx="2442">
                  <c:v>2250.3764680222939</c:v>
                </c:pt>
                <c:pt idx="2443">
                  <c:v>2307.7629036464095</c:v>
                </c:pt>
                <c:pt idx="2444">
                  <c:v>2297.0806355704744</c:v>
                </c:pt>
                <c:pt idx="2445">
                  <c:v>2212.7980198447158</c:v>
                </c:pt>
                <c:pt idx="2446">
                  <c:v>2102.5668101003594</c:v>
                </c:pt>
                <c:pt idx="2447">
                  <c:v>2019.0924896759971</c:v>
                </c:pt>
                <c:pt idx="2448">
                  <c:v>2016.7737978778327</c:v>
                </c:pt>
                <c:pt idx="2449">
                  <c:v>2078.2712387183678</c:v>
                </c:pt>
                <c:pt idx="2450">
                  <c:v>2193.5568089292165</c:v>
                </c:pt>
                <c:pt idx="2451">
                  <c:v>2268.8357047544077</c:v>
                </c:pt>
                <c:pt idx="2452">
                  <c:v>2287.0553252222644</c:v>
                </c:pt>
                <c:pt idx="2453">
                  <c:v>2222.1873757901117</c:v>
                </c:pt>
                <c:pt idx="2454">
                  <c:v>2111.4931822014532</c:v>
                </c:pt>
                <c:pt idx="2455">
                  <c:v>2006.4921989440725</c:v>
                </c:pt>
                <c:pt idx="2456">
                  <c:v>1973.2455198674686</c:v>
                </c:pt>
                <c:pt idx="2457">
                  <c:v>1998.2969404899627</c:v>
                </c:pt>
                <c:pt idx="2458">
                  <c:v>2081.298676087637</c:v>
                </c:pt>
                <c:pt idx="2459">
                  <c:v>2168.5351760344561</c:v>
                </c:pt>
                <c:pt idx="2460">
                  <c:v>2181.9773318203556</c:v>
                </c:pt>
                <c:pt idx="2461">
                  <c:v>2118.656601162676</c:v>
                </c:pt>
                <c:pt idx="2462">
                  <c:v>1974.4656818924464</c:v>
                </c:pt>
                <c:pt idx="2463">
                  <c:v>1795.0889398099243</c:v>
                </c:pt>
                <c:pt idx="2464">
                  <c:v>1639.5788872975436</c:v>
                </c:pt>
                <c:pt idx="2465">
                  <c:v>1539.656699424236</c:v>
                </c:pt>
                <c:pt idx="2466">
                  <c:v>1471.803541786722</c:v>
                </c:pt>
                <c:pt idx="2467">
                  <c:v>1431.5314668196429</c:v>
                </c:pt>
                <c:pt idx="2468">
                  <c:v>1397.7042925320889</c:v>
                </c:pt>
                <c:pt idx="2469">
                  <c:v>1378.5100153500539</c:v>
                </c:pt>
                <c:pt idx="2470">
                  <c:v>1369.3290305814598</c:v>
                </c:pt>
                <c:pt idx="2471">
                  <c:v>1351.7264867128663</c:v>
                </c:pt>
                <c:pt idx="2472">
                  <c:v>1338.3850793608415</c:v>
                </c:pt>
                <c:pt idx="2473">
                  <c:v>1331.6479042430392</c:v>
                </c:pt>
                <c:pt idx="2474">
                  <c:v>1326.9382799476828</c:v>
                </c:pt>
                <c:pt idx="2475">
                  <c:v>1325.4728853802444</c:v>
                </c:pt>
                <c:pt idx="2476">
                  <c:v>1317.371266754225</c:v>
                </c:pt>
                <c:pt idx="2477">
                  <c:v>1314.9819540313608</c:v>
                </c:pt>
                <c:pt idx="2478">
                  <c:v>1310.2905959578291</c:v>
                </c:pt>
                <c:pt idx="2479">
                  <c:v>1308.5600865654878</c:v>
                </c:pt>
                <c:pt idx="2480">
                  <c:v>1308.7420138109212</c:v>
                </c:pt>
                <c:pt idx="2481">
                  <c:v>1308.0206355536936</c:v>
                </c:pt>
                <c:pt idx="2482">
                  <c:v>1304.5922517939159</c:v>
                </c:pt>
                <c:pt idx="2483">
                  <c:v>1304.4197042385804</c:v>
                </c:pt>
                <c:pt idx="2484">
                  <c:v>1303.7772533918157</c:v>
                </c:pt>
                <c:pt idx="2485">
                  <c:v>1301.4980825935831</c:v>
                </c:pt>
                <c:pt idx="2486">
                  <c:v>1299.8727520776081</c:v>
                </c:pt>
                <c:pt idx="2487">
                  <c:v>1300.3602842523815</c:v>
                </c:pt>
                <c:pt idx="2488">
                  <c:v>1299.7674901866519</c:v>
                </c:pt>
                <c:pt idx="2489">
                  <c:v>1299.3205145189172</c:v>
                </c:pt>
                <c:pt idx="2490">
                  <c:v>1305.8768046755949</c:v>
                </c:pt>
                <c:pt idx="2491">
                  <c:v>1299.6590208787552</c:v>
                </c:pt>
                <c:pt idx="2492">
                  <c:v>1304.5922517939159</c:v>
                </c:pt>
                <c:pt idx="2493">
                  <c:v>1298.7360824858863</c:v>
                </c:pt>
                <c:pt idx="2494">
                  <c:v>1299.9052095467234</c:v>
                </c:pt>
                <c:pt idx="2495">
                  <c:v>1305.2829639129011</c:v>
                </c:pt>
                <c:pt idx="2496">
                  <c:v>1301.9862243671937</c:v>
                </c:pt>
                <c:pt idx="2497">
                  <c:v>1301.9862243671937</c:v>
                </c:pt>
                <c:pt idx="2498">
                  <c:v>1298.3925591877135</c:v>
                </c:pt>
                <c:pt idx="2499">
                  <c:v>1304.7389938616827</c:v>
                </c:pt>
                <c:pt idx="2500">
                  <c:v>1303.5570154881766</c:v>
                </c:pt>
                <c:pt idx="2501">
                  <c:v>1305.0815540711528</c:v>
                </c:pt>
                <c:pt idx="2502">
                  <c:v>1303.4514552506851</c:v>
                </c:pt>
                <c:pt idx="2503">
                  <c:v>1300.2836474101455</c:v>
                </c:pt>
                <c:pt idx="2504">
                  <c:v>1302.832633751379</c:v>
                </c:pt>
                <c:pt idx="2505">
                  <c:v>1311.1686539577427</c:v>
                </c:pt>
                <c:pt idx="2506">
                  <c:v>1306.7133975514278</c:v>
                </c:pt>
                <c:pt idx="2507">
                  <c:v>1310.3197764804668</c:v>
                </c:pt>
                <c:pt idx="2508">
                  <c:v>1301.8438917843278</c:v>
                </c:pt>
                <c:pt idx="2509">
                  <c:v>1309.7380572314041</c:v>
                </c:pt>
                <c:pt idx="2510">
                  <c:v>1311.8628479314368</c:v>
                </c:pt>
                <c:pt idx="2511">
                  <c:v>1309.6561539927811</c:v>
                </c:pt>
                <c:pt idx="2512">
                  <c:v>1311.4061077842262</c:v>
                </c:pt>
                <c:pt idx="2513">
                  <c:v>1320.8332329358645</c:v>
                </c:pt>
                <c:pt idx="2514">
                  <c:v>1320.5361453171738</c:v>
                </c:pt>
                <c:pt idx="2515">
                  <c:v>1327.930846252229</c:v>
                </c:pt>
                <c:pt idx="2516">
                  <c:v>1333.2715761973698</c:v>
                </c:pt>
                <c:pt idx="2517">
                  <c:v>1344.7385243561996</c:v>
                </c:pt>
                <c:pt idx="2518">
                  <c:v>1350.6140468262552</c:v>
                </c:pt>
                <c:pt idx="2519">
                  <c:v>1363.0921137187895</c:v>
                </c:pt>
                <c:pt idx="2520">
                  <c:v>1376.4441587654615</c:v>
                </c:pt>
                <c:pt idx="2521">
                  <c:v>1396.0200535871224</c:v>
                </c:pt>
                <c:pt idx="2522">
                  <c:v>1424.5711797649519</c:v>
                </c:pt>
                <c:pt idx="2523">
                  <c:v>1454.1124320552683</c:v>
                </c:pt>
                <c:pt idx="2524">
                  <c:v>1496.1346861744439</c:v>
                </c:pt>
                <c:pt idx="2525">
                  <c:v>1549.7872331501378</c:v>
                </c:pt>
                <c:pt idx="2526">
                  <c:v>1615.9902851715701</c:v>
                </c:pt>
                <c:pt idx="2527">
                  <c:v>1715.4994464609026</c:v>
                </c:pt>
                <c:pt idx="2528">
                  <c:v>1829.1372224713298</c:v>
                </c:pt>
                <c:pt idx="2529">
                  <c:v>1990.1969353516101</c:v>
                </c:pt>
                <c:pt idx="2530">
                  <c:v>2117.1306294872084</c:v>
                </c:pt>
                <c:pt idx="2531">
                  <c:v>2158.7469598441339</c:v>
                </c:pt>
                <c:pt idx="2532">
                  <c:v>2133.5358334758598</c:v>
                </c:pt>
                <c:pt idx="2533">
                  <c:v>2066.4797077005478</c:v>
                </c:pt>
                <c:pt idx="2534">
                  <c:v>2016.7869544277037</c:v>
                </c:pt>
                <c:pt idx="2535">
                  <c:v>2061.5636904573471</c:v>
                </c:pt>
                <c:pt idx="2536">
                  <c:v>2128.7418451471858</c:v>
                </c:pt>
                <c:pt idx="2537">
                  <c:v>2218.0906380089705</c:v>
                </c:pt>
                <c:pt idx="2538">
                  <c:v>2228.0762575330909</c:v>
                </c:pt>
                <c:pt idx="2539">
                  <c:v>2174.3968198805401</c:v>
                </c:pt>
                <c:pt idx="2540">
                  <c:v>2078.2712387183678</c:v>
                </c:pt>
                <c:pt idx="2541">
                  <c:v>2052.7167908484803</c:v>
                </c:pt>
                <c:pt idx="2542">
                  <c:v>2103.5210106070704</c:v>
                </c:pt>
                <c:pt idx="2543">
                  <c:v>2184.0172139119454</c:v>
                </c:pt>
                <c:pt idx="2544">
                  <c:v>2240.4340322982071</c:v>
                </c:pt>
                <c:pt idx="2545">
                  <c:v>2230.7312177757699</c:v>
                </c:pt>
                <c:pt idx="2546">
                  <c:v>2163.0678610022428</c:v>
                </c:pt>
                <c:pt idx="2547">
                  <c:v>2092.096305445396</c:v>
                </c:pt>
                <c:pt idx="2548">
                  <c:v>2071.2704592699984</c:v>
                </c:pt>
                <c:pt idx="2549">
                  <c:v>2134.4157416613912</c:v>
                </c:pt>
                <c:pt idx="2550">
                  <c:v>2220.1298215505735</c:v>
                </c:pt>
                <c:pt idx="2551">
                  <c:v>2249.0743369642196</c:v>
                </c:pt>
                <c:pt idx="2552">
                  <c:v>2209.9794615798501</c:v>
                </c:pt>
                <c:pt idx="2553">
                  <c:v>2134.5713114506952</c:v>
                </c:pt>
                <c:pt idx="2554">
                  <c:v>2081.1301354101438</c:v>
                </c:pt>
                <c:pt idx="2555">
                  <c:v>2096.5318544930878</c:v>
                </c:pt>
                <c:pt idx="2556">
                  <c:v>2163.337930570201</c:v>
                </c:pt>
                <c:pt idx="2557">
                  <c:v>2242.6188637227351</c:v>
                </c:pt>
                <c:pt idx="2558">
                  <c:v>2242.8665753308419</c:v>
                </c:pt>
                <c:pt idx="2559">
                  <c:v>2195.5314569423017</c:v>
                </c:pt>
                <c:pt idx="2560">
                  <c:v>2115.7128382057649</c:v>
                </c:pt>
                <c:pt idx="2561">
                  <c:v>2078.7635813551528</c:v>
                </c:pt>
                <c:pt idx="2562">
                  <c:v>2114.4244150502386</c:v>
                </c:pt>
                <c:pt idx="2563">
                  <c:v>2189.2070134180935</c:v>
                </c:pt>
                <c:pt idx="2564">
                  <c:v>2256.6197364915497</c:v>
                </c:pt>
                <c:pt idx="2565">
                  <c:v>2235.1630160691129</c:v>
                </c:pt>
                <c:pt idx="2566">
                  <c:v>2170.1074738608941</c:v>
                </c:pt>
                <c:pt idx="2567">
                  <c:v>2096.7936167162557</c:v>
                </c:pt>
                <c:pt idx="2568">
                  <c:v>2070.3113281180003</c:v>
                </c:pt>
                <c:pt idx="2569">
                  <c:v>2137.779342422265</c:v>
                </c:pt>
                <c:pt idx="2570">
                  <c:v>2225.1296182506389</c:v>
                </c:pt>
                <c:pt idx="2571">
                  <c:v>2256.9583483856368</c:v>
                </c:pt>
                <c:pt idx="2572">
                  <c:v>2219.7547906651748</c:v>
                </c:pt>
                <c:pt idx="2573">
                  <c:v>2147.3193582205422</c:v>
                </c:pt>
                <c:pt idx="2574">
                  <c:v>2073.1350246554521</c:v>
                </c:pt>
                <c:pt idx="2575">
                  <c:v>2077.7215238070398</c:v>
                </c:pt>
                <c:pt idx="2576">
                  <c:v>2148.7878151263658</c:v>
                </c:pt>
                <c:pt idx="2577">
                  <c:v>2222.5743168852623</c:v>
                </c:pt>
                <c:pt idx="2578">
                  <c:v>2244.4064312944465</c:v>
                </c:pt>
                <c:pt idx="2579">
                  <c:v>2179.2936245354472</c:v>
                </c:pt>
                <c:pt idx="2580">
                  <c:v>2096.2234414904519</c:v>
                </c:pt>
                <c:pt idx="2581">
                  <c:v>2042.481208443078</c:v>
                </c:pt>
                <c:pt idx="2582">
                  <c:v>2068.2073620369283</c:v>
                </c:pt>
                <c:pt idx="2583">
                  <c:v>2140.5462651710413</c:v>
                </c:pt>
                <c:pt idx="2584">
                  <c:v>2196.0253966308228</c:v>
                </c:pt>
                <c:pt idx="2585">
                  <c:v>2181.6882490752755</c:v>
                </c:pt>
                <c:pt idx="2586">
                  <c:v>2106.7752622875555</c:v>
                </c:pt>
                <c:pt idx="2587">
                  <c:v>2025.7970571914414</c:v>
                </c:pt>
                <c:pt idx="2588">
                  <c:v>1987.6310645881319</c:v>
                </c:pt>
                <c:pt idx="2589">
                  <c:v>2014.8470637161922</c:v>
                </c:pt>
                <c:pt idx="2590">
                  <c:v>2070.2354178172141</c:v>
                </c:pt>
                <c:pt idx="2591">
                  <c:v>2067.6496113577273</c:v>
                </c:pt>
                <c:pt idx="2592">
                  <c:v>1994.0557662296017</c:v>
                </c:pt>
                <c:pt idx="2593">
                  <c:v>1843.4733764069156</c:v>
                </c:pt>
                <c:pt idx="2594">
                  <c:v>1692.6067816203599</c:v>
                </c:pt>
                <c:pt idx="2595">
                  <c:v>1568.1985052287528</c:v>
                </c:pt>
                <c:pt idx="2596">
                  <c:v>1485.3508010589683</c:v>
                </c:pt>
                <c:pt idx="2597">
                  <c:v>1429.9222591215557</c:v>
                </c:pt>
                <c:pt idx="2598">
                  <c:v>1403.2637688928187</c:v>
                </c:pt>
                <c:pt idx="2599">
                  <c:v>1385.6606920573306</c:v>
                </c:pt>
                <c:pt idx="2600">
                  <c:v>1366.4329177569907</c:v>
                </c:pt>
                <c:pt idx="2601">
                  <c:v>1350.0381265144476</c:v>
                </c:pt>
                <c:pt idx="2602">
                  <c:v>1347.6780857433362</c:v>
                </c:pt>
                <c:pt idx="2603">
                  <c:v>1324.7714894296107</c:v>
                </c:pt>
                <c:pt idx="2604">
                  <c:v>1322.3196738893996</c:v>
                </c:pt>
                <c:pt idx="2605">
                  <c:v>1315.687341779882</c:v>
                </c:pt>
                <c:pt idx="2606">
                  <c:v>1313.5903377564439</c:v>
                </c:pt>
                <c:pt idx="2607">
                  <c:v>1310.3109338292229</c:v>
                </c:pt>
                <c:pt idx="2608">
                  <c:v>1300.627963620401</c:v>
                </c:pt>
                <c:pt idx="2609">
                  <c:v>1300.4901676876484</c:v>
                </c:pt>
                <c:pt idx="2610">
                  <c:v>1304.5922517939159</c:v>
                </c:pt>
                <c:pt idx="2611">
                  <c:v>1300.5226405734613</c:v>
                </c:pt>
                <c:pt idx="2612">
                  <c:v>1300.120736001139</c:v>
                </c:pt>
                <c:pt idx="2613">
                  <c:v>1302.026935519099</c:v>
                </c:pt>
                <c:pt idx="2614">
                  <c:v>1300.4901676876484</c:v>
                </c:pt>
                <c:pt idx="2615">
                  <c:v>1295.3034786065346</c:v>
                </c:pt>
                <c:pt idx="2616">
                  <c:v>1301.8236853333533</c:v>
                </c:pt>
                <c:pt idx="2617">
                  <c:v>1299.8128102336091</c:v>
                </c:pt>
                <c:pt idx="2618">
                  <c:v>1297.6409808652545</c:v>
                </c:pt>
                <c:pt idx="2619">
                  <c:v>1292.6153947217604</c:v>
                </c:pt>
                <c:pt idx="2620">
                  <c:v>1291.7090810119735</c:v>
                </c:pt>
                <c:pt idx="2621">
                  <c:v>1293.3911201594888</c:v>
                </c:pt>
                <c:pt idx="2622">
                  <c:v>1293.5185616353303</c:v>
                </c:pt>
                <c:pt idx="2623">
                  <c:v>1294.4468189472839</c:v>
                </c:pt>
                <c:pt idx="2624">
                  <c:v>1296.1417532260136</c:v>
                </c:pt>
                <c:pt idx="2625">
                  <c:v>1293.8759302668855</c:v>
                </c:pt>
                <c:pt idx="2626">
                  <c:v>1292.9062008695964</c:v>
                </c:pt>
                <c:pt idx="2627">
                  <c:v>1296.1417532260136</c:v>
                </c:pt>
                <c:pt idx="2628">
                  <c:v>1293.7618409540473</c:v>
                </c:pt>
                <c:pt idx="2629">
                  <c:v>1292.7607896185846</c:v>
                </c:pt>
                <c:pt idx="2630">
                  <c:v>1288.7321446534363</c:v>
                </c:pt>
                <c:pt idx="2631">
                  <c:v>1297.3529036531797</c:v>
                </c:pt>
                <c:pt idx="2632">
                  <c:v>1293.8759302668855</c:v>
                </c:pt>
                <c:pt idx="2633">
                  <c:v>1294.9608632521865</c:v>
                </c:pt>
                <c:pt idx="2634">
                  <c:v>1301.6608737825193</c:v>
                </c:pt>
                <c:pt idx="2635">
                  <c:v>1299.4236940751032</c:v>
                </c:pt>
                <c:pt idx="2636">
                  <c:v>1289.8397480831804</c:v>
                </c:pt>
                <c:pt idx="2637">
                  <c:v>1298.7360824858863</c:v>
                </c:pt>
                <c:pt idx="2638">
                  <c:v>1298.0488347577395</c:v>
                </c:pt>
                <c:pt idx="2639">
                  <c:v>1298.8821658448555</c:v>
                </c:pt>
                <c:pt idx="2640">
                  <c:v>1307.5302313535503</c:v>
                </c:pt>
                <c:pt idx="2641">
                  <c:v>1309.1654310990177</c:v>
                </c:pt>
                <c:pt idx="2642">
                  <c:v>1301.3356044990144</c:v>
                </c:pt>
                <c:pt idx="2643">
                  <c:v>1312.3838084034458</c:v>
                </c:pt>
                <c:pt idx="2644">
                  <c:v>1308.4129147450701</c:v>
                </c:pt>
                <c:pt idx="2645">
                  <c:v>1313.0786457367037</c:v>
                </c:pt>
                <c:pt idx="2646">
                  <c:v>1322.4850694399156</c:v>
                </c:pt>
                <c:pt idx="2647">
                  <c:v>1326.5535764904221</c:v>
                </c:pt>
                <c:pt idx="2648">
                  <c:v>1331.0863593160361</c:v>
                </c:pt>
                <c:pt idx="2649">
                  <c:v>1338.028660755549</c:v>
                </c:pt>
                <c:pt idx="2650">
                  <c:v>1352.4023001660287</c:v>
                </c:pt>
                <c:pt idx="2651">
                  <c:v>1369.7520212953525</c:v>
                </c:pt>
                <c:pt idx="2652">
                  <c:v>1389.8997910853584</c:v>
                </c:pt>
                <c:pt idx="2653">
                  <c:v>1404.7266854469292</c:v>
                </c:pt>
                <c:pt idx="2654">
                  <c:v>1441.4589084718398</c:v>
                </c:pt>
                <c:pt idx="2655">
                  <c:v>1481.3013389536354</c:v>
                </c:pt>
                <c:pt idx="2656">
                  <c:v>1527.4585072362988</c:v>
                </c:pt>
                <c:pt idx="2657">
                  <c:v>1601.325361084904</c:v>
                </c:pt>
                <c:pt idx="2658">
                  <c:v>1675.9472901459321</c:v>
                </c:pt>
                <c:pt idx="2659">
                  <c:v>1795.5638769687623</c:v>
                </c:pt>
                <c:pt idx="2660">
                  <c:v>1927.1711312082318</c:v>
                </c:pt>
                <c:pt idx="2661">
                  <c:v>2048.1044003823818</c:v>
                </c:pt>
                <c:pt idx="2662">
                  <c:v>2090.2532425907516</c:v>
                </c:pt>
                <c:pt idx="2663">
                  <c:v>2071.1334798912649</c:v>
                </c:pt>
                <c:pt idx="2664">
                  <c:v>2043.2725441194068</c:v>
                </c:pt>
                <c:pt idx="2665">
                  <c:v>2049.8328310355087</c:v>
                </c:pt>
                <c:pt idx="2666">
                  <c:v>2109.5068018525271</c:v>
                </c:pt>
                <c:pt idx="2667">
                  <c:v>2163.0678610022428</c:v>
                </c:pt>
                <c:pt idx="2668">
                  <c:v>2164.435587131577</c:v>
                </c:pt>
                <c:pt idx="2669">
                  <c:v>2111.7306854329813</c:v>
                </c:pt>
                <c:pt idx="2670">
                  <c:v>2080.7476923377826</c:v>
                </c:pt>
                <c:pt idx="2671">
                  <c:v>2109.4095248479653</c:v>
                </c:pt>
                <c:pt idx="2672">
                  <c:v>2172.5496721205086</c:v>
                </c:pt>
                <c:pt idx="2673">
                  <c:v>2198.2059855722764</c:v>
                </c:pt>
                <c:pt idx="2674">
                  <c:v>2155.6466293556014</c:v>
                </c:pt>
                <c:pt idx="2675">
                  <c:v>2104.8401946176291</c:v>
                </c:pt>
                <c:pt idx="2676">
                  <c:v>2094.4365770649956</c:v>
                </c:pt>
                <c:pt idx="2677">
                  <c:v>2139.6768252818547</c:v>
                </c:pt>
                <c:pt idx="2678">
                  <c:v>2191.2359092637139</c:v>
                </c:pt>
                <c:pt idx="2679">
                  <c:v>2190.8445674385289</c:v>
                </c:pt>
                <c:pt idx="2680">
                  <c:v>2130.3384834377966</c:v>
                </c:pt>
                <c:pt idx="2681">
                  <c:v>2094.6985488843106</c:v>
                </c:pt>
                <c:pt idx="2682">
                  <c:v>2118.5169645547817</c:v>
                </c:pt>
                <c:pt idx="2683">
                  <c:v>2166.5848083168275</c:v>
                </c:pt>
                <c:pt idx="2684">
                  <c:v>2198.0022668757538</c:v>
                </c:pt>
                <c:pt idx="2685">
                  <c:v>2164.435587131577</c:v>
                </c:pt>
                <c:pt idx="2686">
                  <c:v>2122.1013398961759</c:v>
                </c:pt>
                <c:pt idx="2687">
                  <c:v>2114.5076535364319</c:v>
                </c:pt>
                <c:pt idx="2688">
                  <c:v>2151.7103172357597</c:v>
                </c:pt>
                <c:pt idx="2689">
                  <c:v>2207.1684654736609</c:v>
                </c:pt>
                <c:pt idx="2690">
                  <c:v>2192.1060820072867</c:v>
                </c:pt>
                <c:pt idx="2691">
                  <c:v>2145.2997570974312</c:v>
                </c:pt>
                <c:pt idx="2692">
                  <c:v>2094.0785390883443</c:v>
                </c:pt>
                <c:pt idx="2693">
                  <c:v>2100.9441974316696</c:v>
                </c:pt>
                <c:pt idx="2694">
                  <c:v>2156.0505989447329</c:v>
                </c:pt>
                <c:pt idx="2695">
                  <c:v>2185.8942718923681</c:v>
                </c:pt>
                <c:pt idx="2696">
                  <c:v>2148.2508590826642</c:v>
                </c:pt>
                <c:pt idx="2697">
                  <c:v>2111.5197812350143</c:v>
                </c:pt>
                <c:pt idx="2698">
                  <c:v>2068.1208287202403</c:v>
                </c:pt>
                <c:pt idx="2699">
                  <c:v>2103.6705428281466</c:v>
                </c:pt>
                <c:pt idx="2700">
                  <c:v>2168.718112998883</c:v>
                </c:pt>
                <c:pt idx="2701">
                  <c:v>2167.226285596631</c:v>
                </c:pt>
                <c:pt idx="2702">
                  <c:v>2112.3112557673153</c:v>
                </c:pt>
                <c:pt idx="2703">
                  <c:v>2072.5041476353335</c:v>
                </c:pt>
                <c:pt idx="2704">
                  <c:v>2064.9899231035683</c:v>
                </c:pt>
                <c:pt idx="2705">
                  <c:v>2110.6972661855898</c:v>
                </c:pt>
                <c:pt idx="2706">
                  <c:v>2141.5494964243662</c:v>
                </c:pt>
                <c:pt idx="2707">
                  <c:v>2110.4641519113056</c:v>
                </c:pt>
                <c:pt idx="2708">
                  <c:v>2038.7758485252505</c:v>
                </c:pt>
                <c:pt idx="2709">
                  <c:v>1980.1492648596027</c:v>
                </c:pt>
                <c:pt idx="2710">
                  <c:v>1980.2802267791203</c:v>
                </c:pt>
                <c:pt idx="2711">
                  <c:v>1999.5456372085036</c:v>
                </c:pt>
                <c:pt idx="2712">
                  <c:v>1971.7533126321396</c:v>
                </c:pt>
                <c:pt idx="2713">
                  <c:v>1861.859282095453</c:v>
                </c:pt>
                <c:pt idx="2714">
                  <c:v>1717.3442730611293</c:v>
                </c:pt>
                <c:pt idx="2715">
                  <c:v>1593.5488347896571</c:v>
                </c:pt>
                <c:pt idx="2716">
                  <c:v>1501.9045768847154</c:v>
                </c:pt>
                <c:pt idx="2717">
                  <c:v>1443.2262120272871</c:v>
                </c:pt>
                <c:pt idx="2718">
                  <c:v>1398.0278611172619</c:v>
                </c:pt>
                <c:pt idx="2719">
                  <c:v>1378.0449507022936</c:v>
                </c:pt>
                <c:pt idx="2720">
                  <c:v>1361.5598398055424</c:v>
                </c:pt>
                <c:pt idx="2721">
                  <c:v>1350.5444737878954</c:v>
                </c:pt>
                <c:pt idx="2722">
                  <c:v>1336.6433234155538</c:v>
                </c:pt>
                <c:pt idx="2723">
                  <c:v>1323.8077876557106</c:v>
                </c:pt>
                <c:pt idx="2724">
                  <c:v>1315.6438358693827</c:v>
                </c:pt>
                <c:pt idx="2725">
                  <c:v>1307.0111975448935</c:v>
                </c:pt>
                <c:pt idx="2726">
                  <c:v>1305.5707461790378</c:v>
                </c:pt>
                <c:pt idx="2727">
                  <c:v>1303.5115648935321</c:v>
                </c:pt>
                <c:pt idx="2728">
                  <c:v>1298.2205395797514</c:v>
                </c:pt>
                <c:pt idx="2729">
                  <c:v>1298.0870867569192</c:v>
                </c:pt>
                <c:pt idx="2730">
                  <c:v>1298.8985282042559</c:v>
                </c:pt>
                <c:pt idx="2731">
                  <c:v>1290.8074678896069</c:v>
                </c:pt>
                <c:pt idx="2732">
                  <c:v>1293.06791738723</c:v>
                </c:pt>
                <c:pt idx="2733">
                  <c:v>1290.1717213211828</c:v>
                </c:pt>
                <c:pt idx="2734">
                  <c:v>1291.4528240772827</c:v>
                </c:pt>
                <c:pt idx="2735">
                  <c:v>1279.3447545322376</c:v>
                </c:pt>
                <c:pt idx="2736">
                  <c:v>1286.1884674311057</c:v>
                </c:pt>
                <c:pt idx="2737">
                  <c:v>1287.5852314837416</c:v>
                </c:pt>
                <c:pt idx="2738">
                  <c:v>1287.4430251609178</c:v>
                </c:pt>
                <c:pt idx="2739">
                  <c:v>1290.00108104935</c:v>
                </c:pt>
                <c:pt idx="2740">
                  <c:v>1291.0255517381474</c:v>
                </c:pt>
                <c:pt idx="2741">
                  <c:v>1285.816445814824</c:v>
                </c:pt>
                <c:pt idx="2742">
                  <c:v>1287.1024889425307</c:v>
                </c:pt>
                <c:pt idx="2743">
                  <c:v>1282.851647027293</c:v>
                </c:pt>
                <c:pt idx="2744">
                  <c:v>1289.7109283338373</c:v>
                </c:pt>
                <c:pt idx="2745">
                  <c:v>1288.4657541771983</c:v>
                </c:pt>
                <c:pt idx="2746">
                  <c:v>1284.5313987167729</c:v>
                </c:pt>
                <c:pt idx="2747">
                  <c:v>1288.2289766719018</c:v>
                </c:pt>
                <c:pt idx="2748">
                  <c:v>1285.910742822608</c:v>
                </c:pt>
                <c:pt idx="2749">
                  <c:v>1286.6682622347184</c:v>
                </c:pt>
                <c:pt idx="2750">
                  <c:v>1285.4005801804708</c:v>
                </c:pt>
                <c:pt idx="2751">
                  <c:v>1288.0678653325674</c:v>
                </c:pt>
                <c:pt idx="2752">
                  <c:v>1291.9880579167232</c:v>
                </c:pt>
                <c:pt idx="2753">
                  <c:v>1286.3788591514697</c:v>
                </c:pt>
                <c:pt idx="2754">
                  <c:v>1283.4884060640341</c:v>
                </c:pt>
                <c:pt idx="2755">
                  <c:v>1290.1717213211828</c:v>
                </c:pt>
                <c:pt idx="2756">
                  <c:v>1291.9371982615494</c:v>
                </c:pt>
                <c:pt idx="2757">
                  <c:v>1291.6820583250258</c:v>
                </c:pt>
                <c:pt idx="2758">
                  <c:v>1287.464456473205</c:v>
                </c:pt>
                <c:pt idx="2759">
                  <c:v>1289.7109283338373</c:v>
                </c:pt>
                <c:pt idx="2760">
                  <c:v>1295.1321595998918</c:v>
                </c:pt>
                <c:pt idx="2761">
                  <c:v>1295.4940539179529</c:v>
                </c:pt>
                <c:pt idx="2762">
                  <c:v>1295.5109564458794</c:v>
                </c:pt>
                <c:pt idx="2763">
                  <c:v>1298.2205395797514</c:v>
                </c:pt>
                <c:pt idx="2764">
                  <c:v>1303.9403296590992</c:v>
                </c:pt>
                <c:pt idx="2765">
                  <c:v>1307.0400110161622</c:v>
                </c:pt>
                <c:pt idx="2766">
                  <c:v>1307.8570489861768</c:v>
                </c:pt>
                <c:pt idx="2767">
                  <c:v>1311.6217708120664</c:v>
                </c:pt>
                <c:pt idx="2768">
                  <c:v>1320.5711981785919</c:v>
                </c:pt>
                <c:pt idx="2769">
                  <c:v>1329.7770085315674</c:v>
                </c:pt>
                <c:pt idx="2770">
                  <c:v>1338.2167921934576</c:v>
                </c:pt>
                <c:pt idx="2771">
                  <c:v>1346.0126463633974</c:v>
                </c:pt>
                <c:pt idx="2772">
                  <c:v>1365.1379306889885</c:v>
                </c:pt>
                <c:pt idx="2773">
                  <c:v>1389.9579466036998</c:v>
                </c:pt>
                <c:pt idx="2774">
                  <c:v>1412.0927648149218</c:v>
                </c:pt>
                <c:pt idx="2775">
                  <c:v>1447.9680793472771</c:v>
                </c:pt>
                <c:pt idx="2776">
                  <c:v>1491.2438026065101</c:v>
                </c:pt>
                <c:pt idx="2777">
                  <c:v>1550.1505421105687</c:v>
                </c:pt>
                <c:pt idx="2778">
                  <c:v>1618.1976095904326</c:v>
                </c:pt>
                <c:pt idx="2779">
                  <c:v>1718.1170790364604</c:v>
                </c:pt>
                <c:pt idx="2780">
                  <c:v>1850.8059335955375</c:v>
                </c:pt>
                <c:pt idx="2781">
                  <c:v>1969.5368328110808</c:v>
                </c:pt>
                <c:pt idx="2782">
                  <c:v>2025.1974415470959</c:v>
                </c:pt>
                <c:pt idx="2783">
                  <c:v>2030.1610002991267</c:v>
                </c:pt>
                <c:pt idx="2784">
                  <c:v>2028.3889264683985</c:v>
                </c:pt>
                <c:pt idx="2785">
                  <c:v>2088.1947728153523</c:v>
                </c:pt>
                <c:pt idx="2786">
                  <c:v>2093.6518001029149</c:v>
                </c:pt>
                <c:pt idx="2787">
                  <c:v>2075.07501964331</c:v>
                </c:pt>
                <c:pt idx="2788">
                  <c:v>2062.2626773551483</c:v>
                </c:pt>
                <c:pt idx="2789">
                  <c:v>2102.0149244924096</c:v>
                </c:pt>
                <c:pt idx="2790">
                  <c:v>2127.5215813167429</c:v>
                </c:pt>
                <c:pt idx="2791">
                  <c:v>2107.5649584013258</c:v>
                </c:pt>
                <c:pt idx="2792">
                  <c:v>2083.1980425640022</c:v>
                </c:pt>
                <c:pt idx="2793">
                  <c:v>2109.178925091705</c:v>
                </c:pt>
                <c:pt idx="2794">
                  <c:v>2142.1117618640706</c:v>
                </c:pt>
                <c:pt idx="2795">
                  <c:v>2117.6907710956593</c:v>
                </c:pt>
                <c:pt idx="2796">
                  <c:v>2091.5594010059763</c:v>
                </c:pt>
                <c:pt idx="2797">
                  <c:v>2114.7578643706961</c:v>
                </c:pt>
                <c:pt idx="2798">
                  <c:v>2147.6034038421958</c:v>
                </c:pt>
                <c:pt idx="2799">
                  <c:v>2137.5389095367514</c:v>
                </c:pt>
                <c:pt idx="2800">
                  <c:v>2109.9367724867707</c:v>
                </c:pt>
                <c:pt idx="2801">
                  <c:v>2120.7756312705615</c:v>
                </c:pt>
                <c:pt idx="2802">
                  <c:v>2150.937465612848</c:v>
                </c:pt>
                <c:pt idx="2803">
                  <c:v>2151.5859259996882</c:v>
                </c:pt>
                <c:pt idx="2804">
                  <c:v>2113.8694170363087</c:v>
                </c:pt>
                <c:pt idx="2805">
                  <c:v>2103.5522411421534</c:v>
                </c:pt>
                <c:pt idx="2806">
                  <c:v>2125.0482553386355</c:v>
                </c:pt>
                <c:pt idx="2807">
                  <c:v>2135.403129947766</c:v>
                </c:pt>
                <c:pt idx="2808">
                  <c:v>2093.4516489774574</c:v>
                </c:pt>
                <c:pt idx="2809">
                  <c:v>2078.0374986213947</c:v>
                </c:pt>
                <c:pt idx="2810">
                  <c:v>2104.5613315091368</c:v>
                </c:pt>
                <c:pt idx="2811">
                  <c:v>2117.0682419325299</c:v>
                </c:pt>
                <c:pt idx="2812">
                  <c:v>2059.3972708170227</c:v>
                </c:pt>
                <c:pt idx="2813">
                  <c:v>2036.6187153406365</c:v>
                </c:pt>
                <c:pt idx="2814">
                  <c:v>2053.640514662341</c:v>
                </c:pt>
                <c:pt idx="2815">
                  <c:v>2044.4490849478411</c:v>
                </c:pt>
                <c:pt idx="2816">
                  <c:v>1993.3081531595162</c:v>
                </c:pt>
                <c:pt idx="2817">
                  <c:v>1941.6762875502536</c:v>
                </c:pt>
                <c:pt idx="2818">
                  <c:v>1913.3092449597043</c:v>
                </c:pt>
                <c:pt idx="2819">
                  <c:v>1873.759944470077</c:v>
                </c:pt>
                <c:pt idx="2820">
                  <c:v>1771.726329794154</c:v>
                </c:pt>
                <c:pt idx="2821">
                  <c:v>1653.4061275233646</c:v>
                </c:pt>
                <c:pt idx="2822">
                  <c:v>1550.7622929273077</c:v>
                </c:pt>
                <c:pt idx="2823">
                  <c:v>1471.0220652933021</c:v>
                </c:pt>
                <c:pt idx="2824">
                  <c:v>1413.3639359835829</c:v>
                </c:pt>
                <c:pt idx="2825">
                  <c:v>1379.3310823236229</c:v>
                </c:pt>
                <c:pt idx="2826">
                  <c:v>1360.3692281362516</c:v>
                </c:pt>
                <c:pt idx="2827">
                  <c:v>1342.8293003027361</c:v>
                </c:pt>
                <c:pt idx="2828">
                  <c:v>1335.0221521783551</c:v>
                </c:pt>
                <c:pt idx="2829">
                  <c:v>1323.0635215533482</c:v>
                </c:pt>
                <c:pt idx="2830">
                  <c:v>1310.1281990633815</c:v>
                </c:pt>
                <c:pt idx="2831">
                  <c:v>1301.3356044990144</c:v>
                </c:pt>
                <c:pt idx="2832">
                  <c:v>1302.5858906593955</c:v>
                </c:pt>
                <c:pt idx="2833">
                  <c:v>1299.0796966720231</c:v>
                </c:pt>
                <c:pt idx="2834">
                  <c:v>1293.3911201594888</c:v>
                </c:pt>
                <c:pt idx="2835">
                  <c:v>1292.5831192727958</c:v>
                </c:pt>
                <c:pt idx="2836">
                  <c:v>1289.0342557598726</c:v>
                </c:pt>
                <c:pt idx="2837">
                  <c:v>1289.8397480831804</c:v>
                </c:pt>
                <c:pt idx="2838">
                  <c:v>1282.5123252553055</c:v>
                </c:pt>
                <c:pt idx="2839">
                  <c:v>1282.4782826176465</c:v>
                </c:pt>
                <c:pt idx="2840">
                  <c:v>1286.5597284493895</c:v>
                </c:pt>
                <c:pt idx="2841">
                  <c:v>1280.8697891467718</c:v>
                </c:pt>
                <c:pt idx="2842">
                  <c:v>1275.4135762493909</c:v>
                </c:pt>
                <c:pt idx="2843">
                  <c:v>1281.4943218163135</c:v>
                </c:pt>
                <c:pt idx="2844">
                  <c:v>1278.7333507197436</c:v>
                </c:pt>
                <c:pt idx="2845">
                  <c:v>1280.3080563813137</c:v>
                </c:pt>
                <c:pt idx="2846">
                  <c:v>1281.6450968151869</c:v>
                </c:pt>
                <c:pt idx="2847">
                  <c:v>1282.4462602832921</c:v>
                </c:pt>
                <c:pt idx="2848">
                  <c:v>1277.2620016832127</c:v>
                </c:pt>
                <c:pt idx="2849">
                  <c:v>1274.8559570068792</c:v>
                </c:pt>
                <c:pt idx="2850">
                  <c:v>1271.8652166505956</c:v>
                </c:pt>
                <c:pt idx="2851">
                  <c:v>1277.1683388955057</c:v>
                </c:pt>
                <c:pt idx="2852">
                  <c:v>1277.6470681135233</c:v>
                </c:pt>
                <c:pt idx="2853">
                  <c:v>1274.8981141375957</c:v>
                </c:pt>
                <c:pt idx="2854">
                  <c:v>1276.8649875735555</c:v>
                </c:pt>
                <c:pt idx="2855">
                  <c:v>1276.248452818219</c:v>
                </c:pt>
                <c:pt idx="2856">
                  <c:v>1276.051523105642</c:v>
                </c:pt>
                <c:pt idx="2857">
                  <c:v>1273.6113728423913</c:v>
                </c:pt>
                <c:pt idx="2858">
                  <c:v>1271.4550072505806</c:v>
                </c:pt>
                <c:pt idx="2859">
                  <c:v>1274.2825290878632</c:v>
                </c:pt>
                <c:pt idx="2860">
                  <c:v>1275.74183654322</c:v>
                </c:pt>
                <c:pt idx="2861">
                  <c:v>1273.5025080685277</c:v>
                </c:pt>
                <c:pt idx="2862">
                  <c:v>1275.4221833953377</c:v>
                </c:pt>
                <c:pt idx="2863">
                  <c:v>1275.393780034143</c:v>
                </c:pt>
                <c:pt idx="2864">
                  <c:v>1273.709359095694</c:v>
                </c:pt>
                <c:pt idx="2865">
                  <c:v>1279.122601321124</c:v>
                </c:pt>
                <c:pt idx="2866">
                  <c:v>1277.3277995891422</c:v>
                </c:pt>
                <c:pt idx="2867">
                  <c:v>1277.8405072091025</c:v>
                </c:pt>
                <c:pt idx="2868">
                  <c:v>1280.477414467892</c:v>
                </c:pt>
                <c:pt idx="2869">
                  <c:v>1285.1736171010359</c:v>
                </c:pt>
                <c:pt idx="2870">
                  <c:v>1291.4528240772827</c:v>
                </c:pt>
                <c:pt idx="2871">
                  <c:v>1285.816445814824</c:v>
                </c:pt>
                <c:pt idx="2872">
                  <c:v>1289.5174327557818</c:v>
                </c:pt>
                <c:pt idx="2873">
                  <c:v>1292.0511266697893</c:v>
                </c:pt>
                <c:pt idx="2874">
                  <c:v>1301.0753890600961</c:v>
                </c:pt>
                <c:pt idx="2875">
                  <c:v>1304.2254688248447</c:v>
                </c:pt>
                <c:pt idx="2876">
                  <c:v>1306.7563141943642</c:v>
                </c:pt>
                <c:pt idx="2877">
                  <c:v>1308.6745976911604</c:v>
                </c:pt>
                <c:pt idx="2878">
                  <c:v>1318.4759009063532</c:v>
                </c:pt>
                <c:pt idx="2879">
                  <c:v>1331.7227947968081</c:v>
                </c:pt>
                <c:pt idx="2880">
                  <c:v>1349.8993470132611</c:v>
                </c:pt>
                <c:pt idx="2881">
                  <c:v>1370.9508448991639</c:v>
                </c:pt>
                <c:pt idx="2882">
                  <c:v>1394.1023084903859</c:v>
                </c:pt>
                <c:pt idx="2883">
                  <c:v>1419.6992920491602</c:v>
                </c:pt>
                <c:pt idx="2884">
                  <c:v>1467.3040796714722</c:v>
                </c:pt>
                <c:pt idx="2885">
                  <c:v>1515.8028927496696</c:v>
                </c:pt>
                <c:pt idx="2886">
                  <c:v>1586.6054186545275</c:v>
                </c:pt>
                <c:pt idx="2887">
                  <c:v>1685.1142353415928</c:v>
                </c:pt>
                <c:pt idx="2888">
                  <c:v>1793.6640749739024</c:v>
                </c:pt>
                <c:pt idx="2889">
                  <c:v>1904.1409861456862</c:v>
                </c:pt>
                <c:pt idx="2890">
                  <c:v>1973.2179994385754</c:v>
                </c:pt>
                <c:pt idx="2891">
                  <c:v>1994.5541811566275</c:v>
                </c:pt>
                <c:pt idx="2892">
                  <c:v>2030.3592108741814</c:v>
                </c:pt>
                <c:pt idx="2893">
                  <c:v>2066.0353550739587</c:v>
                </c:pt>
                <c:pt idx="2894">
                  <c:v>2047.8740531051649</c:v>
                </c:pt>
                <c:pt idx="2895">
                  <c:v>2056.1149071234408</c:v>
                </c:pt>
                <c:pt idx="2896">
                  <c:v>2076.9729114162124</c:v>
                </c:pt>
                <c:pt idx="2897">
                  <c:v>2069.677120215345</c:v>
                </c:pt>
                <c:pt idx="2898">
                  <c:v>2046.0897398875566</c:v>
                </c:pt>
                <c:pt idx="2899">
                  <c:v>2078.2712387183678</c:v>
                </c:pt>
                <c:pt idx="2900">
                  <c:v>2080.1973223899727</c:v>
                </c:pt>
                <c:pt idx="2901">
                  <c:v>2068.6833600025288</c:v>
                </c:pt>
                <c:pt idx="2902">
                  <c:v>2081.4723809004354</c:v>
                </c:pt>
                <c:pt idx="2903">
                  <c:v>2076.0723173122155</c:v>
                </c:pt>
                <c:pt idx="2904">
                  <c:v>2081.1301354101438</c:v>
                </c:pt>
                <c:pt idx="2905">
                  <c:v>2074.6381525406723</c:v>
                </c:pt>
                <c:pt idx="2906">
                  <c:v>2093.9132027372507</c:v>
                </c:pt>
                <c:pt idx="2907">
                  <c:v>2086.5992103248623</c:v>
                </c:pt>
                <c:pt idx="2908">
                  <c:v>2062.1091303963935</c:v>
                </c:pt>
                <c:pt idx="2909">
                  <c:v>2080.8441156656104</c:v>
                </c:pt>
                <c:pt idx="2910">
                  <c:v>2084.1232935287126</c:v>
                </c:pt>
                <c:pt idx="2911">
                  <c:v>2052.3524961009075</c:v>
                </c:pt>
                <c:pt idx="2912">
                  <c:v>2052.973544363067</c:v>
                </c:pt>
                <c:pt idx="2913">
                  <c:v>2059.6548599250605</c:v>
                </c:pt>
                <c:pt idx="2914">
                  <c:v>2021.1014812309888</c:v>
                </c:pt>
                <c:pt idx="2915">
                  <c:v>1992.8979148118656</c:v>
                </c:pt>
                <c:pt idx="2916">
                  <c:v>1992.8100495997953</c:v>
                </c:pt>
                <c:pt idx="2917">
                  <c:v>1952.3823329731479</c:v>
                </c:pt>
                <c:pt idx="2918">
                  <c:v>1898.9327037448004</c:v>
                </c:pt>
                <c:pt idx="2919">
                  <c:v>1856.3490181790178</c:v>
                </c:pt>
                <c:pt idx="2920">
                  <c:v>1789.870499131787</c:v>
                </c:pt>
                <c:pt idx="2921">
                  <c:v>1686.7996466526859</c:v>
                </c:pt>
                <c:pt idx="2922">
                  <c:v>1594.7558961013592</c:v>
                </c:pt>
                <c:pt idx="2923">
                  <c:v>1510.197012758382</c:v>
                </c:pt>
                <c:pt idx="2924">
                  <c:v>1442.2697758157344</c:v>
                </c:pt>
                <c:pt idx="2925">
                  <c:v>1400.8519631059603</c:v>
                </c:pt>
                <c:pt idx="2926">
                  <c:v>1367.015832014451</c:v>
                </c:pt>
                <c:pt idx="2927">
                  <c:v>1350.802124636394</c:v>
                </c:pt>
                <c:pt idx="2928">
                  <c:v>1328.4689457172306</c:v>
                </c:pt>
                <c:pt idx="2929">
                  <c:v>1317.717143576494</c:v>
                </c:pt>
                <c:pt idx="2930">
                  <c:v>1312.9046804191555</c:v>
                </c:pt>
                <c:pt idx="2931">
                  <c:v>1302.1490766128322</c:v>
                </c:pt>
                <c:pt idx="2932">
                  <c:v>1294.7444446560683</c:v>
                </c:pt>
                <c:pt idx="2933">
                  <c:v>1286.7406231781556</c:v>
                </c:pt>
                <c:pt idx="2934">
                  <c:v>1282.4782826176465</c:v>
                </c:pt>
                <c:pt idx="2935">
                  <c:v>1283.3610867149912</c:v>
                </c:pt>
                <c:pt idx="2936">
                  <c:v>1275.5731047921061</c:v>
                </c:pt>
                <c:pt idx="2937">
                  <c:v>1280.1116520997398</c:v>
                </c:pt>
                <c:pt idx="2938">
                  <c:v>1278.1075760099138</c:v>
                </c:pt>
                <c:pt idx="2939">
                  <c:v>1273.3432384833573</c:v>
                </c:pt>
                <c:pt idx="2940">
                  <c:v>1271.9118527337805</c:v>
                </c:pt>
                <c:pt idx="2941">
                  <c:v>1264.621129386408</c:v>
                </c:pt>
                <c:pt idx="2942">
                  <c:v>1269.3711070195241</c:v>
                </c:pt>
                <c:pt idx="2943">
                  <c:v>1269.1752385060631</c:v>
                </c:pt>
                <c:pt idx="2944">
                  <c:v>1265.4273071429491</c:v>
                </c:pt>
                <c:pt idx="2945">
                  <c:v>1266.6376799575874</c:v>
                </c:pt>
                <c:pt idx="2946">
                  <c:v>1267.4440027909882</c:v>
                </c:pt>
                <c:pt idx="2947">
                  <c:v>1269.3711070195241</c:v>
                </c:pt>
                <c:pt idx="2948">
                  <c:v>1260.8058128233185</c:v>
                </c:pt>
                <c:pt idx="2949">
                  <c:v>1264.5736227634975</c:v>
                </c:pt>
                <c:pt idx="2950">
                  <c:v>1260.1386365261628</c:v>
                </c:pt>
                <c:pt idx="2951">
                  <c:v>1262.094947475498</c:v>
                </c:pt>
                <c:pt idx="2952">
                  <c:v>1261.3064977786073</c:v>
                </c:pt>
                <c:pt idx="2953">
                  <c:v>1257.1408508508905</c:v>
                </c:pt>
                <c:pt idx="2954">
                  <c:v>1259.8886427241307</c:v>
                </c:pt>
                <c:pt idx="2955">
                  <c:v>1269.5113171833129</c:v>
                </c:pt>
                <c:pt idx="2956">
                  <c:v>1265.7279411568725</c:v>
                </c:pt>
                <c:pt idx="2957">
                  <c:v>1259.1015713390032</c:v>
                </c:pt>
                <c:pt idx="2958">
                  <c:v>1258.9721398180841</c:v>
                </c:pt>
                <c:pt idx="2959">
                  <c:v>1263.5783855178775</c:v>
                </c:pt>
                <c:pt idx="2960">
                  <c:v>1257.1408508508905</c:v>
                </c:pt>
                <c:pt idx="2961">
                  <c:v>1263.83110154568</c:v>
                </c:pt>
                <c:pt idx="2962">
                  <c:v>1259.0684333366821</c:v>
                </c:pt>
                <c:pt idx="2963">
                  <c:v>1258.8262974847344</c:v>
                </c:pt>
                <c:pt idx="2964">
                  <c:v>1256.9163329005391</c:v>
                </c:pt>
                <c:pt idx="2965">
                  <c:v>1267.3291082080191</c:v>
                </c:pt>
                <c:pt idx="2966">
                  <c:v>1260.2035523252355</c:v>
                </c:pt>
                <c:pt idx="2967">
                  <c:v>1265.9443507435171</c:v>
                </c:pt>
                <c:pt idx="2968">
                  <c:v>1261.4838418161685</c:v>
                </c:pt>
                <c:pt idx="2969">
                  <c:v>1261.732165360648</c:v>
                </c:pt>
                <c:pt idx="2970">
                  <c:v>1258.1395081899645</c:v>
                </c:pt>
                <c:pt idx="2971">
                  <c:v>1262.8838900366743</c:v>
                </c:pt>
                <c:pt idx="2972">
                  <c:v>1260.5599400943452</c:v>
                </c:pt>
                <c:pt idx="2973">
                  <c:v>1260.305610123964</c:v>
                </c:pt>
                <c:pt idx="2974">
                  <c:v>1264.4629705438442</c:v>
                </c:pt>
                <c:pt idx="2975">
                  <c:v>1259.4162842113426</c:v>
                </c:pt>
                <c:pt idx="2976">
                  <c:v>1252.5101738059273</c:v>
                </c:pt>
                <c:pt idx="2977">
                  <c:v>1261.1487534778284</c:v>
                </c:pt>
                <c:pt idx="2978">
                  <c:v>1260.6390565357074</c:v>
                </c:pt>
                <c:pt idx="2979">
                  <c:v>1261.1646404995338</c:v>
                </c:pt>
                <c:pt idx="2980">
                  <c:v>1259.3573580852596</c:v>
                </c:pt>
                <c:pt idx="2981">
                  <c:v>1260.709386429987</c:v>
                </c:pt>
                <c:pt idx="2982">
                  <c:v>1261.1487534778284</c:v>
                </c:pt>
                <c:pt idx="2983">
                  <c:v>1256.6418194799996</c:v>
                </c:pt>
                <c:pt idx="2984">
                  <c:v>1258.6139359540982</c:v>
                </c:pt>
                <c:pt idx="2985">
                  <c:v>1253.9843207028937</c:v>
                </c:pt>
                <c:pt idx="2986">
                  <c:v>1264.1469965657279</c:v>
                </c:pt>
                <c:pt idx="2987">
                  <c:v>1258.8498010294097</c:v>
                </c:pt>
                <c:pt idx="2988">
                  <c:v>1258.4723815034756</c:v>
                </c:pt>
                <c:pt idx="2989">
                  <c:v>1253.7042431766583</c:v>
                </c:pt>
                <c:pt idx="2990">
                  <c:v>1254.0317116082854</c:v>
                </c:pt>
                <c:pt idx="2991">
                  <c:v>1258.8769863994858</c:v>
                </c:pt>
                <c:pt idx="2992">
                  <c:v>1248.4948986869076</c:v>
                </c:pt>
                <c:pt idx="2993">
                  <c:v>1248.1349027590368</c:v>
                </c:pt>
                <c:pt idx="2994">
                  <c:v>1251.4149202700612</c:v>
                </c:pt>
                <c:pt idx="2995">
                  <c:v>1254.8746096945677</c:v>
                </c:pt>
                <c:pt idx="2996">
                  <c:v>1259.3219470761885</c:v>
                </c:pt>
                <c:pt idx="2997">
                  <c:v>1257.5291862283557</c:v>
                </c:pt>
                <c:pt idx="2998">
                  <c:v>1256.5864151870128</c:v>
                </c:pt>
                <c:pt idx="2999">
                  <c:v>1253.5279928236835</c:v>
                </c:pt>
                <c:pt idx="3000">
                  <c:v>1251.4149202700612</c:v>
                </c:pt>
                <c:pt idx="3001">
                  <c:v>1255.6446333990252</c:v>
                </c:pt>
                <c:pt idx="3002">
                  <c:v>1250.0081844980048</c:v>
                </c:pt>
                <c:pt idx="3003">
                  <c:v>1239.2757075885179</c:v>
                </c:pt>
                <c:pt idx="3004">
                  <c:v>1245.7974580801558</c:v>
                </c:pt>
                <c:pt idx="3005">
                  <c:v>1253.5279928236835</c:v>
                </c:pt>
                <c:pt idx="3006">
                  <c:v>1253.7629047899247</c:v>
                </c:pt>
                <c:pt idx="3007">
                  <c:v>1252.1188817125592</c:v>
                </c:pt>
                <c:pt idx="3008">
                  <c:v>1242.2993564899532</c:v>
                </c:pt>
                <c:pt idx="3009">
                  <c:v>1244.3970369882925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73-4B49-8D92-D9109FFDB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6857583"/>
        <c:axId val="1"/>
      </c:scatterChart>
      <c:valAx>
        <c:axId val="866857583"/>
        <c:scaling>
          <c:orientation val="minMax"/>
          <c:max val="50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86685758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35364223986772"/>
          <c:y val="0.50001653977137162"/>
          <c:w val="6.7161007563927955E-2"/>
          <c:h val="5.57870219734929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947253743322623E-2"/>
          <c:y val="4.1277166949488499E-2"/>
          <c:w val="0.88095547966758392"/>
          <c:h val="0.78801864176296232"/>
        </c:manualLayout>
      </c:layout>
      <c:scatterChart>
        <c:scatterStyle val="smoothMarker"/>
        <c:varyColors val="0"/>
        <c:ser>
          <c:idx val="0"/>
          <c:order val="0"/>
          <c:tx>
            <c:v>presampled MTF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MTF!$L$4:$L$15</c:f>
              <c:numCache>
                <c:formatCode>General</c:formatCode>
                <c:ptCount val="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xVal>
          <c:yVal>
            <c:numRef>
              <c:f>MTF!$O$4:$O$15</c:f>
              <c:numCache>
                <c:formatCode>General</c:formatCode>
                <c:ptCount val="12"/>
                <c:pt idx="0">
                  <c:v>1</c:v>
                </c:pt>
                <c:pt idx="1">
                  <c:v>0.8492468316062638</c:v>
                </c:pt>
                <c:pt idx="2">
                  <c:v>0.64843899338092392</c:v>
                </c:pt>
                <c:pt idx="3">
                  <c:v>0.48005203947999675</c:v>
                </c:pt>
                <c:pt idx="4">
                  <c:v>0.3575355457860499</c:v>
                </c:pt>
                <c:pt idx="5">
                  <c:v>0.27458695609597406</c:v>
                </c:pt>
                <c:pt idx="6">
                  <c:v>0.21382653935948903</c:v>
                </c:pt>
                <c:pt idx="7">
                  <c:v>0.1320274661421518</c:v>
                </c:pt>
                <c:pt idx="8">
                  <c:v>7.9625063816262984E-2</c:v>
                </c:pt>
                <c:pt idx="9">
                  <c:v>4.702031243462846E-2</c:v>
                </c:pt>
                <c:pt idx="10">
                  <c:v>2.2951462818612708E-2</c:v>
                </c:pt>
                <c:pt idx="11">
                  <c:v>8.5234721999179648E-3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D3-41C7-A538-C67E89872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12607"/>
        <c:axId val="1"/>
      </c:scatterChart>
      <c:valAx>
        <c:axId val="35512607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Yu Gothic"/>
                    <a:ea typeface="Yu Gothic"/>
                    <a:cs typeface="Yu Gothic"/>
                  </a:defRPr>
                </a:pPr>
                <a:r>
                  <a:rPr lang="ja-JP" altLang="en-US" sz="12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空間周波数 [ cycles/mm ]</a:t>
                </a:r>
              </a:p>
            </c:rich>
          </c:tx>
          <c:layout>
            <c:manualLayout>
              <c:xMode val="edge"/>
              <c:yMode val="edge"/>
              <c:x val="0.41624088348282073"/>
              <c:y val="0.908097580672959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/>
                  <a:t>presampled MTF</a:t>
                </a:r>
              </a:p>
            </c:rich>
          </c:tx>
          <c:layout>
            <c:manualLayout>
              <c:xMode val="edge"/>
              <c:yMode val="edge"/>
              <c:x val="1.580680312748051E-2"/>
              <c:y val="0.300200666755304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51260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287095962319779"/>
          <c:y val="0.1300835167649072"/>
          <c:w val="0.19916004967240009"/>
          <c:h val="5.441072914666153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15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0.05 cycle/mm</a:t>
            </a:r>
          </a:p>
        </c:rich>
      </c:tx>
      <c:layout>
        <c:manualLayout>
          <c:xMode val="edge"/>
          <c:yMode val="edge"/>
          <c:x val="0.37799488401132308"/>
          <c:y val="2.8146564460899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9278218634949073E-2"/>
          <c:y val="0.14901145984891945"/>
          <c:w val="0.78755347615003779"/>
          <c:h val="0.75168003079343804"/>
        </c:manualLayout>
      </c:layout>
      <c:scatterChart>
        <c:scatterStyle val="lineMarker"/>
        <c:varyColors val="0"/>
        <c:ser>
          <c:idx val="0"/>
          <c:order val="0"/>
          <c:tx>
            <c:v>0.05 cycle/mm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'0.05'!$B$6:$B$1005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'0.05'!$E$6:$E$1005</c:f>
              <c:numCache>
                <c:formatCode>General</c:formatCode>
                <c:ptCount val="1000"/>
                <c:pt idx="0">
                  <c:v>3075.2887033991592</c:v>
                </c:pt>
                <c:pt idx="1">
                  <c:v>3066.9984746155274</c:v>
                </c:pt>
                <c:pt idx="2">
                  <c:v>3090.0820254495802</c:v>
                </c:pt>
                <c:pt idx="3">
                  <c:v>3073.9054440655323</c:v>
                </c:pt>
                <c:pt idx="4">
                  <c:v>3069.0282017775335</c:v>
                </c:pt>
                <c:pt idx="5">
                  <c:v>3068.1487875472867</c:v>
                </c:pt>
                <c:pt idx="6">
                  <c:v>3083.1387077268514</c:v>
                </c:pt>
                <c:pt idx="7">
                  <c:v>3083.5243462633948</c:v>
                </c:pt>
                <c:pt idx="8">
                  <c:v>3092.4004014989778</c:v>
                </c:pt>
                <c:pt idx="9">
                  <c:v>3092.2640601364474</c:v>
                </c:pt>
                <c:pt idx="10">
                  <c:v>3093.6757625140217</c:v>
                </c:pt>
                <c:pt idx="11">
                  <c:v>3080.8279682109051</c:v>
                </c:pt>
                <c:pt idx="12">
                  <c:v>3095.4529601792328</c:v>
                </c:pt>
                <c:pt idx="13">
                  <c:v>3092.4004014989778</c:v>
                </c:pt>
                <c:pt idx="14">
                  <c:v>3102.0995083845614</c:v>
                </c:pt>
                <c:pt idx="15">
                  <c:v>3091.2409961316625</c:v>
                </c:pt>
                <c:pt idx="16">
                  <c:v>3090.2182706037734</c:v>
                </c:pt>
                <c:pt idx="17">
                  <c:v>3121.5209666597411</c:v>
                </c:pt>
                <c:pt idx="18">
                  <c:v>3097.4283571557339</c:v>
                </c:pt>
                <c:pt idx="19">
                  <c:v>3100.8688045505646</c:v>
                </c:pt>
                <c:pt idx="20">
                  <c:v>3102.0381011541908</c:v>
                </c:pt>
                <c:pt idx="21">
                  <c:v>3097.997666938792</c:v>
                </c:pt>
                <c:pt idx="22">
                  <c:v>3099.364576824496</c:v>
                </c:pt>
                <c:pt idx="23">
                  <c:v>3115.6751381700469</c:v>
                </c:pt>
                <c:pt idx="24">
                  <c:v>3102.5098515316663</c:v>
                </c:pt>
                <c:pt idx="25">
                  <c:v>3098.5510499032512</c:v>
                </c:pt>
                <c:pt idx="26">
                  <c:v>3106.2074795312792</c:v>
                </c:pt>
                <c:pt idx="27">
                  <c:v>3110.2285361732543</c:v>
                </c:pt>
                <c:pt idx="28">
                  <c:v>3101.3222383723232</c:v>
                </c:pt>
                <c:pt idx="29">
                  <c:v>3102.1253276966972</c:v>
                </c:pt>
                <c:pt idx="30">
                  <c:v>3103.0849815597371</c:v>
                </c:pt>
                <c:pt idx="31">
                  <c:v>3096.7678938217227</c:v>
                </c:pt>
                <c:pt idx="32">
                  <c:v>3112.9506459598815</c:v>
                </c:pt>
                <c:pt idx="33">
                  <c:v>3108.3065059330511</c:v>
                </c:pt>
                <c:pt idx="34">
                  <c:v>3117.8661274791907</c:v>
                </c:pt>
                <c:pt idx="35">
                  <c:v>3110.0732188692041</c:v>
                </c:pt>
                <c:pt idx="36">
                  <c:v>3106.6183660773909</c:v>
                </c:pt>
                <c:pt idx="37">
                  <c:v>3104.7914555392413</c:v>
                </c:pt>
                <c:pt idx="38">
                  <c:v>3106.8343129357522</c:v>
                </c:pt>
                <c:pt idx="39">
                  <c:v>3111.5553459523007</c:v>
                </c:pt>
                <c:pt idx="40">
                  <c:v>3109.4513277406477</c:v>
                </c:pt>
                <c:pt idx="41">
                  <c:v>3108.6743135230081</c:v>
                </c:pt>
                <c:pt idx="42">
                  <c:v>3101.3013091980611</c:v>
                </c:pt>
                <c:pt idx="43">
                  <c:v>3114.8965686975785</c:v>
                </c:pt>
                <c:pt idx="44">
                  <c:v>3107.440302232008</c:v>
                </c:pt>
                <c:pt idx="45">
                  <c:v>3104.1322152680309</c:v>
                </c:pt>
                <c:pt idx="46">
                  <c:v>3114.3612836876009</c:v>
                </c:pt>
                <c:pt idx="47">
                  <c:v>3113.8309938481375</c:v>
                </c:pt>
                <c:pt idx="48">
                  <c:v>3111.3950630350969</c:v>
                </c:pt>
                <c:pt idx="49">
                  <c:v>3117.3247222249843</c:v>
                </c:pt>
                <c:pt idx="50">
                  <c:v>3116.7266208230112</c:v>
                </c:pt>
                <c:pt idx="51">
                  <c:v>3117.7370793507334</c:v>
                </c:pt>
                <c:pt idx="52">
                  <c:v>3124.2529597186699</c:v>
                </c:pt>
                <c:pt idx="53">
                  <c:v>3118.4020148888817</c:v>
                </c:pt>
                <c:pt idx="54">
                  <c:v>3121.4521532692365</c:v>
                </c:pt>
                <c:pt idx="55">
                  <c:v>3101.3403771042686</c:v>
                </c:pt>
                <c:pt idx="56">
                  <c:v>3106.2074795312792</c:v>
                </c:pt>
                <c:pt idx="57">
                  <c:v>3102.4644878011086</c:v>
                </c:pt>
                <c:pt idx="58">
                  <c:v>3119.1814605488298</c:v>
                </c:pt>
                <c:pt idx="59">
                  <c:v>3111.9669399097475</c:v>
                </c:pt>
                <c:pt idx="60">
                  <c:v>3112.8729183696641</c:v>
                </c:pt>
                <c:pt idx="61">
                  <c:v>3111.9669399097475</c:v>
                </c:pt>
                <c:pt idx="62">
                  <c:v>3115.2854787201049</c:v>
                </c:pt>
                <c:pt idx="63">
                  <c:v>3127.5015823883409</c:v>
                </c:pt>
                <c:pt idx="64">
                  <c:v>3109.9857688453817</c:v>
                </c:pt>
                <c:pt idx="65">
                  <c:v>3127.2609842015763</c:v>
                </c:pt>
                <c:pt idx="66">
                  <c:v>3104.9744474682957</c:v>
                </c:pt>
                <c:pt idx="67">
                  <c:v>3114.5070066188182</c:v>
                </c:pt>
                <c:pt idx="68">
                  <c:v>3118.9969297107846</c:v>
                </c:pt>
                <c:pt idx="69">
                  <c:v>3122.6917288770769</c:v>
                </c:pt>
                <c:pt idx="70">
                  <c:v>3118.1291497124212</c:v>
                </c:pt>
                <c:pt idx="71">
                  <c:v>3115.6751381700469</c:v>
                </c:pt>
                <c:pt idx="72">
                  <c:v>3119.9611010314898</c:v>
                </c:pt>
                <c:pt idx="73">
                  <c:v>3115.306502266732</c:v>
                </c:pt>
                <c:pt idx="74">
                  <c:v>3113.614560671193</c:v>
                </c:pt>
                <c:pt idx="75">
                  <c:v>3127.7689354169875</c:v>
                </c:pt>
                <c:pt idx="76">
                  <c:v>3111.0059388693762</c:v>
                </c:pt>
                <c:pt idx="77">
                  <c:v>3110.2285361732543</c:v>
                </c:pt>
                <c:pt idx="78">
                  <c:v>3107.5088067268675</c:v>
                </c:pt>
                <c:pt idx="79">
                  <c:v>3119.3877550937141</c:v>
                </c:pt>
                <c:pt idx="80">
                  <c:v>3119.1814605488298</c:v>
                </c:pt>
                <c:pt idx="81">
                  <c:v>3118.3045101947287</c:v>
                </c:pt>
                <c:pt idx="82">
                  <c:v>3121.5827595684209</c:v>
                </c:pt>
                <c:pt idx="83">
                  <c:v>3110.2285361732543</c:v>
                </c:pt>
                <c:pt idx="84">
                  <c:v>3121.0393047815965</c:v>
                </c:pt>
                <c:pt idx="85">
                  <c:v>3125.8543478294141</c:v>
                </c:pt>
                <c:pt idx="86">
                  <c:v>3107.0293069752393</c:v>
                </c:pt>
                <c:pt idx="87">
                  <c:v>3110.6175631015594</c:v>
                </c:pt>
                <c:pt idx="88">
                  <c:v>3107.8974934718135</c:v>
                </c:pt>
                <c:pt idx="89">
                  <c:v>3130.1381184576658</c:v>
                </c:pt>
                <c:pt idx="90">
                  <c:v>3114.974346817794</c:v>
                </c:pt>
                <c:pt idx="91">
                  <c:v>3114.8510238531071</c:v>
                </c:pt>
                <c:pt idx="92">
                  <c:v>3115.6751381700469</c:v>
                </c:pt>
                <c:pt idx="93">
                  <c:v>3125.8149711181763</c:v>
                </c:pt>
                <c:pt idx="94">
                  <c:v>3121.0393047815965</c:v>
                </c:pt>
                <c:pt idx="95">
                  <c:v>3126.9092657771071</c:v>
                </c:pt>
                <c:pt idx="96">
                  <c:v>3121.4521532692365</c:v>
                </c:pt>
                <c:pt idx="97">
                  <c:v>3122.3011919027667</c:v>
                </c:pt>
                <c:pt idx="98">
                  <c:v>3122.3222627950245</c:v>
                </c:pt>
                <c:pt idx="99">
                  <c:v>3113.4856885146078</c:v>
                </c:pt>
                <c:pt idx="100">
                  <c:v>3124.4483441597645</c:v>
                </c:pt>
                <c:pt idx="101">
                  <c:v>3107.440302232008</c:v>
                </c:pt>
                <c:pt idx="102">
                  <c:v>3125.4247466013107</c:v>
                </c:pt>
                <c:pt idx="103">
                  <c:v>3108.3065059330511</c:v>
                </c:pt>
                <c:pt idx="104">
                  <c:v>3123.5699130340231</c:v>
                </c:pt>
                <c:pt idx="105">
                  <c:v>3116.3760871828281</c:v>
                </c:pt>
                <c:pt idx="106">
                  <c:v>3129.7241211497285</c:v>
                </c:pt>
                <c:pt idx="107">
                  <c:v>3122.6917288770769</c:v>
                </c:pt>
                <c:pt idx="108">
                  <c:v>3121.2134246957862</c:v>
                </c:pt>
                <c:pt idx="109">
                  <c:v>3127.2405834522547</c:v>
                </c:pt>
                <c:pt idx="110">
                  <c:v>3113.3400133692735</c:v>
                </c:pt>
                <c:pt idx="111">
                  <c:v>3128.9420410066141</c:v>
                </c:pt>
                <c:pt idx="112">
                  <c:v>3125.0338678242979</c:v>
                </c:pt>
                <c:pt idx="113">
                  <c:v>3128.9420410066141</c:v>
                </c:pt>
                <c:pt idx="114">
                  <c:v>3136.3574758110008</c:v>
                </c:pt>
                <c:pt idx="115">
                  <c:v>3133.5986852068731</c:v>
                </c:pt>
                <c:pt idx="116">
                  <c:v>3109.9857688453817</c:v>
                </c:pt>
                <c:pt idx="117">
                  <c:v>3132.3188444729681</c:v>
                </c:pt>
                <c:pt idx="118">
                  <c:v>3117.622764002961</c:v>
                </c:pt>
                <c:pt idx="119">
                  <c:v>3130.1381184576658</c:v>
                </c:pt>
                <c:pt idx="120">
                  <c:v>3122.340524350006</c:v>
                </c:pt>
                <c:pt idx="121">
                  <c:v>3129.3101785977624</c:v>
                </c:pt>
                <c:pt idx="122">
                  <c:v>3122.6917288770769</c:v>
                </c:pt>
                <c:pt idx="123">
                  <c:v>3132.4632937090832</c:v>
                </c:pt>
                <c:pt idx="124">
                  <c:v>3128.8962907945311</c:v>
                </c:pt>
                <c:pt idx="125">
                  <c:v>3123.7455794994489</c:v>
                </c:pt>
                <c:pt idx="126">
                  <c:v>3133.8679693685172</c:v>
                </c:pt>
                <c:pt idx="127">
                  <c:v>3128.1601562958531</c:v>
                </c:pt>
                <c:pt idx="128">
                  <c:v>3124.6437408198117</c:v>
                </c:pt>
                <c:pt idx="129">
                  <c:v>3122.6917288770769</c:v>
                </c:pt>
                <c:pt idx="130">
                  <c:v>3131.1324989222508</c:v>
                </c:pt>
                <c:pt idx="131">
                  <c:v>3125.9992021429025</c:v>
                </c:pt>
                <c:pt idx="132">
                  <c:v>3123.8629302021959</c:v>
                </c:pt>
                <c:pt idx="133">
                  <c:v>3137.5154522156154</c:v>
                </c:pt>
                <c:pt idx="134">
                  <c:v>3129.2841330232873</c:v>
                </c:pt>
                <c:pt idx="135">
                  <c:v>3129.7241211497285</c:v>
                </c:pt>
                <c:pt idx="136">
                  <c:v>3119.3877550937141</c:v>
                </c:pt>
                <c:pt idx="137">
                  <c:v>3130.8979600541743</c:v>
                </c:pt>
                <c:pt idx="138">
                  <c:v>3136.0294249307035</c:v>
                </c:pt>
                <c:pt idx="139">
                  <c:v>3131.0444567469276</c:v>
                </c:pt>
                <c:pt idx="140">
                  <c:v>3129.7241211497285</c:v>
                </c:pt>
                <c:pt idx="141">
                  <c:v>3123.9317967390334</c:v>
                </c:pt>
                <c:pt idx="142">
                  <c:v>3126.2059475954743</c:v>
                </c:pt>
                <c:pt idx="143">
                  <c:v>3121.5827595684209</c:v>
                </c:pt>
                <c:pt idx="144">
                  <c:v>3128.4817539816945</c:v>
                </c:pt>
                <c:pt idx="145">
                  <c:v>3132.0715346617362</c:v>
                </c:pt>
                <c:pt idx="146">
                  <c:v>3144.622255820856</c:v>
                </c:pt>
                <c:pt idx="147">
                  <c:v>3126.2059475954743</c:v>
                </c:pt>
                <c:pt idx="148">
                  <c:v>3126.9873438511017</c:v>
                </c:pt>
                <c:pt idx="149">
                  <c:v>3146.7500725311565</c:v>
                </c:pt>
                <c:pt idx="150">
                  <c:v>3130.4282308324546</c:v>
                </c:pt>
                <c:pt idx="151">
                  <c:v>3134.1274063612955</c:v>
                </c:pt>
                <c:pt idx="152">
                  <c:v>3127.8716613420765</c:v>
                </c:pt>
                <c:pt idx="153">
                  <c:v>3128.550722341955</c:v>
                </c:pt>
                <c:pt idx="154">
                  <c:v>3138.433104478921</c:v>
                </c:pt>
                <c:pt idx="155">
                  <c:v>3141.3622092625033</c:v>
                </c:pt>
                <c:pt idx="156">
                  <c:v>3118.9751796468331</c:v>
                </c:pt>
                <c:pt idx="157">
                  <c:v>3139.9096759187114</c:v>
                </c:pt>
                <c:pt idx="158">
                  <c:v>3129.7241211497285</c:v>
                </c:pt>
                <c:pt idx="159">
                  <c:v>3134.6978202589776</c:v>
                </c:pt>
                <c:pt idx="160">
                  <c:v>3126.2059475954743</c:v>
                </c:pt>
                <c:pt idx="161">
                  <c:v>3140.0947376650097</c:v>
                </c:pt>
                <c:pt idx="162">
                  <c:v>3128.550722341955</c:v>
                </c:pt>
                <c:pt idx="163">
                  <c:v>3148.5549262777326</c:v>
                </c:pt>
                <c:pt idx="164">
                  <c:v>3134.2832198772403</c:v>
                </c:pt>
                <c:pt idx="165">
                  <c:v>3141.3622092625033</c:v>
                </c:pt>
                <c:pt idx="166">
                  <c:v>3122.278716441092</c:v>
                </c:pt>
                <c:pt idx="167">
                  <c:v>3127.7689354169875</c:v>
                </c:pt>
                <c:pt idx="168">
                  <c:v>3123.061238678245</c:v>
                </c:pt>
                <c:pt idx="169">
                  <c:v>3128.8442067519891</c:v>
                </c:pt>
                <c:pt idx="170">
                  <c:v>3134.6562167249908</c:v>
                </c:pt>
                <c:pt idx="171">
                  <c:v>3140.0947376650097</c:v>
                </c:pt>
                <c:pt idx="172">
                  <c:v>3133.6381599715992</c:v>
                </c:pt>
                <c:pt idx="173">
                  <c:v>3125.2806219381141</c:v>
                </c:pt>
                <c:pt idx="174">
                  <c:v>3128.4043423271551</c:v>
                </c:pt>
                <c:pt idx="175">
                  <c:v>3126.2059475954743</c:v>
                </c:pt>
                <c:pt idx="176">
                  <c:v>3118.1494910227411</c:v>
                </c:pt>
                <c:pt idx="177">
                  <c:v>3135.9885091633223</c:v>
                </c:pt>
                <c:pt idx="178">
                  <c:v>3134.1739380932945</c:v>
                </c:pt>
                <c:pt idx="179">
                  <c:v>3120.2137716111802</c:v>
                </c:pt>
                <c:pt idx="180">
                  <c:v>3116.0648463585294</c:v>
                </c:pt>
                <c:pt idx="181">
                  <c:v>3131.6805290799298</c:v>
                </c:pt>
                <c:pt idx="182">
                  <c:v>3127.3784669686092</c:v>
                </c:pt>
                <c:pt idx="183">
                  <c:v>3133.6381599715992</c:v>
                </c:pt>
                <c:pt idx="184">
                  <c:v>3140.0947376650097</c:v>
                </c:pt>
                <c:pt idx="185">
                  <c:v>3133.2462539905314</c:v>
                </c:pt>
                <c:pt idx="186">
                  <c:v>3128.8442067519891</c:v>
                </c:pt>
                <c:pt idx="187">
                  <c:v>3130.8359827475915</c:v>
                </c:pt>
                <c:pt idx="188">
                  <c:v>3124.2529597186699</c:v>
                </c:pt>
                <c:pt idx="189">
                  <c:v>3141.7572505973712</c:v>
                </c:pt>
                <c:pt idx="190">
                  <c:v>3134.6562167249908</c:v>
                </c:pt>
                <c:pt idx="191">
                  <c:v>3131.7953598904201</c:v>
                </c:pt>
                <c:pt idx="192">
                  <c:v>3133.6381599715992</c:v>
                </c:pt>
                <c:pt idx="193">
                  <c:v>3122.3011919027667</c:v>
                </c:pt>
                <c:pt idx="194">
                  <c:v>3135.9426559204417</c:v>
                </c:pt>
                <c:pt idx="195">
                  <c:v>3131.1324989222508</c:v>
                </c:pt>
                <c:pt idx="196">
                  <c:v>3125.9992021429025</c:v>
                </c:pt>
                <c:pt idx="197">
                  <c:v>3130.1155865829382</c:v>
                </c:pt>
                <c:pt idx="198">
                  <c:v>3132.0715346617362</c:v>
                </c:pt>
                <c:pt idx="199">
                  <c:v>3133.0390429412087</c:v>
                </c:pt>
                <c:pt idx="200">
                  <c:v>3147.0204868503874</c:v>
                </c:pt>
                <c:pt idx="201">
                  <c:v>3145.5009467856312</c:v>
                </c:pt>
                <c:pt idx="202">
                  <c:v>3123.0823146996945</c:v>
                </c:pt>
                <c:pt idx="203">
                  <c:v>3134.1739380932945</c:v>
                </c:pt>
                <c:pt idx="204">
                  <c:v>3141.1855521110606</c:v>
                </c:pt>
                <c:pt idx="205">
                  <c:v>3122.340524350006</c:v>
                </c:pt>
                <c:pt idx="206">
                  <c:v>3135.9426559204417</c:v>
                </c:pt>
                <c:pt idx="207">
                  <c:v>3136.380052617445</c:v>
                </c:pt>
                <c:pt idx="208">
                  <c:v>3134.1739380932945</c:v>
                </c:pt>
                <c:pt idx="209">
                  <c:v>3120.0586575247535</c:v>
                </c:pt>
                <c:pt idx="210">
                  <c:v>3129.0201698384481</c:v>
                </c:pt>
                <c:pt idx="211">
                  <c:v>3139.6794234779409</c:v>
                </c:pt>
                <c:pt idx="212">
                  <c:v>3132.4632937090832</c:v>
                </c:pt>
                <c:pt idx="213">
                  <c:v>3134.1739380932945</c:v>
                </c:pt>
                <c:pt idx="214">
                  <c:v>3133.8679693685172</c:v>
                </c:pt>
                <c:pt idx="215">
                  <c:v>3139.5176918289276</c:v>
                </c:pt>
                <c:pt idx="216">
                  <c:v>3137.5563879052779</c:v>
                </c:pt>
                <c:pt idx="217">
                  <c:v>3131.2888679284229</c:v>
                </c:pt>
                <c:pt idx="218">
                  <c:v>3124.2529597186699</c:v>
                </c:pt>
                <c:pt idx="219">
                  <c:v>3132.6246619521366</c:v>
                </c:pt>
                <c:pt idx="220">
                  <c:v>3123.0429729080456</c:v>
                </c:pt>
                <c:pt idx="221">
                  <c:v>3125.327022323761</c:v>
                </c:pt>
                <c:pt idx="222">
                  <c:v>3134.1739380932945</c:v>
                </c:pt>
                <c:pt idx="223">
                  <c:v>3120.3513453075834</c:v>
                </c:pt>
                <c:pt idx="224">
                  <c:v>3125.9992021429025</c:v>
                </c:pt>
                <c:pt idx="225">
                  <c:v>3129.3721256998842</c:v>
                </c:pt>
                <c:pt idx="226">
                  <c:v>3124.3450278431133</c:v>
                </c:pt>
                <c:pt idx="227">
                  <c:v>3129.3327046748282</c:v>
                </c:pt>
                <c:pt idx="228">
                  <c:v>3144.2296834159501</c:v>
                </c:pt>
                <c:pt idx="229">
                  <c:v>3142.1728396376861</c:v>
                </c:pt>
                <c:pt idx="230">
                  <c:v>3137.4780459317221</c:v>
                </c:pt>
                <c:pt idx="231">
                  <c:v>3114.8510238531071</c:v>
                </c:pt>
                <c:pt idx="232">
                  <c:v>3123.0823146996945</c:v>
                </c:pt>
                <c:pt idx="233">
                  <c:v>3123.0823146996945</c:v>
                </c:pt>
                <c:pt idx="234">
                  <c:v>3136.3574758110008</c:v>
                </c:pt>
                <c:pt idx="235">
                  <c:v>3132.1891981481795</c:v>
                </c:pt>
                <c:pt idx="236">
                  <c:v>3129.7241211497285</c:v>
                </c:pt>
                <c:pt idx="237">
                  <c:v>3119.1814605488298</c:v>
                </c:pt>
                <c:pt idx="238">
                  <c:v>3126.390904944401</c:v>
                </c:pt>
                <c:pt idx="239">
                  <c:v>3121.813791619491</c:v>
                </c:pt>
                <c:pt idx="240">
                  <c:v>3133.5986852068731</c:v>
                </c:pt>
                <c:pt idx="241">
                  <c:v>3107.0293069752393</c:v>
                </c:pt>
                <c:pt idx="242">
                  <c:v>3113.7287290482786</c:v>
                </c:pt>
                <c:pt idx="243">
                  <c:v>3117.1508192458286</c:v>
                </c:pt>
                <c:pt idx="244">
                  <c:v>3113.0479832467427</c:v>
                </c:pt>
                <c:pt idx="245">
                  <c:v>3108.324685513946</c:v>
                </c:pt>
                <c:pt idx="246">
                  <c:v>3127.6542522398936</c:v>
                </c:pt>
                <c:pt idx="247">
                  <c:v>3143.8364528143748</c:v>
                </c:pt>
                <c:pt idx="248">
                  <c:v>3119.3660023043744</c:v>
                </c:pt>
                <c:pt idx="249">
                  <c:v>3130.5521705288347</c:v>
                </c:pt>
                <c:pt idx="250">
                  <c:v>3118.4020148888817</c:v>
                </c:pt>
                <c:pt idx="251">
                  <c:v>3122.6917288770769</c:v>
                </c:pt>
                <c:pt idx="252">
                  <c:v>3112.9506459598815</c:v>
                </c:pt>
                <c:pt idx="253">
                  <c:v>3126.2059475954743</c:v>
                </c:pt>
                <c:pt idx="254">
                  <c:v>3121.8657586308118</c:v>
                </c:pt>
                <c:pt idx="255">
                  <c:v>3118.1291497124212</c:v>
                </c:pt>
                <c:pt idx="256">
                  <c:v>3120.9361011918445</c:v>
                </c:pt>
                <c:pt idx="257">
                  <c:v>3111.9886411019852</c:v>
                </c:pt>
                <c:pt idx="258">
                  <c:v>3105.9559431616781</c:v>
                </c:pt>
                <c:pt idx="259">
                  <c:v>3106.2074795312792</c:v>
                </c:pt>
                <c:pt idx="260">
                  <c:v>3111.4727537236627</c:v>
                </c:pt>
                <c:pt idx="261">
                  <c:v>3115.2630537600899</c:v>
                </c:pt>
                <c:pt idx="262">
                  <c:v>3106.3444356746827</c:v>
                </c:pt>
                <c:pt idx="263">
                  <c:v>3107.1208675385392</c:v>
                </c:pt>
                <c:pt idx="264">
                  <c:v>3113.614560671193</c:v>
                </c:pt>
                <c:pt idx="265">
                  <c:v>3114.974346817794</c:v>
                </c:pt>
                <c:pt idx="266">
                  <c:v>3101.2789849011938</c:v>
                </c:pt>
                <c:pt idx="267">
                  <c:v>3124.6437408198117</c:v>
                </c:pt>
                <c:pt idx="268">
                  <c:v>3098.97695724203</c:v>
                </c:pt>
                <c:pt idx="269">
                  <c:v>3114.4383478498507</c:v>
                </c:pt>
                <c:pt idx="270">
                  <c:v>3093.3278213698359</c:v>
                </c:pt>
                <c:pt idx="271">
                  <c:v>3100.8688045505646</c:v>
                </c:pt>
                <c:pt idx="272">
                  <c:v>3104.4038555831071</c:v>
                </c:pt>
                <c:pt idx="273">
                  <c:v>3095.0860206553184</c:v>
                </c:pt>
                <c:pt idx="274">
                  <c:v>3075.2022314573605</c:v>
                </c:pt>
                <c:pt idx="275">
                  <c:v>3078.7495756415387</c:v>
                </c:pt>
                <c:pt idx="276">
                  <c:v>3081.6430808494133</c:v>
                </c:pt>
                <c:pt idx="277">
                  <c:v>3074.6737677922451</c:v>
                </c:pt>
                <c:pt idx="278">
                  <c:v>3071.3591087321288</c:v>
                </c:pt>
                <c:pt idx="279">
                  <c:v>3054.9486014822701</c:v>
                </c:pt>
                <c:pt idx="280">
                  <c:v>3055.292225686755</c:v>
                </c:pt>
                <c:pt idx="281">
                  <c:v>3037.5152306572927</c:v>
                </c:pt>
                <c:pt idx="282">
                  <c:v>3031.5587064186166</c:v>
                </c:pt>
                <c:pt idx="283">
                  <c:v>3013.3686555196427</c:v>
                </c:pt>
                <c:pt idx="284">
                  <c:v>2984.1304204999519</c:v>
                </c:pt>
                <c:pt idx="285">
                  <c:v>2940.1446583944553</c:v>
                </c:pt>
                <c:pt idx="286">
                  <c:v>2896.7433820860592</c:v>
                </c:pt>
                <c:pt idx="287">
                  <c:v>2837.6228313927018</c:v>
                </c:pt>
                <c:pt idx="288">
                  <c:v>2782.1423515141009</c:v>
                </c:pt>
                <c:pt idx="289">
                  <c:v>2693.6311167066497</c:v>
                </c:pt>
                <c:pt idx="290">
                  <c:v>2588.813833577779</c:v>
                </c:pt>
                <c:pt idx="291">
                  <c:v>2439.2057598724414</c:v>
                </c:pt>
                <c:pt idx="292">
                  <c:v>2237.3593159095799</c:v>
                </c:pt>
                <c:pt idx="293">
                  <c:v>2024.6913692405235</c:v>
                </c:pt>
                <c:pt idx="294">
                  <c:v>1832.0440531765112</c:v>
                </c:pt>
                <c:pt idx="295">
                  <c:v>1691.4649128129895</c:v>
                </c:pt>
                <c:pt idx="296">
                  <c:v>1590.8099838433211</c:v>
                </c:pt>
                <c:pt idx="297">
                  <c:v>1534.3460155992332</c:v>
                </c:pt>
                <c:pt idx="298">
                  <c:v>1483.9935204465412</c:v>
                </c:pt>
                <c:pt idx="299">
                  <c:v>1458.3516282945047</c:v>
                </c:pt>
                <c:pt idx="300">
                  <c:v>1442.9187980987276</c:v>
                </c:pt>
                <c:pt idx="301">
                  <c:v>1411.8310456044287</c:v>
                </c:pt>
                <c:pt idx="302">
                  <c:v>1398.9892605764619</c:v>
                </c:pt>
                <c:pt idx="303">
                  <c:v>1388.8852751612167</c:v>
                </c:pt>
                <c:pt idx="304">
                  <c:v>1378.0539404646233</c:v>
                </c:pt>
                <c:pt idx="305">
                  <c:v>1371.859060410294</c:v>
                </c:pt>
                <c:pt idx="306">
                  <c:v>1358.5004574045531</c:v>
                </c:pt>
                <c:pt idx="307">
                  <c:v>1356.4645874552236</c:v>
                </c:pt>
                <c:pt idx="308">
                  <c:v>1352.4023001660287</c:v>
                </c:pt>
                <c:pt idx="309">
                  <c:v>1349.9327499658475</c:v>
                </c:pt>
                <c:pt idx="310">
                  <c:v>1342.4001287886624</c:v>
                </c:pt>
                <c:pt idx="311">
                  <c:v>1342.9510396453079</c:v>
                </c:pt>
                <c:pt idx="312">
                  <c:v>1345.8267491280258</c:v>
                </c:pt>
                <c:pt idx="313">
                  <c:v>1341.5581916188382</c:v>
                </c:pt>
                <c:pt idx="314">
                  <c:v>1341.2304951925487</c:v>
                </c:pt>
                <c:pt idx="315">
                  <c:v>1337.5772532061815</c:v>
                </c:pt>
                <c:pt idx="316">
                  <c:v>1332.330762356861</c:v>
                </c:pt>
                <c:pt idx="317">
                  <c:v>1339.6182248879509</c:v>
                </c:pt>
                <c:pt idx="318">
                  <c:v>1334.745592713457</c:v>
                </c:pt>
                <c:pt idx="319">
                  <c:v>1332.5073017108693</c:v>
                </c:pt>
                <c:pt idx="320">
                  <c:v>1334.7720150291814</c:v>
                </c:pt>
                <c:pt idx="321">
                  <c:v>1329.7770085315674</c:v>
                </c:pt>
                <c:pt idx="322">
                  <c:v>1326.6231073356539</c:v>
                </c:pt>
                <c:pt idx="323">
                  <c:v>1328.448326007916</c:v>
                </c:pt>
                <c:pt idx="324">
                  <c:v>1334.978006922546</c:v>
                </c:pt>
                <c:pt idx="325">
                  <c:v>1325.4466471443018</c:v>
                </c:pt>
                <c:pt idx="326">
                  <c:v>1330.8992303006032</c:v>
                </c:pt>
                <c:pt idx="327">
                  <c:v>1327.6533665585584</c:v>
                </c:pt>
                <c:pt idx="328">
                  <c:v>1323.3114645231828</c:v>
                </c:pt>
                <c:pt idx="329">
                  <c:v>1325.2975761173529</c:v>
                </c:pt>
                <c:pt idx="330">
                  <c:v>1330.0761751134532</c:v>
                </c:pt>
                <c:pt idx="331">
                  <c:v>1326.1746526826801</c:v>
                </c:pt>
                <c:pt idx="332">
                  <c:v>1331.6062669169323</c:v>
                </c:pt>
                <c:pt idx="333">
                  <c:v>1324.3042969399203</c:v>
                </c:pt>
                <c:pt idx="334">
                  <c:v>1326.1746526826801</c:v>
                </c:pt>
                <c:pt idx="335">
                  <c:v>1331.1237882763219</c:v>
                </c:pt>
                <c:pt idx="336">
                  <c:v>1324.0704646342731</c:v>
                </c:pt>
                <c:pt idx="337">
                  <c:v>1323.6422266804859</c:v>
                </c:pt>
                <c:pt idx="338">
                  <c:v>1328.2821846674269</c:v>
                </c:pt>
                <c:pt idx="339">
                  <c:v>1328.2821846674269</c:v>
                </c:pt>
                <c:pt idx="340">
                  <c:v>1320.5361453171738</c:v>
                </c:pt>
                <c:pt idx="341">
                  <c:v>1320.3962401982883</c:v>
                </c:pt>
                <c:pt idx="342">
                  <c:v>1325.4633441434421</c:v>
                </c:pt>
                <c:pt idx="343">
                  <c:v>1323.2593718088883</c:v>
                </c:pt>
                <c:pt idx="344">
                  <c:v>1321.9479068983085</c:v>
                </c:pt>
                <c:pt idx="345">
                  <c:v>1327.8340652635343</c:v>
                </c:pt>
                <c:pt idx="346">
                  <c:v>1327.2281496308535</c:v>
                </c:pt>
                <c:pt idx="347">
                  <c:v>1327.4523868079395</c:v>
                </c:pt>
                <c:pt idx="348">
                  <c:v>1324.3564307897529</c:v>
                </c:pt>
                <c:pt idx="349">
                  <c:v>1318.9775312723864</c:v>
                </c:pt>
                <c:pt idx="350">
                  <c:v>1325.2975761173529</c:v>
                </c:pt>
                <c:pt idx="351">
                  <c:v>1323.8953408578961</c:v>
                </c:pt>
                <c:pt idx="352">
                  <c:v>1321.6588931255033</c:v>
                </c:pt>
                <c:pt idx="353">
                  <c:v>1322.1632216002997</c:v>
                </c:pt>
                <c:pt idx="354">
                  <c:v>1324.4210796138591</c:v>
                </c:pt>
                <c:pt idx="355">
                  <c:v>1327.2866685965002</c:v>
                </c:pt>
                <c:pt idx="356">
                  <c:v>1325.6288347039344</c:v>
                </c:pt>
                <c:pt idx="357">
                  <c:v>1318.3596424568291</c:v>
                </c:pt>
                <c:pt idx="358">
                  <c:v>1320.8332329358645</c:v>
                </c:pt>
                <c:pt idx="359">
                  <c:v>1320.7458822401352</c:v>
                </c:pt>
                <c:pt idx="360">
                  <c:v>1316.2358764017979</c:v>
                </c:pt>
                <c:pt idx="361">
                  <c:v>1325.670285124721</c:v>
                </c:pt>
                <c:pt idx="362">
                  <c:v>1322.3196738893996</c:v>
                </c:pt>
                <c:pt idx="363">
                  <c:v>1319.1834596413694</c:v>
                </c:pt>
                <c:pt idx="364">
                  <c:v>1325.1222900411569</c:v>
                </c:pt>
                <c:pt idx="365">
                  <c:v>1320.3876265671136</c:v>
                </c:pt>
                <c:pt idx="366">
                  <c:v>1319.3484629146692</c:v>
                </c:pt>
                <c:pt idx="367">
                  <c:v>1319.3484629146692</c:v>
                </c:pt>
                <c:pt idx="368">
                  <c:v>1323.1462632615351</c:v>
                </c:pt>
                <c:pt idx="369">
                  <c:v>1318.6503078037133</c:v>
                </c:pt>
                <c:pt idx="370">
                  <c:v>1320.981801808251</c:v>
                </c:pt>
                <c:pt idx="371">
                  <c:v>1318.1268597983578</c:v>
                </c:pt>
                <c:pt idx="372">
                  <c:v>1319.0187737169138</c:v>
                </c:pt>
                <c:pt idx="373">
                  <c:v>1320.5031727120679</c:v>
                </c:pt>
                <c:pt idx="374">
                  <c:v>1318.6503078037133</c:v>
                </c:pt>
                <c:pt idx="375">
                  <c:v>1317.4207568423262</c:v>
                </c:pt>
                <c:pt idx="376">
                  <c:v>1317.9525221331071</c:v>
                </c:pt>
                <c:pt idx="377">
                  <c:v>1316.0549797616952</c:v>
                </c:pt>
                <c:pt idx="378">
                  <c:v>1317.0074087089231</c:v>
                </c:pt>
                <c:pt idx="379">
                  <c:v>1313.6107268452733</c:v>
                </c:pt>
                <c:pt idx="380">
                  <c:v>1315.1999802351881</c:v>
                </c:pt>
                <c:pt idx="381">
                  <c:v>1318.3015170763424</c:v>
                </c:pt>
                <c:pt idx="382">
                  <c:v>1305.2444998657868</c:v>
                </c:pt>
                <c:pt idx="383">
                  <c:v>1314.6708042085945</c:v>
                </c:pt>
                <c:pt idx="384">
                  <c:v>1311.3963728069657</c:v>
                </c:pt>
                <c:pt idx="385">
                  <c:v>1318.6067039166426</c:v>
                </c:pt>
                <c:pt idx="386">
                  <c:v>1309.6081339722036</c:v>
                </c:pt>
                <c:pt idx="387">
                  <c:v>1316.8776530387381</c:v>
                </c:pt>
                <c:pt idx="388">
                  <c:v>1311.7167800049519</c:v>
                </c:pt>
                <c:pt idx="389">
                  <c:v>1316.2098210159347</c:v>
                </c:pt>
                <c:pt idx="390">
                  <c:v>1317.0420716338385</c:v>
                </c:pt>
                <c:pt idx="391">
                  <c:v>1312.9336238140979</c:v>
                </c:pt>
                <c:pt idx="392">
                  <c:v>1309.8199655920894</c:v>
                </c:pt>
                <c:pt idx="393">
                  <c:v>1309.3288867856088</c:v>
                </c:pt>
                <c:pt idx="394">
                  <c:v>1311.1686539577427</c:v>
                </c:pt>
                <c:pt idx="395">
                  <c:v>1310.9170883109032</c:v>
                </c:pt>
                <c:pt idx="396">
                  <c:v>1313.9801491990861</c:v>
                </c:pt>
                <c:pt idx="397">
                  <c:v>1315.7607427673993</c:v>
                </c:pt>
                <c:pt idx="398">
                  <c:v>1315.5615633184423</c:v>
                </c:pt>
                <c:pt idx="399">
                  <c:v>1315.8613798089555</c:v>
                </c:pt>
                <c:pt idx="400">
                  <c:v>1314.4605535810724</c:v>
                </c:pt>
                <c:pt idx="401">
                  <c:v>1315.687341779882</c:v>
                </c:pt>
                <c:pt idx="402">
                  <c:v>1312.1137095909821</c:v>
                </c:pt>
                <c:pt idx="403">
                  <c:v>1316.8776530387381</c:v>
                </c:pt>
                <c:pt idx="404">
                  <c:v>1311.8628479314368</c:v>
                </c:pt>
                <c:pt idx="405">
                  <c:v>1316.3839281581274</c:v>
                </c:pt>
                <c:pt idx="406">
                  <c:v>1312.2099351425293</c:v>
                </c:pt>
                <c:pt idx="407">
                  <c:v>1317.2068070626399</c:v>
                </c:pt>
                <c:pt idx="408">
                  <c:v>1311.4577338714107</c:v>
                </c:pt>
                <c:pt idx="409">
                  <c:v>1312.7310334480935</c:v>
                </c:pt>
                <c:pt idx="410">
                  <c:v>1308.4129147450701</c:v>
                </c:pt>
                <c:pt idx="411">
                  <c:v>1311.1686539577427</c:v>
                </c:pt>
                <c:pt idx="412">
                  <c:v>1314.2470845398548</c:v>
                </c:pt>
                <c:pt idx="413">
                  <c:v>1313.1149775663941</c:v>
                </c:pt>
                <c:pt idx="414">
                  <c:v>1311.3963728069657</c:v>
                </c:pt>
                <c:pt idx="415">
                  <c:v>1307.9714985895505</c:v>
                </c:pt>
                <c:pt idx="416">
                  <c:v>1313.4260546185183</c:v>
                </c:pt>
                <c:pt idx="417">
                  <c:v>1311.4577338714107</c:v>
                </c:pt>
                <c:pt idx="418">
                  <c:v>1313.8926605988636</c:v>
                </c:pt>
                <c:pt idx="419">
                  <c:v>1311.7651724253942</c:v>
                </c:pt>
                <c:pt idx="420">
                  <c:v>1310.0327155502303</c:v>
                </c:pt>
                <c:pt idx="421">
                  <c:v>1311.6893387548816</c:v>
                </c:pt>
                <c:pt idx="422">
                  <c:v>1317.7005441570452</c:v>
                </c:pt>
                <c:pt idx="423">
                  <c:v>1311.8719961609656</c:v>
                </c:pt>
                <c:pt idx="424">
                  <c:v>1307.5302313535503</c:v>
                </c:pt>
                <c:pt idx="425">
                  <c:v>1316.2192956420251</c:v>
                </c:pt>
                <c:pt idx="426">
                  <c:v>1311.7855331846472</c:v>
                </c:pt>
                <c:pt idx="427">
                  <c:v>1311.7855331846472</c:v>
                </c:pt>
                <c:pt idx="428">
                  <c:v>1312.6055376069239</c:v>
                </c:pt>
                <c:pt idx="429">
                  <c:v>1309.0882753247149</c:v>
                </c:pt>
                <c:pt idx="430">
                  <c:v>1314.6084056470074</c:v>
                </c:pt>
                <c:pt idx="431">
                  <c:v>1316.5690162720891</c:v>
                </c:pt>
                <c:pt idx="432">
                  <c:v>1314.0481342280059</c:v>
                </c:pt>
                <c:pt idx="433">
                  <c:v>1311.1300164712541</c:v>
                </c:pt>
                <c:pt idx="434">
                  <c:v>1313.7735554163285</c:v>
                </c:pt>
                <c:pt idx="435">
                  <c:v>1313.1306330549476</c:v>
                </c:pt>
                <c:pt idx="436">
                  <c:v>1312.7310334480935</c:v>
                </c:pt>
                <c:pt idx="437">
                  <c:v>1313.0978453588507</c:v>
                </c:pt>
                <c:pt idx="438">
                  <c:v>1309.6561539927811</c:v>
                </c:pt>
                <c:pt idx="439">
                  <c:v>1310.9952365964468</c:v>
                </c:pt>
                <c:pt idx="440">
                  <c:v>1313.1306330549476</c:v>
                </c:pt>
                <c:pt idx="441">
                  <c:v>1311.5155575018834</c:v>
                </c:pt>
                <c:pt idx="442">
                  <c:v>1313.0978453588507</c:v>
                </c:pt>
                <c:pt idx="443">
                  <c:v>1313.5903377564439</c:v>
                </c:pt>
                <c:pt idx="444">
                  <c:v>1316.3839281581274</c:v>
                </c:pt>
                <c:pt idx="445">
                  <c:v>1312.8352779388929</c:v>
                </c:pt>
                <c:pt idx="446">
                  <c:v>1315.3393347743731</c:v>
                </c:pt>
                <c:pt idx="447">
                  <c:v>1311.9496111263927</c:v>
                </c:pt>
                <c:pt idx="448">
                  <c:v>1311.4061077842262</c:v>
                </c:pt>
                <c:pt idx="449">
                  <c:v>1307.8979437099408</c:v>
                </c:pt>
                <c:pt idx="450">
                  <c:v>1311.6545216509824</c:v>
                </c:pt>
                <c:pt idx="451">
                  <c:v>1311.1686539577427</c:v>
                </c:pt>
                <c:pt idx="452">
                  <c:v>1314.5755810522521</c:v>
                </c:pt>
                <c:pt idx="453">
                  <c:v>1310.7852789286026</c:v>
                </c:pt>
                <c:pt idx="454">
                  <c:v>1311.3963728069657</c:v>
                </c:pt>
                <c:pt idx="455">
                  <c:v>1310.1800695677464</c:v>
                </c:pt>
                <c:pt idx="456">
                  <c:v>1309.7813678487173</c:v>
                </c:pt>
                <c:pt idx="457">
                  <c:v>1311.6217708120664</c:v>
                </c:pt>
                <c:pt idx="458">
                  <c:v>1306.137686583661</c:v>
                </c:pt>
                <c:pt idx="459">
                  <c:v>1312.5574094438696</c:v>
                </c:pt>
                <c:pt idx="460">
                  <c:v>1313.4260546185183</c:v>
                </c:pt>
                <c:pt idx="461">
                  <c:v>1314.5755810522521</c:v>
                </c:pt>
                <c:pt idx="462">
                  <c:v>1312.1137095909821</c:v>
                </c:pt>
                <c:pt idx="463">
                  <c:v>1313.0978453588507</c:v>
                </c:pt>
                <c:pt idx="464">
                  <c:v>1312.9046804191555</c:v>
                </c:pt>
                <c:pt idx="465">
                  <c:v>1316.2358764017979</c:v>
                </c:pt>
                <c:pt idx="466">
                  <c:v>1309.7380572314041</c:v>
                </c:pt>
                <c:pt idx="467">
                  <c:v>1309.8544393473771</c:v>
                </c:pt>
                <c:pt idx="468">
                  <c:v>1308.6745976911604</c:v>
                </c:pt>
                <c:pt idx="469">
                  <c:v>1313.4260546185183</c:v>
                </c:pt>
                <c:pt idx="470">
                  <c:v>1314.0170971480127</c:v>
                </c:pt>
                <c:pt idx="471">
                  <c:v>1314.9911240118665</c:v>
                </c:pt>
                <c:pt idx="472">
                  <c:v>1318.6891669044974</c:v>
                </c:pt>
                <c:pt idx="473">
                  <c:v>1315.7261135654812</c:v>
                </c:pt>
                <c:pt idx="474">
                  <c:v>1316.3839281581274</c:v>
                </c:pt>
                <c:pt idx="475">
                  <c:v>1315.0520616357351</c:v>
                </c:pt>
                <c:pt idx="476">
                  <c:v>1316.0357369014416</c:v>
                </c:pt>
                <c:pt idx="477">
                  <c:v>1308.3475757630181</c:v>
                </c:pt>
                <c:pt idx="478">
                  <c:v>1314.0827192664137</c:v>
                </c:pt>
                <c:pt idx="479">
                  <c:v>1312.2099351425293</c:v>
                </c:pt>
                <c:pt idx="480">
                  <c:v>1313.8693115856724</c:v>
                </c:pt>
                <c:pt idx="481">
                  <c:v>1315.687341779882</c:v>
                </c:pt>
                <c:pt idx="482">
                  <c:v>1314.5755810522521</c:v>
                </c:pt>
                <c:pt idx="483">
                  <c:v>1319.9733475617356</c:v>
                </c:pt>
                <c:pt idx="484">
                  <c:v>1314.9041596724662</c:v>
                </c:pt>
                <c:pt idx="485">
                  <c:v>1316.0878412966329</c:v>
                </c:pt>
                <c:pt idx="486">
                  <c:v>1314.4691285466163</c:v>
                </c:pt>
                <c:pt idx="487">
                  <c:v>1317.2068070626399</c:v>
                </c:pt>
                <c:pt idx="488">
                  <c:v>1316.2281781659283</c:v>
                </c:pt>
                <c:pt idx="489">
                  <c:v>1321.9479068983085</c:v>
                </c:pt>
                <c:pt idx="490">
                  <c:v>1317.8653619474942</c:v>
                </c:pt>
                <c:pt idx="491">
                  <c:v>1318.4759009063532</c:v>
                </c:pt>
                <c:pt idx="492">
                  <c:v>1313.9186701147573</c:v>
                </c:pt>
                <c:pt idx="493">
                  <c:v>1320.1298376846264</c:v>
                </c:pt>
                <c:pt idx="494">
                  <c:v>1317.4293511189398</c:v>
                </c:pt>
                <c:pt idx="495">
                  <c:v>1315.7261135654812</c:v>
                </c:pt>
                <c:pt idx="496">
                  <c:v>1316.2192956420251</c:v>
                </c:pt>
                <c:pt idx="497">
                  <c:v>1315.0686276915549</c:v>
                </c:pt>
                <c:pt idx="498">
                  <c:v>1311.7855331846472</c:v>
                </c:pt>
                <c:pt idx="499">
                  <c:v>1313.5997935264036</c:v>
                </c:pt>
                <c:pt idx="500">
                  <c:v>1320.0906391761689</c:v>
                </c:pt>
                <c:pt idx="501">
                  <c:v>1314.7193056101692</c:v>
                </c:pt>
                <c:pt idx="502">
                  <c:v>1314.8263699158899</c:v>
                </c:pt>
                <c:pt idx="503">
                  <c:v>1309.8199655920894</c:v>
                </c:pt>
                <c:pt idx="504">
                  <c:v>1315.5133267693686</c:v>
                </c:pt>
                <c:pt idx="505">
                  <c:v>1313.1306330549476</c:v>
                </c:pt>
                <c:pt idx="506">
                  <c:v>1314.4691285466163</c:v>
                </c:pt>
                <c:pt idx="507">
                  <c:v>1319.5134868265543</c:v>
                </c:pt>
                <c:pt idx="508">
                  <c:v>1317.5360433587036</c:v>
                </c:pt>
                <c:pt idx="509">
                  <c:v>1317.0808833417609</c:v>
                </c:pt>
                <c:pt idx="510">
                  <c:v>1313.8693115856724</c:v>
                </c:pt>
                <c:pt idx="511">
                  <c:v>1318.4759009063532</c:v>
                </c:pt>
                <c:pt idx="512">
                  <c:v>1314.9041596724662</c:v>
                </c:pt>
                <c:pt idx="513">
                  <c:v>1318.8538116759355</c:v>
                </c:pt>
                <c:pt idx="514">
                  <c:v>1314.1214437656392</c:v>
                </c:pt>
                <c:pt idx="515">
                  <c:v>1315.7918210322982</c:v>
                </c:pt>
                <c:pt idx="516">
                  <c:v>1315.3393347743731</c:v>
                </c:pt>
                <c:pt idx="517">
                  <c:v>1322.4850694399156</c:v>
                </c:pt>
                <c:pt idx="518">
                  <c:v>1319.9733475617356</c:v>
                </c:pt>
                <c:pt idx="519">
                  <c:v>1314.9041596724662</c:v>
                </c:pt>
                <c:pt idx="520">
                  <c:v>1320.8332329358645</c:v>
                </c:pt>
                <c:pt idx="521">
                  <c:v>1311.1686539577427</c:v>
                </c:pt>
                <c:pt idx="522">
                  <c:v>1315.2328204210212</c:v>
                </c:pt>
                <c:pt idx="523">
                  <c:v>1313.5814730339216</c:v>
                </c:pt>
                <c:pt idx="524">
                  <c:v>1319.7194988728179</c:v>
                </c:pt>
                <c:pt idx="525">
                  <c:v>1316.9763017325261</c:v>
                </c:pt>
                <c:pt idx="526">
                  <c:v>1313.2523386896319</c:v>
                </c:pt>
                <c:pt idx="527">
                  <c:v>1315.8903883852643</c:v>
                </c:pt>
                <c:pt idx="528">
                  <c:v>1316.0721505514655</c:v>
                </c:pt>
                <c:pt idx="529">
                  <c:v>1316.9066840191088</c:v>
                </c:pt>
                <c:pt idx="530">
                  <c:v>1316.8776530387381</c:v>
                </c:pt>
                <c:pt idx="531">
                  <c:v>1316.7129587753261</c:v>
                </c:pt>
                <c:pt idx="532">
                  <c:v>1314.9041596724662</c:v>
                </c:pt>
                <c:pt idx="533">
                  <c:v>1314.9041596724662</c:v>
                </c:pt>
                <c:pt idx="534">
                  <c:v>1316.0357369014416</c:v>
                </c:pt>
                <c:pt idx="535">
                  <c:v>1320.3876265671136</c:v>
                </c:pt>
                <c:pt idx="536">
                  <c:v>1319.3484629146692</c:v>
                </c:pt>
                <c:pt idx="537">
                  <c:v>1318.2555523911287</c:v>
                </c:pt>
                <c:pt idx="538">
                  <c:v>1316.5485812664408</c:v>
                </c:pt>
                <c:pt idx="539">
                  <c:v>1316.5580583310684</c:v>
                </c:pt>
                <c:pt idx="540">
                  <c:v>1314.3127181438433</c:v>
                </c:pt>
                <c:pt idx="541">
                  <c:v>1316.7322115378051</c:v>
                </c:pt>
                <c:pt idx="542">
                  <c:v>1316.7129587753261</c:v>
                </c:pt>
                <c:pt idx="543">
                  <c:v>1312.4416728655747</c:v>
                </c:pt>
                <c:pt idx="544">
                  <c:v>1315.8613798089555</c:v>
                </c:pt>
                <c:pt idx="545">
                  <c:v>1316.9763017325261</c:v>
                </c:pt>
                <c:pt idx="546">
                  <c:v>1318.6503078037133</c:v>
                </c:pt>
                <c:pt idx="547">
                  <c:v>1325.2975761173529</c:v>
                </c:pt>
                <c:pt idx="548">
                  <c:v>1317.371266754225</c:v>
                </c:pt>
                <c:pt idx="549">
                  <c:v>1314.817201084282</c:v>
                </c:pt>
                <c:pt idx="550">
                  <c:v>1312.6876252940126</c:v>
                </c:pt>
                <c:pt idx="551">
                  <c:v>1318.824737771472</c:v>
                </c:pt>
                <c:pt idx="552">
                  <c:v>1315.5615633184423</c:v>
                </c:pt>
                <c:pt idx="553">
                  <c:v>1315.4491127584467</c:v>
                </c:pt>
                <c:pt idx="554">
                  <c:v>1313.2414083536653</c:v>
                </c:pt>
                <c:pt idx="555">
                  <c:v>1318.9033574592529</c:v>
                </c:pt>
                <c:pt idx="556">
                  <c:v>1321.0953196874655</c:v>
                </c:pt>
                <c:pt idx="557">
                  <c:v>1313.0978453588507</c:v>
                </c:pt>
                <c:pt idx="558">
                  <c:v>1318.7238740923806</c:v>
                </c:pt>
                <c:pt idx="559">
                  <c:v>1319.1629840558774</c:v>
                </c:pt>
                <c:pt idx="560">
                  <c:v>1322.4684099584106</c:v>
                </c:pt>
                <c:pt idx="561">
                  <c:v>1316.2098210159347</c:v>
                </c:pt>
                <c:pt idx="562">
                  <c:v>1322.6501881482914</c:v>
                </c:pt>
                <c:pt idx="563">
                  <c:v>1314.6708042085945</c:v>
                </c:pt>
                <c:pt idx="564">
                  <c:v>1325.1222900411569</c:v>
                </c:pt>
                <c:pt idx="565">
                  <c:v>1321.8239086817382</c:v>
                </c:pt>
                <c:pt idx="566">
                  <c:v>1317.8653619474942</c:v>
                </c:pt>
                <c:pt idx="567">
                  <c:v>1318.8538116759355</c:v>
                </c:pt>
                <c:pt idx="568">
                  <c:v>1322.3196738893996</c:v>
                </c:pt>
                <c:pt idx="569">
                  <c:v>1318.6503078037133</c:v>
                </c:pt>
                <c:pt idx="570">
                  <c:v>1317.8653619474942</c:v>
                </c:pt>
                <c:pt idx="571">
                  <c:v>1323.2495488411457</c:v>
                </c:pt>
                <c:pt idx="572">
                  <c:v>1322.3196738893996</c:v>
                </c:pt>
                <c:pt idx="573">
                  <c:v>1317.7005441570452</c:v>
                </c:pt>
                <c:pt idx="574">
                  <c:v>1315.8613798089555</c:v>
                </c:pt>
                <c:pt idx="575">
                  <c:v>1317.717143576494</c:v>
                </c:pt>
                <c:pt idx="576">
                  <c:v>1318.9994875211837</c:v>
                </c:pt>
                <c:pt idx="577">
                  <c:v>1317.0420716338385</c:v>
                </c:pt>
                <c:pt idx="578">
                  <c:v>1319.8432996780211</c:v>
                </c:pt>
                <c:pt idx="579">
                  <c:v>1313.4260546185183</c:v>
                </c:pt>
                <c:pt idx="580">
                  <c:v>1315.3479154727011</c:v>
                </c:pt>
                <c:pt idx="581">
                  <c:v>1321.0953196874655</c:v>
                </c:pt>
                <c:pt idx="582">
                  <c:v>1326.4574926508737</c:v>
                </c:pt>
                <c:pt idx="583">
                  <c:v>1320.173194966324</c:v>
                </c:pt>
                <c:pt idx="584">
                  <c:v>1321.6199465129005</c:v>
                </c:pt>
                <c:pt idx="585">
                  <c:v>1323.0635215533482</c:v>
                </c:pt>
                <c:pt idx="586">
                  <c:v>1319.697530638613</c:v>
                </c:pt>
                <c:pt idx="587">
                  <c:v>1318.3596424568291</c:v>
                </c:pt>
                <c:pt idx="588">
                  <c:v>1326.0824742074117</c:v>
                </c:pt>
                <c:pt idx="589">
                  <c:v>1324.5524724318734</c:v>
                </c:pt>
                <c:pt idx="590">
                  <c:v>1321.4276087001399</c:v>
                </c:pt>
                <c:pt idx="591">
                  <c:v>1321.4451468461507</c:v>
                </c:pt>
                <c:pt idx="592">
                  <c:v>1332.438661389946</c:v>
                </c:pt>
                <c:pt idx="593">
                  <c:v>1320.9113780796029</c:v>
                </c:pt>
                <c:pt idx="594">
                  <c:v>1327.1621696060915</c:v>
                </c:pt>
                <c:pt idx="595">
                  <c:v>1333.8214411469153</c:v>
                </c:pt>
                <c:pt idx="596">
                  <c:v>1323.7202402436842</c:v>
                </c:pt>
                <c:pt idx="597">
                  <c:v>1329.2784474137109</c:v>
                </c:pt>
                <c:pt idx="598">
                  <c:v>1330.9582105268921</c:v>
                </c:pt>
                <c:pt idx="599">
                  <c:v>1321.6199465129005</c:v>
                </c:pt>
                <c:pt idx="600">
                  <c:v>1328.6141892579456</c:v>
                </c:pt>
                <c:pt idx="601">
                  <c:v>1332.438661389946</c:v>
                </c:pt>
                <c:pt idx="602">
                  <c:v>1330.4418480541376</c:v>
                </c:pt>
                <c:pt idx="603">
                  <c:v>1330.6082595250034</c:v>
                </c:pt>
                <c:pt idx="604">
                  <c:v>1332.5073017108693</c:v>
                </c:pt>
                <c:pt idx="605">
                  <c:v>1337.5772532061815</c:v>
                </c:pt>
                <c:pt idx="606">
                  <c:v>1340.6649093660592</c:v>
                </c:pt>
                <c:pt idx="607">
                  <c:v>1342.3524179813014</c:v>
                </c:pt>
                <c:pt idx="608">
                  <c:v>1344.8180838211313</c:v>
                </c:pt>
                <c:pt idx="609">
                  <c:v>1345.084929774348</c:v>
                </c:pt>
                <c:pt idx="610">
                  <c:v>1354.0765593467702</c:v>
                </c:pt>
                <c:pt idx="611">
                  <c:v>1364.80662363333</c:v>
                </c:pt>
                <c:pt idx="612">
                  <c:v>1365.4791473859448</c:v>
                </c:pt>
                <c:pt idx="613">
                  <c:v>1370.2654542501632</c:v>
                </c:pt>
                <c:pt idx="614">
                  <c:v>1383.1693028620455</c:v>
                </c:pt>
                <c:pt idx="615">
                  <c:v>1394.8865362122856</c:v>
                </c:pt>
                <c:pt idx="616">
                  <c:v>1405.1217320372139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2F-4AC0-A94D-7B4BECFEA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050815"/>
        <c:axId val="1"/>
      </c:scatterChart>
      <c:valAx>
        <c:axId val="725050815"/>
        <c:scaling>
          <c:orientation val="minMax"/>
          <c:max val="6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35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050815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992709918188638"/>
          <c:y val="0.50167192470146538"/>
          <c:w val="0.12163586364637446"/>
          <c:h val="4.801476595226916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5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0.5 cycle/mm</a:t>
            </a:r>
          </a:p>
        </c:rich>
      </c:tx>
      <c:layout>
        <c:manualLayout>
          <c:xMode val="edge"/>
          <c:yMode val="edge"/>
          <c:x val="0.39062672932572123"/>
          <c:y val="2.8146564460899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893837113745198E-2"/>
          <c:y val="0.15397850851055012"/>
          <c:w val="0.91873290374163408"/>
          <c:h val="0.74671298213180759"/>
        </c:manualLayout>
      </c:layout>
      <c:scatterChart>
        <c:scatterStyle val="smoothMarker"/>
        <c:varyColors val="0"/>
        <c:ser>
          <c:idx val="0"/>
          <c:order val="0"/>
          <c:tx>
            <c:v>0.5 cycle/mm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'0.5'!$E$6:$E$1005</c:f>
              <c:numCache>
                <c:formatCode>General</c:formatCode>
                <c:ptCount val="1000"/>
                <c:pt idx="0">
                  <c:v>1405.1217320372139</c:v>
                </c:pt>
                <c:pt idx="1">
                  <c:v>1430.9947558344447</c:v>
                </c:pt>
                <c:pt idx="2">
                  <c:v>1454.0695823049532</c:v>
                </c:pt>
                <c:pt idx="3">
                  <c:v>1478.9510176236276</c:v>
                </c:pt>
                <c:pt idx="4">
                  <c:v>1513.5680579543957</c:v>
                </c:pt>
                <c:pt idx="5">
                  <c:v>1564.7135297282466</c:v>
                </c:pt>
                <c:pt idx="6">
                  <c:v>1622.092132136876</c:v>
                </c:pt>
                <c:pt idx="7">
                  <c:v>1705.6322712657825</c:v>
                </c:pt>
                <c:pt idx="8">
                  <c:v>1808.7391047882588</c:v>
                </c:pt>
                <c:pt idx="9">
                  <c:v>1935.8853821429791</c:v>
                </c:pt>
                <c:pt idx="10">
                  <c:v>2103.16946248161</c:v>
                </c:pt>
                <c:pt idx="11">
                  <c:v>2298.2290912764033</c:v>
                </c:pt>
                <c:pt idx="12">
                  <c:v>2537.124242445464</c:v>
                </c:pt>
                <c:pt idx="13">
                  <c:v>2700.9479642940933</c:v>
                </c:pt>
                <c:pt idx="14">
                  <c:v>2807.1835412467344</c:v>
                </c:pt>
                <c:pt idx="15">
                  <c:v>2878.2548802527335</c:v>
                </c:pt>
                <c:pt idx="16">
                  <c:v>2922.1954582697517</c:v>
                </c:pt>
                <c:pt idx="17">
                  <c:v>2971.5630883138738</c:v>
                </c:pt>
                <c:pt idx="18">
                  <c:v>2975.8496188326517</c:v>
                </c:pt>
                <c:pt idx="19">
                  <c:v>3006.2812030445361</c:v>
                </c:pt>
                <c:pt idx="20">
                  <c:v>3023.6135282700743</c:v>
                </c:pt>
                <c:pt idx="21">
                  <c:v>3042.1856755113176</c:v>
                </c:pt>
                <c:pt idx="22">
                  <c:v>3041.0450966914314</c:v>
                </c:pt>
                <c:pt idx="23">
                  <c:v>3056.4649624218073</c:v>
                </c:pt>
                <c:pt idx="24">
                  <c:v>3062.1728323249063</c:v>
                </c:pt>
                <c:pt idx="25">
                  <c:v>3048.0842274650104</c:v>
                </c:pt>
                <c:pt idx="26">
                  <c:v>3053.9543707795879</c:v>
                </c:pt>
                <c:pt idx="27">
                  <c:v>3057.8135470953944</c:v>
                </c:pt>
                <c:pt idx="28">
                  <c:v>3048.3866210031028</c:v>
                </c:pt>
                <c:pt idx="29">
                  <c:v>3055.6358885424934</c:v>
                </c:pt>
                <c:pt idx="30">
                  <c:v>3065.7810068574254</c:v>
                </c:pt>
                <c:pt idx="31">
                  <c:v>3043.7066562916348</c:v>
                </c:pt>
                <c:pt idx="32">
                  <c:v>3033.8331745522842</c:v>
                </c:pt>
                <c:pt idx="33">
                  <c:v>3025.8813547546529</c:v>
                </c:pt>
                <c:pt idx="34">
                  <c:v>3011.9597216221055</c:v>
                </c:pt>
                <c:pt idx="35">
                  <c:v>2987.2911332582062</c:v>
                </c:pt>
                <c:pt idx="36">
                  <c:v>2971.1720694969886</c:v>
                </c:pt>
                <c:pt idx="37">
                  <c:v>2935.3720162984068</c:v>
                </c:pt>
                <c:pt idx="38">
                  <c:v>2891.2333045205492</c:v>
                </c:pt>
                <c:pt idx="39">
                  <c:v>2832.8751356655871</c:v>
                </c:pt>
                <c:pt idx="40">
                  <c:v>2776.8702526921898</c:v>
                </c:pt>
                <c:pt idx="41">
                  <c:v>2697.2376094881174</c:v>
                </c:pt>
                <c:pt idx="42">
                  <c:v>2579.2228213048488</c:v>
                </c:pt>
                <c:pt idx="43">
                  <c:v>2417.3562642269117</c:v>
                </c:pt>
                <c:pt idx="44">
                  <c:v>2235.1484349386578</c:v>
                </c:pt>
                <c:pt idx="45">
                  <c:v>2019.9783627299753</c:v>
                </c:pt>
                <c:pt idx="46">
                  <c:v>1818.8258976386937</c:v>
                </c:pt>
                <c:pt idx="47">
                  <c:v>1687.3544865747367</c:v>
                </c:pt>
                <c:pt idx="48">
                  <c:v>1594.6561695400194</c:v>
                </c:pt>
                <c:pt idx="49">
                  <c:v>1526.5616275841028</c:v>
                </c:pt>
                <c:pt idx="50">
                  <c:v>1477.3862088581916</c:v>
                </c:pt>
                <c:pt idx="51">
                  <c:v>1461.1739950812985</c:v>
                </c:pt>
                <c:pt idx="52">
                  <c:v>1435.0477564519813</c:v>
                </c:pt>
                <c:pt idx="53">
                  <c:v>1421.2030003436887</c:v>
                </c:pt>
                <c:pt idx="54">
                  <c:v>1411.4576080263178</c:v>
                </c:pt>
                <c:pt idx="55">
                  <c:v>1391.1437864781847</c:v>
                </c:pt>
                <c:pt idx="56">
                  <c:v>1384.2067330588452</c:v>
                </c:pt>
                <c:pt idx="57">
                  <c:v>1380.2339825457414</c:v>
                </c:pt>
                <c:pt idx="58">
                  <c:v>1380.9746836916997</c:v>
                </c:pt>
                <c:pt idx="59">
                  <c:v>1381.6144598554365</c:v>
                </c:pt>
                <c:pt idx="60">
                  <c:v>1383.3637812297013</c:v>
                </c:pt>
                <c:pt idx="61">
                  <c:v>1378.1019901887196</c:v>
                </c:pt>
                <c:pt idx="62">
                  <c:v>1376.9604099239714</c:v>
                </c:pt>
                <c:pt idx="63">
                  <c:v>1384.6343195491008</c:v>
                </c:pt>
                <c:pt idx="64">
                  <c:v>1390.3441484605976</c:v>
                </c:pt>
                <c:pt idx="65">
                  <c:v>1398.9993310834107</c:v>
                </c:pt>
                <c:pt idx="66">
                  <c:v>1412.1632848399699</c:v>
                </c:pt>
                <c:pt idx="67">
                  <c:v>1424.5711797649519</c:v>
                </c:pt>
                <c:pt idx="68">
                  <c:v>1434.4284109243511</c:v>
                </c:pt>
                <c:pt idx="69">
                  <c:v>1462.0324584415889</c:v>
                </c:pt>
                <c:pt idx="70">
                  <c:v>1490.1479390404622</c:v>
                </c:pt>
                <c:pt idx="71">
                  <c:v>1528.7953574718517</c:v>
                </c:pt>
                <c:pt idx="72">
                  <c:v>1572.0002769290966</c:v>
                </c:pt>
                <c:pt idx="73">
                  <c:v>1634.3370921331702</c:v>
                </c:pt>
                <c:pt idx="74">
                  <c:v>1714.8350534906106</c:v>
                </c:pt>
                <c:pt idx="75">
                  <c:v>1819.2404080749111</c:v>
                </c:pt>
                <c:pt idx="76">
                  <c:v>1941.4334533391748</c:v>
                </c:pt>
                <c:pt idx="77">
                  <c:v>2125.0482553386355</c:v>
                </c:pt>
                <c:pt idx="78">
                  <c:v>2341.0959126260177</c:v>
                </c:pt>
                <c:pt idx="79">
                  <c:v>2543.5003943449628</c:v>
                </c:pt>
                <c:pt idx="80">
                  <c:v>2708.6429366573666</c:v>
                </c:pt>
                <c:pt idx="81">
                  <c:v>2817.4815354253687</c:v>
                </c:pt>
                <c:pt idx="82">
                  <c:v>2901.3390006824284</c:v>
                </c:pt>
                <c:pt idx="83">
                  <c:v>2936.6103606425459</c:v>
                </c:pt>
                <c:pt idx="84">
                  <c:v>2959.9054810159901</c:v>
                </c:pt>
                <c:pt idx="85">
                  <c:v>2987.2911332582062</c:v>
                </c:pt>
                <c:pt idx="86">
                  <c:v>3018.7047147900385</c:v>
                </c:pt>
                <c:pt idx="87">
                  <c:v>3032.6957272590985</c:v>
                </c:pt>
                <c:pt idx="88">
                  <c:v>3033.0968897316661</c:v>
                </c:pt>
                <c:pt idx="89">
                  <c:v>3068.1487875472867</c:v>
                </c:pt>
                <c:pt idx="90">
                  <c:v>3062.402222921186</c:v>
                </c:pt>
                <c:pt idx="91">
                  <c:v>3058.1953300243799</c:v>
                </c:pt>
                <c:pt idx="92">
                  <c:v>3063.9340004614864</c:v>
                </c:pt>
                <c:pt idx="93">
                  <c:v>3058.0831978420274</c:v>
                </c:pt>
                <c:pt idx="94">
                  <c:v>3064.9294117189061</c:v>
                </c:pt>
                <c:pt idx="95">
                  <c:v>3063.5508119760652</c:v>
                </c:pt>
                <c:pt idx="96">
                  <c:v>3055.4008189718434</c:v>
                </c:pt>
                <c:pt idx="97">
                  <c:v>3062.785267741257</c:v>
                </c:pt>
                <c:pt idx="98">
                  <c:v>3038.3188837920129</c:v>
                </c:pt>
                <c:pt idx="99">
                  <c:v>3034.4017168747232</c:v>
                </c:pt>
                <c:pt idx="100">
                  <c:v>3038.7214736504534</c:v>
                </c:pt>
                <c:pt idx="101">
                  <c:v>3014.1815149156719</c:v>
                </c:pt>
                <c:pt idx="102">
                  <c:v>2983.8236616587733</c:v>
                </c:pt>
                <c:pt idx="103">
                  <c:v>2951.1454954870383</c:v>
                </c:pt>
                <c:pt idx="104">
                  <c:v>2930.0942782724501</c:v>
                </c:pt>
                <c:pt idx="105">
                  <c:v>2892.381456760239</c:v>
                </c:pt>
                <c:pt idx="106">
                  <c:v>2837.2685845775004</c:v>
                </c:pt>
                <c:pt idx="107">
                  <c:v>2766.8856279370743</c:v>
                </c:pt>
                <c:pt idx="108">
                  <c:v>2677.9939626541513</c:v>
                </c:pt>
                <c:pt idx="109">
                  <c:v>2559.283552386531</c:v>
                </c:pt>
                <c:pt idx="110">
                  <c:v>2398.1806110906796</c:v>
                </c:pt>
                <c:pt idx="111">
                  <c:v>2218.9225583264492</c:v>
                </c:pt>
                <c:pt idx="112">
                  <c:v>1995.5648517845532</c:v>
                </c:pt>
                <c:pt idx="113">
                  <c:v>1798.8486592158174</c:v>
                </c:pt>
                <c:pt idx="114">
                  <c:v>1669.915177273883</c:v>
                </c:pt>
                <c:pt idx="115">
                  <c:v>1587.0251961112438</c:v>
                </c:pt>
                <c:pt idx="116">
                  <c:v>1523.6455199915647</c:v>
                </c:pt>
                <c:pt idx="117">
                  <c:v>1485.8784847943759</c:v>
                </c:pt>
                <c:pt idx="118">
                  <c:v>1460.5121620515133</c:v>
                </c:pt>
                <c:pt idx="119">
                  <c:v>1439.352786269101</c:v>
                </c:pt>
                <c:pt idx="120">
                  <c:v>1421.2030003436887</c:v>
                </c:pt>
                <c:pt idx="121">
                  <c:v>1411.634152936537</c:v>
                </c:pt>
                <c:pt idx="122">
                  <c:v>1404.9554828950595</c:v>
                </c:pt>
                <c:pt idx="123">
                  <c:v>1391.9823983643771</c:v>
                </c:pt>
                <c:pt idx="124">
                  <c:v>1385.4182076019381</c:v>
                </c:pt>
                <c:pt idx="125">
                  <c:v>1386.977331274936</c:v>
                </c:pt>
                <c:pt idx="126">
                  <c:v>1383.1693028620455</c:v>
                </c:pt>
                <c:pt idx="127">
                  <c:v>1383.1693028620455</c:v>
                </c:pt>
                <c:pt idx="128">
                  <c:v>1384.8174778271425</c:v>
                </c:pt>
                <c:pt idx="129">
                  <c:v>1389.0936811527499</c:v>
                </c:pt>
                <c:pt idx="130">
                  <c:v>1399.2076809587843</c:v>
                </c:pt>
                <c:pt idx="131">
                  <c:v>1405.9539054174811</c:v>
                </c:pt>
                <c:pt idx="132">
                  <c:v>1408.4622551191437</c:v>
                </c:pt>
                <c:pt idx="133">
                  <c:v>1418.3850917678305</c:v>
                </c:pt>
                <c:pt idx="134">
                  <c:v>1431.441947344603</c:v>
                </c:pt>
                <c:pt idx="135">
                  <c:v>1454.3047808403428</c:v>
                </c:pt>
                <c:pt idx="136">
                  <c:v>1478.9946006010907</c:v>
                </c:pt>
                <c:pt idx="137">
                  <c:v>1510.1861418100027</c:v>
                </c:pt>
                <c:pt idx="138">
                  <c:v>1541.4913436876561</c:v>
                </c:pt>
                <c:pt idx="139">
                  <c:v>1594.1181841779053</c:v>
                </c:pt>
                <c:pt idx="140">
                  <c:v>1651.292667224714</c:v>
                </c:pt>
                <c:pt idx="141">
                  <c:v>1741.2024016978737</c:v>
                </c:pt>
                <c:pt idx="142">
                  <c:v>1846.5383982052886</c:v>
                </c:pt>
                <c:pt idx="143">
                  <c:v>1979.7564310642072</c:v>
                </c:pt>
                <c:pt idx="144">
                  <c:v>2175.8647048391117</c:v>
                </c:pt>
                <c:pt idx="145">
                  <c:v>2399.450320004953</c:v>
                </c:pt>
                <c:pt idx="146">
                  <c:v>2597.0123403141038</c:v>
                </c:pt>
                <c:pt idx="147">
                  <c:v>2740.4063600912623</c:v>
                </c:pt>
                <c:pt idx="148">
                  <c:v>2834.7875440922048</c:v>
                </c:pt>
                <c:pt idx="149">
                  <c:v>2918.2540368446894</c:v>
                </c:pt>
                <c:pt idx="150">
                  <c:v>2953.4891850411923</c:v>
                </c:pt>
                <c:pt idx="151">
                  <c:v>2988.6750816272638</c:v>
                </c:pt>
                <c:pt idx="152">
                  <c:v>3005.5299697912178</c:v>
                </c:pt>
                <c:pt idx="153">
                  <c:v>3020.7806255504729</c:v>
                </c:pt>
                <c:pt idx="154">
                  <c:v>3042.9460708709325</c:v>
                </c:pt>
                <c:pt idx="155">
                  <c:v>3040.7324872078029</c:v>
                </c:pt>
                <c:pt idx="156">
                  <c:v>3073.5210085093881</c:v>
                </c:pt>
                <c:pt idx="157">
                  <c:v>3061.1941544315177</c:v>
                </c:pt>
                <c:pt idx="158">
                  <c:v>3070.6530887639155</c:v>
                </c:pt>
                <c:pt idx="159">
                  <c:v>3066.9984746155274</c:v>
                </c:pt>
                <c:pt idx="160">
                  <c:v>3055.9032849798741</c:v>
                </c:pt>
                <c:pt idx="161">
                  <c:v>3071.2174772314556</c:v>
                </c:pt>
                <c:pt idx="162">
                  <c:v>3074.6737677922451</c:v>
                </c:pt>
                <c:pt idx="163">
                  <c:v>3056.86926906906</c:v>
                </c:pt>
                <c:pt idx="164">
                  <c:v>3052.5443139208951</c:v>
                </c:pt>
                <c:pt idx="165">
                  <c:v>3050.6565583535507</c:v>
                </c:pt>
                <c:pt idx="166">
                  <c:v>3040.9650601306248</c:v>
                </c:pt>
                <c:pt idx="167">
                  <c:v>3023.2353824326565</c:v>
                </c:pt>
                <c:pt idx="168">
                  <c:v>3014.6907653820076</c:v>
                </c:pt>
                <c:pt idx="169">
                  <c:v>2986.6588573700187</c:v>
                </c:pt>
                <c:pt idx="170">
                  <c:v>2954.6620600275842</c:v>
                </c:pt>
                <c:pt idx="171">
                  <c:v>2934.2714841457391</c:v>
                </c:pt>
                <c:pt idx="172">
                  <c:v>2881.2185462315365</c:v>
                </c:pt>
                <c:pt idx="173">
                  <c:v>2829.9153617164302</c:v>
                </c:pt>
                <c:pt idx="174">
                  <c:v>2758.3580847991084</c:v>
                </c:pt>
                <c:pt idx="175">
                  <c:v>2664.2095829348696</c:v>
                </c:pt>
                <c:pt idx="176">
                  <c:v>2534.805874593817</c:v>
                </c:pt>
                <c:pt idx="177">
                  <c:v>2375.6151399891191</c:v>
                </c:pt>
                <c:pt idx="178">
                  <c:v>2158.143917123456</c:v>
                </c:pt>
                <c:pt idx="179">
                  <c:v>1953.3830591934509</c:v>
                </c:pt>
                <c:pt idx="180">
                  <c:v>1771.726329794154</c:v>
                </c:pt>
                <c:pt idx="181">
                  <c:v>1662.7306524743437</c:v>
                </c:pt>
                <c:pt idx="182">
                  <c:v>1576.4941382933184</c:v>
                </c:pt>
                <c:pt idx="183">
                  <c:v>1522.3607734593706</c:v>
                </c:pt>
                <c:pt idx="184">
                  <c:v>1486.573548725615</c:v>
                </c:pt>
                <c:pt idx="185">
                  <c:v>1460.2825294101788</c:v>
                </c:pt>
                <c:pt idx="186">
                  <c:v>1441.585049475158</c:v>
                </c:pt>
                <c:pt idx="187">
                  <c:v>1426.4089023271927</c:v>
                </c:pt>
                <c:pt idx="188">
                  <c:v>1419.4176436547104</c:v>
                </c:pt>
                <c:pt idx="189">
                  <c:v>1407.6526623391042</c:v>
                </c:pt>
                <c:pt idx="190">
                  <c:v>1400.8519631059603</c:v>
                </c:pt>
                <c:pt idx="191">
                  <c:v>1391.8393071293126</c:v>
                </c:pt>
                <c:pt idx="192">
                  <c:v>1390.5580910453918</c:v>
                </c:pt>
                <c:pt idx="193">
                  <c:v>1389.2224273139047</c:v>
                </c:pt>
                <c:pt idx="194">
                  <c:v>1384.3798694336299</c:v>
                </c:pt>
                <c:pt idx="195">
                  <c:v>1388.5382095564805</c:v>
                </c:pt>
                <c:pt idx="196">
                  <c:v>1391.6652378458473</c:v>
                </c:pt>
                <c:pt idx="197">
                  <c:v>1400.9137282274489</c:v>
                </c:pt>
                <c:pt idx="198">
                  <c:v>1405.4934932956328</c:v>
                </c:pt>
                <c:pt idx="199">
                  <c:v>1422.1342693483737</c:v>
                </c:pt>
                <c:pt idx="200">
                  <c:v>1430.8383200935332</c:v>
                </c:pt>
                <c:pt idx="201">
                  <c:v>1446.4763992831386</c:v>
                </c:pt>
                <c:pt idx="202">
                  <c:v>1460.8088654011883</c:v>
                </c:pt>
                <c:pt idx="203">
                  <c:v>1490.9368930137532</c:v>
                </c:pt>
                <c:pt idx="204">
                  <c:v>1515.6122972483681</c:v>
                </c:pt>
                <c:pt idx="205">
                  <c:v>1559.9588063023543</c:v>
                </c:pt>
                <c:pt idx="206">
                  <c:v>1615.4163945077016</c:v>
                </c:pt>
                <c:pt idx="207">
                  <c:v>1678.1787520624978</c:v>
                </c:pt>
                <c:pt idx="208">
                  <c:v>1763.3067192898475</c:v>
                </c:pt>
                <c:pt idx="209">
                  <c:v>1885.3871686691689</c:v>
                </c:pt>
                <c:pt idx="210">
                  <c:v>2034.1947829207938</c:v>
                </c:pt>
                <c:pt idx="211">
                  <c:v>2212.0007387860769</c:v>
                </c:pt>
                <c:pt idx="212">
                  <c:v>2449.7833949603614</c:v>
                </c:pt>
                <c:pt idx="213">
                  <c:v>2630.2318997858392</c:v>
                </c:pt>
                <c:pt idx="214">
                  <c:v>2775.1623436413865</c:v>
                </c:pt>
                <c:pt idx="215">
                  <c:v>2866.4725822059281</c:v>
                </c:pt>
                <c:pt idx="216">
                  <c:v>2922.5609660483042</c:v>
                </c:pt>
                <c:pt idx="217">
                  <c:v>2974.7312341223378</c:v>
                </c:pt>
                <c:pt idx="218">
                  <c:v>3002.5735177202046</c:v>
                </c:pt>
                <c:pt idx="219">
                  <c:v>3008.5739289359449</c:v>
                </c:pt>
                <c:pt idx="220">
                  <c:v>3031.0909260398089</c:v>
                </c:pt>
                <c:pt idx="221">
                  <c:v>3041.0450966914314</c:v>
                </c:pt>
                <c:pt idx="222">
                  <c:v>3047.8134015767259</c:v>
                </c:pt>
                <c:pt idx="223">
                  <c:v>3059.2466831911665</c:v>
                </c:pt>
                <c:pt idx="224">
                  <c:v>3071.1407916810981</c:v>
                </c:pt>
                <c:pt idx="225">
                  <c:v>3065.3755215288074</c:v>
                </c:pt>
                <c:pt idx="226">
                  <c:v>3070.4500171898831</c:v>
                </c:pt>
                <c:pt idx="227">
                  <c:v>3076.8186210411009</c:v>
                </c:pt>
                <c:pt idx="228">
                  <c:v>3071.4662003004937</c:v>
                </c:pt>
                <c:pt idx="229">
                  <c:v>3067.7650719428425</c:v>
                </c:pt>
                <c:pt idx="230">
                  <c:v>3057.0494365335821</c:v>
                </c:pt>
                <c:pt idx="231">
                  <c:v>3045.2283975063124</c:v>
                </c:pt>
                <c:pt idx="232">
                  <c:v>3054.7575631422733</c:v>
                </c:pt>
                <c:pt idx="233">
                  <c:v>3049.1938363601739</c:v>
                </c:pt>
                <c:pt idx="234">
                  <c:v>3030.6498057309554</c:v>
                </c:pt>
                <c:pt idx="235">
                  <c:v>3015.688494647211</c:v>
                </c:pt>
                <c:pt idx="236">
                  <c:v>2988.1446827727855</c:v>
                </c:pt>
                <c:pt idx="237">
                  <c:v>2957.0956819307116</c:v>
                </c:pt>
                <c:pt idx="238">
                  <c:v>2925.8710228445921</c:v>
                </c:pt>
                <c:pt idx="239">
                  <c:v>2877.8360024583299</c:v>
                </c:pt>
                <c:pt idx="240">
                  <c:v>2820.5691574013085</c:v>
                </c:pt>
                <c:pt idx="241">
                  <c:v>2736.2816941230894</c:v>
                </c:pt>
                <c:pt idx="242">
                  <c:v>2635.9228115886135</c:v>
                </c:pt>
                <c:pt idx="243">
                  <c:v>2503.5640942704345</c:v>
                </c:pt>
                <c:pt idx="244">
                  <c:v>2331.439079921638</c:v>
                </c:pt>
                <c:pt idx="245">
                  <c:v>2113.7714633634464</c:v>
                </c:pt>
                <c:pt idx="246">
                  <c:v>1922.1203571863521</c:v>
                </c:pt>
                <c:pt idx="247">
                  <c:v>1756.2821003181939</c:v>
                </c:pt>
                <c:pt idx="248">
                  <c:v>1637.3674433860192</c:v>
                </c:pt>
                <c:pt idx="249">
                  <c:v>1563.927048053572</c:v>
                </c:pt>
                <c:pt idx="250">
                  <c:v>1515.2011835656438</c:v>
                </c:pt>
                <c:pt idx="251">
                  <c:v>1483.9935204465412</c:v>
                </c:pt>
                <c:pt idx="252">
                  <c:v>1454.7203148758176</c:v>
                </c:pt>
                <c:pt idx="253">
                  <c:v>1437.2901555109718</c:v>
                </c:pt>
                <c:pt idx="254">
                  <c:v>1417.0249308616139</c:v>
                </c:pt>
                <c:pt idx="255">
                  <c:v>1406.7960653649311</c:v>
                </c:pt>
                <c:pt idx="256">
                  <c:v>1401.2638870973481</c:v>
                </c:pt>
                <c:pt idx="257">
                  <c:v>1395.1755568887008</c:v>
                </c:pt>
                <c:pt idx="258">
                  <c:v>1392.9267935278474</c:v>
                </c:pt>
                <c:pt idx="259">
                  <c:v>1386.5961195142479</c:v>
                </c:pt>
                <c:pt idx="260">
                  <c:v>1388.85465742524</c:v>
                </c:pt>
                <c:pt idx="261">
                  <c:v>1387.4975330205252</c:v>
                </c:pt>
                <c:pt idx="262">
                  <c:v>1385.7919256352161</c:v>
                </c:pt>
                <c:pt idx="263">
                  <c:v>1388.4872972363339</c:v>
                </c:pt>
                <c:pt idx="264">
                  <c:v>1392.3610192034516</c:v>
                </c:pt>
                <c:pt idx="265">
                  <c:v>1400.3884964706333</c:v>
                </c:pt>
                <c:pt idx="266">
                  <c:v>1407.9341932622567</c:v>
                </c:pt>
                <c:pt idx="267">
                  <c:v>1427.2440511071045</c:v>
                </c:pt>
                <c:pt idx="268">
                  <c:v>1443.568112442146</c:v>
                </c:pt>
                <c:pt idx="269">
                  <c:v>1463.5131846750626</c:v>
                </c:pt>
                <c:pt idx="270">
                  <c:v>1488.4976173551879</c:v>
                </c:pt>
                <c:pt idx="271">
                  <c:v>1521.6626686553682</c:v>
                </c:pt>
                <c:pt idx="272">
                  <c:v>1565.5306928691914</c:v>
                </c:pt>
                <c:pt idx="273">
                  <c:v>1614.9891074127738</c:v>
                </c:pt>
                <c:pt idx="274">
                  <c:v>1678.9550835006003</c:v>
                </c:pt>
                <c:pt idx="275">
                  <c:v>1775.2466214746762</c:v>
                </c:pt>
                <c:pt idx="276">
                  <c:v>1899.1975641021452</c:v>
                </c:pt>
                <c:pt idx="277">
                  <c:v>2054.2564074231796</c:v>
                </c:pt>
                <c:pt idx="278">
                  <c:v>2247.6197569159294</c:v>
                </c:pt>
                <c:pt idx="279">
                  <c:v>2469.9188724352321</c:v>
                </c:pt>
                <c:pt idx="280">
                  <c:v>2655.4106458934052</c:v>
                </c:pt>
                <c:pt idx="281">
                  <c:v>2778.320458096935</c:v>
                </c:pt>
                <c:pt idx="282">
                  <c:v>2875.1041108424847</c:v>
                </c:pt>
                <c:pt idx="283">
                  <c:v>2920.0697143438842</c:v>
                </c:pt>
                <c:pt idx="284">
                  <c:v>2967.9062328320247</c:v>
                </c:pt>
                <c:pt idx="285">
                  <c:v>2990.8507686904709</c:v>
                </c:pt>
                <c:pt idx="286">
                  <c:v>3013.0514354393008</c:v>
                </c:pt>
                <c:pt idx="287">
                  <c:v>3030.9006978168532</c:v>
                </c:pt>
                <c:pt idx="288">
                  <c:v>3033.1221347230417</c:v>
                </c:pt>
                <c:pt idx="289">
                  <c:v>3051.1712849727869</c:v>
                </c:pt>
                <c:pt idx="290">
                  <c:v>3062.9430465342275</c:v>
                </c:pt>
                <c:pt idx="291">
                  <c:v>3062.0199148066849</c:v>
                </c:pt>
                <c:pt idx="292">
                  <c:v>3073.1774080708988</c:v>
                </c:pt>
                <c:pt idx="293">
                  <c:v>3065.2741585766466</c:v>
                </c:pt>
                <c:pt idx="294">
                  <c:v>3069.4141467647073</c:v>
                </c:pt>
                <c:pt idx="295">
                  <c:v>3081.2354975763337</c:v>
                </c:pt>
                <c:pt idx="296">
                  <c:v>3073.5210085093881</c:v>
                </c:pt>
                <c:pt idx="297">
                  <c:v>3072.450235653876</c:v>
                </c:pt>
                <c:pt idx="298">
                  <c:v>3044.7585078451484</c:v>
                </c:pt>
                <c:pt idx="299">
                  <c:v>3043.3266821183693</c:v>
                </c:pt>
                <c:pt idx="300">
                  <c:v>3033.0750563950623</c:v>
                </c:pt>
                <c:pt idx="301">
                  <c:v>3013.8045486855535</c:v>
                </c:pt>
                <c:pt idx="302">
                  <c:v>3005.5299697912178</c:v>
                </c:pt>
                <c:pt idx="303">
                  <c:v>2970.7349914257234</c:v>
                </c:pt>
                <c:pt idx="304">
                  <c:v>2942.9754237741386</c:v>
                </c:pt>
                <c:pt idx="305">
                  <c:v>2916.8593919394502</c:v>
                </c:pt>
                <c:pt idx="306">
                  <c:v>2866.8517568188909</c:v>
                </c:pt>
                <c:pt idx="307">
                  <c:v>2806.2364884068775</c:v>
                </c:pt>
                <c:pt idx="308">
                  <c:v>2733.486789066957</c:v>
                </c:pt>
                <c:pt idx="309">
                  <c:v>2617.8013902948965</c:v>
                </c:pt>
                <c:pt idx="310">
                  <c:v>2488.7005602636982</c:v>
                </c:pt>
                <c:pt idx="311">
                  <c:v>2304.8446409096987</c:v>
                </c:pt>
                <c:pt idx="312">
                  <c:v>2075.9350203720892</c:v>
                </c:pt>
                <c:pt idx="313">
                  <c:v>1883.6664623478441</c:v>
                </c:pt>
                <c:pt idx="314">
                  <c:v>1715.6067303155942</c:v>
                </c:pt>
                <c:pt idx="315">
                  <c:v>1615.2027368308775</c:v>
                </c:pt>
                <c:pt idx="316">
                  <c:v>1537.9937552675558</c:v>
                </c:pt>
                <c:pt idx="317">
                  <c:v>1499.8413757647272</c:v>
                </c:pt>
                <c:pt idx="318">
                  <c:v>1459.7031878053081</c:v>
                </c:pt>
                <c:pt idx="319">
                  <c:v>1435.4726419804235</c:v>
                </c:pt>
                <c:pt idx="320">
                  <c:v>1417.2592383371857</c:v>
                </c:pt>
                <c:pt idx="321">
                  <c:v>1407.7581110845701</c:v>
                </c:pt>
                <c:pt idx="322">
                  <c:v>1385.1358820113396</c:v>
                </c:pt>
                <c:pt idx="323">
                  <c:v>1383.3637812297013</c:v>
                </c:pt>
                <c:pt idx="324">
                  <c:v>1369.3924862625622</c:v>
                </c:pt>
                <c:pt idx="325">
                  <c:v>1364.9871591202211</c:v>
                </c:pt>
                <c:pt idx="326">
                  <c:v>1357.4822934531578</c:v>
                </c:pt>
                <c:pt idx="327">
                  <c:v>1354.485393060515</c:v>
                </c:pt>
                <c:pt idx="328">
                  <c:v>1350.1225551596983</c:v>
                </c:pt>
                <c:pt idx="329">
                  <c:v>1346.6344078085094</c:v>
                </c:pt>
                <c:pt idx="330">
                  <c:v>1347.222513618201</c:v>
                </c:pt>
                <c:pt idx="331">
                  <c:v>1341.1258061191922</c:v>
                </c:pt>
                <c:pt idx="332">
                  <c:v>1342.9881980201051</c:v>
                </c:pt>
                <c:pt idx="333">
                  <c:v>1339.2244226275668</c:v>
                </c:pt>
                <c:pt idx="334">
                  <c:v>1341.1258061191922</c:v>
                </c:pt>
                <c:pt idx="335">
                  <c:v>1329.2784474137109</c:v>
                </c:pt>
                <c:pt idx="336">
                  <c:v>1341.6285089257647</c:v>
                </c:pt>
                <c:pt idx="337">
                  <c:v>1334.60508282152</c:v>
                </c:pt>
                <c:pt idx="338">
                  <c:v>1338.8698887479497</c:v>
                </c:pt>
                <c:pt idx="339">
                  <c:v>1336.8252456880682</c:v>
                </c:pt>
                <c:pt idx="340">
                  <c:v>1332.209686068798</c:v>
                </c:pt>
                <c:pt idx="341">
                  <c:v>1339.812004838536</c:v>
                </c:pt>
                <c:pt idx="342">
                  <c:v>1342.1317020757463</c:v>
                </c:pt>
                <c:pt idx="343">
                  <c:v>1334.6245971997248</c:v>
                </c:pt>
                <c:pt idx="344">
                  <c:v>1336.6748949269465</c:v>
                </c:pt>
                <c:pt idx="345">
                  <c:v>1335.3312098461772</c:v>
                </c:pt>
                <c:pt idx="346">
                  <c:v>1337.94498839062</c:v>
                </c:pt>
                <c:pt idx="347">
                  <c:v>1332.6050228528029</c:v>
                </c:pt>
                <c:pt idx="348">
                  <c:v>1341.1749818131559</c:v>
                </c:pt>
                <c:pt idx="349">
                  <c:v>1336.3742441319823</c:v>
                </c:pt>
                <c:pt idx="350">
                  <c:v>1345.4411094020886</c:v>
                </c:pt>
                <c:pt idx="351">
                  <c:v>1339.2834705222356</c:v>
                </c:pt>
                <c:pt idx="352">
                  <c:v>1338.4467999940032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61-4C3B-B944-C97D52789F40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'0.5'!$H$16:$H$17</c:f>
              <c:numCache>
                <c:formatCode>General</c:formatCode>
                <c:ptCount val="2"/>
                <c:pt idx="0">
                  <c:v>94</c:v>
                </c:pt>
                <c:pt idx="1">
                  <c:v>94</c:v>
                </c:pt>
              </c:numCache>
            </c:numRef>
          </c:xVal>
          <c:yVal>
            <c:numRef>
              <c:f>'0.5'!$I$16:$I$17</c:f>
              <c:numCache>
                <c:formatCode>General</c:formatCode>
                <c:ptCount val="2"/>
                <c:pt idx="0">
                  <c:v>3101.2354975763337</c:v>
                </c:pt>
                <c:pt idx="1">
                  <c:v>1309.2784474137109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61-4C3B-B944-C97D52789F40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'0.5'!$H$18:$H$19</c:f>
              <c:numCache>
                <c:formatCode>General</c:formatCode>
                <c:ptCount val="2"/>
                <c:pt idx="0">
                  <c:v>228</c:v>
                </c:pt>
                <c:pt idx="1">
                  <c:v>228</c:v>
                </c:pt>
              </c:numCache>
            </c:numRef>
          </c:xVal>
          <c:yVal>
            <c:numRef>
              <c:f>'0.5'!$I$18:$I$19</c:f>
              <c:numCache>
                <c:formatCode>General</c:formatCode>
                <c:ptCount val="2"/>
                <c:pt idx="0">
                  <c:v>3101.2354975763337</c:v>
                </c:pt>
                <c:pt idx="1">
                  <c:v>1309.2784474137109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61-4C3B-B944-C97D52789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047487"/>
        <c:axId val="1"/>
      </c:scatterChart>
      <c:valAx>
        <c:axId val="725047487"/>
        <c:scaling>
          <c:orientation val="minMax"/>
          <c:max val="4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1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04748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73629940342062"/>
          <c:y val="1.1589838521840401E-2"/>
          <c:w val="0.11368489712084073"/>
          <c:h val="0.140733039578661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1.0 cycle/mm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893837113745198E-2"/>
          <c:y val="0.15423380844351331"/>
          <c:w val="0.9187329037416340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1.0 cycle/mm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'1.0'!$E$6:$E$1005</c:f>
              <c:numCache>
                <c:formatCode>General</c:formatCode>
                <c:ptCount val="1000"/>
                <c:pt idx="0">
                  <c:v>1338.4467999940032</c:v>
                </c:pt>
                <c:pt idx="1">
                  <c:v>1343.6617584432588</c:v>
                </c:pt>
                <c:pt idx="2">
                  <c:v>1342.5511235308102</c:v>
                </c:pt>
                <c:pt idx="3">
                  <c:v>1341.7075825744907</c:v>
                </c:pt>
                <c:pt idx="4">
                  <c:v>1343.3063520407454</c:v>
                </c:pt>
                <c:pt idx="5">
                  <c:v>1344.1019157006226</c:v>
                </c:pt>
                <c:pt idx="6">
                  <c:v>1351.6419577672643</c:v>
                </c:pt>
                <c:pt idx="7">
                  <c:v>1348.9082629150871</c:v>
                </c:pt>
                <c:pt idx="8">
                  <c:v>1356.3449793003354</c:v>
                </c:pt>
                <c:pt idx="9">
                  <c:v>1357.9911272670149</c:v>
                </c:pt>
                <c:pt idx="10">
                  <c:v>1364.3029085469495</c:v>
                </c:pt>
                <c:pt idx="11">
                  <c:v>1365.2018063548651</c:v>
                </c:pt>
                <c:pt idx="12">
                  <c:v>1376.18626055957</c:v>
                </c:pt>
                <c:pt idx="13">
                  <c:v>1385.5506649307788</c:v>
                </c:pt>
                <c:pt idx="14">
                  <c:v>1393.5796304768044</c:v>
                </c:pt>
                <c:pt idx="15">
                  <c:v>1400.6370669159114</c:v>
                </c:pt>
                <c:pt idx="16">
                  <c:v>1413.5136916731813</c:v>
                </c:pt>
                <c:pt idx="17">
                  <c:v>1438.1659673415531</c:v>
                </c:pt>
                <c:pt idx="18">
                  <c:v>1464.2814491562262</c:v>
                </c:pt>
                <c:pt idx="19">
                  <c:v>1493.1087548867567</c:v>
                </c:pt>
                <c:pt idx="20">
                  <c:v>1536.0727398348224</c:v>
                </c:pt>
                <c:pt idx="21">
                  <c:v>1584.2975574187012</c:v>
                </c:pt>
                <c:pt idx="22">
                  <c:v>1644.7505453859042</c:v>
                </c:pt>
                <c:pt idx="23">
                  <c:v>1724.3120594672864</c:v>
                </c:pt>
                <c:pt idx="24">
                  <c:v>1838.3706565068658</c:v>
                </c:pt>
                <c:pt idx="25">
                  <c:v>1984.1126887397104</c:v>
                </c:pt>
                <c:pt idx="26">
                  <c:v>2159.5721680222882</c:v>
                </c:pt>
                <c:pt idx="27">
                  <c:v>2379.1212111171917</c:v>
                </c:pt>
                <c:pt idx="28">
                  <c:v>2569.0044086143967</c:v>
                </c:pt>
                <c:pt idx="29">
                  <c:v>2717.8780901489981</c:v>
                </c:pt>
                <c:pt idx="30">
                  <c:v>2795.3859250121632</c:v>
                </c:pt>
                <c:pt idx="31">
                  <c:v>2857.7615370480826</c:v>
                </c:pt>
                <c:pt idx="32">
                  <c:v>2893.0894400743464</c:v>
                </c:pt>
                <c:pt idx="33">
                  <c:v>2908.1155907448597</c:v>
                </c:pt>
                <c:pt idx="34">
                  <c:v>2901.8161309550119</c:v>
                </c:pt>
                <c:pt idx="35">
                  <c:v>2911.2599688101232</c:v>
                </c:pt>
                <c:pt idx="36">
                  <c:v>2885.5006744025145</c:v>
                </c:pt>
                <c:pt idx="37">
                  <c:v>2866.8517568188909</c:v>
                </c:pt>
                <c:pt idx="38">
                  <c:v>2811.9982426669167</c:v>
                </c:pt>
                <c:pt idx="39">
                  <c:v>2761.703942789256</c:v>
                </c:pt>
                <c:pt idx="40">
                  <c:v>2691.5311711697464</c:v>
                </c:pt>
                <c:pt idx="41">
                  <c:v>2580.3109171152933</c:v>
                </c:pt>
                <c:pt idx="42">
                  <c:v>2441.4701920186558</c:v>
                </c:pt>
                <c:pt idx="43">
                  <c:v>2257.7545656842981</c:v>
                </c:pt>
                <c:pt idx="44">
                  <c:v>2044.2688128013565</c:v>
                </c:pt>
                <c:pt idx="45">
                  <c:v>1855.4259669815597</c:v>
                </c:pt>
                <c:pt idx="46">
                  <c:v>1732.5743151040713</c:v>
                </c:pt>
                <c:pt idx="47">
                  <c:v>1639.9477515569629</c:v>
                </c:pt>
                <c:pt idx="48">
                  <c:v>1581.7841719480875</c:v>
                </c:pt>
                <c:pt idx="49">
                  <c:v>1563.1845641837035</c:v>
                </c:pt>
                <c:pt idx="50">
                  <c:v>1550.9457954681536</c:v>
                </c:pt>
                <c:pt idx="51">
                  <c:v>1549.6718428465761</c:v>
                </c:pt>
                <c:pt idx="52">
                  <c:v>1560.0619779183858</c:v>
                </c:pt>
                <c:pt idx="53">
                  <c:v>1579.2857868179567</c:v>
                </c:pt>
                <c:pt idx="54">
                  <c:v>1610.377182695923</c:v>
                </c:pt>
                <c:pt idx="55">
                  <c:v>1653.4061275233646</c:v>
                </c:pt>
                <c:pt idx="56">
                  <c:v>1719.527186098853</c:v>
                </c:pt>
                <c:pt idx="57">
                  <c:v>1802.038105771818</c:v>
                </c:pt>
                <c:pt idx="58">
                  <c:v>1919.2998494191147</c:v>
                </c:pt>
                <c:pt idx="59">
                  <c:v>2074.583550620157</c:v>
                </c:pt>
                <c:pt idx="60">
                  <c:v>2281.0608453787672</c:v>
                </c:pt>
                <c:pt idx="61">
                  <c:v>2493.6454277244743</c:v>
                </c:pt>
                <c:pt idx="62">
                  <c:v>2650.6887439909169</c:v>
                </c:pt>
                <c:pt idx="63">
                  <c:v>2769.1645868605615</c:v>
                </c:pt>
                <c:pt idx="64">
                  <c:v>2843.3025557913961</c:v>
                </c:pt>
                <c:pt idx="65">
                  <c:v>2875.4630816075983</c:v>
                </c:pt>
                <c:pt idx="66">
                  <c:v>2900.0457261480879</c:v>
                </c:pt>
                <c:pt idx="67">
                  <c:v>2921.8668032621349</c:v>
                </c:pt>
                <c:pt idx="68">
                  <c:v>2903.1173786010709</c:v>
                </c:pt>
                <c:pt idx="69">
                  <c:v>2902.1784368460644</c:v>
                </c:pt>
                <c:pt idx="70">
                  <c:v>2874.0261743837787</c:v>
                </c:pt>
                <c:pt idx="71">
                  <c:v>2853.2278834474282</c:v>
                </c:pt>
                <c:pt idx="72">
                  <c:v>2784.5422386784162</c:v>
                </c:pt>
                <c:pt idx="73">
                  <c:v>2722.6572105350638</c:v>
                </c:pt>
                <c:pt idx="74">
                  <c:v>2638.2298032449376</c:v>
                </c:pt>
                <c:pt idx="75">
                  <c:v>2512.017526087307</c:v>
                </c:pt>
                <c:pt idx="76">
                  <c:v>2349.0086871641888</c:v>
                </c:pt>
                <c:pt idx="77">
                  <c:v>2146.4529613786626</c:v>
                </c:pt>
                <c:pt idx="78">
                  <c:v>1922.9541673799627</c:v>
                </c:pt>
                <c:pt idx="79">
                  <c:v>1774.5942178810462</c:v>
                </c:pt>
                <c:pt idx="80">
                  <c:v>1671.6459275863829</c:v>
                </c:pt>
                <c:pt idx="81">
                  <c:v>1600.046019083313</c:v>
                </c:pt>
                <c:pt idx="82">
                  <c:v>1585.7134034828823</c:v>
                </c:pt>
                <c:pt idx="83">
                  <c:v>1555.4242541568115</c:v>
                </c:pt>
                <c:pt idx="84">
                  <c:v>1553.2532898606471</c:v>
                </c:pt>
                <c:pt idx="85">
                  <c:v>1553.8865386980194</c:v>
                </c:pt>
                <c:pt idx="86">
                  <c:v>1569.0676080808012</c:v>
                </c:pt>
                <c:pt idx="87">
                  <c:v>1597.1490498093196</c:v>
                </c:pt>
                <c:pt idx="88">
                  <c:v>1638.3909708686003</c:v>
                </c:pt>
                <c:pt idx="89">
                  <c:v>1697.5851787169286</c:v>
                </c:pt>
                <c:pt idx="90">
                  <c:v>1772.1564166823534</c:v>
                </c:pt>
                <c:pt idx="91">
                  <c:v>1865.065210223994</c:v>
                </c:pt>
                <c:pt idx="92">
                  <c:v>2019.2837145068834</c:v>
                </c:pt>
                <c:pt idx="93">
                  <c:v>2189.8591294882344</c:v>
                </c:pt>
                <c:pt idx="94">
                  <c:v>2406.9148524328275</c:v>
                </c:pt>
                <c:pt idx="95">
                  <c:v>2605.1383568024944</c:v>
                </c:pt>
                <c:pt idx="96">
                  <c:v>2724.0987125281777</c:v>
                </c:pt>
                <c:pt idx="97">
                  <c:v>2815.7214123323756</c:v>
                </c:pt>
                <c:pt idx="98">
                  <c:v>2873.6880688549668</c:v>
                </c:pt>
                <c:pt idx="99">
                  <c:v>2894.2103340533322</c:v>
                </c:pt>
                <c:pt idx="100">
                  <c:v>2918.1811706544654</c:v>
                </c:pt>
                <c:pt idx="101">
                  <c:v>2908.8856622144076</c:v>
                </c:pt>
                <c:pt idx="102">
                  <c:v>2910.3871352469737</c:v>
                </c:pt>
                <c:pt idx="103">
                  <c:v>2898.5117708951839</c:v>
                </c:pt>
                <c:pt idx="104">
                  <c:v>2856.4806189906521</c:v>
                </c:pt>
                <c:pt idx="105">
                  <c:v>2816.7774809217922</c:v>
                </c:pt>
                <c:pt idx="106">
                  <c:v>2756.7341154698593</c:v>
                </c:pt>
                <c:pt idx="107">
                  <c:v>2673.4441850698436</c:v>
                </c:pt>
                <c:pt idx="108">
                  <c:v>2560.1812417664728</c:v>
                </c:pt>
                <c:pt idx="109">
                  <c:v>2426.0195408034028</c:v>
                </c:pt>
                <c:pt idx="110">
                  <c:v>2219.944545378487</c:v>
                </c:pt>
                <c:pt idx="111">
                  <c:v>1991.3164856164917</c:v>
                </c:pt>
                <c:pt idx="112">
                  <c:v>1820.3723019514769</c:v>
                </c:pt>
                <c:pt idx="113">
                  <c:v>1703.2225371321113</c:v>
                </c:pt>
                <c:pt idx="114">
                  <c:v>1630.0174833086533</c:v>
                </c:pt>
                <c:pt idx="115">
                  <c:v>1586.6054186545275</c:v>
                </c:pt>
                <c:pt idx="116">
                  <c:v>1559.404112662324</c:v>
                </c:pt>
                <c:pt idx="117">
                  <c:v>1550.7898518092411</c:v>
                </c:pt>
                <c:pt idx="118">
                  <c:v>1550.9028832331533</c:v>
                </c:pt>
                <c:pt idx="119">
                  <c:v>1564.7480243281502</c:v>
                </c:pt>
                <c:pt idx="120">
                  <c:v>1585.2911201143804</c:v>
                </c:pt>
                <c:pt idx="121">
                  <c:v>1621.4128508422484</c:v>
                </c:pt>
                <c:pt idx="122">
                  <c:v>1673.1530077293664</c:v>
                </c:pt>
                <c:pt idx="123">
                  <c:v>1740.1150378063694</c:v>
                </c:pt>
                <c:pt idx="124">
                  <c:v>1820.8727701992734</c:v>
                </c:pt>
                <c:pt idx="125">
                  <c:v>1953.6027780127624</c:v>
                </c:pt>
                <c:pt idx="126">
                  <c:v>2114.8905927807068</c:v>
                </c:pt>
                <c:pt idx="127">
                  <c:v>2328.5563527545874</c:v>
                </c:pt>
                <c:pt idx="128">
                  <c:v>2528.5965601080534</c:v>
                </c:pt>
                <c:pt idx="129">
                  <c:v>2689.3009787877695</c:v>
                </c:pt>
                <c:pt idx="130">
                  <c:v>2789.4530135450486</c:v>
                </c:pt>
                <c:pt idx="131">
                  <c:v>2857.3835647228025</c:v>
                </c:pt>
                <c:pt idx="132">
                  <c:v>2890.8125379518879</c:v>
                </c:pt>
                <c:pt idx="133">
                  <c:v>2908.1155907448597</c:v>
                </c:pt>
                <c:pt idx="134">
                  <c:v>2914.1723975591017</c:v>
                </c:pt>
                <c:pt idx="135">
                  <c:v>2914.1723975591017</c:v>
                </c:pt>
                <c:pt idx="136">
                  <c:v>2895.4449914198849</c:v>
                </c:pt>
                <c:pt idx="137">
                  <c:v>2867.1742236695063</c:v>
                </c:pt>
                <c:pt idx="138">
                  <c:v>2826.9211608871369</c:v>
                </c:pt>
                <c:pt idx="139">
                  <c:v>2784.2290653251193</c:v>
                </c:pt>
                <c:pt idx="140">
                  <c:v>2715.5014503016405</c:v>
                </c:pt>
                <c:pt idx="141">
                  <c:v>2601.5022669420796</c:v>
                </c:pt>
                <c:pt idx="142">
                  <c:v>2468.5302441846025</c:v>
                </c:pt>
                <c:pt idx="143">
                  <c:v>2289.9484885252318</c:v>
                </c:pt>
                <c:pt idx="144">
                  <c:v>2090.2532425907516</c:v>
                </c:pt>
                <c:pt idx="145">
                  <c:v>1890.460912432992</c:v>
                </c:pt>
                <c:pt idx="146">
                  <c:v>1748.7259965852354</c:v>
                </c:pt>
                <c:pt idx="147">
                  <c:v>1660.7371424578096</c:v>
                </c:pt>
                <c:pt idx="148">
                  <c:v>1598.6173757650108</c:v>
                </c:pt>
                <c:pt idx="149">
                  <c:v>1561.4273631074295</c:v>
                </c:pt>
                <c:pt idx="150">
                  <c:v>1549.661036339726</c:v>
                </c:pt>
                <c:pt idx="151">
                  <c:v>1546.5223254756495</c:v>
                </c:pt>
                <c:pt idx="152">
                  <c:v>1549.3950805843049</c:v>
                </c:pt>
                <c:pt idx="153">
                  <c:v>1575.3086952135545</c:v>
                </c:pt>
                <c:pt idx="154">
                  <c:v>1596.7499416102905</c:v>
                </c:pt>
                <c:pt idx="155">
                  <c:v>1645.140186932822</c:v>
                </c:pt>
                <c:pt idx="156">
                  <c:v>1700.2951887159229</c:v>
                </c:pt>
                <c:pt idx="157">
                  <c:v>1783.4873255768171</c:v>
                </c:pt>
                <c:pt idx="158">
                  <c:v>1902.2859107556765</c:v>
                </c:pt>
                <c:pt idx="159">
                  <c:v>2037.8918170107065</c:v>
                </c:pt>
                <c:pt idx="160">
                  <c:v>2218.9225583264492</c:v>
                </c:pt>
                <c:pt idx="161">
                  <c:v>2424.022982380221</c:v>
                </c:pt>
                <c:pt idx="162">
                  <c:v>2610.4508092298656</c:v>
                </c:pt>
                <c:pt idx="163">
                  <c:v>2742.2723836479713</c:v>
                </c:pt>
                <c:pt idx="164">
                  <c:v>2823.3991155133358</c:v>
                </c:pt>
                <c:pt idx="165">
                  <c:v>2877.9797218173107</c:v>
                </c:pt>
                <c:pt idx="166">
                  <c:v>2904.6544246424542</c:v>
                </c:pt>
                <c:pt idx="167">
                  <c:v>2909.4052648558813</c:v>
                </c:pt>
                <c:pt idx="168">
                  <c:v>2920.0697143438842</c:v>
                </c:pt>
                <c:pt idx="169">
                  <c:v>2906.8977631725074</c:v>
                </c:pt>
                <c:pt idx="170">
                  <c:v>2887.7071338987002</c:v>
                </c:pt>
                <c:pt idx="171">
                  <c:v>2853.9827786029991</c:v>
                </c:pt>
                <c:pt idx="172">
                  <c:v>2798.0420693037008</c:v>
                </c:pt>
                <c:pt idx="173">
                  <c:v>2736.0201081895448</c:v>
                </c:pt>
                <c:pt idx="174">
                  <c:v>2650.7883232232693</c:v>
                </c:pt>
                <c:pt idx="175">
                  <c:v>2528.7939438505496</c:v>
                </c:pt>
                <c:pt idx="176">
                  <c:v>2378.9007261056986</c:v>
                </c:pt>
                <c:pt idx="177">
                  <c:v>2180.029095770507</c:v>
                </c:pt>
                <c:pt idx="178">
                  <c:v>1965.6604494047053</c:v>
                </c:pt>
                <c:pt idx="179">
                  <c:v>1804.3367906611484</c:v>
                </c:pt>
                <c:pt idx="180">
                  <c:v>1690.3538533901844</c:v>
                </c:pt>
                <c:pt idx="181">
                  <c:v>1614.0542662543382</c:v>
                </c:pt>
                <c:pt idx="182">
                  <c:v>1579.1280593176971</c:v>
                </c:pt>
                <c:pt idx="183">
                  <c:v>1562.0242383566356</c:v>
                </c:pt>
                <c:pt idx="184">
                  <c:v>1550.5380027736087</c:v>
                </c:pt>
                <c:pt idx="185">
                  <c:v>1552.0479650614989</c:v>
                </c:pt>
                <c:pt idx="186">
                  <c:v>1567.3168387208937</c:v>
                </c:pt>
                <c:pt idx="187">
                  <c:v>1584.287222222028</c:v>
                </c:pt>
                <c:pt idx="188">
                  <c:v>1621.4128508422484</c:v>
                </c:pt>
                <c:pt idx="189">
                  <c:v>1675.454618563178</c:v>
                </c:pt>
                <c:pt idx="190">
                  <c:v>1754.1693251573274</c:v>
                </c:pt>
                <c:pt idx="191">
                  <c:v>1848.3586515318952</c:v>
                </c:pt>
                <c:pt idx="192">
                  <c:v>1977.6759795917753</c:v>
                </c:pt>
                <c:pt idx="193">
                  <c:v>2161.4462066007841</c:v>
                </c:pt>
                <c:pt idx="194">
                  <c:v>2367.9088806963882</c:v>
                </c:pt>
                <c:pt idx="195">
                  <c:v>2565.72058818197</c:v>
                </c:pt>
                <c:pt idx="196">
                  <c:v>2702.1992559705172</c:v>
                </c:pt>
                <c:pt idx="197">
                  <c:v>2795.5255268077153</c:v>
                </c:pt>
                <c:pt idx="198">
                  <c:v>2850.3737979833472</c:v>
                </c:pt>
                <c:pt idx="199">
                  <c:v>2899.9654864362451</c:v>
                </c:pt>
                <c:pt idx="200">
                  <c:v>2901.0910022576763</c:v>
                </c:pt>
                <c:pt idx="201">
                  <c:v>2898.895183625425</c:v>
                </c:pt>
                <c:pt idx="202">
                  <c:v>2903.1944401578562</c:v>
                </c:pt>
                <c:pt idx="203">
                  <c:v>2898.895183625425</c:v>
                </c:pt>
                <c:pt idx="204">
                  <c:v>2871.872159764072</c:v>
                </c:pt>
                <c:pt idx="205">
                  <c:v>2817.8333117310162</c:v>
                </c:pt>
                <c:pt idx="206">
                  <c:v>2758.559131473241</c:v>
                </c:pt>
                <c:pt idx="207">
                  <c:v>2688.5213016921671</c:v>
                </c:pt>
                <c:pt idx="208">
                  <c:v>2565.2675590993304</c:v>
                </c:pt>
                <c:pt idx="209">
                  <c:v>2448.5592055490833</c:v>
                </c:pt>
                <c:pt idx="210">
                  <c:v>2261.4758273318685</c:v>
                </c:pt>
                <c:pt idx="211">
                  <c:v>2042.2859491776264</c:v>
                </c:pt>
                <c:pt idx="212">
                  <c:v>1857.1843763748361</c:v>
                </c:pt>
                <c:pt idx="213">
                  <c:v>1722.2598265817744</c:v>
                </c:pt>
                <c:pt idx="214">
                  <c:v>1638.1860667960725</c:v>
                </c:pt>
                <c:pt idx="215">
                  <c:v>1587.7329295283346</c:v>
                </c:pt>
                <c:pt idx="216">
                  <c:v>1557.4321809243327</c:v>
                </c:pt>
                <c:pt idx="217">
                  <c:v>1552.5350816297641</c:v>
                </c:pt>
                <c:pt idx="218">
                  <c:v>1543.9410529355735</c:v>
                </c:pt>
                <c:pt idx="219">
                  <c:v>1554.6123662935954</c:v>
                </c:pt>
                <c:pt idx="220">
                  <c:v>1570.3469080453826</c:v>
                </c:pt>
                <c:pt idx="221">
                  <c:v>1598.4721005350445</c:v>
                </c:pt>
                <c:pt idx="222">
                  <c:v>1653.0963361880731</c:v>
                </c:pt>
                <c:pt idx="223">
                  <c:v>1714.0749055662636</c:v>
                </c:pt>
                <c:pt idx="224">
                  <c:v>1800.5072763389701</c:v>
                </c:pt>
                <c:pt idx="225">
                  <c:v>1914.1090922031274</c:v>
                </c:pt>
                <c:pt idx="226">
                  <c:v>2071.4074477081931</c:v>
                </c:pt>
                <c:pt idx="227">
                  <c:v>2262.6064819451617</c:v>
                </c:pt>
                <c:pt idx="228">
                  <c:v>2485.5562899147758</c:v>
                </c:pt>
                <c:pt idx="229">
                  <c:v>2654.7662009161827</c:v>
                </c:pt>
                <c:pt idx="230">
                  <c:v>2763.0846930346161</c:v>
                </c:pt>
                <c:pt idx="231">
                  <c:v>2821.6892478451359</c:v>
                </c:pt>
                <c:pt idx="232">
                  <c:v>2870.7237538397608</c:v>
                </c:pt>
                <c:pt idx="233">
                  <c:v>2909.0780483424319</c:v>
                </c:pt>
                <c:pt idx="234">
                  <c:v>2912.3518702302067</c:v>
                </c:pt>
                <c:pt idx="235">
                  <c:v>2905.0817804171265</c:v>
                </c:pt>
                <c:pt idx="236">
                  <c:v>2898.895183625425</c:v>
                </c:pt>
                <c:pt idx="237">
                  <c:v>2883.343897376632</c:v>
                </c:pt>
                <c:pt idx="238">
                  <c:v>2832.1627748251858</c:v>
                </c:pt>
                <c:pt idx="239">
                  <c:v>2793.6396053793383</c:v>
                </c:pt>
                <c:pt idx="240">
                  <c:v>2724.6796948231181</c:v>
                </c:pt>
                <c:pt idx="241">
                  <c:v>2635.1088168986976</c:v>
                </c:pt>
                <c:pt idx="242">
                  <c:v>2493.3649711059034</c:v>
                </c:pt>
                <c:pt idx="243">
                  <c:v>2335.2366122203825</c:v>
                </c:pt>
                <c:pt idx="244">
                  <c:v>2144.4954395026984</c:v>
                </c:pt>
                <c:pt idx="245">
                  <c:v>1920.9195796885574</c:v>
                </c:pt>
                <c:pt idx="246">
                  <c:v>1770.3204074318871</c:v>
                </c:pt>
                <c:pt idx="247">
                  <c:v>1669.5395726092993</c:v>
                </c:pt>
                <c:pt idx="248">
                  <c:v>1604.5514738229542</c:v>
                </c:pt>
                <c:pt idx="249">
                  <c:v>1571.0182247116022</c:v>
                </c:pt>
                <c:pt idx="250">
                  <c:v>1550.3950042162814</c:v>
                </c:pt>
                <c:pt idx="251">
                  <c:v>1538.9309307717911</c:v>
                </c:pt>
                <c:pt idx="252">
                  <c:v>1545.739771644709</c:v>
                </c:pt>
                <c:pt idx="253">
                  <c:v>1563.6786935054306</c:v>
                </c:pt>
                <c:pt idx="254">
                  <c:v>1587.5972145135249</c:v>
                </c:pt>
                <c:pt idx="255">
                  <c:v>1618.6708957691103</c:v>
                </c:pt>
                <c:pt idx="256">
                  <c:v>1681.6955007102208</c:v>
                </c:pt>
                <c:pt idx="257">
                  <c:v>1755.6236335515209</c:v>
                </c:pt>
                <c:pt idx="258">
                  <c:v>1860.1357790930711</c:v>
                </c:pt>
                <c:pt idx="259">
                  <c:v>1989.5751852522239</c:v>
                </c:pt>
                <c:pt idx="260">
                  <c:v>2176.7405251853352</c:v>
                </c:pt>
                <c:pt idx="261">
                  <c:v>2395.960102263527</c:v>
                </c:pt>
                <c:pt idx="262">
                  <c:v>2573.1055445821721</c:v>
                </c:pt>
                <c:pt idx="263">
                  <c:v>2719.2369290823449</c:v>
                </c:pt>
                <c:pt idx="264">
                  <c:v>2804.133280552946</c:v>
                </c:pt>
                <c:pt idx="265">
                  <c:v>2859.6952487176868</c:v>
                </c:pt>
                <c:pt idx="266">
                  <c:v>2895.4449914198849</c:v>
                </c:pt>
                <c:pt idx="267">
                  <c:v>2904.500879435112</c:v>
                </c:pt>
                <c:pt idx="268">
                  <c:v>2920.963192570935</c:v>
                </c:pt>
                <c:pt idx="269">
                  <c:v>2893.4493546340982</c:v>
                </c:pt>
                <c:pt idx="270">
                  <c:v>2877.9797218173107</c:v>
                </c:pt>
                <c:pt idx="271">
                  <c:v>2859.6534353307979</c:v>
                </c:pt>
                <c:pt idx="272">
                  <c:v>2804.9742482761635</c:v>
                </c:pt>
                <c:pt idx="273">
                  <c:v>2742.9072197861137</c:v>
                </c:pt>
                <c:pt idx="274">
                  <c:v>2663.4066243563202</c:v>
                </c:pt>
                <c:pt idx="275">
                  <c:v>2558.0362927132901</c:v>
                </c:pt>
                <c:pt idx="276">
                  <c:v>2409.9504240287029</c:v>
                </c:pt>
                <c:pt idx="277">
                  <c:v>2214.3794966522205</c:v>
                </c:pt>
                <c:pt idx="278">
                  <c:v>2000.5601871581114</c:v>
                </c:pt>
                <c:pt idx="279">
                  <c:v>1824.7456000644902</c:v>
                </c:pt>
                <c:pt idx="280">
                  <c:v>1699.4956092458094</c:v>
                </c:pt>
                <c:pt idx="281">
                  <c:v>1626.7851791790836</c:v>
                </c:pt>
                <c:pt idx="282">
                  <c:v>1572.570063573532</c:v>
                </c:pt>
                <c:pt idx="283">
                  <c:v>1552.134552390944</c:v>
                </c:pt>
                <c:pt idx="284">
                  <c:v>1540.3017294642555</c:v>
                </c:pt>
                <c:pt idx="285">
                  <c:v>1539.6030168375064</c:v>
                </c:pt>
                <c:pt idx="286">
                  <c:v>1554.5882365198474</c:v>
                </c:pt>
                <c:pt idx="287">
                  <c:v>1569.3895417920241</c:v>
                </c:pt>
                <c:pt idx="288">
                  <c:v>1600.7343530046289</c:v>
                </c:pt>
                <c:pt idx="289">
                  <c:v>1657.5438461671633</c:v>
                </c:pt>
                <c:pt idx="290">
                  <c:v>1715.1498557079187</c:v>
                </c:pt>
                <c:pt idx="291">
                  <c:v>1802.1394506027027</c:v>
                </c:pt>
                <c:pt idx="292">
                  <c:v>1927.8458010448064</c:v>
                </c:pt>
                <c:pt idx="293">
                  <c:v>2092.0671274302772</c:v>
                </c:pt>
                <c:pt idx="294">
                  <c:v>2281.916383394283</c:v>
                </c:pt>
                <c:pt idx="295">
                  <c:v>2483.9219455823018</c:v>
                </c:pt>
                <c:pt idx="296">
                  <c:v>2654.3565609720526</c:v>
                </c:pt>
                <c:pt idx="297">
                  <c:v>2759.6341110246449</c:v>
                </c:pt>
                <c:pt idx="298">
                  <c:v>2829.1248291108177</c:v>
                </c:pt>
                <c:pt idx="299">
                  <c:v>2863.9872646500944</c:v>
                </c:pt>
                <c:pt idx="300">
                  <c:v>2901.0910022576763</c:v>
                </c:pt>
                <c:pt idx="301">
                  <c:v>2887.4102870558236</c:v>
                </c:pt>
                <c:pt idx="302">
                  <c:v>2914.6457374622105</c:v>
                </c:pt>
                <c:pt idx="303">
                  <c:v>2890.324863539166</c:v>
                </c:pt>
                <c:pt idx="304">
                  <c:v>2869.2285436632715</c:v>
                </c:pt>
                <c:pt idx="305">
                  <c:v>2818.8901724125062</c:v>
                </c:pt>
                <c:pt idx="306">
                  <c:v>2782.7557443589985</c:v>
                </c:pt>
                <c:pt idx="307">
                  <c:v>2699.4294477595799</c:v>
                </c:pt>
                <c:pt idx="308">
                  <c:v>2607.0160715206098</c:v>
                </c:pt>
                <c:pt idx="309">
                  <c:v>2480.2809591339183</c:v>
                </c:pt>
                <c:pt idx="310">
                  <c:v>2300.8154752018636</c:v>
                </c:pt>
                <c:pt idx="311">
                  <c:v>2092.0671274302772</c:v>
                </c:pt>
                <c:pt idx="312">
                  <c:v>1893.2496870488849</c:v>
                </c:pt>
                <c:pt idx="313">
                  <c:v>1753.5341344173155</c:v>
                </c:pt>
                <c:pt idx="314">
                  <c:v>1651.9603117964648</c:v>
                </c:pt>
                <c:pt idx="315">
                  <c:v>1593.3613668826936</c:v>
                </c:pt>
                <c:pt idx="316">
                  <c:v>1556.2477684625499</c:v>
                </c:pt>
                <c:pt idx="317">
                  <c:v>1542.6135141086311</c:v>
                </c:pt>
                <c:pt idx="318">
                  <c:v>1534.3684505568328</c:v>
                </c:pt>
                <c:pt idx="319">
                  <c:v>1547.6338845397331</c:v>
                </c:pt>
                <c:pt idx="320">
                  <c:v>1551.6807208968369</c:v>
                </c:pt>
                <c:pt idx="321">
                  <c:v>1582.8178162360105</c:v>
                </c:pt>
                <c:pt idx="322">
                  <c:v>1621.9706286065355</c:v>
                </c:pt>
                <c:pt idx="323">
                  <c:v>1685.2874773788917</c:v>
                </c:pt>
                <c:pt idx="324">
                  <c:v>1753.6501086018168</c:v>
                </c:pt>
                <c:pt idx="325">
                  <c:v>1866.4422482732462</c:v>
                </c:pt>
                <c:pt idx="326">
                  <c:v>1997.2044651272538</c:v>
                </c:pt>
                <c:pt idx="327">
                  <c:v>2197.7550608068673</c:v>
                </c:pt>
                <c:pt idx="328">
                  <c:v>2410.9074515963371</c:v>
                </c:pt>
                <c:pt idx="329">
                  <c:v>2589.2343265074969</c:v>
                </c:pt>
                <c:pt idx="330">
                  <c:v>2719.0760589708361</c:v>
                </c:pt>
                <c:pt idx="331">
                  <c:v>2791.6073790936557</c:v>
                </c:pt>
                <c:pt idx="332">
                  <c:v>2844.7247422575115</c:v>
                </c:pt>
                <c:pt idx="333">
                  <c:v>2875.4630816075983</c:v>
                </c:pt>
                <c:pt idx="334">
                  <c:v>2884.461015558029</c:v>
                </c:pt>
                <c:pt idx="335">
                  <c:v>2901.0910022576763</c:v>
                </c:pt>
                <c:pt idx="336">
                  <c:v>2883.5916760241666</c:v>
                </c:pt>
                <c:pt idx="337">
                  <c:v>2864.5955041225693</c:v>
                </c:pt>
                <c:pt idx="338">
                  <c:v>2838.7758758389182</c:v>
                </c:pt>
                <c:pt idx="339">
                  <c:v>2791.8208974778777</c:v>
                </c:pt>
                <c:pt idx="340">
                  <c:v>2728.4277993152336</c:v>
                </c:pt>
                <c:pt idx="341">
                  <c:v>2631.6244674991849</c:v>
                </c:pt>
                <c:pt idx="342">
                  <c:v>2521.2837644849237</c:v>
                </c:pt>
                <c:pt idx="343">
                  <c:v>2361.3380607105755</c:v>
                </c:pt>
                <c:pt idx="344">
                  <c:v>2185.6213864068068</c:v>
                </c:pt>
                <c:pt idx="345">
                  <c:v>1960.2058472147467</c:v>
                </c:pt>
                <c:pt idx="346">
                  <c:v>1776.6564560521867</c:v>
                </c:pt>
                <c:pt idx="347">
                  <c:v>1652.35277642606</c:v>
                </c:pt>
                <c:pt idx="348">
                  <c:v>1562.6445416801032</c:v>
                </c:pt>
                <c:pt idx="349">
                  <c:v>1503.4070844294915</c:v>
                </c:pt>
                <c:pt idx="350">
                  <c:v>1472.9074510730593</c:v>
                </c:pt>
                <c:pt idx="351">
                  <c:v>1442.4225942790933</c:v>
                </c:pt>
                <c:pt idx="352">
                  <c:v>1415.1136649993184</c:v>
                </c:pt>
                <c:pt idx="353">
                  <c:v>1400.8519631059603</c:v>
                </c:pt>
                <c:pt idx="354">
                  <c:v>1389.7534750604059</c:v>
                </c:pt>
                <c:pt idx="355">
                  <c:v>1377.9389379289405</c:v>
                </c:pt>
                <c:pt idx="356">
                  <c:v>1361.3684267161568</c:v>
                </c:pt>
                <c:pt idx="357">
                  <c:v>1358.0421433338017</c:v>
                </c:pt>
                <c:pt idx="358">
                  <c:v>1350.2564977629368</c:v>
                </c:pt>
                <c:pt idx="359">
                  <c:v>1350.2069890849441</c:v>
                </c:pt>
                <c:pt idx="360">
                  <c:v>1344.2609640072585</c:v>
                </c:pt>
                <c:pt idx="361">
                  <c:v>1341.7963196225298</c:v>
                </c:pt>
                <c:pt idx="362">
                  <c:v>1338.3296837528901</c:v>
                </c:pt>
                <c:pt idx="363">
                  <c:v>1340.1107159234793</c:v>
                </c:pt>
                <c:pt idx="364">
                  <c:v>1339.6182248879509</c:v>
                </c:pt>
                <c:pt idx="365">
                  <c:v>1336.4848757598979</c:v>
                </c:pt>
                <c:pt idx="366">
                  <c:v>1336.5687574730489</c:v>
                </c:pt>
                <c:pt idx="367">
                  <c:v>1338.7813452336311</c:v>
                </c:pt>
                <c:pt idx="368">
                  <c:v>1337.4436657843789</c:v>
                </c:pt>
                <c:pt idx="369">
                  <c:v>1334.7720150291814</c:v>
                </c:pt>
                <c:pt idx="370">
                  <c:v>1331.6062669169323</c:v>
                </c:pt>
                <c:pt idx="371">
                  <c:v>1334.0951081861465</c:v>
                </c:pt>
                <c:pt idx="372">
                  <c:v>1335.6229129649851</c:v>
                </c:pt>
                <c:pt idx="373">
                  <c:v>1338.028660755549</c:v>
                </c:pt>
                <c:pt idx="374">
                  <c:v>1333.7977379819934</c:v>
                </c:pt>
                <c:pt idx="375">
                  <c:v>1333.9381628750523</c:v>
                </c:pt>
                <c:pt idx="376">
                  <c:v>1335.6848066806265</c:v>
                </c:pt>
                <c:pt idx="377">
                  <c:v>1332.62181002788</c:v>
                </c:pt>
                <c:pt idx="378">
                  <c:v>1331.9783530691589</c:v>
                </c:pt>
                <c:pt idx="379">
                  <c:v>1331.10701997198</c:v>
                </c:pt>
                <c:pt idx="380">
                  <c:v>1338.2794082022642</c:v>
                </c:pt>
                <c:pt idx="381">
                  <c:v>1331.6257374469394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B8-4312-872A-21FACDD5A909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'1.0'!$H$16:$H$17</c:f>
              <c:numCache>
                <c:formatCode>General</c:formatCode>
                <c:ptCount val="2"/>
                <c:pt idx="0">
                  <c:v>69</c:v>
                </c:pt>
                <c:pt idx="1">
                  <c:v>69</c:v>
                </c:pt>
              </c:numCache>
            </c:numRef>
          </c:xVal>
          <c:yVal>
            <c:numRef>
              <c:f>'1.0'!$I$16:$I$17</c:f>
              <c:numCache>
                <c:formatCode>General</c:formatCode>
                <c:ptCount val="2"/>
                <c:pt idx="0">
                  <c:v>2941.8668032621349</c:v>
                </c:pt>
                <c:pt idx="1">
                  <c:v>1311.10701997198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B8-4312-872A-21FACDD5A909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'1.0'!$H$18:$H$19</c:f>
              <c:numCache>
                <c:formatCode>General</c:formatCode>
                <c:ptCount val="2"/>
                <c:pt idx="0">
                  <c:v>303</c:v>
                </c:pt>
                <c:pt idx="1">
                  <c:v>303</c:v>
                </c:pt>
              </c:numCache>
            </c:numRef>
          </c:xVal>
          <c:yVal>
            <c:numRef>
              <c:f>'1.0'!$I$18:$I$19</c:f>
              <c:numCache>
                <c:formatCode>General</c:formatCode>
                <c:ptCount val="2"/>
                <c:pt idx="0">
                  <c:v>2941.8668032621349</c:v>
                </c:pt>
                <c:pt idx="1">
                  <c:v>1311.10701997198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B8-4312-872A-21FACDD5A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054559"/>
        <c:axId val="1"/>
      </c:scatterChart>
      <c:valAx>
        <c:axId val="725054559"/>
        <c:scaling>
          <c:orientation val="minMax"/>
          <c:max val="4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1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054559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73629940342062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1.5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893837113745198E-2"/>
          <c:y val="0.15423380844351331"/>
          <c:w val="0.9187329037416340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1.5cycles/mm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'1.5'!$B$6:$B$1005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'1.5'!$E$6:$E$1005</c:f>
              <c:numCache>
                <c:formatCode>General</c:formatCode>
                <c:ptCount val="1000"/>
                <c:pt idx="0">
                  <c:v>1331.6257374469394</c:v>
                </c:pt>
                <c:pt idx="1">
                  <c:v>1328.4315914066499</c:v>
                </c:pt>
                <c:pt idx="2">
                  <c:v>1331.9783530691589</c:v>
                </c:pt>
                <c:pt idx="3">
                  <c:v>1333.2715761973698</c:v>
                </c:pt>
                <c:pt idx="4">
                  <c:v>1331.6062669169323</c:v>
                </c:pt>
                <c:pt idx="5">
                  <c:v>1335.8614899577517</c:v>
                </c:pt>
                <c:pt idx="6">
                  <c:v>1335.3224987864317</c:v>
                </c:pt>
                <c:pt idx="7">
                  <c:v>1339.4015741221504</c:v>
                </c:pt>
                <c:pt idx="8">
                  <c:v>1339.2834705222356</c:v>
                </c:pt>
                <c:pt idx="9">
                  <c:v>1344.4200311341679</c:v>
                </c:pt>
                <c:pt idx="10">
                  <c:v>1342.3623827566626</c:v>
                </c:pt>
                <c:pt idx="11">
                  <c:v>1346.0286940712824</c:v>
                </c:pt>
                <c:pt idx="12">
                  <c:v>1352.4023001660287</c:v>
                </c:pt>
                <c:pt idx="13">
                  <c:v>1353.7549408867842</c:v>
                </c:pt>
                <c:pt idx="14">
                  <c:v>1358.1787047515475</c:v>
                </c:pt>
                <c:pt idx="15">
                  <c:v>1364.8179831555262</c:v>
                </c:pt>
                <c:pt idx="16">
                  <c:v>1372.9395831925053</c:v>
                </c:pt>
                <c:pt idx="17">
                  <c:v>1379.878835446473</c:v>
                </c:pt>
                <c:pt idx="18">
                  <c:v>1394.4507648435733</c:v>
                </c:pt>
                <c:pt idx="19">
                  <c:v>1408.1194833597751</c:v>
                </c:pt>
                <c:pt idx="20">
                  <c:v>1425.9122816529671</c:v>
                </c:pt>
                <c:pt idx="21">
                  <c:v>1444.1095392088553</c:v>
                </c:pt>
                <c:pt idx="22">
                  <c:v>1471.9876347574702</c:v>
                </c:pt>
                <c:pt idx="23">
                  <c:v>1508.111224863173</c:v>
                </c:pt>
                <c:pt idx="24">
                  <c:v>1555.1954414804977</c:v>
                </c:pt>
                <c:pt idx="25">
                  <c:v>1609.8682964469044</c:v>
                </c:pt>
                <c:pt idx="26">
                  <c:v>1691.4649128129895</c:v>
                </c:pt>
                <c:pt idx="27">
                  <c:v>1785.7454754370074</c:v>
                </c:pt>
                <c:pt idx="28">
                  <c:v>1911.8438696757905</c:v>
                </c:pt>
                <c:pt idx="29">
                  <c:v>2083.2121010544615</c:v>
                </c:pt>
                <c:pt idx="30">
                  <c:v>2279.367651962807</c:v>
                </c:pt>
                <c:pt idx="31">
                  <c:v>2474.3677343202376</c:v>
                </c:pt>
                <c:pt idx="32">
                  <c:v>2605.2918998987652</c:v>
                </c:pt>
                <c:pt idx="33">
                  <c:v>2694.5419857277388</c:v>
                </c:pt>
                <c:pt idx="34">
                  <c:v>2718.2174304789082</c:v>
                </c:pt>
                <c:pt idx="35">
                  <c:v>2719.4167723366772</c:v>
                </c:pt>
                <c:pt idx="36">
                  <c:v>2695.4852990493814</c:v>
                </c:pt>
                <c:pt idx="37">
                  <c:v>2660.6861556790886</c:v>
                </c:pt>
                <c:pt idx="38">
                  <c:v>2580.1901883869596</c:v>
                </c:pt>
                <c:pt idx="39">
                  <c:v>2458.6779209968945</c:v>
                </c:pt>
                <c:pt idx="40">
                  <c:v>2312.4819466187382</c:v>
                </c:pt>
                <c:pt idx="41">
                  <c:v>2117.9151550874285</c:v>
                </c:pt>
                <c:pt idx="42">
                  <c:v>1926.0100902214676</c:v>
                </c:pt>
                <c:pt idx="43">
                  <c:v>1806.5928912235063</c:v>
                </c:pt>
                <c:pt idx="44">
                  <c:v>1722.4756340581512</c:v>
                </c:pt>
                <c:pt idx="45">
                  <c:v>1694.9881513903476</c:v>
                </c:pt>
                <c:pt idx="46">
                  <c:v>1685.1983900806058</c:v>
                </c:pt>
                <c:pt idx="47">
                  <c:v>1714.5287940518679</c:v>
                </c:pt>
                <c:pt idx="48">
                  <c:v>1756.9404188271158</c:v>
                </c:pt>
                <c:pt idx="49">
                  <c:v>1831.4189772034379</c:v>
                </c:pt>
                <c:pt idx="50">
                  <c:v>1929.0387578966481</c:v>
                </c:pt>
                <c:pt idx="51">
                  <c:v>2083.1858586156841</c:v>
                </c:pt>
                <c:pt idx="52">
                  <c:v>2261.0434581134718</c:v>
                </c:pt>
                <c:pt idx="53">
                  <c:v>2453.1533485607101</c:v>
                </c:pt>
                <c:pt idx="54">
                  <c:v>2609.6317656830497</c:v>
                </c:pt>
                <c:pt idx="55">
                  <c:v>2671.9765939276522</c:v>
                </c:pt>
                <c:pt idx="56">
                  <c:v>2730.1333546859123</c:v>
                </c:pt>
                <c:pt idx="57">
                  <c:v>2738.3340106765027</c:v>
                </c:pt>
                <c:pt idx="58">
                  <c:v>2733.5470496394814</c:v>
                </c:pt>
                <c:pt idx="59">
                  <c:v>2681.4413849713301</c:v>
                </c:pt>
                <c:pt idx="60">
                  <c:v>2622.5862339796249</c:v>
                </c:pt>
                <c:pt idx="61">
                  <c:v>2530.374706989433</c:v>
                </c:pt>
                <c:pt idx="62">
                  <c:v>2394.3555856142689</c:v>
                </c:pt>
                <c:pt idx="63">
                  <c:v>2211.5499691833984</c:v>
                </c:pt>
                <c:pt idx="64">
                  <c:v>2013.336983512191</c:v>
                </c:pt>
                <c:pt idx="65">
                  <c:v>1867.7816481981367</c:v>
                </c:pt>
                <c:pt idx="66">
                  <c:v>1762.3502461834682</c:v>
                </c:pt>
                <c:pt idx="67">
                  <c:v>1707.9620400747378</c:v>
                </c:pt>
                <c:pt idx="68">
                  <c:v>1699.283063169951</c:v>
                </c:pt>
                <c:pt idx="69">
                  <c:v>1717.2156346269398</c:v>
                </c:pt>
                <c:pt idx="70">
                  <c:v>1747.742834608312</c:v>
                </c:pt>
                <c:pt idx="71">
                  <c:v>1817.5081122110241</c:v>
                </c:pt>
                <c:pt idx="72">
                  <c:v>1911.5376852832358</c:v>
                </c:pt>
                <c:pt idx="73">
                  <c:v>2045.5462364447787</c:v>
                </c:pt>
                <c:pt idx="74">
                  <c:v>2224.1978037760741</c:v>
                </c:pt>
                <c:pt idx="75">
                  <c:v>2408.6751588103166</c:v>
                </c:pt>
                <c:pt idx="76">
                  <c:v>2570.2454526297884</c:v>
                </c:pt>
                <c:pt idx="77">
                  <c:v>2684.3799232521833</c:v>
                </c:pt>
                <c:pt idx="78">
                  <c:v>2726.3829072328626</c:v>
                </c:pt>
                <c:pt idx="79">
                  <c:v>2746.5778346343332</c:v>
                </c:pt>
                <c:pt idx="80">
                  <c:v>2733.8034793778425</c:v>
                </c:pt>
                <c:pt idx="81">
                  <c:v>2700.9479642940933</c:v>
                </c:pt>
                <c:pt idx="82">
                  <c:v>2632.6689329461024</c:v>
                </c:pt>
                <c:pt idx="83">
                  <c:v>2553.2457301646641</c:v>
                </c:pt>
                <c:pt idx="84">
                  <c:v>2425.7958008539408</c:v>
                </c:pt>
                <c:pt idx="85">
                  <c:v>2262.1469263262925</c:v>
                </c:pt>
                <c:pt idx="86">
                  <c:v>2059.1915932972988</c:v>
                </c:pt>
                <c:pt idx="87">
                  <c:v>1882.4206839673905</c:v>
                </c:pt>
                <c:pt idx="88">
                  <c:v>1782.5960931912898</c:v>
                </c:pt>
                <c:pt idx="89">
                  <c:v>1717.588442175366</c:v>
                </c:pt>
                <c:pt idx="90">
                  <c:v>1693.3349348417958</c:v>
                </c:pt>
                <c:pt idx="91">
                  <c:v>1698.2214954814283</c:v>
                </c:pt>
                <c:pt idx="92">
                  <c:v>1725.8211983224141</c:v>
                </c:pt>
                <c:pt idx="93">
                  <c:v>1789.2916096386934</c:v>
                </c:pt>
                <c:pt idx="94">
                  <c:v>1868.8256096171829</c:v>
                </c:pt>
                <c:pt idx="95">
                  <c:v>1986.5792766598893</c:v>
                </c:pt>
                <c:pt idx="96">
                  <c:v>2151.7708214092468</c:v>
                </c:pt>
                <c:pt idx="97">
                  <c:v>2333.5378500688494</c:v>
                </c:pt>
                <c:pt idx="98">
                  <c:v>2513.2072960603932</c:v>
                </c:pt>
                <c:pt idx="99">
                  <c:v>2644.5013108827916</c:v>
                </c:pt>
                <c:pt idx="100">
                  <c:v>2698.2686624902417</c:v>
                </c:pt>
                <c:pt idx="101">
                  <c:v>2740.7306338579874</c:v>
                </c:pt>
                <c:pt idx="102">
                  <c:v>2744.3594430806766</c:v>
                </c:pt>
                <c:pt idx="103">
                  <c:v>2714.4833522070644</c:v>
                </c:pt>
                <c:pt idx="104">
                  <c:v>2663.7391636581656</c:v>
                </c:pt>
                <c:pt idx="105">
                  <c:v>2587.0842411830567</c:v>
                </c:pt>
                <c:pt idx="106">
                  <c:v>2476.5951693747224</c:v>
                </c:pt>
                <c:pt idx="107">
                  <c:v>2311.563989784227</c:v>
                </c:pt>
                <c:pt idx="108">
                  <c:v>2144.4954395026984</c:v>
                </c:pt>
                <c:pt idx="109">
                  <c:v>1946.7784488771408</c:v>
                </c:pt>
                <c:pt idx="110">
                  <c:v>1807.722202473386</c:v>
                </c:pt>
                <c:pt idx="111">
                  <c:v>1731.3081162954888</c:v>
                </c:pt>
                <c:pt idx="112">
                  <c:v>1693.7829503495939</c:v>
                </c:pt>
                <c:pt idx="113">
                  <c:v>1699.7077995581035</c:v>
                </c:pt>
                <c:pt idx="114">
                  <c:v>1713.5259266809901</c:v>
                </c:pt>
                <c:pt idx="115">
                  <c:v>1769.998266217119</c:v>
                </c:pt>
                <c:pt idx="116">
                  <c:v>1843.2415799550204</c:v>
                </c:pt>
                <c:pt idx="117">
                  <c:v>1950.1161225541352</c:v>
                </c:pt>
                <c:pt idx="118">
                  <c:v>2097.3181827955077</c:v>
                </c:pt>
                <c:pt idx="119">
                  <c:v>2288.5297637243871</c:v>
                </c:pt>
                <c:pt idx="120">
                  <c:v>2469.2244606938229</c:v>
                </c:pt>
                <c:pt idx="121">
                  <c:v>2610.7444358009443</c:v>
                </c:pt>
                <c:pt idx="122">
                  <c:v>2697.198171495646</c:v>
                </c:pt>
                <c:pt idx="123">
                  <c:v>2732.5228005536828</c:v>
                </c:pt>
                <c:pt idx="124">
                  <c:v>2739.1084163249748</c:v>
                </c:pt>
                <c:pt idx="125">
                  <c:v>2720.1368761994163</c:v>
                </c:pt>
                <c:pt idx="126">
                  <c:v>2682.1116121710147</c:v>
                </c:pt>
                <c:pt idx="127">
                  <c:v>2602.2098785988946</c:v>
                </c:pt>
                <c:pt idx="128">
                  <c:v>2508.6490987479024</c:v>
                </c:pt>
                <c:pt idx="129">
                  <c:v>2361.702479871693</c:v>
                </c:pt>
                <c:pt idx="130">
                  <c:v>2195.2988498375325</c:v>
                </c:pt>
                <c:pt idx="131">
                  <c:v>1996.0254780904929</c:v>
                </c:pt>
                <c:pt idx="132">
                  <c:v>1838.2209607884806</c:v>
                </c:pt>
                <c:pt idx="133">
                  <c:v>1742.3711840401206</c:v>
                </c:pt>
                <c:pt idx="134">
                  <c:v>1696.3124972044591</c:v>
                </c:pt>
                <c:pt idx="135">
                  <c:v>1687.7424515862631</c:v>
                </c:pt>
                <c:pt idx="136">
                  <c:v>1695.2741408172535</c:v>
                </c:pt>
                <c:pt idx="137">
                  <c:v>1744.2770825905707</c:v>
                </c:pt>
                <c:pt idx="138">
                  <c:v>1808.4002094054856</c:v>
                </c:pt>
                <c:pt idx="139">
                  <c:v>1907.2845656132149</c:v>
                </c:pt>
                <c:pt idx="140">
                  <c:v>2029.6240108275556</c:v>
                </c:pt>
                <c:pt idx="141">
                  <c:v>2213.1345367626536</c:v>
                </c:pt>
                <c:pt idx="142">
                  <c:v>2410.2697524590508</c:v>
                </c:pt>
                <c:pt idx="143">
                  <c:v>2567.0033539689789</c:v>
                </c:pt>
                <c:pt idx="144">
                  <c:v>2675.4162699946446</c:v>
                </c:pt>
                <c:pt idx="145">
                  <c:v>2704.7029702601103</c:v>
                </c:pt>
                <c:pt idx="146">
                  <c:v>2737.9576682359939</c:v>
                </c:pt>
                <c:pt idx="147">
                  <c:v>2711.8705368277488</c:v>
                </c:pt>
                <c:pt idx="148">
                  <c:v>2683.7882150358778</c:v>
                </c:pt>
                <c:pt idx="149">
                  <c:v>2624.8154219077624</c:v>
                </c:pt>
                <c:pt idx="150">
                  <c:v>2537.856588717892</c:v>
                </c:pt>
                <c:pt idx="151">
                  <c:v>2402.5159296015527</c:v>
                </c:pt>
                <c:pt idx="152">
                  <c:v>2226.602700888579</c:v>
                </c:pt>
                <c:pt idx="153">
                  <c:v>2043.502373813488</c:v>
                </c:pt>
                <c:pt idx="154">
                  <c:v>1872.6399277412302</c:v>
                </c:pt>
                <c:pt idx="155">
                  <c:v>1763.044153024518</c:v>
                </c:pt>
                <c:pt idx="156">
                  <c:v>1704.6430437516369</c:v>
                </c:pt>
                <c:pt idx="157">
                  <c:v>1684.3956795719935</c:v>
                </c:pt>
                <c:pt idx="158">
                  <c:v>1696.1007307592949</c:v>
                </c:pt>
                <c:pt idx="159">
                  <c:v>1726.3546991053875</c:v>
                </c:pt>
                <c:pt idx="160">
                  <c:v>1792.0032964266143</c:v>
                </c:pt>
                <c:pt idx="161">
                  <c:v>1862.7629061399143</c:v>
                </c:pt>
                <c:pt idx="162">
                  <c:v>1994.3051824318482</c:v>
                </c:pt>
                <c:pt idx="163">
                  <c:v>2153.6269475603904</c:v>
                </c:pt>
                <c:pt idx="164">
                  <c:v>2347.5781919048973</c:v>
                </c:pt>
                <c:pt idx="165">
                  <c:v>2520.1831433070661</c:v>
                </c:pt>
                <c:pt idx="166">
                  <c:v>2643.2458178151196</c:v>
                </c:pt>
                <c:pt idx="167">
                  <c:v>2700.5682550965948</c:v>
                </c:pt>
                <c:pt idx="168">
                  <c:v>2727.1361424453653</c:v>
                </c:pt>
                <c:pt idx="169">
                  <c:v>2725.0198843665339</c:v>
                </c:pt>
                <c:pt idx="170">
                  <c:v>2700.0543657567937</c:v>
                </c:pt>
                <c:pt idx="171">
                  <c:v>2647.7090618596258</c:v>
                </c:pt>
                <c:pt idx="172">
                  <c:v>2555.1044346248641</c:v>
                </c:pt>
                <c:pt idx="173">
                  <c:v>2447.6411896661079</c:v>
                </c:pt>
                <c:pt idx="174">
                  <c:v>2299.6657270454161</c:v>
                </c:pt>
                <c:pt idx="175">
                  <c:v>2113.2123584348374</c:v>
                </c:pt>
                <c:pt idx="176">
                  <c:v>1917.0345212703389</c:v>
                </c:pt>
                <c:pt idx="177">
                  <c:v>1788.2136353672713</c:v>
                </c:pt>
                <c:pt idx="178">
                  <c:v>1718.2886891287696</c:v>
                </c:pt>
                <c:pt idx="179">
                  <c:v>1691.2324466379923</c:v>
                </c:pt>
                <c:pt idx="180">
                  <c:v>1689.3066040978858</c:v>
                </c:pt>
                <c:pt idx="181">
                  <c:v>1715.6067303155942</c:v>
                </c:pt>
                <c:pt idx="182">
                  <c:v>1765.6413900547655</c:v>
                </c:pt>
                <c:pt idx="183">
                  <c:v>1841.9288933801736</c:v>
                </c:pt>
                <c:pt idx="184">
                  <c:v>1953.4872028330542</c:v>
                </c:pt>
                <c:pt idx="185">
                  <c:v>2111.5525555050035</c:v>
                </c:pt>
                <c:pt idx="186">
                  <c:v>2296.5639660932497</c:v>
                </c:pt>
                <c:pt idx="187">
                  <c:v>2493.9752850710242</c:v>
                </c:pt>
                <c:pt idx="188">
                  <c:v>2615.9047268873996</c:v>
                </c:pt>
                <c:pt idx="189">
                  <c:v>2699.8290385113046</c:v>
                </c:pt>
                <c:pt idx="190">
                  <c:v>2738.4196342643636</c:v>
                </c:pt>
                <c:pt idx="191">
                  <c:v>2732.7274967184289</c:v>
                </c:pt>
                <c:pt idx="192">
                  <c:v>2705.0613546257941</c:v>
                </c:pt>
                <c:pt idx="193">
                  <c:v>2656.7579753500836</c:v>
                </c:pt>
                <c:pt idx="194">
                  <c:v>2605.310067810396</c:v>
                </c:pt>
                <c:pt idx="195">
                  <c:v>2487.3841826414759</c:v>
                </c:pt>
                <c:pt idx="196">
                  <c:v>2356.9847901660855</c:v>
                </c:pt>
                <c:pt idx="197">
                  <c:v>2164.690245125495</c:v>
                </c:pt>
                <c:pt idx="198">
                  <c:v>1969.2909572342683</c:v>
                </c:pt>
                <c:pt idx="199">
                  <c:v>1820.1904964954138</c:v>
                </c:pt>
                <c:pt idx="200">
                  <c:v>1726.5951001378598</c:v>
                </c:pt>
                <c:pt idx="201">
                  <c:v>1688.9935056940685</c:v>
                </c:pt>
                <c:pt idx="202">
                  <c:v>1684.7719735645371</c:v>
                </c:pt>
                <c:pt idx="203">
                  <c:v>1702.4043479718666</c:v>
                </c:pt>
                <c:pt idx="204">
                  <c:v>1744.9057799750635</c:v>
                </c:pt>
                <c:pt idx="205">
                  <c:v>1802.2290441793571</c:v>
                </c:pt>
                <c:pt idx="206">
                  <c:v>1906.7127369200787</c:v>
                </c:pt>
                <c:pt idx="207">
                  <c:v>2039.8552717584764</c:v>
                </c:pt>
                <c:pt idx="208">
                  <c:v>2226.1444487054218</c:v>
                </c:pt>
                <c:pt idx="209">
                  <c:v>2418.1492306844361</c:v>
                </c:pt>
                <c:pt idx="210">
                  <c:v>2551.38837781447</c:v>
                </c:pt>
                <c:pt idx="211">
                  <c:v>2670.1385828569159</c:v>
                </c:pt>
                <c:pt idx="212">
                  <c:v>2720.8565586903401</c:v>
                </c:pt>
                <c:pt idx="213">
                  <c:v>2715.8404938964809</c:v>
                </c:pt>
                <c:pt idx="214">
                  <c:v>2718.5574247157156</c:v>
                </c:pt>
                <c:pt idx="215">
                  <c:v>2667.7370760005128</c:v>
                </c:pt>
                <c:pt idx="216">
                  <c:v>2610.7444358009443</c:v>
                </c:pt>
                <c:pt idx="217">
                  <c:v>2516.1844699504186</c:v>
                </c:pt>
                <c:pt idx="218">
                  <c:v>2402.7861674133042</c:v>
                </c:pt>
                <c:pt idx="219">
                  <c:v>2219.4187648805082</c:v>
                </c:pt>
                <c:pt idx="220">
                  <c:v>2022.636494658308</c:v>
                </c:pt>
                <c:pt idx="221">
                  <c:v>1852.5945536733282</c:v>
                </c:pt>
                <c:pt idx="222">
                  <c:v>1742.8929420971087</c:v>
                </c:pt>
                <c:pt idx="223">
                  <c:v>1699.0705436759981</c:v>
                </c:pt>
                <c:pt idx="224">
                  <c:v>1670.8545586716928</c:v>
                </c:pt>
                <c:pt idx="225">
                  <c:v>1683.1147125688096</c:v>
                </c:pt>
                <c:pt idx="226">
                  <c:v>1720.4375841674675</c:v>
                </c:pt>
                <c:pt idx="227">
                  <c:v>1782.0720704825742</c:v>
                </c:pt>
                <c:pt idx="228">
                  <c:v>1873.5024246103069</c:v>
                </c:pt>
                <c:pt idx="229">
                  <c:v>1988.0187528356309</c:v>
                </c:pt>
                <c:pt idx="230">
                  <c:v>2164.1493152571829</c:v>
                </c:pt>
                <c:pt idx="231">
                  <c:v>2347.5781919048973</c:v>
                </c:pt>
                <c:pt idx="232">
                  <c:v>2511.1581901067611</c:v>
                </c:pt>
                <c:pt idx="233">
                  <c:v>2624.7463399992575</c:v>
                </c:pt>
                <c:pt idx="234">
                  <c:v>2677.757826805389</c:v>
                </c:pt>
                <c:pt idx="235">
                  <c:v>2703.9875604879039</c:v>
                </c:pt>
                <c:pt idx="236">
                  <c:v>2677.356082284809</c:v>
                </c:pt>
                <c:pt idx="237">
                  <c:v>2656.1353106785441</c:v>
                </c:pt>
                <c:pt idx="238">
                  <c:v>2604.6930158089399</c:v>
                </c:pt>
                <c:pt idx="239">
                  <c:v>2506.1419506593338</c:v>
                </c:pt>
                <c:pt idx="240">
                  <c:v>2391.208943572206</c:v>
                </c:pt>
                <c:pt idx="241">
                  <c:v>2218.6176011051425</c:v>
                </c:pt>
                <c:pt idx="242">
                  <c:v>2002.4142504000815</c:v>
                </c:pt>
                <c:pt idx="243">
                  <c:v>1809.5302433666745</c:v>
                </c:pt>
                <c:pt idx="244">
                  <c:v>1667.7254657437409</c:v>
                </c:pt>
                <c:pt idx="245">
                  <c:v>1566.7856096262708</c:v>
                </c:pt>
                <c:pt idx="246">
                  <c:v>1507.6214286267787</c:v>
                </c:pt>
                <c:pt idx="247">
                  <c:v>1458.1587442666134</c:v>
                </c:pt>
                <c:pt idx="248">
                  <c:v>1435.8314388627459</c:v>
                </c:pt>
                <c:pt idx="249">
                  <c:v>1406.0000814357704</c:v>
                </c:pt>
                <c:pt idx="250">
                  <c:v>1387.2016775104298</c:v>
                </c:pt>
                <c:pt idx="251">
                  <c:v>1369.2384727119882</c:v>
                </c:pt>
                <c:pt idx="252">
                  <c:v>1362.460914590034</c:v>
                </c:pt>
                <c:pt idx="253">
                  <c:v>1359.1796575935455</c:v>
                </c:pt>
                <c:pt idx="254">
                  <c:v>1350.6423024022611</c:v>
                </c:pt>
                <c:pt idx="255">
                  <c:v>1342.173668516386</c:v>
                </c:pt>
                <c:pt idx="256">
                  <c:v>1334.1215176250291</c:v>
                </c:pt>
                <c:pt idx="257">
                  <c:v>1337.4532932605214</c:v>
                </c:pt>
                <c:pt idx="258">
                  <c:v>1335.1056417550376</c:v>
                </c:pt>
                <c:pt idx="259">
                  <c:v>1333.9555669897079</c:v>
                </c:pt>
                <c:pt idx="260">
                  <c:v>1327.3487731779212</c:v>
                </c:pt>
                <c:pt idx="261">
                  <c:v>1322.6171627574279</c:v>
                </c:pt>
                <c:pt idx="262">
                  <c:v>1316.2098210159347</c:v>
                </c:pt>
                <c:pt idx="263">
                  <c:v>1324.8006944320773</c:v>
                </c:pt>
                <c:pt idx="264">
                  <c:v>1322.1632216002997</c:v>
                </c:pt>
                <c:pt idx="265">
                  <c:v>1320.3962401982883</c:v>
                </c:pt>
                <c:pt idx="266">
                  <c:v>1327.9502630408322</c:v>
                </c:pt>
                <c:pt idx="267">
                  <c:v>1317.371266754225</c:v>
                </c:pt>
                <c:pt idx="268">
                  <c:v>1317.7005441570452</c:v>
                </c:pt>
                <c:pt idx="269">
                  <c:v>1320.6680439709748</c:v>
                </c:pt>
                <c:pt idx="270">
                  <c:v>1321.6199465129005</c:v>
                </c:pt>
                <c:pt idx="271">
                  <c:v>1321.1303873918398</c:v>
                </c:pt>
                <c:pt idx="272">
                  <c:v>1322.1337773268422</c:v>
                </c:pt>
                <c:pt idx="273">
                  <c:v>1321.6936784749819</c:v>
                </c:pt>
                <c:pt idx="274">
                  <c:v>1319.3484629146692</c:v>
                </c:pt>
                <c:pt idx="275">
                  <c:v>1319.8723960370007</c:v>
                </c:pt>
                <c:pt idx="276">
                  <c:v>1325.4466471443018</c:v>
                </c:pt>
                <c:pt idx="277">
                  <c:v>1323.0197717342783</c:v>
                </c:pt>
                <c:pt idx="278">
                  <c:v>1323.3114645231828</c:v>
                </c:pt>
                <c:pt idx="279">
                  <c:v>1321.1633756583255</c:v>
                </c:pt>
                <c:pt idx="280">
                  <c:v>1321.4451468461507</c:v>
                </c:pt>
                <c:pt idx="281">
                  <c:v>1318.6067039166426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26-4311-BB51-E0AA7C2B0E41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'1.5'!$H$16:$H$17</c:f>
              <c:numCache>
                <c:formatCode>General</c:formatCode>
                <c:ptCount val="2"/>
                <c:pt idx="0">
                  <c:v>103</c:v>
                </c:pt>
                <c:pt idx="1">
                  <c:v>103</c:v>
                </c:pt>
              </c:numCache>
            </c:numRef>
          </c:xVal>
          <c:yVal>
            <c:numRef>
              <c:f>'1.5'!$I$16:$I$17</c:f>
              <c:numCache>
                <c:formatCode>General</c:formatCode>
                <c:ptCount val="2"/>
                <c:pt idx="0">
                  <c:v>2766.5778346343332</c:v>
                </c:pt>
                <c:pt idx="1">
                  <c:v>1296.2098210159347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26-4311-BB51-E0AA7C2B0E41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'1.5'!$H$18:$H$19</c:f>
              <c:numCache>
                <c:formatCode>General</c:formatCode>
                <c:ptCount val="2"/>
                <c:pt idx="0">
                  <c:v>192</c:v>
                </c:pt>
                <c:pt idx="1">
                  <c:v>192</c:v>
                </c:pt>
              </c:numCache>
            </c:numRef>
          </c:xVal>
          <c:yVal>
            <c:numRef>
              <c:f>'1.5'!$I$18:$I$19</c:f>
              <c:numCache>
                <c:formatCode>General</c:formatCode>
                <c:ptCount val="2"/>
                <c:pt idx="0">
                  <c:v>2766.5778346343332</c:v>
                </c:pt>
                <c:pt idx="1">
                  <c:v>1296.2098210159347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26-4311-BB51-E0AA7C2B0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049151"/>
        <c:axId val="1"/>
      </c:scatterChart>
      <c:valAx>
        <c:axId val="725049151"/>
        <c:scaling>
          <c:orientation val="minMax"/>
          <c:max val="30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1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04915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73629940342062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2.0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893837113745198E-2"/>
          <c:y val="0.15423380844351331"/>
          <c:w val="0.9187329037416340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2.0cycles/mm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'2.0'!$E$6:$E$1005</c:f>
              <c:numCache>
                <c:formatCode>General</c:formatCode>
                <c:ptCount val="1000"/>
                <c:pt idx="0">
                  <c:v>1318.6067039166426</c:v>
                </c:pt>
                <c:pt idx="1">
                  <c:v>1327.052309693725</c:v>
                </c:pt>
                <c:pt idx="2">
                  <c:v>1327.6184243574332</c:v>
                </c:pt>
                <c:pt idx="3">
                  <c:v>1319.1834596413694</c:v>
                </c:pt>
                <c:pt idx="4">
                  <c:v>1321.4451468461507</c:v>
                </c:pt>
                <c:pt idx="5">
                  <c:v>1329.6274504752673</c:v>
                </c:pt>
                <c:pt idx="6">
                  <c:v>1325.6482178329009</c:v>
                </c:pt>
                <c:pt idx="7">
                  <c:v>1333.2715761973698</c:v>
                </c:pt>
                <c:pt idx="8">
                  <c:v>1332.2195755509335</c:v>
                </c:pt>
                <c:pt idx="9">
                  <c:v>1337.8405557658484</c:v>
                </c:pt>
                <c:pt idx="10">
                  <c:v>1338.7813452336311</c:v>
                </c:pt>
                <c:pt idx="11">
                  <c:v>1344.0175612140254</c:v>
                </c:pt>
                <c:pt idx="12">
                  <c:v>1351.0510109726931</c:v>
                </c:pt>
                <c:pt idx="13">
                  <c:v>1356.7325235827786</c:v>
                </c:pt>
                <c:pt idx="14">
                  <c:v>1364.0506604594136</c:v>
                </c:pt>
                <c:pt idx="15">
                  <c:v>1370.316931430337</c:v>
                </c:pt>
                <c:pt idx="16">
                  <c:v>1377.8716767433566</c:v>
                </c:pt>
                <c:pt idx="17">
                  <c:v>1392.3610192034516</c:v>
                </c:pt>
                <c:pt idx="18">
                  <c:v>1403.9577693912843</c:v>
                </c:pt>
                <c:pt idx="19">
                  <c:v>1432.5313739224985</c:v>
                </c:pt>
                <c:pt idx="20">
                  <c:v>1460.0788797426192</c:v>
                </c:pt>
                <c:pt idx="21">
                  <c:v>1489.9401243701584</c:v>
                </c:pt>
                <c:pt idx="22">
                  <c:v>1537.0329474356349</c:v>
                </c:pt>
                <c:pt idx="23">
                  <c:v>1600.146082714906</c:v>
                </c:pt>
                <c:pt idx="24">
                  <c:v>1667.5412751362655</c:v>
                </c:pt>
                <c:pt idx="25">
                  <c:v>1764.3335621048711</c:v>
                </c:pt>
                <c:pt idx="26">
                  <c:v>1894.9007145551498</c:v>
                </c:pt>
                <c:pt idx="27">
                  <c:v>2073.3560868595523</c:v>
                </c:pt>
                <c:pt idx="28">
                  <c:v>2265.1527768540368</c:v>
                </c:pt>
                <c:pt idx="29">
                  <c:v>2412.8221042689956</c:v>
                </c:pt>
                <c:pt idx="30">
                  <c:v>2520.7166662540867</c:v>
                </c:pt>
                <c:pt idx="31">
                  <c:v>2561.8755593375663</c:v>
                </c:pt>
                <c:pt idx="32">
                  <c:v>2566.3618909285506</c:v>
                </c:pt>
                <c:pt idx="33">
                  <c:v>2513.9842004474331</c:v>
                </c:pt>
                <c:pt idx="34">
                  <c:v>2429.4819523875326</c:v>
                </c:pt>
                <c:pt idx="35">
                  <c:v>2305.6224832874241</c:v>
                </c:pt>
                <c:pt idx="36">
                  <c:v>2132.8769800255386</c:v>
                </c:pt>
                <c:pt idx="37">
                  <c:v>1975.6999313561182</c:v>
                </c:pt>
                <c:pt idx="38">
                  <c:v>1849.7720383091723</c:v>
                </c:pt>
                <c:pt idx="39">
                  <c:v>1800.3221900834135</c:v>
                </c:pt>
                <c:pt idx="40">
                  <c:v>1788.1070401441239</c:v>
                </c:pt>
                <c:pt idx="41">
                  <c:v>1828.6529936110478</c:v>
                </c:pt>
                <c:pt idx="42">
                  <c:v>1903.2369836412656</c:v>
                </c:pt>
                <c:pt idx="43">
                  <c:v>2017.1807833075284</c:v>
                </c:pt>
                <c:pt idx="44">
                  <c:v>2177.5784897696753</c:v>
                </c:pt>
                <c:pt idx="45">
                  <c:v>2360.9944107838446</c:v>
                </c:pt>
                <c:pt idx="46">
                  <c:v>2501.9083414686165</c:v>
                </c:pt>
                <c:pt idx="47">
                  <c:v>2574.3925816841306</c:v>
                </c:pt>
                <c:pt idx="48">
                  <c:v>2588.7066828642842</c:v>
                </c:pt>
                <c:pt idx="49">
                  <c:v>2578.8602246755936</c:v>
                </c:pt>
                <c:pt idx="50">
                  <c:v>2518.7328267474254</c:v>
                </c:pt>
                <c:pt idx="51">
                  <c:v>2413.780272224054</c:v>
                </c:pt>
                <c:pt idx="52">
                  <c:v>2290.4873708069526</c:v>
                </c:pt>
                <c:pt idx="53">
                  <c:v>2115.2588506922625</c:v>
                </c:pt>
                <c:pt idx="54">
                  <c:v>1955.5426483896092</c:v>
                </c:pt>
                <c:pt idx="55">
                  <c:v>1856.4880792417014</c:v>
                </c:pt>
                <c:pt idx="56">
                  <c:v>1808.1740432618371</c:v>
                </c:pt>
                <c:pt idx="57">
                  <c:v>1807.4961211241375</c:v>
                </c:pt>
                <c:pt idx="58">
                  <c:v>1860.6689441993283</c:v>
                </c:pt>
                <c:pt idx="59">
                  <c:v>1936.7438972815146</c:v>
                </c:pt>
                <c:pt idx="60">
                  <c:v>2070.3388055387259</c:v>
                </c:pt>
                <c:pt idx="61">
                  <c:v>2234.0174302698779</c:v>
                </c:pt>
                <c:pt idx="62">
                  <c:v>2409.7661110876193</c:v>
                </c:pt>
                <c:pt idx="63">
                  <c:v>2519.9609226471689</c:v>
                </c:pt>
                <c:pt idx="64">
                  <c:v>2585.3732516419163</c:v>
                </c:pt>
                <c:pt idx="65">
                  <c:v>2597.8560580047642</c:v>
                </c:pt>
                <c:pt idx="66">
                  <c:v>2569.3442343843658</c:v>
                </c:pt>
                <c:pt idx="67">
                  <c:v>2488.9754531703088</c:v>
                </c:pt>
                <c:pt idx="68">
                  <c:v>2375.3185698853799</c:v>
                </c:pt>
                <c:pt idx="69">
                  <c:v>2228.6657526739473</c:v>
                </c:pt>
                <c:pt idx="70">
                  <c:v>2046.9529230353523</c:v>
                </c:pt>
                <c:pt idx="71">
                  <c:v>1908.7576100199853</c:v>
                </c:pt>
                <c:pt idx="72">
                  <c:v>1823.6056540420825</c:v>
                </c:pt>
                <c:pt idx="73">
                  <c:v>1802.7589940961418</c:v>
                </c:pt>
                <c:pt idx="74">
                  <c:v>1816.83486444696</c:v>
                </c:pt>
                <c:pt idx="75">
                  <c:v>1874.8139951546568</c:v>
                </c:pt>
                <c:pt idx="76">
                  <c:v>1974.2627132821076</c:v>
                </c:pt>
                <c:pt idx="77">
                  <c:v>2119.7158514235603</c:v>
                </c:pt>
                <c:pt idx="78">
                  <c:v>2293.1403539277144</c:v>
                </c:pt>
                <c:pt idx="79">
                  <c:v>2457.4492868724146</c:v>
                </c:pt>
                <c:pt idx="80">
                  <c:v>2550.3755853028001</c:v>
                </c:pt>
                <c:pt idx="81">
                  <c:v>2594.2832378535422</c:v>
                </c:pt>
                <c:pt idx="82">
                  <c:v>2583.0938860440842</c:v>
                </c:pt>
                <c:pt idx="83">
                  <c:v>2542.5370599828188</c:v>
                </c:pt>
                <c:pt idx="84">
                  <c:v>2460.2148542204768</c:v>
                </c:pt>
                <c:pt idx="85">
                  <c:v>2330.9146823920337</c:v>
                </c:pt>
                <c:pt idx="86">
                  <c:v>2168.4493229399645</c:v>
                </c:pt>
                <c:pt idx="87">
                  <c:v>2007.0564780382463</c:v>
                </c:pt>
                <c:pt idx="88">
                  <c:v>1877.0792566534515</c:v>
                </c:pt>
                <c:pt idx="89">
                  <c:v>1815.1526317430018</c:v>
                </c:pt>
                <c:pt idx="90">
                  <c:v>1800.282502291717</c:v>
                </c:pt>
                <c:pt idx="91">
                  <c:v>1843.5409719167289</c:v>
                </c:pt>
                <c:pt idx="92">
                  <c:v>1917.8014128245668</c:v>
                </c:pt>
                <c:pt idx="93">
                  <c:v>2020.3941755920696</c:v>
                </c:pt>
                <c:pt idx="94">
                  <c:v>2179.379906976772</c:v>
                </c:pt>
                <c:pt idx="95">
                  <c:v>2358.0751396830765</c:v>
                </c:pt>
                <c:pt idx="96">
                  <c:v>2495.7498581404748</c:v>
                </c:pt>
                <c:pt idx="97">
                  <c:v>2563.9995031766193</c:v>
                </c:pt>
                <c:pt idx="98">
                  <c:v>2591.5004558346732</c:v>
                </c:pt>
                <c:pt idx="99">
                  <c:v>2571.0446159868443</c:v>
                </c:pt>
                <c:pt idx="100">
                  <c:v>2522.7020683001047</c:v>
                </c:pt>
                <c:pt idx="101">
                  <c:v>2420.8172028126278</c:v>
                </c:pt>
                <c:pt idx="102">
                  <c:v>2281.6309973243874</c:v>
                </c:pt>
                <c:pt idx="103">
                  <c:v>2106.5117801036172</c:v>
                </c:pt>
                <c:pt idx="104">
                  <c:v>1942.9040259125445</c:v>
                </c:pt>
                <c:pt idx="105">
                  <c:v>1844.6933796170533</c:v>
                </c:pt>
                <c:pt idx="106">
                  <c:v>1790.3444583547093</c:v>
                </c:pt>
                <c:pt idx="107">
                  <c:v>1803.6603071894324</c:v>
                </c:pt>
                <c:pt idx="108">
                  <c:v>1847.6926796134346</c:v>
                </c:pt>
                <c:pt idx="109">
                  <c:v>1923.4629345884168</c:v>
                </c:pt>
                <c:pt idx="110">
                  <c:v>2052.4859248225198</c:v>
                </c:pt>
                <c:pt idx="111">
                  <c:v>2231.321415354957</c:v>
                </c:pt>
                <c:pt idx="112">
                  <c:v>2399.7849918276706</c:v>
                </c:pt>
                <c:pt idx="113">
                  <c:v>2519.1651706344273</c:v>
                </c:pt>
                <c:pt idx="114">
                  <c:v>2579.5854689164366</c:v>
                </c:pt>
                <c:pt idx="115">
                  <c:v>2590.5614818690692</c:v>
                </c:pt>
                <c:pt idx="116">
                  <c:v>2564.9282725172593</c:v>
                </c:pt>
                <c:pt idx="117">
                  <c:v>2480.591192311846</c:v>
                </c:pt>
                <c:pt idx="118">
                  <c:v>2397.245352526395</c:v>
                </c:pt>
                <c:pt idx="119">
                  <c:v>2251.0427541375193</c:v>
                </c:pt>
                <c:pt idx="120">
                  <c:v>2068.942110613239</c:v>
                </c:pt>
                <c:pt idx="121">
                  <c:v>1907.9999145507927</c:v>
                </c:pt>
                <c:pt idx="122">
                  <c:v>1826.570667356493</c:v>
                </c:pt>
                <c:pt idx="123">
                  <c:v>1796.8398828187969</c:v>
                </c:pt>
                <c:pt idx="124">
                  <c:v>1814.9125566170478</c:v>
                </c:pt>
                <c:pt idx="125">
                  <c:v>1874.9076235147695</c:v>
                </c:pt>
                <c:pt idx="126">
                  <c:v>1958.4917514492317</c:v>
                </c:pt>
                <c:pt idx="127">
                  <c:v>2103.8806630233594</c:v>
                </c:pt>
                <c:pt idx="128">
                  <c:v>2279.6358323591639</c:v>
                </c:pt>
                <c:pt idx="129">
                  <c:v>2431.4113562351354</c:v>
                </c:pt>
                <c:pt idx="130">
                  <c:v>2536.9290618911969</c:v>
                </c:pt>
                <c:pt idx="131">
                  <c:v>2581.3994719603288</c:v>
                </c:pt>
                <c:pt idx="132">
                  <c:v>2589.6263433319068</c:v>
                </c:pt>
                <c:pt idx="133">
                  <c:v>2542.4198143835365</c:v>
                </c:pt>
                <c:pt idx="134">
                  <c:v>2467.7135401811793</c:v>
                </c:pt>
                <c:pt idx="135">
                  <c:v>2343.5328383547221</c:v>
                </c:pt>
                <c:pt idx="136">
                  <c:v>2180.5337725708314</c:v>
                </c:pt>
                <c:pt idx="137">
                  <c:v>2008.5618476214859</c:v>
                </c:pt>
                <c:pt idx="138">
                  <c:v>1878.190943530411</c:v>
                </c:pt>
                <c:pt idx="139">
                  <c:v>1807.0046137574682</c:v>
                </c:pt>
                <c:pt idx="140">
                  <c:v>1793.34373713629</c:v>
                </c:pt>
                <c:pt idx="141">
                  <c:v>1825.993463018611</c:v>
                </c:pt>
                <c:pt idx="142">
                  <c:v>1881.7149252165218</c:v>
                </c:pt>
                <c:pt idx="143">
                  <c:v>1992.8100495997953</c:v>
                </c:pt>
                <c:pt idx="144">
                  <c:v>2130.0567213034219</c:v>
                </c:pt>
                <c:pt idx="145">
                  <c:v>2316.2793423828639</c:v>
                </c:pt>
                <c:pt idx="146">
                  <c:v>2469.6738616805274</c:v>
                </c:pt>
                <c:pt idx="147">
                  <c:v>2554.5222589821724</c:v>
                </c:pt>
                <c:pt idx="148">
                  <c:v>2586.8683416169933</c:v>
                </c:pt>
                <c:pt idx="149">
                  <c:v>2581.3994719603288</c:v>
                </c:pt>
                <c:pt idx="150">
                  <c:v>2521.0001994234299</c:v>
                </c:pt>
                <c:pt idx="151">
                  <c:v>2431.0897736985544</c:v>
                </c:pt>
                <c:pt idx="152">
                  <c:v>2308.01521489263</c:v>
                </c:pt>
                <c:pt idx="153">
                  <c:v>2144.5099116594788</c:v>
                </c:pt>
                <c:pt idx="154">
                  <c:v>1977.0892730672106</c:v>
                </c:pt>
                <c:pt idx="155">
                  <c:v>1861.5761781373153</c:v>
                </c:pt>
                <c:pt idx="156">
                  <c:v>1805.5706969315572</c:v>
                </c:pt>
                <c:pt idx="157">
                  <c:v>1800.5072763389701</c:v>
                </c:pt>
                <c:pt idx="158">
                  <c:v>1834.2398951046951</c:v>
                </c:pt>
                <c:pt idx="159">
                  <c:v>1909.5151768365383</c:v>
                </c:pt>
                <c:pt idx="160">
                  <c:v>2031.2806416598817</c:v>
                </c:pt>
                <c:pt idx="161">
                  <c:v>2194.6535065350727</c:v>
                </c:pt>
                <c:pt idx="162">
                  <c:v>2367.317168952919</c:v>
                </c:pt>
                <c:pt idx="163">
                  <c:v>2492.087609918794</c:v>
                </c:pt>
                <c:pt idx="164">
                  <c:v>2565.2675590993304</c:v>
                </c:pt>
                <c:pt idx="165">
                  <c:v>2590.2701252450147</c:v>
                </c:pt>
                <c:pt idx="166">
                  <c:v>2552.8867854904138</c:v>
                </c:pt>
                <c:pt idx="167">
                  <c:v>2500.149073677941</c:v>
                </c:pt>
                <c:pt idx="168">
                  <c:v>2392.598209246501</c:v>
                </c:pt>
                <c:pt idx="169">
                  <c:v>2248.8097518762988</c:v>
                </c:pt>
                <c:pt idx="170">
                  <c:v>2075.7015430261454</c:v>
                </c:pt>
                <c:pt idx="171">
                  <c:v>1923.2085341604766</c:v>
                </c:pt>
                <c:pt idx="172">
                  <c:v>1827.9406656372423</c:v>
                </c:pt>
                <c:pt idx="173">
                  <c:v>1783.9331088494214</c:v>
                </c:pt>
                <c:pt idx="174">
                  <c:v>1786.321610318606</c:v>
                </c:pt>
                <c:pt idx="175">
                  <c:v>1840.9624886316681</c:v>
                </c:pt>
                <c:pt idx="176">
                  <c:v>1927.2847158943396</c:v>
                </c:pt>
                <c:pt idx="177">
                  <c:v>2048.3605769798464</c:v>
                </c:pt>
                <c:pt idx="178">
                  <c:v>2217.813733151972</c:v>
                </c:pt>
                <c:pt idx="179">
                  <c:v>2377.9569387654183</c:v>
                </c:pt>
                <c:pt idx="180">
                  <c:v>2497.0133687574521</c:v>
                </c:pt>
                <c:pt idx="181">
                  <c:v>2539.5989721685592</c:v>
                </c:pt>
                <c:pt idx="182">
                  <c:v>2550.6945859062744</c:v>
                </c:pt>
                <c:pt idx="183">
                  <c:v>2502.2218426703339</c:v>
                </c:pt>
                <c:pt idx="184">
                  <c:v>2408.5359123337353</c:v>
                </c:pt>
                <c:pt idx="185">
                  <c:v>2284.9695768218953</c:v>
                </c:pt>
                <c:pt idx="186">
                  <c:v>2103.72638353517</c:v>
                </c:pt>
                <c:pt idx="187">
                  <c:v>1911.3411854650046</c:v>
                </c:pt>
                <c:pt idx="188">
                  <c:v>1732.08720600883</c:v>
                </c:pt>
                <c:pt idx="189">
                  <c:v>1610.2011369440468</c:v>
                </c:pt>
                <c:pt idx="190">
                  <c:v>1523.6455199915647</c:v>
                </c:pt>
                <c:pt idx="191">
                  <c:v>1468.80963888925</c:v>
                </c:pt>
                <c:pt idx="192">
                  <c:v>1439.2449709104822</c:v>
                </c:pt>
                <c:pt idx="193">
                  <c:v>1412.9624401203357</c:v>
                </c:pt>
                <c:pt idx="194">
                  <c:v>1391.9823983643771</c:v>
                </c:pt>
                <c:pt idx="195">
                  <c:v>1369.4097368589682</c:v>
                </c:pt>
                <c:pt idx="196">
                  <c:v>1360.8794502077776</c:v>
                </c:pt>
                <c:pt idx="197">
                  <c:v>1349.0263048798399</c:v>
                </c:pt>
                <c:pt idx="198">
                  <c:v>1346.3315168761151</c:v>
                </c:pt>
                <c:pt idx="199">
                  <c:v>1340.6425924716389</c:v>
                </c:pt>
                <c:pt idx="200">
                  <c:v>1331.7227947968081</c:v>
                </c:pt>
                <c:pt idx="201">
                  <c:v>1330.3380010832204</c:v>
                </c:pt>
                <c:pt idx="202">
                  <c:v>1322.1632216002997</c:v>
                </c:pt>
                <c:pt idx="203">
                  <c:v>1321.8239086817382</c:v>
                </c:pt>
                <c:pt idx="204">
                  <c:v>1319.5229852338061</c:v>
                </c:pt>
                <c:pt idx="205">
                  <c:v>1318.0135969902706</c:v>
                </c:pt>
                <c:pt idx="206">
                  <c:v>1319.5229852338061</c:v>
                </c:pt>
                <c:pt idx="207">
                  <c:v>1316.0549797616952</c:v>
                </c:pt>
                <c:pt idx="208">
                  <c:v>1314.2470845398548</c:v>
                </c:pt>
                <c:pt idx="209">
                  <c:v>1310.1281990633815</c:v>
                </c:pt>
                <c:pt idx="210">
                  <c:v>1310.0327155502303</c:v>
                </c:pt>
                <c:pt idx="211">
                  <c:v>1313.0786457367037</c:v>
                </c:pt>
                <c:pt idx="212">
                  <c:v>1309.3288867856088</c:v>
                </c:pt>
                <c:pt idx="213">
                  <c:v>1313.2617920265347</c:v>
                </c:pt>
                <c:pt idx="214">
                  <c:v>1305.4556256595117</c:v>
                </c:pt>
                <c:pt idx="215">
                  <c:v>1312.0971807585709</c:v>
                </c:pt>
                <c:pt idx="216">
                  <c:v>1313.7735554163285</c:v>
                </c:pt>
                <c:pt idx="217">
                  <c:v>1311.6217708120664</c:v>
                </c:pt>
                <c:pt idx="218">
                  <c:v>1308.3046068596839</c:v>
                </c:pt>
                <c:pt idx="219">
                  <c:v>1304.0421160121775</c:v>
                </c:pt>
                <c:pt idx="220">
                  <c:v>1309.8853781054042</c:v>
                </c:pt>
                <c:pt idx="221">
                  <c:v>1305.2829639129011</c:v>
                </c:pt>
                <c:pt idx="222">
                  <c:v>1313.9186701147573</c:v>
                </c:pt>
                <c:pt idx="223">
                  <c:v>1315.4491127584467</c:v>
                </c:pt>
                <c:pt idx="224">
                  <c:v>1315.2739457740697</c:v>
                </c:pt>
                <c:pt idx="225">
                  <c:v>1313.721542644555</c:v>
                </c:pt>
                <c:pt idx="226">
                  <c:v>1307.1843819515095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73-483D-A7CA-EC230F003049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'2.0'!$H$16:$H$17</c:f>
              <c:numCache>
                <c:formatCode>General</c:formatCode>
                <c:ptCount val="2"/>
                <c:pt idx="0">
                  <c:v>49</c:v>
                </c:pt>
                <c:pt idx="1">
                  <c:v>49</c:v>
                </c:pt>
              </c:numCache>
            </c:numRef>
          </c:xVal>
          <c:yVal>
            <c:numRef>
              <c:f>'2.0'!$I$16:$I$17</c:f>
              <c:numCache>
                <c:formatCode>General</c:formatCode>
                <c:ptCount val="2"/>
                <c:pt idx="0">
                  <c:v>2617.8560580047642</c:v>
                </c:pt>
                <c:pt idx="1">
                  <c:v>1284.0421160121775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73-483D-A7CA-EC230F003049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'2.0'!$H$18:$H$19</c:f>
              <c:numCache>
                <c:formatCode>General</c:formatCode>
                <c:ptCount val="2"/>
                <c:pt idx="0">
                  <c:v>166</c:v>
                </c:pt>
                <c:pt idx="1">
                  <c:v>166</c:v>
                </c:pt>
              </c:numCache>
            </c:numRef>
          </c:xVal>
          <c:yVal>
            <c:numRef>
              <c:f>'2.0'!$I$18:$I$19</c:f>
              <c:numCache>
                <c:formatCode>General</c:formatCode>
                <c:ptCount val="2"/>
                <c:pt idx="0">
                  <c:v>2617.8560580047642</c:v>
                </c:pt>
                <c:pt idx="1">
                  <c:v>1284.0421160121775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73-483D-A7CA-EC230F003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047071"/>
        <c:axId val="1"/>
      </c:scatterChart>
      <c:valAx>
        <c:axId val="725047071"/>
        <c:scaling>
          <c:orientation val="minMax"/>
          <c:max val="25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16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04707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73629940342062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2.5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893837113745198E-2"/>
          <c:y val="0.15423380844351331"/>
          <c:w val="0.9187329037416340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2.5cycles/mm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'2.5'!$B$6:$B$1005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'2.5'!$E$6:$E$1005</c:f>
              <c:numCache>
                <c:formatCode>General</c:formatCode>
                <c:ptCount val="1000"/>
                <c:pt idx="0">
                  <c:v>1307.1843819515095</c:v>
                </c:pt>
                <c:pt idx="1">
                  <c:v>1311.7855331846472</c:v>
                </c:pt>
                <c:pt idx="2">
                  <c:v>1314.3594323450243</c:v>
                </c:pt>
                <c:pt idx="3">
                  <c:v>1317.6039159741306</c:v>
                </c:pt>
                <c:pt idx="4">
                  <c:v>1318.0302003533282</c:v>
                </c:pt>
                <c:pt idx="5">
                  <c:v>1317.371266754225</c:v>
                </c:pt>
                <c:pt idx="6">
                  <c:v>1311.1300164712541</c:v>
                </c:pt>
                <c:pt idx="7">
                  <c:v>1322.8156250394834</c:v>
                </c:pt>
                <c:pt idx="8">
                  <c:v>1319.8723960370007</c:v>
                </c:pt>
                <c:pt idx="9">
                  <c:v>1326.3414254933784</c:v>
                </c:pt>
                <c:pt idx="10">
                  <c:v>1332.9590971850664</c:v>
                </c:pt>
                <c:pt idx="11">
                  <c:v>1332.0619519397198</c:v>
                </c:pt>
                <c:pt idx="12">
                  <c:v>1339.7854827543115</c:v>
                </c:pt>
                <c:pt idx="13">
                  <c:v>1347.0443277130637</c:v>
                </c:pt>
                <c:pt idx="14">
                  <c:v>1350.1225551596983</c:v>
                </c:pt>
                <c:pt idx="15">
                  <c:v>1361.3797576216441</c:v>
                </c:pt>
                <c:pt idx="16">
                  <c:v>1365.4791473859448</c:v>
                </c:pt>
                <c:pt idx="17">
                  <c:v>1379.3717296167088</c:v>
                </c:pt>
                <c:pt idx="18">
                  <c:v>1403.2637688928187</c:v>
                </c:pt>
                <c:pt idx="19">
                  <c:v>1424.6958429356159</c:v>
                </c:pt>
                <c:pt idx="20">
                  <c:v>1456.808614777593</c:v>
                </c:pt>
                <c:pt idx="21">
                  <c:v>1484.9211730380771</c:v>
                </c:pt>
                <c:pt idx="22">
                  <c:v>1533.0043116083436</c:v>
                </c:pt>
                <c:pt idx="23">
                  <c:v>1591.8627754441363</c:v>
                </c:pt>
                <c:pt idx="24">
                  <c:v>1666.3503420300967</c:v>
                </c:pt>
                <c:pt idx="25">
                  <c:v>1771.0234282976119</c:v>
                </c:pt>
                <c:pt idx="26">
                  <c:v>1905.8551009566715</c:v>
                </c:pt>
                <c:pt idx="27">
                  <c:v>2080.979396700789</c:v>
                </c:pt>
                <c:pt idx="28">
                  <c:v>2263.1012574421693</c:v>
                </c:pt>
                <c:pt idx="29">
                  <c:v>2377.2488092273165</c:v>
                </c:pt>
                <c:pt idx="30">
                  <c:v>2442.0518725497295</c:v>
                </c:pt>
                <c:pt idx="31">
                  <c:v>2440.9210458074876</c:v>
                </c:pt>
                <c:pt idx="32">
                  <c:v>2394.1250718185775</c:v>
                </c:pt>
                <c:pt idx="33">
                  <c:v>2284.1987020661413</c:v>
                </c:pt>
                <c:pt idx="34">
                  <c:v>2132.9758190616285</c:v>
                </c:pt>
                <c:pt idx="35">
                  <c:v>1986.842059717025</c:v>
                </c:pt>
                <c:pt idx="36">
                  <c:v>1896.8258174218511</c:v>
                </c:pt>
                <c:pt idx="37">
                  <c:v>1881.5295328036912</c:v>
                </c:pt>
                <c:pt idx="38">
                  <c:v>1896.9235320383766</c:v>
                </c:pt>
                <c:pt idx="39">
                  <c:v>1981.13926655419</c:v>
                </c:pt>
                <c:pt idx="40">
                  <c:v>2108.0917449901094</c:v>
                </c:pt>
                <c:pt idx="41">
                  <c:v>2276.7889886079579</c:v>
                </c:pt>
                <c:pt idx="42">
                  <c:v>2408.1973114978405</c:v>
                </c:pt>
                <c:pt idx="43">
                  <c:v>2478.5129247101331</c:v>
                </c:pt>
                <c:pt idx="44">
                  <c:v>2492.5237904912447</c:v>
                </c:pt>
                <c:pt idx="45">
                  <c:v>2444.0116007216043</c:v>
                </c:pt>
                <c:pt idx="46">
                  <c:v>2351.1476023486521</c:v>
                </c:pt>
                <c:pt idx="47">
                  <c:v>2192.7343987599006</c:v>
                </c:pt>
                <c:pt idx="48">
                  <c:v>2045.2609664352806</c:v>
                </c:pt>
                <c:pt idx="49">
                  <c:v>1931.7527695815074</c:v>
                </c:pt>
                <c:pt idx="50">
                  <c:v>1874.9628748758555</c:v>
                </c:pt>
                <c:pt idx="51">
                  <c:v>1881.2447074525778</c:v>
                </c:pt>
                <c:pt idx="52">
                  <c:v>1931.7527695815074</c:v>
                </c:pt>
                <c:pt idx="53">
                  <c:v>2039.5854770851608</c:v>
                </c:pt>
                <c:pt idx="54">
                  <c:v>2201.2184772587111</c:v>
                </c:pt>
                <c:pt idx="55">
                  <c:v>2349.1835969857352</c:v>
                </c:pt>
                <c:pt idx="56">
                  <c:v>2446.7240683561931</c:v>
                </c:pt>
                <c:pt idx="57">
                  <c:v>2490.8422805275036</c:v>
                </c:pt>
                <c:pt idx="58">
                  <c:v>2470.0005480882282</c:v>
                </c:pt>
                <c:pt idx="59">
                  <c:v>2390.924410488959</c:v>
                </c:pt>
                <c:pt idx="60">
                  <c:v>2267.0353099643216</c:v>
                </c:pt>
                <c:pt idx="61">
                  <c:v>2126.3488919751094</c:v>
                </c:pt>
                <c:pt idx="62">
                  <c:v>1975.5830489083733</c:v>
                </c:pt>
                <c:pt idx="63">
                  <c:v>1899.1680858807454</c:v>
                </c:pt>
                <c:pt idx="64">
                  <c:v>1877.3461366184272</c:v>
                </c:pt>
                <c:pt idx="65">
                  <c:v>1913.5623359178892</c:v>
                </c:pt>
                <c:pt idx="66">
                  <c:v>2002.5466848678036</c:v>
                </c:pt>
                <c:pt idx="67">
                  <c:v>2144.5099116594788</c:v>
                </c:pt>
                <c:pt idx="68">
                  <c:v>2298.3728178607389</c:v>
                </c:pt>
                <c:pt idx="69">
                  <c:v>2427.7785278343963</c:v>
                </c:pt>
                <c:pt idx="70">
                  <c:v>2465.4292044440931</c:v>
                </c:pt>
                <c:pt idx="71">
                  <c:v>2480.591192311846</c:v>
                </c:pt>
                <c:pt idx="72">
                  <c:v>2437.3112909982651</c:v>
                </c:pt>
                <c:pt idx="73">
                  <c:v>2316.7696988810226</c:v>
                </c:pt>
                <c:pt idx="74">
                  <c:v>2166.0434050201238</c:v>
                </c:pt>
                <c:pt idx="75">
                  <c:v>2016.6104823354026</c:v>
                </c:pt>
                <c:pt idx="76">
                  <c:v>1913.7310818223277</c:v>
                </c:pt>
                <c:pt idx="77">
                  <c:v>1877.0176093980706</c:v>
                </c:pt>
                <c:pt idx="78">
                  <c:v>1894.6658613155103</c:v>
                </c:pt>
                <c:pt idx="79">
                  <c:v>1965.7254501634613</c:v>
                </c:pt>
                <c:pt idx="80">
                  <c:v>2080.3175863836536</c:v>
                </c:pt>
                <c:pt idx="81">
                  <c:v>2243.4599836324119</c:v>
                </c:pt>
                <c:pt idx="82">
                  <c:v>2387.5207092486198</c:v>
                </c:pt>
                <c:pt idx="83">
                  <c:v>2466.7345179071062</c:v>
                </c:pt>
                <c:pt idx="84">
                  <c:v>2488.6020317054699</c:v>
                </c:pt>
                <c:pt idx="85">
                  <c:v>2459.5641129864935</c:v>
                </c:pt>
                <c:pt idx="86">
                  <c:v>2366.7256050710462</c:v>
                </c:pt>
                <c:pt idx="87">
                  <c:v>2238.9784927757396</c:v>
                </c:pt>
                <c:pt idx="88">
                  <c:v>2084.8819870465204</c:v>
                </c:pt>
                <c:pt idx="89">
                  <c:v>1945.4896179505331</c:v>
                </c:pt>
                <c:pt idx="90">
                  <c:v>1890.9087627871838</c:v>
                </c:pt>
                <c:pt idx="91">
                  <c:v>1892.5637091002707</c:v>
                </c:pt>
                <c:pt idx="92">
                  <c:v>1936.5870624493341</c:v>
                </c:pt>
                <c:pt idx="93">
                  <c:v>2036.8881175731717</c:v>
                </c:pt>
                <c:pt idx="94">
                  <c:v>2196.7665145290698</c:v>
                </c:pt>
                <c:pt idx="95">
                  <c:v>2349.8051342023032</c:v>
                </c:pt>
                <c:pt idx="96">
                  <c:v>2448.2529784262742</c:v>
                </c:pt>
                <c:pt idx="97">
                  <c:v>2493.3503882245213</c:v>
                </c:pt>
                <c:pt idx="98">
                  <c:v>2476.5255316873354</c:v>
                </c:pt>
                <c:pt idx="99">
                  <c:v>2422.5958511464337</c:v>
                </c:pt>
                <c:pt idx="100">
                  <c:v>2282.3861162389262</c:v>
                </c:pt>
                <c:pt idx="101">
                  <c:v>2148.7878151263658</c:v>
                </c:pt>
                <c:pt idx="102">
                  <c:v>1995.0922142658781</c:v>
                </c:pt>
                <c:pt idx="103">
                  <c:v>1905.5871688378413</c:v>
                </c:pt>
                <c:pt idx="104">
                  <c:v>1886.6599499024148</c:v>
                </c:pt>
                <c:pt idx="105">
                  <c:v>1913.056187475755</c:v>
                </c:pt>
                <c:pt idx="106">
                  <c:v>2010.8222454624583</c:v>
                </c:pt>
                <c:pt idx="107">
                  <c:v>2147.5584757579059</c:v>
                </c:pt>
                <c:pt idx="108">
                  <c:v>2307.2858719672531</c:v>
                </c:pt>
                <c:pt idx="109">
                  <c:v>2426.6259252249774</c:v>
                </c:pt>
                <c:pt idx="110">
                  <c:v>2486.4879669559082</c:v>
                </c:pt>
                <c:pt idx="111">
                  <c:v>2496.1395127672549</c:v>
                </c:pt>
                <c:pt idx="112">
                  <c:v>2434.8277864692027</c:v>
                </c:pt>
                <c:pt idx="113">
                  <c:v>2354.7854743973671</c:v>
                </c:pt>
                <c:pt idx="114">
                  <c:v>2199.9809167066473</c:v>
                </c:pt>
                <c:pt idx="115">
                  <c:v>2027.1915306626249</c:v>
                </c:pt>
                <c:pt idx="116">
                  <c:v>1927.5262139798087</c:v>
                </c:pt>
                <c:pt idx="117">
                  <c:v>1871.6300431659931</c:v>
                </c:pt>
                <c:pt idx="118">
                  <c:v>1885.6615925133801</c:v>
                </c:pt>
                <c:pt idx="119">
                  <c:v>1950.9677825255403</c:v>
                </c:pt>
                <c:pt idx="120">
                  <c:v>2054.7550785390176</c:v>
                </c:pt>
                <c:pt idx="121">
                  <c:v>2209.5141929437141</c:v>
                </c:pt>
                <c:pt idx="122">
                  <c:v>2355.2182858309206</c:v>
                </c:pt>
                <c:pt idx="123">
                  <c:v>2450.1438265048705</c:v>
                </c:pt>
                <c:pt idx="124">
                  <c:v>2487.7624579523576</c:v>
                </c:pt>
                <c:pt idx="125">
                  <c:v>2465.7553293720571</c:v>
                </c:pt>
                <c:pt idx="126">
                  <c:v>2401.2851107541519</c:v>
                </c:pt>
                <c:pt idx="127">
                  <c:v>2265.4355922214313</c:v>
                </c:pt>
                <c:pt idx="128">
                  <c:v>2111.8142929271289</c:v>
                </c:pt>
                <c:pt idx="129">
                  <c:v>1971.704079717483</c:v>
                </c:pt>
                <c:pt idx="130">
                  <c:v>1893.6632674657315</c:v>
                </c:pt>
                <c:pt idx="131">
                  <c:v>1889.0194103537963</c:v>
                </c:pt>
                <c:pt idx="132">
                  <c:v>1932.7820514641671</c:v>
                </c:pt>
                <c:pt idx="133">
                  <c:v>2019.5108459092564</c:v>
                </c:pt>
                <c:pt idx="134">
                  <c:v>2155.8890990186942</c:v>
                </c:pt>
                <c:pt idx="135">
                  <c:v>2322.6019955430388</c:v>
                </c:pt>
                <c:pt idx="136">
                  <c:v>2429.0529789501093</c:v>
                </c:pt>
                <c:pt idx="137">
                  <c:v>2474.5285993393882</c:v>
                </c:pt>
                <c:pt idx="138">
                  <c:v>2464.0225918699566</c:v>
                </c:pt>
                <c:pt idx="139">
                  <c:v>2395.2309861414869</c:v>
                </c:pt>
                <c:pt idx="140">
                  <c:v>2278.161486783024</c:v>
                </c:pt>
                <c:pt idx="141">
                  <c:v>2126.614377000772</c:v>
                </c:pt>
                <c:pt idx="142">
                  <c:v>1984.0211941121979</c:v>
                </c:pt>
                <c:pt idx="143">
                  <c:v>1895.1671441217068</c:v>
                </c:pt>
                <c:pt idx="144">
                  <c:v>1852.7795957325957</c:v>
                </c:pt>
                <c:pt idx="145">
                  <c:v>1881.4800132641649</c:v>
                </c:pt>
                <c:pt idx="146">
                  <c:v>1952.1385989518892</c:v>
                </c:pt>
                <c:pt idx="147">
                  <c:v>2076.7136235957914</c:v>
                </c:pt>
                <c:pt idx="148">
                  <c:v>2228.6657526739473</c:v>
                </c:pt>
                <c:pt idx="149">
                  <c:v>2349.0747391917303</c:v>
                </c:pt>
                <c:pt idx="150">
                  <c:v>2418.0360892488034</c:v>
                </c:pt>
                <c:pt idx="151">
                  <c:v>2418.0540392194089</c:v>
                </c:pt>
                <c:pt idx="152">
                  <c:v>2358.4581544488019</c:v>
                </c:pt>
                <c:pt idx="153">
                  <c:v>2257.4559512855685</c:v>
                </c:pt>
                <c:pt idx="154">
                  <c:v>2081.5463620148303</c:v>
                </c:pt>
                <c:pt idx="155">
                  <c:v>1883.4173254679467</c:v>
                </c:pt>
                <c:pt idx="156">
                  <c:v>1722.5891666183063</c:v>
                </c:pt>
                <c:pt idx="157">
                  <c:v>1592.3659700710139</c:v>
                </c:pt>
                <c:pt idx="158">
                  <c:v>1514.599713234536</c:v>
                </c:pt>
                <c:pt idx="159">
                  <c:v>1462.5258673176572</c:v>
                </c:pt>
                <c:pt idx="160">
                  <c:v>1433.6693593511427</c:v>
                </c:pt>
                <c:pt idx="161">
                  <c:v>1408.6381084983125</c:v>
                </c:pt>
                <c:pt idx="162">
                  <c:v>1384.7258956598182</c:v>
                </c:pt>
                <c:pt idx="163">
                  <c:v>1365.8908093474333</c:v>
                </c:pt>
                <c:pt idx="164">
                  <c:v>1353.1630702820321</c:v>
                </c:pt>
                <c:pt idx="165">
                  <c:v>1347.222513618201</c:v>
                </c:pt>
                <c:pt idx="166">
                  <c:v>1343.3063520407454</c:v>
                </c:pt>
                <c:pt idx="167">
                  <c:v>1332.6928580923443</c:v>
                </c:pt>
                <c:pt idx="168">
                  <c:v>1329.4031449288047</c:v>
                </c:pt>
                <c:pt idx="169">
                  <c:v>1322.7659322883358</c:v>
                </c:pt>
                <c:pt idx="170">
                  <c:v>1321.2703702987019</c:v>
                </c:pt>
                <c:pt idx="171">
                  <c:v>1316.7129587753261</c:v>
                </c:pt>
                <c:pt idx="172">
                  <c:v>1313.5814730339216</c:v>
                </c:pt>
                <c:pt idx="173">
                  <c:v>1318.4213293370583</c:v>
                </c:pt>
                <c:pt idx="174">
                  <c:v>1317.5689418753987</c:v>
                </c:pt>
                <c:pt idx="175">
                  <c:v>1311.1686539577427</c:v>
                </c:pt>
                <c:pt idx="176">
                  <c:v>1309.001701358548</c:v>
                </c:pt>
                <c:pt idx="177">
                  <c:v>1315.9164374477139</c:v>
                </c:pt>
                <c:pt idx="178">
                  <c:v>1312.9046804191555</c:v>
                </c:pt>
                <c:pt idx="179">
                  <c:v>1310.1473555445777</c:v>
                </c:pt>
                <c:pt idx="180">
                  <c:v>1307.5302313535503</c:v>
                </c:pt>
                <c:pt idx="181">
                  <c:v>1301.4980825935831</c:v>
                </c:pt>
                <c:pt idx="182">
                  <c:v>1308.6745976911604</c:v>
                </c:pt>
                <c:pt idx="183">
                  <c:v>1309.6081339722036</c:v>
                </c:pt>
                <c:pt idx="184">
                  <c:v>1309.5907529263627</c:v>
                </c:pt>
                <c:pt idx="185">
                  <c:v>1304.0421160121775</c:v>
                </c:pt>
                <c:pt idx="186">
                  <c:v>1306.9112373650298</c:v>
                </c:pt>
                <c:pt idx="187">
                  <c:v>1304.7554300010822</c:v>
                </c:pt>
                <c:pt idx="188">
                  <c:v>1305.9740417271703</c:v>
                </c:pt>
                <c:pt idx="189">
                  <c:v>1308.5600865654878</c:v>
                </c:pt>
                <c:pt idx="190">
                  <c:v>1312.9046804191555</c:v>
                </c:pt>
                <c:pt idx="191">
                  <c:v>1310.9663359329136</c:v>
                </c:pt>
                <c:pt idx="192">
                  <c:v>1306.2237772966678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31-43C6-A27B-D9A49CDD98F5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'2.5'!$H$16:$H$17</c:f>
              <c:numCache>
                <c:formatCode>General</c:formatCode>
                <c:ptCount val="2"/>
                <c:pt idx="0">
                  <c:v>58</c:v>
                </c:pt>
                <c:pt idx="1">
                  <c:v>58</c:v>
                </c:pt>
              </c:numCache>
            </c:numRef>
          </c:xVal>
          <c:yVal>
            <c:numRef>
              <c:f>'2.5'!$I$16:$I$17</c:f>
              <c:numCache>
                <c:formatCode>General</c:formatCode>
                <c:ptCount val="2"/>
                <c:pt idx="0">
                  <c:v>2516.1395127672549</c:v>
                </c:pt>
                <c:pt idx="1">
                  <c:v>1281.4980825935831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31-43C6-A27B-D9A49CDD98F5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'2.5'!$H$18:$H$19</c:f>
              <c:numCache>
                <c:formatCode>General</c:formatCode>
                <c:ptCount val="2"/>
                <c:pt idx="0">
                  <c:v>125</c:v>
                </c:pt>
                <c:pt idx="1">
                  <c:v>125</c:v>
                </c:pt>
              </c:numCache>
            </c:numRef>
          </c:xVal>
          <c:yVal>
            <c:numRef>
              <c:f>'2.5'!$I$18:$I$19</c:f>
              <c:numCache>
                <c:formatCode>General</c:formatCode>
                <c:ptCount val="2"/>
                <c:pt idx="0">
                  <c:v>2516.1395127672549</c:v>
                </c:pt>
                <c:pt idx="1">
                  <c:v>1281.4980825935831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31-43C6-A27B-D9A49CDD9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053311"/>
        <c:axId val="1"/>
      </c:scatterChart>
      <c:valAx>
        <c:axId val="725053311"/>
        <c:scaling>
          <c:orientation val="minMax"/>
          <c:max val="2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16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05331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73629940342062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3.0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893837113745198E-2"/>
          <c:y val="0.15423380844351331"/>
          <c:w val="0.9187329037416340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3.0cycles/mm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'3.0'!$E$6:$E$1005</c:f>
              <c:numCache>
                <c:formatCode>General</c:formatCode>
                <c:ptCount val="1000"/>
                <c:pt idx="0">
                  <c:v>1306.2237772966678</c:v>
                </c:pt>
                <c:pt idx="1">
                  <c:v>1308.5686230389654</c:v>
                </c:pt>
                <c:pt idx="2">
                  <c:v>1311.8020580911509</c:v>
                </c:pt>
                <c:pt idx="3">
                  <c:v>1318.824737771472</c:v>
                </c:pt>
                <c:pt idx="4">
                  <c:v>1312.6055376069239</c:v>
                </c:pt>
                <c:pt idx="5">
                  <c:v>1317.371266754225</c:v>
                </c:pt>
                <c:pt idx="6">
                  <c:v>1307.3572952161196</c:v>
                </c:pt>
                <c:pt idx="7">
                  <c:v>1311.2120118822459</c:v>
                </c:pt>
                <c:pt idx="8">
                  <c:v>1316.7322115378051</c:v>
                </c:pt>
                <c:pt idx="9">
                  <c:v>1322.8156250394834</c:v>
                </c:pt>
                <c:pt idx="10">
                  <c:v>1330.3281255686011</c:v>
                </c:pt>
                <c:pt idx="11">
                  <c:v>1328.655733026282</c:v>
                </c:pt>
                <c:pt idx="12">
                  <c:v>1330.8243860606769</c:v>
                </c:pt>
                <c:pt idx="13">
                  <c:v>1336.5687574730489</c:v>
                </c:pt>
                <c:pt idx="14">
                  <c:v>1349.1947373908558</c:v>
                </c:pt>
                <c:pt idx="15">
                  <c:v>1356.0899318317342</c:v>
                </c:pt>
                <c:pt idx="16">
                  <c:v>1364.4342678671553</c:v>
                </c:pt>
                <c:pt idx="17">
                  <c:v>1382.0807291464255</c:v>
                </c:pt>
                <c:pt idx="18">
                  <c:v>1396.7795950431837</c:v>
                </c:pt>
                <c:pt idx="19">
                  <c:v>1412.5162555404272</c:v>
                </c:pt>
                <c:pt idx="20">
                  <c:v>1443.568112442146</c:v>
                </c:pt>
                <c:pt idx="21">
                  <c:v>1485.8163159829478</c:v>
                </c:pt>
                <c:pt idx="22">
                  <c:v>1528.9865789705332</c:v>
                </c:pt>
                <c:pt idx="23">
                  <c:v>1588.7879735097542</c:v>
                </c:pt>
                <c:pt idx="24">
                  <c:v>1669.3934852196949</c:v>
                </c:pt>
                <c:pt idx="25">
                  <c:v>1777.923824780514</c:v>
                </c:pt>
                <c:pt idx="26">
                  <c:v>1900.4407651903032</c:v>
                </c:pt>
                <c:pt idx="27">
                  <c:v>2084.1232935287126</c:v>
                </c:pt>
                <c:pt idx="28">
                  <c:v>2239.678182393267</c:v>
                </c:pt>
                <c:pt idx="29">
                  <c:v>2333.3997979226274</c:v>
                </c:pt>
                <c:pt idx="30">
                  <c:v>2358.7531500482219</c:v>
                </c:pt>
                <c:pt idx="31">
                  <c:v>2341.7348005393205</c:v>
                </c:pt>
                <c:pt idx="32">
                  <c:v>2240.4340322982071</c:v>
                </c:pt>
                <c:pt idx="33">
                  <c:v>2110.6972661855898</c:v>
                </c:pt>
                <c:pt idx="34">
                  <c:v>1982.625643222598</c:v>
                </c:pt>
                <c:pt idx="35">
                  <c:v>1919.0002411389385</c:v>
                </c:pt>
                <c:pt idx="36">
                  <c:v>1923.4629345884168</c:v>
                </c:pt>
                <c:pt idx="37">
                  <c:v>2000.0706194275906</c:v>
                </c:pt>
                <c:pt idx="38">
                  <c:v>2132.0303187126369</c:v>
                </c:pt>
                <c:pt idx="39">
                  <c:v>2274.2296132450624</c:v>
                </c:pt>
                <c:pt idx="40">
                  <c:v>2381.560752910837</c:v>
                </c:pt>
                <c:pt idx="41">
                  <c:v>2400.0851565818398</c:v>
                </c:pt>
                <c:pt idx="42">
                  <c:v>2368.441600995739</c:v>
                </c:pt>
                <c:pt idx="43">
                  <c:v>2289.645616104367</c:v>
                </c:pt>
                <c:pt idx="44">
                  <c:v>2152.8199922045364</c:v>
                </c:pt>
                <c:pt idx="45">
                  <c:v>2022.4417676852197</c:v>
                </c:pt>
                <c:pt idx="46">
                  <c:v>1940.7361289906482</c:v>
                </c:pt>
                <c:pt idx="47">
                  <c:v>1947.0219516394798</c:v>
                </c:pt>
                <c:pt idx="48">
                  <c:v>2007.9863045651853</c:v>
                </c:pt>
                <c:pt idx="49">
                  <c:v>2121.0408975749083</c:v>
                </c:pt>
                <c:pt idx="50">
                  <c:v>2290.4270880009099</c:v>
                </c:pt>
                <c:pt idx="51">
                  <c:v>2378.586088712972</c:v>
                </c:pt>
                <c:pt idx="52">
                  <c:v>2408.1973114978405</c:v>
                </c:pt>
                <c:pt idx="53">
                  <c:v>2381.4203954284499</c:v>
                </c:pt>
                <c:pt idx="54">
                  <c:v>2295.0719607182491</c:v>
                </c:pt>
                <c:pt idx="55">
                  <c:v>2158.7751253773276</c:v>
                </c:pt>
                <c:pt idx="56">
                  <c:v>2029.0867069503545</c:v>
                </c:pt>
                <c:pt idx="57">
                  <c:v>1957.0239082184369</c:v>
                </c:pt>
                <c:pt idx="58">
                  <c:v>1939.2510565628202</c:v>
                </c:pt>
                <c:pt idx="59">
                  <c:v>1982.625643222598</c:v>
                </c:pt>
                <c:pt idx="60">
                  <c:v>2080.6100862009685</c:v>
                </c:pt>
                <c:pt idx="61">
                  <c:v>2231.9122711540917</c:v>
                </c:pt>
                <c:pt idx="62">
                  <c:v>2367.9088806963882</c:v>
                </c:pt>
                <c:pt idx="63">
                  <c:v>2415.3179357333124</c:v>
                </c:pt>
                <c:pt idx="64">
                  <c:v>2383.6606736622252</c:v>
                </c:pt>
                <c:pt idx="65">
                  <c:v>2311.1901503579788</c:v>
                </c:pt>
                <c:pt idx="66">
                  <c:v>2176.4981584047619</c:v>
                </c:pt>
                <c:pt idx="67">
                  <c:v>2037.7643793609761</c:v>
                </c:pt>
                <c:pt idx="68">
                  <c:v>1958.3908653211236</c:v>
                </c:pt>
                <c:pt idx="69">
                  <c:v>1937.3134016242132</c:v>
                </c:pt>
                <c:pt idx="70">
                  <c:v>1983.6168830151471</c:v>
                </c:pt>
                <c:pt idx="71">
                  <c:v>2076.6220630188077</c:v>
                </c:pt>
                <c:pt idx="72">
                  <c:v>2229.6245164960797</c:v>
                </c:pt>
                <c:pt idx="73">
                  <c:v>2360.0885195301203</c:v>
                </c:pt>
                <c:pt idx="74">
                  <c:v>2413.318784076766</c:v>
                </c:pt>
                <c:pt idx="75">
                  <c:v>2402.4856648593486</c:v>
                </c:pt>
                <c:pt idx="76">
                  <c:v>2330.9146823920337</c:v>
                </c:pt>
                <c:pt idx="77">
                  <c:v>2212.8856287897252</c:v>
                </c:pt>
                <c:pt idx="78">
                  <c:v>2065.3861957056706</c:v>
                </c:pt>
                <c:pt idx="79">
                  <c:v>1973.9722868380281</c:v>
                </c:pt>
                <c:pt idx="80">
                  <c:v>1940.3484953211012</c:v>
                </c:pt>
                <c:pt idx="81">
                  <c:v>1983.4928393974108</c:v>
                </c:pt>
                <c:pt idx="82">
                  <c:v>2082.9515657786692</c:v>
                </c:pt>
                <c:pt idx="83">
                  <c:v>2208.9943611974409</c:v>
                </c:pt>
                <c:pt idx="84">
                  <c:v>2336.456176855469</c:v>
                </c:pt>
                <c:pt idx="85">
                  <c:v>2418.9130738575068</c:v>
                </c:pt>
                <c:pt idx="86">
                  <c:v>2402.7861674133042</c:v>
                </c:pt>
                <c:pt idx="87">
                  <c:v>2341.6884450152756</c:v>
                </c:pt>
                <c:pt idx="88">
                  <c:v>2226.8972340449654</c:v>
                </c:pt>
                <c:pt idx="89">
                  <c:v>2076.7136235957914</c:v>
                </c:pt>
                <c:pt idx="90">
                  <c:v>1975.5830489083733</c:v>
                </c:pt>
                <c:pt idx="91">
                  <c:v>1941.6190702799242</c:v>
                </c:pt>
                <c:pt idx="92">
                  <c:v>1958.7367193097352</c:v>
                </c:pt>
                <c:pt idx="93">
                  <c:v>2047.3365233527834</c:v>
                </c:pt>
                <c:pt idx="94">
                  <c:v>2185.8942718923681</c:v>
                </c:pt>
                <c:pt idx="95">
                  <c:v>2318.1329244109652</c:v>
                </c:pt>
                <c:pt idx="96">
                  <c:v>2400.4026378534118</c:v>
                </c:pt>
                <c:pt idx="97">
                  <c:v>2414.9783814556299</c:v>
                </c:pt>
                <c:pt idx="98">
                  <c:v>2369.5740296007357</c:v>
                </c:pt>
                <c:pt idx="99">
                  <c:v>2246.6497172513969</c:v>
                </c:pt>
                <c:pt idx="100">
                  <c:v>2100.7282272438551</c:v>
                </c:pt>
                <c:pt idx="101">
                  <c:v>1994.2172551745186</c:v>
                </c:pt>
                <c:pt idx="102">
                  <c:v>1932.4047003627857</c:v>
                </c:pt>
                <c:pt idx="103">
                  <c:v>1952.4398674243946</c:v>
                </c:pt>
                <c:pt idx="104">
                  <c:v>2038.4011887737536</c:v>
                </c:pt>
                <c:pt idx="105">
                  <c:v>2174.7230940036325</c:v>
                </c:pt>
                <c:pt idx="106">
                  <c:v>2301.7969929381889</c:v>
                </c:pt>
                <c:pt idx="107">
                  <c:v>2396.3088415531388</c:v>
                </c:pt>
                <c:pt idx="108">
                  <c:v>2416.6565160849391</c:v>
                </c:pt>
                <c:pt idx="109">
                  <c:v>2374.7250065503463</c:v>
                </c:pt>
                <c:pt idx="110">
                  <c:v>2272.2409203965949</c:v>
                </c:pt>
                <c:pt idx="111">
                  <c:v>2130.902119525264</c:v>
                </c:pt>
                <c:pt idx="112">
                  <c:v>1995.8009880527582</c:v>
                </c:pt>
                <c:pt idx="113">
                  <c:v>1939.3082040505251</c:v>
                </c:pt>
                <c:pt idx="114">
                  <c:v>1955.5567251994776</c:v>
                </c:pt>
                <c:pt idx="115">
                  <c:v>2024.8380306463603</c:v>
                </c:pt>
                <c:pt idx="116">
                  <c:v>2154.7376109692345</c:v>
                </c:pt>
                <c:pt idx="117">
                  <c:v>2296.0474128275996</c:v>
                </c:pt>
                <c:pt idx="118">
                  <c:v>2386.1521049847556</c:v>
                </c:pt>
                <c:pt idx="119">
                  <c:v>2396.4883515756383</c:v>
                </c:pt>
                <c:pt idx="120">
                  <c:v>2363.7072590628345</c:v>
                </c:pt>
                <c:pt idx="121">
                  <c:v>2266.6039173207382</c:v>
                </c:pt>
                <c:pt idx="122">
                  <c:v>2108.1709403155396</c:v>
                </c:pt>
                <c:pt idx="123">
                  <c:v>1983.6896172331715</c:v>
                </c:pt>
                <c:pt idx="124">
                  <c:v>1908.7155317881875</c:v>
                </c:pt>
                <c:pt idx="125">
                  <c:v>1911.1649117899381</c:v>
                </c:pt>
                <c:pt idx="126">
                  <c:v>1962.8012183062604</c:v>
                </c:pt>
                <c:pt idx="127">
                  <c:v>2066.8748713639657</c:v>
                </c:pt>
                <c:pt idx="128">
                  <c:v>2212.5536291342119</c:v>
                </c:pt>
                <c:pt idx="129">
                  <c:v>2296.5066229474201</c:v>
                </c:pt>
                <c:pt idx="130">
                  <c:v>2312.345660301582</c:v>
                </c:pt>
                <c:pt idx="131">
                  <c:v>2274.8482063576075</c:v>
                </c:pt>
                <c:pt idx="132">
                  <c:v>2153.9501051079724</c:v>
                </c:pt>
                <c:pt idx="133">
                  <c:v>1975.977721570832</c:v>
                </c:pt>
                <c:pt idx="134">
                  <c:v>1787.2922994571011</c:v>
                </c:pt>
                <c:pt idx="135">
                  <c:v>1635.935652635425</c:v>
                </c:pt>
                <c:pt idx="136">
                  <c:v>1542.9196076826031</c:v>
                </c:pt>
                <c:pt idx="137">
                  <c:v>1473.7545742803381</c:v>
                </c:pt>
                <c:pt idx="138">
                  <c:v>1436.7079777594865</c:v>
                </c:pt>
                <c:pt idx="139">
                  <c:v>1404.0686265435195</c:v>
                </c:pt>
                <c:pt idx="140">
                  <c:v>1383.3423094752138</c:v>
                </c:pt>
                <c:pt idx="141">
                  <c:v>1367.8802077034288</c:v>
                </c:pt>
                <c:pt idx="142">
                  <c:v>1355.6004117165071</c:v>
                </c:pt>
                <c:pt idx="143">
                  <c:v>1340.4652768378894</c:v>
                </c:pt>
                <c:pt idx="144">
                  <c:v>1332.9384077822754</c:v>
                </c:pt>
                <c:pt idx="145">
                  <c:v>1331.4400301380558</c:v>
                </c:pt>
                <c:pt idx="146">
                  <c:v>1320.0469876615762</c:v>
                </c:pt>
                <c:pt idx="147">
                  <c:v>1314.9041596724662</c:v>
                </c:pt>
                <c:pt idx="148">
                  <c:v>1313.9476358634201</c:v>
                </c:pt>
                <c:pt idx="149">
                  <c:v>1311.7855331846472</c:v>
                </c:pt>
                <c:pt idx="150">
                  <c:v>1311.0955091443477</c:v>
                </c:pt>
                <c:pt idx="151">
                  <c:v>1304.9591379121355</c:v>
                </c:pt>
                <c:pt idx="152">
                  <c:v>1306.2073226603454</c:v>
                </c:pt>
                <c:pt idx="153">
                  <c:v>1303.7294489277617</c:v>
                </c:pt>
                <c:pt idx="154">
                  <c:v>1298.0870867569192</c:v>
                </c:pt>
                <c:pt idx="155">
                  <c:v>1301.814900017712</c:v>
                </c:pt>
                <c:pt idx="156">
                  <c:v>1295.8178631038738</c:v>
                </c:pt>
                <c:pt idx="157">
                  <c:v>1298.0059121007864</c:v>
                </c:pt>
                <c:pt idx="158">
                  <c:v>1298.5643094773077</c:v>
                </c:pt>
                <c:pt idx="159">
                  <c:v>1301.8236853333533</c:v>
                </c:pt>
                <c:pt idx="160">
                  <c:v>1301.9692373564631</c:v>
                </c:pt>
                <c:pt idx="161">
                  <c:v>1304.5922517939159</c:v>
                </c:pt>
                <c:pt idx="162">
                  <c:v>1302.1490766128322</c:v>
                </c:pt>
                <c:pt idx="163">
                  <c:v>1301.4980825935831</c:v>
                </c:pt>
                <c:pt idx="164">
                  <c:v>1302.4745492239715</c:v>
                </c:pt>
                <c:pt idx="165">
                  <c:v>1296.7897763598694</c:v>
                </c:pt>
                <c:pt idx="166">
                  <c:v>1301.3165768599233</c:v>
                </c:pt>
                <c:pt idx="167">
                  <c:v>1305.1793191067256</c:v>
                </c:pt>
                <c:pt idx="168">
                  <c:v>1302.5762211573626</c:v>
                </c:pt>
                <c:pt idx="169">
                  <c:v>1299.3512044656729</c:v>
                </c:pt>
                <c:pt idx="170">
                  <c:v>1298.2491592582105</c:v>
                </c:pt>
                <c:pt idx="171">
                  <c:v>1301.8330564020539</c:v>
                </c:pt>
                <c:pt idx="172">
                  <c:v>1302.9791778952419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AE-4353-B50D-F5D0537990A5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'3.0'!$H$16:$H$17</c:f>
              <c:numCache>
                <c:formatCode>General</c:formatCode>
                <c:ptCount val="2"/>
                <c:pt idx="0">
                  <c:v>53</c:v>
                </c:pt>
                <c:pt idx="1">
                  <c:v>53</c:v>
                </c:pt>
              </c:numCache>
            </c:numRef>
          </c:xVal>
          <c:yVal>
            <c:numRef>
              <c:f>'3.0'!$I$16:$I$17</c:f>
              <c:numCache>
                <c:formatCode>General</c:formatCode>
                <c:ptCount val="2"/>
                <c:pt idx="0">
                  <c:v>2438.9130738575068</c:v>
                </c:pt>
                <c:pt idx="1">
                  <c:v>1275.8178631038738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AE-4353-B50D-F5D0537990A5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'3.0'!$H$18:$H$19</c:f>
              <c:numCache>
                <c:formatCode>General</c:formatCode>
                <c:ptCount val="2"/>
                <c:pt idx="0">
                  <c:v>109</c:v>
                </c:pt>
                <c:pt idx="1">
                  <c:v>109</c:v>
                </c:pt>
              </c:numCache>
            </c:numRef>
          </c:xVal>
          <c:yVal>
            <c:numRef>
              <c:f>'3.0'!$I$18:$I$19</c:f>
              <c:numCache>
                <c:formatCode>General</c:formatCode>
                <c:ptCount val="2"/>
                <c:pt idx="0">
                  <c:v>2438.9130738575068</c:v>
                </c:pt>
                <c:pt idx="1">
                  <c:v>1275.8178631038738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AE-4353-B50D-F5D053799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052063"/>
        <c:axId val="1"/>
      </c:scatterChart>
      <c:valAx>
        <c:axId val="725052063"/>
        <c:scaling>
          <c:orientation val="minMax"/>
          <c:max val="2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16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05206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73629940342062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4.0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893837113745198E-2"/>
          <c:y val="0.15423380844351331"/>
          <c:w val="0.9187329037416340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4.0cycles/mm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'4.0'!$B$6:$B$1005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'4.0'!$E$6:$E$1005</c:f>
              <c:numCache>
                <c:formatCode>General</c:formatCode>
                <c:ptCount val="1000"/>
                <c:pt idx="0">
                  <c:v>1302.9791778952419</c:v>
                </c:pt>
                <c:pt idx="1">
                  <c:v>1303.5570154881766</c:v>
                </c:pt>
                <c:pt idx="2">
                  <c:v>1301.3356044990144</c:v>
                </c:pt>
                <c:pt idx="3">
                  <c:v>1299.8727520776081</c:v>
                </c:pt>
                <c:pt idx="4">
                  <c:v>1299.7674901866519</c:v>
                </c:pt>
                <c:pt idx="5">
                  <c:v>1305.9135247657077</c:v>
                </c:pt>
                <c:pt idx="6">
                  <c:v>1306.6654854303354</c:v>
                </c:pt>
                <c:pt idx="7">
                  <c:v>1307.0400110161622</c:v>
                </c:pt>
                <c:pt idx="8">
                  <c:v>1311.1300164712541</c:v>
                </c:pt>
                <c:pt idx="9">
                  <c:v>1307.5302313535503</c:v>
                </c:pt>
                <c:pt idx="10">
                  <c:v>1312.5399892554096</c:v>
                </c:pt>
                <c:pt idx="11">
                  <c:v>1317.7782075260479</c:v>
                </c:pt>
                <c:pt idx="12">
                  <c:v>1321.4936009000764</c:v>
                </c:pt>
                <c:pt idx="13">
                  <c:v>1327.1818737043568</c:v>
                </c:pt>
                <c:pt idx="14">
                  <c:v>1329.7770085315674</c:v>
                </c:pt>
                <c:pt idx="15">
                  <c:v>1331.4232578499825</c:v>
                </c:pt>
                <c:pt idx="16">
                  <c:v>1342.5955192155911</c:v>
                </c:pt>
                <c:pt idx="17">
                  <c:v>1348.3521784565148</c:v>
                </c:pt>
                <c:pt idx="18">
                  <c:v>1365.91938452157</c:v>
                </c:pt>
                <c:pt idx="19">
                  <c:v>1375.9927912341666</c:v>
                </c:pt>
                <c:pt idx="20">
                  <c:v>1390.3441484605976</c:v>
                </c:pt>
                <c:pt idx="21">
                  <c:v>1409.777726647658</c:v>
                </c:pt>
                <c:pt idx="22">
                  <c:v>1433.321420316151</c:v>
                </c:pt>
                <c:pt idx="23">
                  <c:v>1477.6331563160975</c:v>
                </c:pt>
                <c:pt idx="24">
                  <c:v>1525.2593254073774</c:v>
                </c:pt>
                <c:pt idx="25">
                  <c:v>1578.2995382708164</c:v>
                </c:pt>
                <c:pt idx="26">
                  <c:v>1659.8243582141695</c:v>
                </c:pt>
                <c:pt idx="27">
                  <c:v>1752.9926286236985</c:v>
                </c:pt>
                <c:pt idx="28">
                  <c:v>1888.3111776028657</c:v>
                </c:pt>
                <c:pt idx="29">
                  <c:v>2046.0727100695863</c:v>
                </c:pt>
                <c:pt idx="30">
                  <c:v>2181.9915660857978</c:v>
                </c:pt>
                <c:pt idx="31">
                  <c:v>2241.2531575546491</c:v>
                </c:pt>
                <c:pt idx="32">
                  <c:v>2229.4264117210296</c:v>
                </c:pt>
                <c:pt idx="33">
                  <c:v>2148.2508590826642</c:v>
                </c:pt>
                <c:pt idx="34">
                  <c:v>2046.3433628686939</c:v>
                </c:pt>
                <c:pt idx="35">
                  <c:v>1990.6446799062319</c:v>
                </c:pt>
                <c:pt idx="36">
                  <c:v>2025.5992919893549</c:v>
                </c:pt>
                <c:pt idx="37">
                  <c:v>2099.4158707231882</c:v>
                </c:pt>
                <c:pt idx="38">
                  <c:v>2217.813733151972</c:v>
                </c:pt>
                <c:pt idx="39">
                  <c:v>2293.587631886347</c:v>
                </c:pt>
                <c:pt idx="40">
                  <c:v>2288.5704336077383</c:v>
                </c:pt>
                <c:pt idx="41">
                  <c:v>2215.4347746451408</c:v>
                </c:pt>
                <c:pt idx="42">
                  <c:v>2105.19581051049</c:v>
                </c:pt>
                <c:pt idx="43">
                  <c:v>2027.4765607735396</c:v>
                </c:pt>
                <c:pt idx="44">
                  <c:v>2032.042496747019</c:v>
                </c:pt>
                <c:pt idx="45">
                  <c:v>2104.8539256741415</c:v>
                </c:pt>
                <c:pt idx="46">
                  <c:v>2216.3140585629653</c:v>
                </c:pt>
                <c:pt idx="47">
                  <c:v>2301.9657981900345</c:v>
                </c:pt>
                <c:pt idx="48">
                  <c:v>2305.1173744226217</c:v>
                </c:pt>
                <c:pt idx="49">
                  <c:v>2254.209801099556</c:v>
                </c:pt>
                <c:pt idx="50">
                  <c:v>2140.185159208942</c:v>
                </c:pt>
                <c:pt idx="51">
                  <c:v>2044.1786826891043</c:v>
                </c:pt>
                <c:pt idx="52">
                  <c:v>2021.9100037896574</c:v>
                </c:pt>
                <c:pt idx="53">
                  <c:v>2070.9028718110389</c:v>
                </c:pt>
                <c:pt idx="54">
                  <c:v>2158.0725536519653</c:v>
                </c:pt>
                <c:pt idx="55">
                  <c:v>2273.6894412578708</c:v>
                </c:pt>
                <c:pt idx="56">
                  <c:v>2306.9807064750266</c:v>
                </c:pt>
                <c:pt idx="57">
                  <c:v>2288.1987686422945</c:v>
                </c:pt>
                <c:pt idx="58">
                  <c:v>2191.4799171856844</c:v>
                </c:pt>
                <c:pt idx="59">
                  <c:v>2080.7476923377826</c:v>
                </c:pt>
                <c:pt idx="60">
                  <c:v>2036.6187153406365</c:v>
                </c:pt>
                <c:pt idx="61">
                  <c:v>2049.8969262265318</c:v>
                </c:pt>
                <c:pt idx="62">
                  <c:v>2132.7359264212969</c:v>
                </c:pt>
                <c:pt idx="63">
                  <c:v>2254.702740452286</c:v>
                </c:pt>
                <c:pt idx="64">
                  <c:v>2316.7696988810226</c:v>
                </c:pt>
                <c:pt idx="65">
                  <c:v>2309.2558867465987</c:v>
                </c:pt>
                <c:pt idx="66">
                  <c:v>2236.5315515960679</c:v>
                </c:pt>
                <c:pt idx="67">
                  <c:v>2121.0265837980214</c:v>
                </c:pt>
                <c:pt idx="68">
                  <c:v>2044.2688128013565</c:v>
                </c:pt>
                <c:pt idx="69">
                  <c:v>2033.1183550290727</c:v>
                </c:pt>
                <c:pt idx="70">
                  <c:v>2103.6705428281466</c:v>
                </c:pt>
                <c:pt idx="71">
                  <c:v>2212.5048537716516</c:v>
                </c:pt>
                <c:pt idx="72">
                  <c:v>2296.7933529953575</c:v>
                </c:pt>
                <c:pt idx="73">
                  <c:v>2320.1612605790442</c:v>
                </c:pt>
                <c:pt idx="74">
                  <c:v>2259.2487385066938</c:v>
                </c:pt>
                <c:pt idx="75">
                  <c:v>2151.28683565438</c:v>
                </c:pt>
                <c:pt idx="76">
                  <c:v>2061.2905609054933</c:v>
                </c:pt>
                <c:pt idx="77">
                  <c:v>2032.5504064704489</c:v>
                </c:pt>
                <c:pt idx="78">
                  <c:v>2079.0507181675366</c:v>
                </c:pt>
                <c:pt idx="79">
                  <c:v>2167.3018520327619</c:v>
                </c:pt>
                <c:pt idx="80">
                  <c:v>2284.9695768218953</c:v>
                </c:pt>
                <c:pt idx="81">
                  <c:v>2324.4465193199076</c:v>
                </c:pt>
                <c:pt idx="82">
                  <c:v>2291.059878915853</c:v>
                </c:pt>
                <c:pt idx="83">
                  <c:v>2180.6098030098988</c:v>
                </c:pt>
                <c:pt idx="84">
                  <c:v>2066.9069526713129</c:v>
                </c:pt>
                <c:pt idx="85">
                  <c:v>2016.560129377383</c:v>
                </c:pt>
                <c:pt idx="86">
                  <c:v>2038.7758485252505</c:v>
                </c:pt>
                <c:pt idx="87">
                  <c:v>2129.2739249061228</c:v>
                </c:pt>
                <c:pt idx="88">
                  <c:v>2250.3764680222939</c:v>
                </c:pt>
                <c:pt idx="89">
                  <c:v>2307.7629036464095</c:v>
                </c:pt>
                <c:pt idx="90">
                  <c:v>2297.0806355704744</c:v>
                </c:pt>
                <c:pt idx="91">
                  <c:v>2212.7980198447158</c:v>
                </c:pt>
                <c:pt idx="92">
                  <c:v>2102.5668101003594</c:v>
                </c:pt>
                <c:pt idx="93">
                  <c:v>2019.0924896759971</c:v>
                </c:pt>
                <c:pt idx="94">
                  <c:v>2016.7737978778327</c:v>
                </c:pt>
                <c:pt idx="95">
                  <c:v>2078.2712387183678</c:v>
                </c:pt>
                <c:pt idx="96">
                  <c:v>2193.5568089292165</c:v>
                </c:pt>
                <c:pt idx="97">
                  <c:v>2268.8357047544077</c:v>
                </c:pt>
                <c:pt idx="98">
                  <c:v>2287.0553252222644</c:v>
                </c:pt>
                <c:pt idx="99">
                  <c:v>2222.1873757901117</c:v>
                </c:pt>
                <c:pt idx="100">
                  <c:v>2111.4931822014532</c:v>
                </c:pt>
                <c:pt idx="101">
                  <c:v>2006.4921989440725</c:v>
                </c:pt>
                <c:pt idx="102">
                  <c:v>1973.2455198674686</c:v>
                </c:pt>
                <c:pt idx="103">
                  <c:v>1998.2969404899627</c:v>
                </c:pt>
                <c:pt idx="104">
                  <c:v>2081.298676087637</c:v>
                </c:pt>
                <c:pt idx="105">
                  <c:v>2168.5351760344561</c:v>
                </c:pt>
                <c:pt idx="106">
                  <c:v>2181.9773318203556</c:v>
                </c:pt>
                <c:pt idx="107">
                  <c:v>2118.656601162676</c:v>
                </c:pt>
                <c:pt idx="108">
                  <c:v>1974.4656818924464</c:v>
                </c:pt>
                <c:pt idx="109">
                  <c:v>1795.0889398099243</c:v>
                </c:pt>
                <c:pt idx="110">
                  <c:v>1639.5788872975436</c:v>
                </c:pt>
                <c:pt idx="111">
                  <c:v>1539.656699424236</c:v>
                </c:pt>
                <c:pt idx="112">
                  <c:v>1471.803541786722</c:v>
                </c:pt>
                <c:pt idx="113">
                  <c:v>1431.5314668196429</c:v>
                </c:pt>
                <c:pt idx="114">
                  <c:v>1397.7042925320889</c:v>
                </c:pt>
                <c:pt idx="115">
                  <c:v>1378.5100153500539</c:v>
                </c:pt>
                <c:pt idx="116">
                  <c:v>1369.3290305814598</c:v>
                </c:pt>
                <c:pt idx="117">
                  <c:v>1351.7264867128663</c:v>
                </c:pt>
                <c:pt idx="118">
                  <c:v>1338.3850793608415</c:v>
                </c:pt>
                <c:pt idx="119">
                  <c:v>1331.6479042430392</c:v>
                </c:pt>
                <c:pt idx="120">
                  <c:v>1326.9382799476828</c:v>
                </c:pt>
                <c:pt idx="121">
                  <c:v>1325.4728853802444</c:v>
                </c:pt>
                <c:pt idx="122">
                  <c:v>1317.371266754225</c:v>
                </c:pt>
                <c:pt idx="123">
                  <c:v>1314.9819540313608</c:v>
                </c:pt>
                <c:pt idx="124">
                  <c:v>1310.2905959578291</c:v>
                </c:pt>
                <c:pt idx="125">
                  <c:v>1308.5600865654878</c:v>
                </c:pt>
                <c:pt idx="126">
                  <c:v>1308.7420138109212</c:v>
                </c:pt>
                <c:pt idx="127">
                  <c:v>1308.0206355536936</c:v>
                </c:pt>
                <c:pt idx="128">
                  <c:v>1304.5922517939159</c:v>
                </c:pt>
                <c:pt idx="129">
                  <c:v>1304.4197042385804</c:v>
                </c:pt>
                <c:pt idx="130">
                  <c:v>1303.7772533918157</c:v>
                </c:pt>
                <c:pt idx="131">
                  <c:v>1301.4980825935831</c:v>
                </c:pt>
                <c:pt idx="132">
                  <c:v>1299.8727520776081</c:v>
                </c:pt>
                <c:pt idx="133">
                  <c:v>1300.3602842523815</c:v>
                </c:pt>
                <c:pt idx="134">
                  <c:v>1299.7674901866519</c:v>
                </c:pt>
                <c:pt idx="135">
                  <c:v>1299.3205145189172</c:v>
                </c:pt>
                <c:pt idx="136">
                  <c:v>1305.8768046755949</c:v>
                </c:pt>
                <c:pt idx="137">
                  <c:v>1299.6590208787552</c:v>
                </c:pt>
                <c:pt idx="138">
                  <c:v>1304.5922517939159</c:v>
                </c:pt>
                <c:pt idx="139">
                  <c:v>1298.7360824858863</c:v>
                </c:pt>
                <c:pt idx="140">
                  <c:v>1299.9052095467234</c:v>
                </c:pt>
                <c:pt idx="141">
                  <c:v>1305.2829639129011</c:v>
                </c:pt>
                <c:pt idx="142">
                  <c:v>1301.9862243671937</c:v>
                </c:pt>
                <c:pt idx="143">
                  <c:v>1301.9862243671937</c:v>
                </c:pt>
                <c:pt idx="144">
                  <c:v>1298.3925591877135</c:v>
                </c:pt>
                <c:pt idx="145">
                  <c:v>1304.7389938616827</c:v>
                </c:pt>
                <c:pt idx="146">
                  <c:v>1303.5570154881766</c:v>
                </c:pt>
                <c:pt idx="147">
                  <c:v>1305.0815540711528</c:v>
                </c:pt>
                <c:pt idx="148">
                  <c:v>1303.4514552506851</c:v>
                </c:pt>
                <c:pt idx="149">
                  <c:v>1300.2836474101455</c:v>
                </c:pt>
                <c:pt idx="150">
                  <c:v>1302.832633751379</c:v>
                </c:pt>
                <c:pt idx="151">
                  <c:v>1311.1686539577427</c:v>
                </c:pt>
                <c:pt idx="152">
                  <c:v>1306.7133975514278</c:v>
                </c:pt>
                <c:pt idx="153">
                  <c:v>1310.3197764804668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B9-4A76-BD7B-0B866898E97D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'4.0'!$H$16:$H$17</c:f>
              <c:numCache>
                <c:formatCode>General</c:formatCode>
                <c:ptCount val="2"/>
                <c:pt idx="0">
                  <c:v>49</c:v>
                </c:pt>
                <c:pt idx="1">
                  <c:v>49</c:v>
                </c:pt>
              </c:numCache>
            </c:numRef>
          </c:xVal>
          <c:yVal>
            <c:numRef>
              <c:f>'4.0'!$I$16:$I$17</c:f>
              <c:numCache>
                <c:formatCode>General</c:formatCode>
                <c:ptCount val="2"/>
                <c:pt idx="0">
                  <c:v>2344.4465193199076</c:v>
                </c:pt>
                <c:pt idx="1">
                  <c:v>1278.3925591877135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B9-4A76-BD7B-0B866898E97D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'4.0'!$H$18:$H$19</c:f>
              <c:numCache>
                <c:formatCode>General</c:formatCode>
                <c:ptCount val="2"/>
                <c:pt idx="0">
                  <c:v>91</c:v>
                </c:pt>
                <c:pt idx="1">
                  <c:v>91</c:v>
                </c:pt>
              </c:numCache>
            </c:numRef>
          </c:xVal>
          <c:yVal>
            <c:numRef>
              <c:f>'4.0'!$I$18:$I$19</c:f>
              <c:numCache>
                <c:formatCode>General</c:formatCode>
                <c:ptCount val="2"/>
                <c:pt idx="0">
                  <c:v>2344.4465193199076</c:v>
                </c:pt>
                <c:pt idx="1">
                  <c:v>1278.3925591877135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B9-4A76-BD7B-0B866898E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054143"/>
        <c:axId val="1"/>
      </c:scatterChart>
      <c:valAx>
        <c:axId val="725054143"/>
        <c:scaling>
          <c:orientation val="minMax"/>
          <c:max val="15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18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05414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73629940342062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5.0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893837113745198E-2"/>
          <c:y val="0.15423380844351331"/>
          <c:w val="0.9187329037416340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5.0cycles/mm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'5.0'!$E$6:$E$1005</c:f>
              <c:numCache>
                <c:formatCode>General</c:formatCode>
                <c:ptCount val="1000"/>
                <c:pt idx="0">
                  <c:v>1310.3197764804668</c:v>
                </c:pt>
                <c:pt idx="1">
                  <c:v>1301.8438917843278</c:v>
                </c:pt>
                <c:pt idx="2">
                  <c:v>1309.7380572314041</c:v>
                </c:pt>
                <c:pt idx="3">
                  <c:v>1311.8628479314368</c:v>
                </c:pt>
                <c:pt idx="4">
                  <c:v>1309.6561539927811</c:v>
                </c:pt>
                <c:pt idx="5">
                  <c:v>1311.4061077842262</c:v>
                </c:pt>
                <c:pt idx="6">
                  <c:v>1320.8332329358645</c:v>
                </c:pt>
                <c:pt idx="7">
                  <c:v>1320.5361453171738</c:v>
                </c:pt>
                <c:pt idx="8">
                  <c:v>1327.930846252229</c:v>
                </c:pt>
                <c:pt idx="9">
                  <c:v>1333.2715761973698</c:v>
                </c:pt>
                <c:pt idx="10">
                  <c:v>1344.7385243561996</c:v>
                </c:pt>
                <c:pt idx="11">
                  <c:v>1350.6140468262552</c:v>
                </c:pt>
                <c:pt idx="12">
                  <c:v>1363.0921137187895</c:v>
                </c:pt>
                <c:pt idx="13">
                  <c:v>1376.4441587654615</c:v>
                </c:pt>
                <c:pt idx="14">
                  <c:v>1396.0200535871224</c:v>
                </c:pt>
                <c:pt idx="15">
                  <c:v>1424.5711797649519</c:v>
                </c:pt>
                <c:pt idx="16">
                  <c:v>1454.1124320552683</c:v>
                </c:pt>
                <c:pt idx="17">
                  <c:v>1496.1346861744439</c:v>
                </c:pt>
                <c:pt idx="18">
                  <c:v>1549.7872331501378</c:v>
                </c:pt>
                <c:pt idx="19">
                  <c:v>1615.9902851715701</c:v>
                </c:pt>
                <c:pt idx="20">
                  <c:v>1715.4994464609026</c:v>
                </c:pt>
                <c:pt idx="21">
                  <c:v>1829.1372224713298</c:v>
                </c:pt>
                <c:pt idx="22">
                  <c:v>1990.1969353516101</c:v>
                </c:pt>
                <c:pt idx="23">
                  <c:v>2117.1306294872084</c:v>
                </c:pt>
                <c:pt idx="24">
                  <c:v>2158.7469598441339</c:v>
                </c:pt>
                <c:pt idx="25">
                  <c:v>2133.5358334758598</c:v>
                </c:pt>
                <c:pt idx="26">
                  <c:v>2066.4797077005478</c:v>
                </c:pt>
                <c:pt idx="27">
                  <c:v>2016.7869544277037</c:v>
                </c:pt>
                <c:pt idx="28">
                  <c:v>2061.5636904573471</c:v>
                </c:pt>
                <c:pt idx="29">
                  <c:v>2128.7418451471858</c:v>
                </c:pt>
                <c:pt idx="30">
                  <c:v>2218.0906380089705</c:v>
                </c:pt>
                <c:pt idx="31">
                  <c:v>2228.0762575330909</c:v>
                </c:pt>
                <c:pt idx="32">
                  <c:v>2174.3968198805401</c:v>
                </c:pt>
                <c:pt idx="33">
                  <c:v>2078.2712387183678</c:v>
                </c:pt>
                <c:pt idx="34">
                  <c:v>2052.7167908484803</c:v>
                </c:pt>
                <c:pt idx="35">
                  <c:v>2103.5210106070704</c:v>
                </c:pt>
                <c:pt idx="36">
                  <c:v>2184.0172139119454</c:v>
                </c:pt>
                <c:pt idx="37">
                  <c:v>2240.4340322982071</c:v>
                </c:pt>
                <c:pt idx="38">
                  <c:v>2230.7312177757699</c:v>
                </c:pt>
                <c:pt idx="39">
                  <c:v>2163.0678610022428</c:v>
                </c:pt>
                <c:pt idx="40">
                  <c:v>2092.096305445396</c:v>
                </c:pt>
                <c:pt idx="41">
                  <c:v>2071.2704592699984</c:v>
                </c:pt>
                <c:pt idx="42">
                  <c:v>2134.4157416613912</c:v>
                </c:pt>
                <c:pt idx="43">
                  <c:v>2220.1298215505735</c:v>
                </c:pt>
                <c:pt idx="44">
                  <c:v>2249.0743369642196</c:v>
                </c:pt>
                <c:pt idx="45">
                  <c:v>2209.9794615798501</c:v>
                </c:pt>
                <c:pt idx="46">
                  <c:v>2134.5713114506952</c:v>
                </c:pt>
                <c:pt idx="47">
                  <c:v>2081.1301354101438</c:v>
                </c:pt>
                <c:pt idx="48">
                  <c:v>2096.5318544930878</c:v>
                </c:pt>
                <c:pt idx="49">
                  <c:v>2163.337930570201</c:v>
                </c:pt>
                <c:pt idx="50">
                  <c:v>2242.6188637227351</c:v>
                </c:pt>
                <c:pt idx="51">
                  <c:v>2242.8665753308419</c:v>
                </c:pt>
                <c:pt idx="52">
                  <c:v>2195.5314569423017</c:v>
                </c:pt>
                <c:pt idx="53">
                  <c:v>2115.7128382057649</c:v>
                </c:pt>
                <c:pt idx="54">
                  <c:v>2078.7635813551528</c:v>
                </c:pt>
                <c:pt idx="55">
                  <c:v>2114.4244150502386</c:v>
                </c:pt>
                <c:pt idx="56">
                  <c:v>2189.2070134180935</c:v>
                </c:pt>
                <c:pt idx="57">
                  <c:v>2256.6197364915497</c:v>
                </c:pt>
                <c:pt idx="58">
                  <c:v>2235.1630160691129</c:v>
                </c:pt>
                <c:pt idx="59">
                  <c:v>2170.1074738608941</c:v>
                </c:pt>
                <c:pt idx="60">
                  <c:v>2096.7936167162557</c:v>
                </c:pt>
                <c:pt idx="61">
                  <c:v>2070.3113281180003</c:v>
                </c:pt>
                <c:pt idx="62">
                  <c:v>2137.779342422265</c:v>
                </c:pt>
                <c:pt idx="63">
                  <c:v>2225.1296182506389</c:v>
                </c:pt>
                <c:pt idx="64">
                  <c:v>2256.9583483856368</c:v>
                </c:pt>
                <c:pt idx="65">
                  <c:v>2219.7547906651748</c:v>
                </c:pt>
                <c:pt idx="66">
                  <c:v>2147.3193582205422</c:v>
                </c:pt>
                <c:pt idx="67">
                  <c:v>2073.1350246554521</c:v>
                </c:pt>
                <c:pt idx="68">
                  <c:v>2077.7215238070398</c:v>
                </c:pt>
                <c:pt idx="69">
                  <c:v>2148.7878151263658</c:v>
                </c:pt>
                <c:pt idx="70">
                  <c:v>2222.5743168852623</c:v>
                </c:pt>
                <c:pt idx="71">
                  <c:v>2244.4064312944465</c:v>
                </c:pt>
                <c:pt idx="72">
                  <c:v>2179.2936245354472</c:v>
                </c:pt>
                <c:pt idx="73">
                  <c:v>2096.2234414904519</c:v>
                </c:pt>
                <c:pt idx="74">
                  <c:v>2042.481208443078</c:v>
                </c:pt>
                <c:pt idx="75">
                  <c:v>2068.2073620369283</c:v>
                </c:pt>
                <c:pt idx="76">
                  <c:v>2140.5462651710413</c:v>
                </c:pt>
                <c:pt idx="77">
                  <c:v>2196.0253966308228</c:v>
                </c:pt>
                <c:pt idx="78">
                  <c:v>2181.6882490752755</c:v>
                </c:pt>
                <c:pt idx="79">
                  <c:v>2106.7752622875555</c:v>
                </c:pt>
                <c:pt idx="80">
                  <c:v>2025.7970571914414</c:v>
                </c:pt>
                <c:pt idx="81">
                  <c:v>1987.6310645881319</c:v>
                </c:pt>
                <c:pt idx="82">
                  <c:v>2014.8470637161922</c:v>
                </c:pt>
                <c:pt idx="83">
                  <c:v>2070.2354178172141</c:v>
                </c:pt>
                <c:pt idx="84">
                  <c:v>2067.6496113577273</c:v>
                </c:pt>
                <c:pt idx="85">
                  <c:v>1994.0557662296017</c:v>
                </c:pt>
                <c:pt idx="86">
                  <c:v>1843.4733764069156</c:v>
                </c:pt>
                <c:pt idx="87">
                  <c:v>1692.6067816203599</c:v>
                </c:pt>
                <c:pt idx="88">
                  <c:v>1568.1985052287528</c:v>
                </c:pt>
                <c:pt idx="89">
                  <c:v>1485.3508010589683</c:v>
                </c:pt>
                <c:pt idx="90">
                  <c:v>1429.9222591215557</c:v>
                </c:pt>
                <c:pt idx="91">
                  <c:v>1403.2637688928187</c:v>
                </c:pt>
                <c:pt idx="92">
                  <c:v>1385.6606920573306</c:v>
                </c:pt>
                <c:pt idx="93">
                  <c:v>1366.4329177569907</c:v>
                </c:pt>
                <c:pt idx="94">
                  <c:v>1350.0381265144476</c:v>
                </c:pt>
                <c:pt idx="95">
                  <c:v>1347.6780857433362</c:v>
                </c:pt>
                <c:pt idx="96">
                  <c:v>1324.7714894296107</c:v>
                </c:pt>
                <c:pt idx="97">
                  <c:v>1322.3196738893996</c:v>
                </c:pt>
                <c:pt idx="98">
                  <c:v>1315.687341779882</c:v>
                </c:pt>
                <c:pt idx="99">
                  <c:v>1313.5903377564439</c:v>
                </c:pt>
                <c:pt idx="100">
                  <c:v>1310.3109338292229</c:v>
                </c:pt>
                <c:pt idx="101">
                  <c:v>1300.627963620401</c:v>
                </c:pt>
                <c:pt idx="102">
                  <c:v>1300.4901676876484</c:v>
                </c:pt>
                <c:pt idx="103">
                  <c:v>1304.5922517939159</c:v>
                </c:pt>
                <c:pt idx="104">
                  <c:v>1300.5226405734613</c:v>
                </c:pt>
                <c:pt idx="105">
                  <c:v>1300.120736001139</c:v>
                </c:pt>
                <c:pt idx="106">
                  <c:v>1302.026935519099</c:v>
                </c:pt>
                <c:pt idx="107">
                  <c:v>1300.4901676876484</c:v>
                </c:pt>
                <c:pt idx="108">
                  <c:v>1295.3034786065346</c:v>
                </c:pt>
                <c:pt idx="109">
                  <c:v>1301.8236853333533</c:v>
                </c:pt>
                <c:pt idx="110">
                  <c:v>1299.8128102336091</c:v>
                </c:pt>
                <c:pt idx="111">
                  <c:v>1297.6409808652545</c:v>
                </c:pt>
                <c:pt idx="112">
                  <c:v>1292.6153947217604</c:v>
                </c:pt>
                <c:pt idx="113">
                  <c:v>1291.7090810119735</c:v>
                </c:pt>
                <c:pt idx="114">
                  <c:v>1293.3911201594888</c:v>
                </c:pt>
                <c:pt idx="115">
                  <c:v>1293.5185616353303</c:v>
                </c:pt>
                <c:pt idx="116">
                  <c:v>1294.4468189472839</c:v>
                </c:pt>
                <c:pt idx="117">
                  <c:v>1296.1417532260136</c:v>
                </c:pt>
                <c:pt idx="118">
                  <c:v>1293.8759302668855</c:v>
                </c:pt>
                <c:pt idx="119">
                  <c:v>1292.9062008695964</c:v>
                </c:pt>
                <c:pt idx="120">
                  <c:v>1296.1417532260136</c:v>
                </c:pt>
                <c:pt idx="121">
                  <c:v>1293.7618409540473</c:v>
                </c:pt>
                <c:pt idx="122">
                  <c:v>1292.7607896185846</c:v>
                </c:pt>
                <c:pt idx="123">
                  <c:v>1288.7321446534363</c:v>
                </c:pt>
                <c:pt idx="124">
                  <c:v>1297.3529036531797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DF-4D61-8126-90F2188D7D6E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'5.0'!$H$16:$H$17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xVal>
          <c:yVal>
            <c:numRef>
              <c:f>'5.0'!$I$16:$I$17</c:f>
              <c:numCache>
                <c:formatCode>General</c:formatCode>
                <c:ptCount val="2"/>
                <c:pt idx="0">
                  <c:v>2276.9583483856368</c:v>
                </c:pt>
                <c:pt idx="1">
                  <c:v>1268.7321446534363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DF-4D61-8126-90F2188D7D6E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'5.0'!$H$18:$H$19</c:f>
              <c:numCache>
                <c:formatCode>General</c:formatCode>
                <c:ptCount val="2"/>
                <c:pt idx="0">
                  <c:v>65</c:v>
                </c:pt>
                <c:pt idx="1">
                  <c:v>65</c:v>
                </c:pt>
              </c:numCache>
            </c:numRef>
          </c:xVal>
          <c:yVal>
            <c:numRef>
              <c:f>'5.0'!$I$18:$I$19</c:f>
              <c:numCache>
                <c:formatCode>General</c:formatCode>
                <c:ptCount val="2"/>
                <c:pt idx="0">
                  <c:v>2276.9583483856368</c:v>
                </c:pt>
                <c:pt idx="1">
                  <c:v>1268.7321446534363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DF-4D61-8126-90F2188D7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284207"/>
        <c:axId val="1"/>
      </c:scatterChart>
      <c:valAx>
        <c:axId val="916284207"/>
        <c:scaling>
          <c:orientation val="minMax"/>
          <c:max val="12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18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1628420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73629940342062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6.0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6928083572414403E-2"/>
          <c:y val="0.15423380844351331"/>
          <c:w val="0.91939386266518919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6.0cycles/mm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'6.0'!$E$6:$E$1005</c:f>
              <c:numCache>
                <c:formatCode>General</c:formatCode>
                <c:ptCount val="1000"/>
                <c:pt idx="0">
                  <c:v>1297.3529036531797</c:v>
                </c:pt>
                <c:pt idx="1">
                  <c:v>1293.8759302668855</c:v>
                </c:pt>
                <c:pt idx="2">
                  <c:v>1294.9608632521865</c:v>
                </c:pt>
                <c:pt idx="3">
                  <c:v>1301.6608737825193</c:v>
                </c:pt>
                <c:pt idx="4">
                  <c:v>1299.4236940751032</c:v>
                </c:pt>
                <c:pt idx="5">
                  <c:v>1289.8397480831804</c:v>
                </c:pt>
                <c:pt idx="6">
                  <c:v>1298.7360824858863</c:v>
                </c:pt>
                <c:pt idx="7">
                  <c:v>1298.0488347577395</c:v>
                </c:pt>
                <c:pt idx="8">
                  <c:v>1298.8821658448555</c:v>
                </c:pt>
                <c:pt idx="9">
                  <c:v>1307.5302313535503</c:v>
                </c:pt>
                <c:pt idx="10">
                  <c:v>1309.1654310990177</c:v>
                </c:pt>
                <c:pt idx="11">
                  <c:v>1301.3356044990144</c:v>
                </c:pt>
                <c:pt idx="12">
                  <c:v>1312.3838084034458</c:v>
                </c:pt>
                <c:pt idx="13">
                  <c:v>1308.4129147450701</c:v>
                </c:pt>
                <c:pt idx="14">
                  <c:v>1313.0786457367037</c:v>
                </c:pt>
                <c:pt idx="15">
                  <c:v>1322.4850694399156</c:v>
                </c:pt>
                <c:pt idx="16">
                  <c:v>1326.5535764904221</c:v>
                </c:pt>
                <c:pt idx="17">
                  <c:v>1331.0863593160361</c:v>
                </c:pt>
                <c:pt idx="18">
                  <c:v>1338.028660755549</c:v>
                </c:pt>
                <c:pt idx="19">
                  <c:v>1352.4023001660287</c:v>
                </c:pt>
                <c:pt idx="20">
                  <c:v>1369.7520212953525</c:v>
                </c:pt>
                <c:pt idx="21">
                  <c:v>1389.8997910853584</c:v>
                </c:pt>
                <c:pt idx="22">
                  <c:v>1404.7266854469292</c:v>
                </c:pt>
                <c:pt idx="23">
                  <c:v>1441.4589084718398</c:v>
                </c:pt>
                <c:pt idx="24">
                  <c:v>1481.3013389536354</c:v>
                </c:pt>
                <c:pt idx="25">
                  <c:v>1527.4585072362988</c:v>
                </c:pt>
                <c:pt idx="26">
                  <c:v>1601.325361084904</c:v>
                </c:pt>
                <c:pt idx="27">
                  <c:v>1675.9472901459321</c:v>
                </c:pt>
                <c:pt idx="28">
                  <c:v>1795.5638769687623</c:v>
                </c:pt>
                <c:pt idx="29">
                  <c:v>1927.1711312082318</c:v>
                </c:pt>
                <c:pt idx="30">
                  <c:v>2048.1044003823818</c:v>
                </c:pt>
                <c:pt idx="31">
                  <c:v>2090.2532425907516</c:v>
                </c:pt>
                <c:pt idx="32">
                  <c:v>2071.1334798912649</c:v>
                </c:pt>
                <c:pt idx="33">
                  <c:v>2043.2725441194068</c:v>
                </c:pt>
                <c:pt idx="34">
                  <c:v>2049.8328310355087</c:v>
                </c:pt>
                <c:pt idx="35">
                  <c:v>2109.5068018525271</c:v>
                </c:pt>
                <c:pt idx="36">
                  <c:v>2163.0678610022428</c:v>
                </c:pt>
                <c:pt idx="37">
                  <c:v>2164.435587131577</c:v>
                </c:pt>
                <c:pt idx="38">
                  <c:v>2111.7306854329813</c:v>
                </c:pt>
                <c:pt idx="39">
                  <c:v>2080.7476923377826</c:v>
                </c:pt>
                <c:pt idx="40">
                  <c:v>2109.4095248479653</c:v>
                </c:pt>
                <c:pt idx="41">
                  <c:v>2172.5496721205086</c:v>
                </c:pt>
                <c:pt idx="42">
                  <c:v>2198.2059855722764</c:v>
                </c:pt>
                <c:pt idx="43">
                  <c:v>2155.6466293556014</c:v>
                </c:pt>
                <c:pt idx="44">
                  <c:v>2104.8401946176291</c:v>
                </c:pt>
                <c:pt idx="45">
                  <c:v>2094.4365770649956</c:v>
                </c:pt>
                <c:pt idx="46">
                  <c:v>2139.6768252818547</c:v>
                </c:pt>
                <c:pt idx="47">
                  <c:v>2191.2359092637139</c:v>
                </c:pt>
                <c:pt idx="48">
                  <c:v>2190.8445674385289</c:v>
                </c:pt>
                <c:pt idx="49">
                  <c:v>2130.3384834377966</c:v>
                </c:pt>
                <c:pt idx="50">
                  <c:v>2094.6985488843106</c:v>
                </c:pt>
                <c:pt idx="51">
                  <c:v>2118.5169645547817</c:v>
                </c:pt>
                <c:pt idx="52">
                  <c:v>2166.5848083168275</c:v>
                </c:pt>
                <c:pt idx="53">
                  <c:v>2198.0022668757538</c:v>
                </c:pt>
                <c:pt idx="54">
                  <c:v>2164.435587131577</c:v>
                </c:pt>
                <c:pt idx="55">
                  <c:v>2122.1013398961759</c:v>
                </c:pt>
                <c:pt idx="56">
                  <c:v>2114.5076535364319</c:v>
                </c:pt>
                <c:pt idx="57">
                  <c:v>2151.7103172357597</c:v>
                </c:pt>
                <c:pt idx="58">
                  <c:v>2207.1684654736609</c:v>
                </c:pt>
                <c:pt idx="59">
                  <c:v>2192.1060820072867</c:v>
                </c:pt>
                <c:pt idx="60">
                  <c:v>2145.2997570974312</c:v>
                </c:pt>
                <c:pt idx="61">
                  <c:v>2094.0785390883443</c:v>
                </c:pt>
                <c:pt idx="62">
                  <c:v>2100.9441974316696</c:v>
                </c:pt>
                <c:pt idx="63">
                  <c:v>2156.0505989447329</c:v>
                </c:pt>
                <c:pt idx="64">
                  <c:v>2185.8942718923681</c:v>
                </c:pt>
                <c:pt idx="65">
                  <c:v>2148.2508590826642</c:v>
                </c:pt>
                <c:pt idx="66">
                  <c:v>2111.5197812350143</c:v>
                </c:pt>
                <c:pt idx="67">
                  <c:v>2068.1208287202403</c:v>
                </c:pt>
                <c:pt idx="68">
                  <c:v>2103.6705428281466</c:v>
                </c:pt>
                <c:pt idx="69">
                  <c:v>2168.718112998883</c:v>
                </c:pt>
                <c:pt idx="70">
                  <c:v>2167.226285596631</c:v>
                </c:pt>
                <c:pt idx="71">
                  <c:v>2112.3112557673153</c:v>
                </c:pt>
                <c:pt idx="72">
                  <c:v>2072.5041476353335</c:v>
                </c:pt>
                <c:pt idx="73">
                  <c:v>2064.9899231035683</c:v>
                </c:pt>
                <c:pt idx="74">
                  <c:v>2110.6972661855898</c:v>
                </c:pt>
                <c:pt idx="75">
                  <c:v>2141.5494964243662</c:v>
                </c:pt>
                <c:pt idx="76">
                  <c:v>2110.4641519113056</c:v>
                </c:pt>
                <c:pt idx="77">
                  <c:v>2038.7758485252505</c:v>
                </c:pt>
                <c:pt idx="78">
                  <c:v>1980.1492648596027</c:v>
                </c:pt>
                <c:pt idx="79">
                  <c:v>1980.2802267791203</c:v>
                </c:pt>
                <c:pt idx="80">
                  <c:v>1999.5456372085036</c:v>
                </c:pt>
                <c:pt idx="81">
                  <c:v>1971.7533126321396</c:v>
                </c:pt>
                <c:pt idx="82">
                  <c:v>1861.859282095453</c:v>
                </c:pt>
                <c:pt idx="83">
                  <c:v>1717.3442730611293</c:v>
                </c:pt>
                <c:pt idx="84">
                  <c:v>1593.5488347896571</c:v>
                </c:pt>
                <c:pt idx="85">
                  <c:v>1501.9045768847154</c:v>
                </c:pt>
                <c:pt idx="86">
                  <c:v>1443.2262120272871</c:v>
                </c:pt>
                <c:pt idx="87">
                  <c:v>1398.0278611172619</c:v>
                </c:pt>
                <c:pt idx="88">
                  <c:v>1378.0449507022936</c:v>
                </c:pt>
                <c:pt idx="89">
                  <c:v>1361.5598398055424</c:v>
                </c:pt>
                <c:pt idx="90">
                  <c:v>1350.5444737878954</c:v>
                </c:pt>
                <c:pt idx="91">
                  <c:v>1336.6433234155538</c:v>
                </c:pt>
                <c:pt idx="92">
                  <c:v>1323.8077876557106</c:v>
                </c:pt>
                <c:pt idx="93">
                  <c:v>1315.6438358693827</c:v>
                </c:pt>
                <c:pt idx="94">
                  <c:v>1307.0111975448935</c:v>
                </c:pt>
                <c:pt idx="95">
                  <c:v>1305.5707461790378</c:v>
                </c:pt>
                <c:pt idx="96">
                  <c:v>1303.5115648935321</c:v>
                </c:pt>
                <c:pt idx="97">
                  <c:v>1298.2205395797514</c:v>
                </c:pt>
                <c:pt idx="98">
                  <c:v>1298.0870867569192</c:v>
                </c:pt>
                <c:pt idx="99">
                  <c:v>1298.8985282042559</c:v>
                </c:pt>
                <c:pt idx="100">
                  <c:v>1290.8074678896069</c:v>
                </c:pt>
                <c:pt idx="101">
                  <c:v>1293.06791738723</c:v>
                </c:pt>
                <c:pt idx="102">
                  <c:v>1290.1717213211828</c:v>
                </c:pt>
                <c:pt idx="103">
                  <c:v>1291.4528240772827</c:v>
                </c:pt>
                <c:pt idx="104">
                  <c:v>1279.3447545322376</c:v>
                </c:pt>
                <c:pt idx="105">
                  <c:v>1286.1884674311057</c:v>
                </c:pt>
                <c:pt idx="106">
                  <c:v>1287.5852314837416</c:v>
                </c:pt>
                <c:pt idx="107">
                  <c:v>1287.4430251609178</c:v>
                </c:pt>
                <c:pt idx="108">
                  <c:v>1290.00108104935</c:v>
                </c:pt>
                <c:pt idx="109">
                  <c:v>1291.0255517381474</c:v>
                </c:pt>
                <c:pt idx="110">
                  <c:v>1285.816445814824</c:v>
                </c:pt>
                <c:pt idx="111">
                  <c:v>1287.1024889425307</c:v>
                </c:pt>
                <c:pt idx="112">
                  <c:v>1282.851647027293</c:v>
                </c:pt>
                <c:pt idx="113">
                  <c:v>1289.7109283338373</c:v>
                </c:pt>
                <c:pt idx="114">
                  <c:v>1288.4657541771983</c:v>
                </c:pt>
                <c:pt idx="115">
                  <c:v>1284.5313987167729</c:v>
                </c:pt>
                <c:pt idx="116">
                  <c:v>1288.2289766719018</c:v>
                </c:pt>
                <c:pt idx="117">
                  <c:v>1285.910742822608</c:v>
                </c:pt>
                <c:pt idx="118">
                  <c:v>1286.6682622347184</c:v>
                </c:pt>
                <c:pt idx="119">
                  <c:v>1285.4005801804708</c:v>
                </c:pt>
                <c:pt idx="120">
                  <c:v>1288.0678653325674</c:v>
                </c:pt>
                <c:pt idx="121">
                  <c:v>1291.9880579167232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52-4C62-9888-FC0891C084E9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'6.0'!$H$16:$H$17</c:f>
              <c:numCache>
                <c:formatCode>General</c:formatCode>
                <c:ptCount val="2"/>
                <c:pt idx="0">
                  <c:v>43</c:v>
                </c:pt>
                <c:pt idx="1">
                  <c:v>43</c:v>
                </c:pt>
              </c:numCache>
            </c:numRef>
          </c:xVal>
          <c:yVal>
            <c:numRef>
              <c:f>'6.0'!$I$16:$I$17</c:f>
              <c:numCache>
                <c:formatCode>General</c:formatCode>
                <c:ptCount val="2"/>
                <c:pt idx="0">
                  <c:v>2227.1684654736609</c:v>
                </c:pt>
                <c:pt idx="1">
                  <c:v>1259.3447545322376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52-4C62-9888-FC0891C084E9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'6.0'!$H$18:$H$19</c:f>
              <c:numCache>
                <c:formatCode>General</c:formatCode>
                <c:ptCount val="2"/>
                <c:pt idx="0">
                  <c:v>65</c:v>
                </c:pt>
                <c:pt idx="1">
                  <c:v>65</c:v>
                </c:pt>
              </c:numCache>
            </c:numRef>
          </c:xVal>
          <c:yVal>
            <c:numRef>
              <c:f>'6.0'!$I$18:$I$19</c:f>
              <c:numCache>
                <c:formatCode>General</c:formatCode>
                <c:ptCount val="2"/>
                <c:pt idx="0">
                  <c:v>2227.1684654736609</c:v>
                </c:pt>
                <c:pt idx="1">
                  <c:v>1259.3447545322376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52-4C62-9888-FC0891C08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3978175"/>
        <c:axId val="1"/>
      </c:scatterChart>
      <c:valAx>
        <c:axId val="1133978175"/>
        <c:scaling>
          <c:orientation val="minMax"/>
          <c:max val="1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1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133978175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73629940342062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8.0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6928083572414403E-2"/>
          <c:y val="0.15423380844351331"/>
          <c:w val="0.91939386266518919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8.0cycles/mm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'8.0'!$B$6:$B$1005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'8.0'!$E$6:$E$1005</c:f>
              <c:numCache>
                <c:formatCode>General</c:formatCode>
                <c:ptCount val="1000"/>
                <c:pt idx="0">
                  <c:v>1291.9880579167232</c:v>
                </c:pt>
                <c:pt idx="1">
                  <c:v>1286.3788591514697</c:v>
                </c:pt>
                <c:pt idx="2">
                  <c:v>1283.4884060640341</c:v>
                </c:pt>
                <c:pt idx="3">
                  <c:v>1290.1717213211828</c:v>
                </c:pt>
                <c:pt idx="4">
                  <c:v>1291.9371982615494</c:v>
                </c:pt>
                <c:pt idx="5">
                  <c:v>1291.6820583250258</c:v>
                </c:pt>
                <c:pt idx="6">
                  <c:v>1287.464456473205</c:v>
                </c:pt>
                <c:pt idx="7">
                  <c:v>1289.7109283338373</c:v>
                </c:pt>
                <c:pt idx="8">
                  <c:v>1295.1321595998918</c:v>
                </c:pt>
                <c:pt idx="9">
                  <c:v>1295.4940539179529</c:v>
                </c:pt>
                <c:pt idx="10">
                  <c:v>1295.5109564458794</c:v>
                </c:pt>
                <c:pt idx="11">
                  <c:v>1298.2205395797514</c:v>
                </c:pt>
                <c:pt idx="12">
                  <c:v>1303.9403296590992</c:v>
                </c:pt>
                <c:pt idx="13">
                  <c:v>1307.0400110161622</c:v>
                </c:pt>
                <c:pt idx="14">
                  <c:v>1307.8570489861768</c:v>
                </c:pt>
                <c:pt idx="15">
                  <c:v>1311.6217708120664</c:v>
                </c:pt>
                <c:pt idx="16">
                  <c:v>1320.5711981785919</c:v>
                </c:pt>
                <c:pt idx="17">
                  <c:v>1329.7770085315674</c:v>
                </c:pt>
                <c:pt idx="18">
                  <c:v>1338.2167921934576</c:v>
                </c:pt>
                <c:pt idx="19">
                  <c:v>1346.0126463633974</c:v>
                </c:pt>
                <c:pt idx="20">
                  <c:v>1365.1379306889885</c:v>
                </c:pt>
                <c:pt idx="21">
                  <c:v>1389.9579466036998</c:v>
                </c:pt>
                <c:pt idx="22">
                  <c:v>1412.0927648149218</c:v>
                </c:pt>
                <c:pt idx="23">
                  <c:v>1447.9680793472771</c:v>
                </c:pt>
                <c:pt idx="24">
                  <c:v>1491.2438026065101</c:v>
                </c:pt>
                <c:pt idx="25">
                  <c:v>1550.1505421105687</c:v>
                </c:pt>
                <c:pt idx="26">
                  <c:v>1618.1976095904326</c:v>
                </c:pt>
                <c:pt idx="27">
                  <c:v>1718.1170790364604</c:v>
                </c:pt>
                <c:pt idx="28">
                  <c:v>1850.8059335955375</c:v>
                </c:pt>
                <c:pt idx="29">
                  <c:v>1969.5368328110808</c:v>
                </c:pt>
                <c:pt idx="30">
                  <c:v>2025.1974415470959</c:v>
                </c:pt>
                <c:pt idx="31">
                  <c:v>2030.1610002991267</c:v>
                </c:pt>
                <c:pt idx="32">
                  <c:v>2028.3889264683985</c:v>
                </c:pt>
                <c:pt idx="33">
                  <c:v>2088.1947728153523</c:v>
                </c:pt>
                <c:pt idx="34">
                  <c:v>2093.6518001029149</c:v>
                </c:pt>
                <c:pt idx="35">
                  <c:v>2075.07501964331</c:v>
                </c:pt>
                <c:pt idx="36">
                  <c:v>2062.2626773551483</c:v>
                </c:pt>
                <c:pt idx="37">
                  <c:v>2102.0149244924096</c:v>
                </c:pt>
                <c:pt idx="38">
                  <c:v>2127.5215813167429</c:v>
                </c:pt>
                <c:pt idx="39">
                  <c:v>2107.5649584013258</c:v>
                </c:pt>
                <c:pt idx="40">
                  <c:v>2083.1980425640022</c:v>
                </c:pt>
                <c:pt idx="41">
                  <c:v>2109.178925091705</c:v>
                </c:pt>
                <c:pt idx="42">
                  <c:v>2142.1117618640706</c:v>
                </c:pt>
                <c:pt idx="43">
                  <c:v>2117.6907710956593</c:v>
                </c:pt>
                <c:pt idx="44">
                  <c:v>2091.5594010059763</c:v>
                </c:pt>
                <c:pt idx="45">
                  <c:v>2114.7578643706961</c:v>
                </c:pt>
                <c:pt idx="46">
                  <c:v>2147.6034038421958</c:v>
                </c:pt>
                <c:pt idx="47">
                  <c:v>2137.5389095367514</c:v>
                </c:pt>
                <c:pt idx="48">
                  <c:v>2109.9367724867707</c:v>
                </c:pt>
                <c:pt idx="49">
                  <c:v>2120.7756312705615</c:v>
                </c:pt>
                <c:pt idx="50">
                  <c:v>2150.937465612848</c:v>
                </c:pt>
                <c:pt idx="51">
                  <c:v>2151.5859259996882</c:v>
                </c:pt>
                <c:pt idx="52">
                  <c:v>2113.8694170363087</c:v>
                </c:pt>
                <c:pt idx="53">
                  <c:v>2103.5522411421534</c:v>
                </c:pt>
                <c:pt idx="54">
                  <c:v>2125.0482553386355</c:v>
                </c:pt>
                <c:pt idx="55">
                  <c:v>2135.403129947766</c:v>
                </c:pt>
                <c:pt idx="56">
                  <c:v>2093.4516489774574</c:v>
                </c:pt>
                <c:pt idx="57">
                  <c:v>2078.0374986213947</c:v>
                </c:pt>
                <c:pt idx="58">
                  <c:v>2104.5613315091368</c:v>
                </c:pt>
                <c:pt idx="59">
                  <c:v>2117.0682419325299</c:v>
                </c:pt>
                <c:pt idx="60">
                  <c:v>2059.3972708170227</c:v>
                </c:pt>
                <c:pt idx="61">
                  <c:v>2036.6187153406365</c:v>
                </c:pt>
                <c:pt idx="62">
                  <c:v>2053.640514662341</c:v>
                </c:pt>
                <c:pt idx="63">
                  <c:v>2044.4490849478411</c:v>
                </c:pt>
                <c:pt idx="64">
                  <c:v>1993.3081531595162</c:v>
                </c:pt>
                <c:pt idx="65">
                  <c:v>1941.6762875502536</c:v>
                </c:pt>
                <c:pt idx="66">
                  <c:v>1913.3092449597043</c:v>
                </c:pt>
                <c:pt idx="67">
                  <c:v>1873.759944470077</c:v>
                </c:pt>
                <c:pt idx="68">
                  <c:v>1771.726329794154</c:v>
                </c:pt>
                <c:pt idx="69">
                  <c:v>1653.4061275233646</c:v>
                </c:pt>
                <c:pt idx="70">
                  <c:v>1550.7622929273077</c:v>
                </c:pt>
                <c:pt idx="71">
                  <c:v>1471.0220652933021</c:v>
                </c:pt>
                <c:pt idx="72">
                  <c:v>1413.3639359835829</c:v>
                </c:pt>
                <c:pt idx="73">
                  <c:v>1379.3310823236229</c:v>
                </c:pt>
                <c:pt idx="74">
                  <c:v>1360.3692281362516</c:v>
                </c:pt>
                <c:pt idx="75">
                  <c:v>1342.8293003027361</c:v>
                </c:pt>
                <c:pt idx="76">
                  <c:v>1335.0221521783551</c:v>
                </c:pt>
                <c:pt idx="77">
                  <c:v>1323.0635215533482</c:v>
                </c:pt>
                <c:pt idx="78">
                  <c:v>1310.1281990633815</c:v>
                </c:pt>
                <c:pt idx="79">
                  <c:v>1301.3356044990144</c:v>
                </c:pt>
                <c:pt idx="80">
                  <c:v>1302.5858906593955</c:v>
                </c:pt>
                <c:pt idx="81">
                  <c:v>1299.0796966720231</c:v>
                </c:pt>
                <c:pt idx="82">
                  <c:v>1293.3911201594888</c:v>
                </c:pt>
                <c:pt idx="83">
                  <c:v>1292.5831192727958</c:v>
                </c:pt>
                <c:pt idx="84">
                  <c:v>1289.0342557598726</c:v>
                </c:pt>
                <c:pt idx="85">
                  <c:v>1289.8397480831804</c:v>
                </c:pt>
                <c:pt idx="86">
                  <c:v>1282.5123252553055</c:v>
                </c:pt>
                <c:pt idx="87">
                  <c:v>1282.4782826176465</c:v>
                </c:pt>
                <c:pt idx="88">
                  <c:v>1286.5597284493895</c:v>
                </c:pt>
                <c:pt idx="89">
                  <c:v>1280.8697891467718</c:v>
                </c:pt>
                <c:pt idx="90">
                  <c:v>1275.4135762493909</c:v>
                </c:pt>
                <c:pt idx="91">
                  <c:v>1281.4943218163135</c:v>
                </c:pt>
                <c:pt idx="92">
                  <c:v>1278.7333507197436</c:v>
                </c:pt>
                <c:pt idx="93">
                  <c:v>1280.3080563813137</c:v>
                </c:pt>
                <c:pt idx="94">
                  <c:v>1281.6450968151869</c:v>
                </c:pt>
                <c:pt idx="95">
                  <c:v>1282.4462602832921</c:v>
                </c:pt>
                <c:pt idx="96">
                  <c:v>1277.2620016832127</c:v>
                </c:pt>
                <c:pt idx="97">
                  <c:v>1274.8559570068792</c:v>
                </c:pt>
                <c:pt idx="98">
                  <c:v>1271.8652166505956</c:v>
                </c:pt>
                <c:pt idx="99">
                  <c:v>1277.1683388955057</c:v>
                </c:pt>
                <c:pt idx="100">
                  <c:v>1277.6470681135233</c:v>
                </c:pt>
                <c:pt idx="101">
                  <c:v>1274.8981141375957</c:v>
                </c:pt>
                <c:pt idx="102">
                  <c:v>1276.8649875735555</c:v>
                </c:pt>
                <c:pt idx="103">
                  <c:v>1276.248452818219</c:v>
                </c:pt>
                <c:pt idx="104">
                  <c:v>1276.051523105642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38-4045-8684-986140E1122F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'8.0'!$H$16:$H$17</c:f>
              <c:numCache>
                <c:formatCode>General</c:formatCode>
                <c:ptCount val="2"/>
                <c:pt idx="0">
                  <c:v>39</c:v>
                </c:pt>
                <c:pt idx="1">
                  <c:v>39</c:v>
                </c:pt>
              </c:numCache>
            </c:numRef>
          </c:xVal>
          <c:yVal>
            <c:numRef>
              <c:f>'8.0'!$I$16:$I$17</c:f>
              <c:numCache>
                <c:formatCode>General</c:formatCode>
                <c:ptCount val="2"/>
                <c:pt idx="0">
                  <c:v>2171.5859259996882</c:v>
                </c:pt>
                <c:pt idx="1">
                  <c:v>1251.8652166505956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38-4045-8684-986140E1122F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'8.0'!$H$18:$H$19</c:f>
              <c:numCache>
                <c:formatCode>General</c:formatCode>
                <c:ptCount val="2"/>
                <c:pt idx="0">
                  <c:v>56</c:v>
                </c:pt>
                <c:pt idx="1">
                  <c:v>56</c:v>
                </c:pt>
              </c:numCache>
            </c:numRef>
          </c:xVal>
          <c:yVal>
            <c:numRef>
              <c:f>'8.0'!$I$18:$I$19</c:f>
              <c:numCache>
                <c:formatCode>General</c:formatCode>
                <c:ptCount val="2"/>
                <c:pt idx="0">
                  <c:v>2171.5859259996882</c:v>
                </c:pt>
                <c:pt idx="1">
                  <c:v>1251.8652166505956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38-4045-8684-986140E11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7797951"/>
        <c:axId val="1"/>
      </c:scatterChart>
      <c:valAx>
        <c:axId val="1947797951"/>
        <c:scaling>
          <c:orientation val="minMax"/>
          <c:max val="1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19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94779795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73629940342062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10.0 cycles/mm</a:t>
            </a:r>
          </a:p>
        </c:rich>
      </c:tx>
      <c:layout>
        <c:manualLayout>
          <c:xMode val="edge"/>
          <c:yMode val="edge"/>
          <c:x val="0.3833561452538195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6928083572414403E-2"/>
          <c:y val="0.15423380844351331"/>
          <c:w val="0.91939386266518919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10.0cycles/mm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'10.0'!$E$6:$E$1005</c:f>
              <c:numCache>
                <c:formatCode>General</c:formatCode>
                <c:ptCount val="1000"/>
                <c:pt idx="0">
                  <c:v>1276.051523105642</c:v>
                </c:pt>
                <c:pt idx="1">
                  <c:v>1273.6113728423913</c:v>
                </c:pt>
                <c:pt idx="2">
                  <c:v>1271.4550072505806</c:v>
                </c:pt>
                <c:pt idx="3">
                  <c:v>1274.2825290878632</c:v>
                </c:pt>
                <c:pt idx="4">
                  <c:v>1275.74183654322</c:v>
                </c:pt>
                <c:pt idx="5">
                  <c:v>1273.5025080685277</c:v>
                </c:pt>
                <c:pt idx="6">
                  <c:v>1275.4221833953377</c:v>
                </c:pt>
                <c:pt idx="7">
                  <c:v>1275.393780034143</c:v>
                </c:pt>
                <c:pt idx="8">
                  <c:v>1273.709359095694</c:v>
                </c:pt>
                <c:pt idx="9">
                  <c:v>1279.122601321124</c:v>
                </c:pt>
                <c:pt idx="10">
                  <c:v>1277.3277995891422</c:v>
                </c:pt>
                <c:pt idx="11">
                  <c:v>1277.8405072091025</c:v>
                </c:pt>
                <c:pt idx="12">
                  <c:v>1280.477414467892</c:v>
                </c:pt>
                <c:pt idx="13">
                  <c:v>1285.1736171010359</c:v>
                </c:pt>
                <c:pt idx="14">
                  <c:v>1291.4528240772827</c:v>
                </c:pt>
                <c:pt idx="15">
                  <c:v>1285.816445814824</c:v>
                </c:pt>
                <c:pt idx="16">
                  <c:v>1289.5174327557818</c:v>
                </c:pt>
                <c:pt idx="17">
                  <c:v>1292.0511266697893</c:v>
                </c:pt>
                <c:pt idx="18">
                  <c:v>1301.0753890600961</c:v>
                </c:pt>
                <c:pt idx="19">
                  <c:v>1304.2254688248447</c:v>
                </c:pt>
                <c:pt idx="20">
                  <c:v>1306.7563141943642</c:v>
                </c:pt>
                <c:pt idx="21">
                  <c:v>1308.6745976911604</c:v>
                </c:pt>
                <c:pt idx="22">
                  <c:v>1318.4759009063532</c:v>
                </c:pt>
                <c:pt idx="23">
                  <c:v>1331.7227947968081</c:v>
                </c:pt>
                <c:pt idx="24">
                  <c:v>1349.8993470132611</c:v>
                </c:pt>
                <c:pt idx="25">
                  <c:v>1370.9508448991639</c:v>
                </c:pt>
                <c:pt idx="26">
                  <c:v>1394.1023084903859</c:v>
                </c:pt>
                <c:pt idx="27">
                  <c:v>1419.6992920491602</c:v>
                </c:pt>
                <c:pt idx="28">
                  <c:v>1467.3040796714722</c:v>
                </c:pt>
                <c:pt idx="29">
                  <c:v>1515.8028927496696</c:v>
                </c:pt>
                <c:pt idx="30">
                  <c:v>1586.6054186545275</c:v>
                </c:pt>
                <c:pt idx="31">
                  <c:v>1685.1142353415928</c:v>
                </c:pt>
                <c:pt idx="32">
                  <c:v>1793.6640749739024</c:v>
                </c:pt>
                <c:pt idx="33">
                  <c:v>1904.1409861456862</c:v>
                </c:pt>
                <c:pt idx="34">
                  <c:v>1973.2179994385754</c:v>
                </c:pt>
                <c:pt idx="35">
                  <c:v>1994.5541811566275</c:v>
                </c:pt>
                <c:pt idx="36">
                  <c:v>2030.3592108741814</c:v>
                </c:pt>
                <c:pt idx="37">
                  <c:v>2066.0353550739587</c:v>
                </c:pt>
                <c:pt idx="38">
                  <c:v>2047.8740531051649</c:v>
                </c:pt>
                <c:pt idx="39">
                  <c:v>2056.1149071234408</c:v>
                </c:pt>
                <c:pt idx="40">
                  <c:v>2076.9729114162124</c:v>
                </c:pt>
                <c:pt idx="41">
                  <c:v>2069.677120215345</c:v>
                </c:pt>
                <c:pt idx="42">
                  <c:v>2046.0897398875566</c:v>
                </c:pt>
                <c:pt idx="43">
                  <c:v>2078.2712387183678</c:v>
                </c:pt>
                <c:pt idx="44">
                  <c:v>2080.1973223899727</c:v>
                </c:pt>
                <c:pt idx="45">
                  <c:v>2068.6833600025288</c:v>
                </c:pt>
                <c:pt idx="46">
                  <c:v>2081.4723809004354</c:v>
                </c:pt>
                <c:pt idx="47">
                  <c:v>2076.0723173122155</c:v>
                </c:pt>
                <c:pt idx="48">
                  <c:v>2081.1301354101438</c:v>
                </c:pt>
                <c:pt idx="49">
                  <c:v>2074.6381525406723</c:v>
                </c:pt>
                <c:pt idx="50">
                  <c:v>2093.9132027372507</c:v>
                </c:pt>
                <c:pt idx="51">
                  <c:v>2086.5992103248623</c:v>
                </c:pt>
                <c:pt idx="52">
                  <c:v>2062.1091303963935</c:v>
                </c:pt>
                <c:pt idx="53">
                  <c:v>2080.8441156656104</c:v>
                </c:pt>
                <c:pt idx="54">
                  <c:v>2084.1232935287126</c:v>
                </c:pt>
                <c:pt idx="55">
                  <c:v>2052.3524961009075</c:v>
                </c:pt>
                <c:pt idx="56">
                  <c:v>2052.973544363067</c:v>
                </c:pt>
                <c:pt idx="57">
                  <c:v>2059.6548599250605</c:v>
                </c:pt>
                <c:pt idx="58">
                  <c:v>2021.1014812309888</c:v>
                </c:pt>
                <c:pt idx="59">
                  <c:v>1992.8979148118656</c:v>
                </c:pt>
                <c:pt idx="60">
                  <c:v>1992.8100495997953</c:v>
                </c:pt>
                <c:pt idx="61">
                  <c:v>1952.3823329731479</c:v>
                </c:pt>
                <c:pt idx="62">
                  <c:v>1898.9327037448004</c:v>
                </c:pt>
                <c:pt idx="63">
                  <c:v>1856.3490181790178</c:v>
                </c:pt>
                <c:pt idx="64">
                  <c:v>1789.870499131787</c:v>
                </c:pt>
                <c:pt idx="65">
                  <c:v>1686.7996466526859</c:v>
                </c:pt>
                <c:pt idx="66">
                  <c:v>1594.7558961013592</c:v>
                </c:pt>
                <c:pt idx="67">
                  <c:v>1510.197012758382</c:v>
                </c:pt>
                <c:pt idx="68">
                  <c:v>1442.2697758157344</c:v>
                </c:pt>
                <c:pt idx="69">
                  <c:v>1400.8519631059603</c:v>
                </c:pt>
                <c:pt idx="70">
                  <c:v>1367.015832014451</c:v>
                </c:pt>
                <c:pt idx="71">
                  <c:v>1350.802124636394</c:v>
                </c:pt>
                <c:pt idx="72">
                  <c:v>1328.4689457172306</c:v>
                </c:pt>
                <c:pt idx="73">
                  <c:v>1317.717143576494</c:v>
                </c:pt>
                <c:pt idx="74">
                  <c:v>1312.9046804191555</c:v>
                </c:pt>
                <c:pt idx="75">
                  <c:v>1302.1490766128322</c:v>
                </c:pt>
                <c:pt idx="76">
                  <c:v>1294.7444446560683</c:v>
                </c:pt>
                <c:pt idx="77">
                  <c:v>1286.7406231781556</c:v>
                </c:pt>
                <c:pt idx="78">
                  <c:v>1282.4782826176465</c:v>
                </c:pt>
                <c:pt idx="79">
                  <c:v>1283.3610867149912</c:v>
                </c:pt>
                <c:pt idx="80">
                  <c:v>1275.5731047921061</c:v>
                </c:pt>
                <c:pt idx="81">
                  <c:v>1280.1116520997398</c:v>
                </c:pt>
                <c:pt idx="82">
                  <c:v>1278.1075760099138</c:v>
                </c:pt>
                <c:pt idx="83">
                  <c:v>1273.3432384833573</c:v>
                </c:pt>
                <c:pt idx="84">
                  <c:v>1271.9118527337805</c:v>
                </c:pt>
                <c:pt idx="85">
                  <c:v>1264.621129386408</c:v>
                </c:pt>
                <c:pt idx="86">
                  <c:v>1269.3711070195241</c:v>
                </c:pt>
                <c:pt idx="87">
                  <c:v>1269.1752385060631</c:v>
                </c:pt>
                <c:pt idx="88">
                  <c:v>1265.4273071429491</c:v>
                </c:pt>
                <c:pt idx="89">
                  <c:v>1266.6376799575874</c:v>
                </c:pt>
                <c:pt idx="90">
                  <c:v>1267.4440027909882</c:v>
                </c:pt>
                <c:pt idx="91">
                  <c:v>1269.3711070195241</c:v>
                </c:pt>
                <c:pt idx="92">
                  <c:v>1260.8058128233185</c:v>
                </c:pt>
                <c:pt idx="93">
                  <c:v>1264.5736227634975</c:v>
                </c:pt>
                <c:pt idx="94">
                  <c:v>1260.1386365261628</c:v>
                </c:pt>
                <c:pt idx="95">
                  <c:v>1262.094947475498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E0-4920-B0AF-97750DED54E0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'10.0'!$H$16:$H$17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xVal>
          <c:yVal>
            <c:numRef>
              <c:f>'10.0'!$I$16:$I$17</c:f>
              <c:numCache>
                <c:formatCode>General</c:formatCode>
                <c:ptCount val="2"/>
                <c:pt idx="0">
                  <c:v>2113.9132027372507</c:v>
                </c:pt>
                <c:pt idx="1">
                  <c:v>1240.1386365261628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E0-4920-B0AF-97750DED54E0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'10.0'!$H$18:$H$19</c:f>
              <c:numCache>
                <c:formatCode>General</c:formatCode>
                <c:ptCount val="2"/>
                <c:pt idx="0">
                  <c:v>49</c:v>
                </c:pt>
                <c:pt idx="1">
                  <c:v>49</c:v>
                </c:pt>
              </c:numCache>
            </c:numRef>
          </c:xVal>
          <c:yVal>
            <c:numRef>
              <c:f>'10.0'!$I$18:$I$19</c:f>
              <c:numCache>
                <c:formatCode>General</c:formatCode>
                <c:ptCount val="2"/>
                <c:pt idx="0">
                  <c:v>2113.9132027372507</c:v>
                </c:pt>
                <c:pt idx="1">
                  <c:v>1240.1386365261628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E0-4920-B0AF-97750DED5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050399"/>
        <c:axId val="1"/>
      </c:scatterChart>
      <c:valAx>
        <c:axId val="725050399"/>
        <c:scaling>
          <c:orientation val="minMax"/>
          <c:max val="1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19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050399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343152000249807"/>
          <c:y val="1.160905881789652E-2"/>
          <c:w val="0.12029454266002604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449580</xdr:colOff>
      <xdr:row>17</xdr:row>
      <xdr:rowOff>91440</xdr:rowOff>
    </xdr:from>
    <xdr:to>
      <xdr:col>24</xdr:col>
      <xdr:colOff>160020</xdr:colOff>
      <xdr:row>39</xdr:row>
      <xdr:rowOff>91440</xdr:rowOff>
    </xdr:to>
    <xdr:graphicFrame macro="">
      <xdr:nvGraphicFramePr>
        <xdr:cNvPr id="2052" name="グラフ 1">
          <a:extLst>
            <a:ext uri="{FF2B5EF4-FFF2-40B4-BE49-F238E27FC236}">
              <a16:creationId xmlns:a16="http://schemas.microsoft.com/office/drawing/2014/main" id="{50717343-3EFF-BC71-ED4D-4C2431E963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434340</xdr:colOff>
      <xdr:row>1</xdr:row>
      <xdr:rowOff>38100</xdr:rowOff>
    </xdr:from>
    <xdr:to>
      <xdr:col>27</xdr:col>
      <xdr:colOff>350520</xdr:colOff>
      <xdr:row>25</xdr:row>
      <xdr:rowOff>15240</xdr:rowOff>
    </xdr:to>
    <xdr:graphicFrame macro="">
      <xdr:nvGraphicFramePr>
        <xdr:cNvPr id="2053" name="グラフ 3">
          <a:extLst>
            <a:ext uri="{FF2B5EF4-FFF2-40B4-BE49-F238E27FC236}">
              <a16:creationId xmlns:a16="http://schemas.microsoft.com/office/drawing/2014/main" id="{F13F2F1A-5442-08F2-201A-F0CEFB9FA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525780</xdr:colOff>
      <xdr:row>12</xdr:row>
      <xdr:rowOff>15240</xdr:rowOff>
    </xdr:from>
    <xdr:to>
      <xdr:col>9</xdr:col>
      <xdr:colOff>228600</xdr:colOff>
      <xdr:row>39</xdr:row>
      <xdr:rowOff>91440</xdr:rowOff>
    </xdr:to>
    <xdr:graphicFrame macro="">
      <xdr:nvGraphicFramePr>
        <xdr:cNvPr id="3075" name="グラフ 2">
          <a:extLst>
            <a:ext uri="{FF2B5EF4-FFF2-40B4-BE49-F238E27FC236}">
              <a16:creationId xmlns:a16="http://schemas.microsoft.com/office/drawing/2014/main" id="{054EC2A5-6A85-D2B6-579F-F05346AF14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10</xdr:row>
      <xdr:rowOff>53340</xdr:rowOff>
    </xdr:from>
    <xdr:to>
      <xdr:col>13</xdr:col>
      <xdr:colOff>1303020</xdr:colOff>
      <xdr:row>37</xdr:row>
      <xdr:rowOff>129540</xdr:rowOff>
    </xdr:to>
    <xdr:graphicFrame macro="">
      <xdr:nvGraphicFramePr>
        <xdr:cNvPr id="4098" name="グラフ 1">
          <a:extLst>
            <a:ext uri="{FF2B5EF4-FFF2-40B4-BE49-F238E27FC236}">
              <a16:creationId xmlns:a16="http://schemas.microsoft.com/office/drawing/2014/main" id="{F0C2B195-3849-B455-2735-4C61FF99B5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5122" name="グラフ 1">
          <a:extLst>
            <a:ext uri="{FF2B5EF4-FFF2-40B4-BE49-F238E27FC236}">
              <a16:creationId xmlns:a16="http://schemas.microsoft.com/office/drawing/2014/main" id="{2916351F-C495-6129-E40F-F36E492C6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6146" name="グラフ 1">
          <a:extLst>
            <a:ext uri="{FF2B5EF4-FFF2-40B4-BE49-F238E27FC236}">
              <a16:creationId xmlns:a16="http://schemas.microsoft.com/office/drawing/2014/main" id="{FFA34207-B89A-ECDD-E66C-376138561E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7170" name="グラフ 1">
          <a:extLst>
            <a:ext uri="{FF2B5EF4-FFF2-40B4-BE49-F238E27FC236}">
              <a16:creationId xmlns:a16="http://schemas.microsoft.com/office/drawing/2014/main" id="{BEE2AB6D-736D-EE61-62A7-911F153766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8194" name="グラフ 1">
          <a:extLst>
            <a:ext uri="{FF2B5EF4-FFF2-40B4-BE49-F238E27FC236}">
              <a16:creationId xmlns:a16="http://schemas.microsoft.com/office/drawing/2014/main" id="{81561808-87C1-0A36-6A26-E01A166D5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9218" name="グラフ 1">
          <a:extLst>
            <a:ext uri="{FF2B5EF4-FFF2-40B4-BE49-F238E27FC236}">
              <a16:creationId xmlns:a16="http://schemas.microsoft.com/office/drawing/2014/main" id="{C1D161CE-1DCC-2959-30AF-73E3B2DE2B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0242" name="グラフ 1">
          <a:extLst>
            <a:ext uri="{FF2B5EF4-FFF2-40B4-BE49-F238E27FC236}">
              <a16:creationId xmlns:a16="http://schemas.microsoft.com/office/drawing/2014/main" id="{9CC1878A-8F77-BE4F-8147-5209656DEC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1266" name="グラフ 1">
          <a:extLst>
            <a:ext uri="{FF2B5EF4-FFF2-40B4-BE49-F238E27FC236}">
              <a16:creationId xmlns:a16="http://schemas.microsoft.com/office/drawing/2014/main" id="{FE0DA69F-6C31-2D41-ACAC-258E75AC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2290" name="グラフ 1">
          <a:extLst>
            <a:ext uri="{FF2B5EF4-FFF2-40B4-BE49-F238E27FC236}">
              <a16:creationId xmlns:a16="http://schemas.microsoft.com/office/drawing/2014/main" id="{8B38CF51-F68D-8886-BCDE-E9D90FC2B5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3314" name="グラフ 1">
          <a:extLst>
            <a:ext uri="{FF2B5EF4-FFF2-40B4-BE49-F238E27FC236}">
              <a16:creationId xmlns:a16="http://schemas.microsoft.com/office/drawing/2014/main" id="{7DE7837F-74D8-9F8A-67BA-2722C5C1E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4338" name="グラフ 1">
          <a:extLst>
            <a:ext uri="{FF2B5EF4-FFF2-40B4-BE49-F238E27FC236}">
              <a16:creationId xmlns:a16="http://schemas.microsoft.com/office/drawing/2014/main" id="{58F3A406-A0E7-2017-304C-637BCA8A71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02"/>
  <sheetViews>
    <sheetView tabSelected="1" workbookViewId="0">
      <selection activeCell="A9" sqref="A9"/>
    </sheetView>
  </sheetViews>
  <sheetFormatPr defaultRowHeight="13.2" x14ac:dyDescent="0.2"/>
  <cols>
    <col min="1" max="1" width="60.21875" bestFit="1" customWidth="1"/>
    <col min="3" max="3" width="18.88671875" bestFit="1" customWidth="1"/>
    <col min="4" max="4" width="32.77734375" bestFit="1" customWidth="1"/>
    <col min="5" max="5" width="35.44140625" bestFit="1" customWidth="1"/>
    <col min="7" max="7" width="23.6640625" bestFit="1" customWidth="1"/>
    <col min="8" max="9" width="11" bestFit="1" customWidth="1"/>
    <col min="10" max="10" width="11" customWidth="1"/>
    <col min="12" max="12" width="23.6640625" bestFit="1" customWidth="1"/>
    <col min="13" max="13" width="13.21875" customWidth="1"/>
    <col min="14" max="14" width="20.88671875" bestFit="1" customWidth="1"/>
    <col min="15" max="15" width="20.88671875" customWidth="1"/>
  </cols>
  <sheetData>
    <row r="1" spans="1:15" x14ac:dyDescent="0.2">
      <c r="C1" s="1"/>
      <c r="D1" s="1" t="s">
        <v>17</v>
      </c>
      <c r="E1" s="1" t="s">
        <v>11</v>
      </c>
    </row>
    <row r="2" spans="1:15" ht="13.8" thickBot="1" x14ac:dyDescent="0.25">
      <c r="A2" s="2" t="s">
        <v>49</v>
      </c>
      <c r="B2" s="2" t="s">
        <v>25</v>
      </c>
      <c r="C2" s="2" t="s">
        <v>9</v>
      </c>
      <c r="D2" s="2" t="s">
        <v>12</v>
      </c>
      <c r="E2" s="2" t="s">
        <v>48</v>
      </c>
      <c r="G2" s="62" t="s">
        <v>18</v>
      </c>
      <c r="H2" s="62"/>
      <c r="I2" s="62"/>
      <c r="J2" s="2"/>
      <c r="L2" s="63" t="s">
        <v>23</v>
      </c>
      <c r="M2" s="63"/>
    </row>
    <row r="3" spans="1:15" ht="14.4" thickTop="1" thickBot="1" x14ac:dyDescent="0.25">
      <c r="A3" s="12">
        <v>0.03</v>
      </c>
      <c r="B3">
        <v>0</v>
      </c>
      <c r="C3">
        <f t="shared" ref="C3:C66" si="0">$A$3*B3</f>
        <v>0</v>
      </c>
      <c r="D3" s="3">
        <v>3009</v>
      </c>
      <c r="E3">
        <f>10^(D3/$A$7)</f>
        <v>870.21157050108093</v>
      </c>
      <c r="G3" s="21" t="s">
        <v>21</v>
      </c>
      <c r="H3" s="22" t="s">
        <v>19</v>
      </c>
      <c r="I3" s="22" t="s">
        <v>20</v>
      </c>
      <c r="J3" s="23" t="s">
        <v>15</v>
      </c>
      <c r="L3" s="42" t="s">
        <v>21</v>
      </c>
      <c r="M3" s="46" t="s">
        <v>24</v>
      </c>
      <c r="N3" s="52" t="s">
        <v>52</v>
      </c>
      <c r="O3" s="61" t="s">
        <v>53</v>
      </c>
    </row>
    <row r="4" spans="1:15" ht="14.25" customHeight="1" thickTop="1" x14ac:dyDescent="0.2">
      <c r="A4" s="64" t="s">
        <v>54</v>
      </c>
      <c r="B4">
        <v>1</v>
      </c>
      <c r="C4">
        <f t="shared" si="0"/>
        <v>0.03</v>
      </c>
      <c r="D4" s="3">
        <v>3013.5</v>
      </c>
      <c r="E4">
        <f t="shared" ref="E4:E67" si="1">10^(D4/$A$7)</f>
        <v>879.06522881178796</v>
      </c>
      <c r="G4" s="18">
        <v>0.05</v>
      </c>
      <c r="H4" s="19">
        <v>134</v>
      </c>
      <c r="I4" s="19">
        <v>750</v>
      </c>
      <c r="J4" s="20">
        <f>I4-H4+1</f>
        <v>617</v>
      </c>
      <c r="L4" s="43">
        <v>0</v>
      </c>
      <c r="M4" s="53">
        <v>1</v>
      </c>
      <c r="N4" s="55">
        <v>1</v>
      </c>
      <c r="O4" s="56">
        <f>M4*N4</f>
        <v>1</v>
      </c>
    </row>
    <row r="5" spans="1:15" x14ac:dyDescent="0.2">
      <c r="A5" s="65"/>
      <c r="B5">
        <v>2</v>
      </c>
      <c r="C5">
        <f t="shared" si="0"/>
        <v>0.06</v>
      </c>
      <c r="D5" s="3">
        <v>3013.3332999999998</v>
      </c>
      <c r="E5">
        <f t="shared" si="1"/>
        <v>878.73564893461048</v>
      </c>
      <c r="G5" s="13">
        <v>0.5</v>
      </c>
      <c r="H5" s="15">
        <v>750</v>
      </c>
      <c r="I5" s="15">
        <v>1102</v>
      </c>
      <c r="J5" s="20">
        <f t="shared" ref="J5:J15" si="2">I5-H5+1</f>
        <v>353</v>
      </c>
      <c r="L5" s="27">
        <v>0.5</v>
      </c>
      <c r="M5" s="48">
        <f ca="1">'0.5'!S5</f>
        <v>0.84893255161875258</v>
      </c>
      <c r="N5" s="57">
        <f>(L5*PI()*$A$3)/SIN(L5*PI()*$A$3)</f>
        <v>1.0003702060745721</v>
      </c>
      <c r="O5" s="58">
        <f t="shared" ref="O5:O15" ca="1" si="3">M5*N5</f>
        <v>0.8492468316062638</v>
      </c>
    </row>
    <row r="6" spans="1:15" ht="13.8" thickBot="1" x14ac:dyDescent="0.25">
      <c r="A6" s="2" t="s">
        <v>47</v>
      </c>
      <c r="B6">
        <v>3</v>
      </c>
      <c r="C6">
        <f t="shared" si="0"/>
        <v>0.09</v>
      </c>
      <c r="D6" s="3">
        <v>3013.75</v>
      </c>
      <c r="E6">
        <f t="shared" si="1"/>
        <v>879.55973148751968</v>
      </c>
      <c r="G6" s="13">
        <v>1</v>
      </c>
      <c r="H6" s="15">
        <v>1102</v>
      </c>
      <c r="I6" s="15">
        <v>1483</v>
      </c>
      <c r="J6" s="20">
        <f t="shared" si="2"/>
        <v>382</v>
      </c>
      <c r="L6" s="27">
        <v>1</v>
      </c>
      <c r="M6" s="54">
        <f ca="1">'1.0'!S5</f>
        <v>0.6474794441953351</v>
      </c>
      <c r="N6" s="57">
        <f t="shared" ref="N6:N15" si="4">(L6*PI()*$A$3)/SIN(L6*PI()*$A$3)</f>
        <v>1.0014819762915892</v>
      </c>
      <c r="O6" s="58">
        <f t="shared" ca="1" si="3"/>
        <v>0.64843899338092392</v>
      </c>
    </row>
    <row r="7" spans="1:15" ht="13.8" thickBot="1" x14ac:dyDescent="0.25">
      <c r="A7" s="12">
        <v>1023.6</v>
      </c>
      <c r="B7">
        <v>4</v>
      </c>
      <c r="C7">
        <f t="shared" si="0"/>
        <v>0.12</v>
      </c>
      <c r="D7" s="3">
        <v>3013.5</v>
      </c>
      <c r="E7">
        <f t="shared" si="1"/>
        <v>879.06522881178796</v>
      </c>
      <c r="G7" s="13">
        <v>1.5</v>
      </c>
      <c r="H7" s="15">
        <v>1483</v>
      </c>
      <c r="I7" s="15">
        <v>1764</v>
      </c>
      <c r="J7" s="20">
        <f t="shared" si="2"/>
        <v>282</v>
      </c>
      <c r="L7" s="27">
        <v>1.5</v>
      </c>
      <c r="M7" s="48">
        <f ca="1">'1.5'!S5</f>
        <v>0.47845458738962104</v>
      </c>
      <c r="N7" s="57">
        <f t="shared" si="4"/>
        <v>1.0033387747395028</v>
      </c>
      <c r="O7" s="58">
        <f t="shared" ca="1" si="3"/>
        <v>0.48005203947999675</v>
      </c>
    </row>
    <row r="8" spans="1:15" x14ac:dyDescent="0.2">
      <c r="B8">
        <v>5</v>
      </c>
      <c r="C8">
        <f t="shared" si="0"/>
        <v>0.15</v>
      </c>
      <c r="D8" s="3">
        <v>3016.25</v>
      </c>
      <c r="E8">
        <f t="shared" si="1"/>
        <v>884.52008365121685</v>
      </c>
      <c r="G8" s="13">
        <v>2</v>
      </c>
      <c r="H8" s="15">
        <v>1764</v>
      </c>
      <c r="I8" s="15">
        <v>1990</v>
      </c>
      <c r="J8" s="20">
        <f t="shared" si="2"/>
        <v>227</v>
      </c>
      <c r="L8" s="27">
        <v>2</v>
      </c>
      <c r="M8" s="48">
        <f ca="1">'2.0'!S5</f>
        <v>0.35542206330686588</v>
      </c>
      <c r="N8" s="57">
        <f t="shared" si="4"/>
        <v>1.0059464020312079</v>
      </c>
      <c r="O8" s="58">
        <f t="shared" ca="1" si="3"/>
        <v>0.3575355457860499</v>
      </c>
    </row>
    <row r="9" spans="1:15" x14ac:dyDescent="0.2">
      <c r="B9">
        <v>6</v>
      </c>
      <c r="C9">
        <f t="shared" si="0"/>
        <v>0.18</v>
      </c>
      <c r="D9" s="3">
        <v>3021.625</v>
      </c>
      <c r="E9">
        <f t="shared" si="1"/>
        <v>895.27977370614065</v>
      </c>
      <c r="G9" s="13">
        <v>2.5</v>
      </c>
      <c r="H9" s="15">
        <v>1990</v>
      </c>
      <c r="I9" s="15">
        <v>2182</v>
      </c>
      <c r="J9" s="20">
        <f t="shared" si="2"/>
        <v>193</v>
      </c>
      <c r="L9" s="27">
        <v>2.5</v>
      </c>
      <c r="M9" s="48">
        <f ca="1">'2.5'!S5</f>
        <v>0.27205331369176311</v>
      </c>
      <c r="N9" s="57">
        <f t="shared" si="4"/>
        <v>1.009313036367135</v>
      </c>
      <c r="O9" s="58">
        <f t="shared" ca="1" si="3"/>
        <v>0.27458695609597406</v>
      </c>
    </row>
    <row r="10" spans="1:15" x14ac:dyDescent="0.2">
      <c r="A10" s="39"/>
      <c r="B10">
        <v>7</v>
      </c>
      <c r="C10">
        <f t="shared" si="0"/>
        <v>0.21</v>
      </c>
      <c r="D10" s="3">
        <v>3021</v>
      </c>
      <c r="E10">
        <f t="shared" si="1"/>
        <v>894.02195241279696</v>
      </c>
      <c r="G10" s="13">
        <v>3</v>
      </c>
      <c r="H10" s="15">
        <v>2182</v>
      </c>
      <c r="I10" s="15">
        <v>2354</v>
      </c>
      <c r="J10" s="20">
        <f t="shared" si="2"/>
        <v>173</v>
      </c>
      <c r="L10" s="27">
        <v>3</v>
      </c>
      <c r="M10" s="48">
        <f ca="1">'3.0'!S5</f>
        <v>0.21098888824317269</v>
      </c>
      <c r="N10" s="57">
        <f t="shared" si="4"/>
        <v>1.0134492917610232</v>
      </c>
      <c r="O10" s="58">
        <f t="shared" ca="1" si="3"/>
        <v>0.21382653935948903</v>
      </c>
    </row>
    <row r="11" spans="1:15" x14ac:dyDescent="0.2">
      <c r="B11">
        <v>8</v>
      </c>
      <c r="C11">
        <f t="shared" si="0"/>
        <v>0.24</v>
      </c>
      <c r="D11" s="3">
        <v>3017.25</v>
      </c>
      <c r="E11">
        <f t="shared" si="1"/>
        <v>886.51204851401587</v>
      </c>
      <c r="G11" s="13">
        <v>4</v>
      </c>
      <c r="H11" s="15">
        <v>2354</v>
      </c>
      <c r="I11" s="15">
        <v>2507</v>
      </c>
      <c r="J11" s="20">
        <f t="shared" si="2"/>
        <v>154</v>
      </c>
      <c r="L11" s="27">
        <v>4</v>
      </c>
      <c r="M11" s="48">
        <f ca="1">'4.0'!S5</f>
        <v>0.12892227307099202</v>
      </c>
      <c r="N11" s="57">
        <f t="shared" si="4"/>
        <v>1.0240857766248805</v>
      </c>
      <c r="O11" s="58">
        <f t="shared" ca="1" si="3"/>
        <v>0.1320274661421518</v>
      </c>
    </row>
    <row r="12" spans="1:15" x14ac:dyDescent="0.2">
      <c r="B12">
        <v>9</v>
      </c>
      <c r="C12">
        <f t="shared" si="0"/>
        <v>0.27</v>
      </c>
      <c r="D12" s="3">
        <v>3020.75</v>
      </c>
      <c r="E12">
        <f t="shared" si="1"/>
        <v>893.51931884306396</v>
      </c>
      <c r="G12" s="13">
        <v>5</v>
      </c>
      <c r="H12" s="15">
        <v>2507</v>
      </c>
      <c r="I12" s="15">
        <v>2631</v>
      </c>
      <c r="J12" s="20">
        <f t="shared" si="2"/>
        <v>125</v>
      </c>
      <c r="L12" s="27">
        <v>5</v>
      </c>
      <c r="M12" s="48">
        <f ca="1">'5.0'!S5</f>
        <v>7.6710608280022657E-2</v>
      </c>
      <c r="N12" s="57">
        <f t="shared" si="4"/>
        <v>1.0379928617643268</v>
      </c>
      <c r="O12" s="58">
        <f t="shared" ca="1" si="3"/>
        <v>7.9625063816262984E-2</v>
      </c>
    </row>
    <row r="13" spans="1:15" x14ac:dyDescent="0.2">
      <c r="B13">
        <v>10</v>
      </c>
      <c r="C13">
        <f t="shared" si="0"/>
        <v>0.3</v>
      </c>
      <c r="D13" s="3">
        <v>3020.1667000000002</v>
      </c>
      <c r="E13">
        <f t="shared" si="1"/>
        <v>892.34767277295055</v>
      </c>
      <c r="G13" s="35">
        <v>6</v>
      </c>
      <c r="H13" s="36">
        <v>2631</v>
      </c>
      <c r="I13" s="36">
        <v>2752</v>
      </c>
      <c r="J13" s="37">
        <f t="shared" si="2"/>
        <v>122</v>
      </c>
      <c r="L13" s="44">
        <v>6</v>
      </c>
      <c r="M13" s="49">
        <f ca="1">'6.0'!S5</f>
        <v>4.4554088198206721E-2</v>
      </c>
      <c r="N13" s="57">
        <f t="shared" si="4"/>
        <v>1.0553534891220375</v>
      </c>
      <c r="O13" s="58">
        <f t="shared" ca="1" si="3"/>
        <v>4.702031243462846E-2</v>
      </c>
    </row>
    <row r="14" spans="1:15" x14ac:dyDescent="0.2">
      <c r="A14" s="1" t="s">
        <v>22</v>
      </c>
      <c r="B14">
        <v>11</v>
      </c>
      <c r="C14">
        <f t="shared" si="0"/>
        <v>0.32999999999999996</v>
      </c>
      <c r="D14" s="3">
        <v>3023.4</v>
      </c>
      <c r="E14">
        <f t="shared" si="1"/>
        <v>898.86164410757624</v>
      </c>
      <c r="G14" s="13">
        <v>8</v>
      </c>
      <c r="H14" s="15">
        <v>2752</v>
      </c>
      <c r="I14" s="15">
        <v>2856</v>
      </c>
      <c r="J14" s="37">
        <f t="shared" si="2"/>
        <v>105</v>
      </c>
      <c r="L14" s="27">
        <v>8</v>
      </c>
      <c r="M14" s="50">
        <f ca="1">'8.0'!S5</f>
        <v>2.0837835006179625E-2</v>
      </c>
      <c r="N14" s="57">
        <f t="shared" si="4"/>
        <v>1.101432217493145</v>
      </c>
      <c r="O14" s="58">
        <f t="shared" ca="1" si="3"/>
        <v>2.2951462818612708E-2</v>
      </c>
    </row>
    <row r="15" spans="1:15" ht="13.8" thickBot="1" x14ac:dyDescent="0.25">
      <c r="A15" s="3"/>
      <c r="B15">
        <v>12</v>
      </c>
      <c r="C15">
        <f t="shared" si="0"/>
        <v>0.36</v>
      </c>
      <c r="D15" s="3">
        <v>3024.4</v>
      </c>
      <c r="E15">
        <f t="shared" si="1"/>
        <v>900.88590658015721</v>
      </c>
      <c r="G15" s="14">
        <v>10</v>
      </c>
      <c r="H15" s="16">
        <v>2856</v>
      </c>
      <c r="I15" s="16">
        <v>2951</v>
      </c>
      <c r="J15" s="38">
        <f t="shared" si="2"/>
        <v>96</v>
      </c>
      <c r="L15" s="45">
        <v>10</v>
      </c>
      <c r="M15" s="51">
        <f ca="1">'10.0'!S5</f>
        <v>7.3164947646715038E-3</v>
      </c>
      <c r="N15" s="59">
        <f t="shared" si="4"/>
        <v>1.1649666232352798</v>
      </c>
      <c r="O15" s="60">
        <f t="shared" ca="1" si="3"/>
        <v>8.5234721999179648E-3</v>
      </c>
    </row>
    <row r="16" spans="1:15" ht="13.8" thickTop="1" x14ac:dyDescent="0.2">
      <c r="B16">
        <v>13</v>
      </c>
      <c r="C16">
        <f t="shared" si="0"/>
        <v>0.39</v>
      </c>
      <c r="D16" s="3">
        <v>3023.7273</v>
      </c>
      <c r="E16">
        <f t="shared" si="1"/>
        <v>899.5236839890847</v>
      </c>
      <c r="M16" s="47"/>
      <c r="N16" s="47"/>
    </row>
    <row r="17" spans="2:14" x14ac:dyDescent="0.2">
      <c r="B17">
        <v>14</v>
      </c>
      <c r="C17">
        <f t="shared" si="0"/>
        <v>0.42</v>
      </c>
      <c r="D17" s="3">
        <v>3023.75</v>
      </c>
      <c r="E17">
        <f t="shared" si="1"/>
        <v>899.56961806243987</v>
      </c>
      <c r="M17" s="47"/>
      <c r="N17" s="47"/>
    </row>
    <row r="18" spans="2:14" x14ac:dyDescent="0.2">
      <c r="B18">
        <v>15</v>
      </c>
      <c r="C18">
        <f t="shared" si="0"/>
        <v>0.44999999999999996</v>
      </c>
      <c r="D18" s="3">
        <v>3024.1111000000001</v>
      </c>
      <c r="E18">
        <f t="shared" si="1"/>
        <v>900.30062934219461</v>
      </c>
    </row>
    <row r="19" spans="2:14" x14ac:dyDescent="0.2">
      <c r="B19">
        <v>16</v>
      </c>
      <c r="C19">
        <f t="shared" si="0"/>
        <v>0.48</v>
      </c>
      <c r="D19" s="3">
        <v>3027.1667000000002</v>
      </c>
      <c r="E19">
        <f t="shared" si="1"/>
        <v>906.5102189237665</v>
      </c>
    </row>
    <row r="20" spans="2:14" x14ac:dyDescent="0.2">
      <c r="B20">
        <v>17</v>
      </c>
      <c r="C20">
        <f t="shared" si="0"/>
        <v>0.51</v>
      </c>
      <c r="D20" s="3">
        <v>3023.9231</v>
      </c>
      <c r="E20">
        <f t="shared" si="1"/>
        <v>899.91996781558464</v>
      </c>
    </row>
    <row r="21" spans="2:14" x14ac:dyDescent="0.2">
      <c r="B21">
        <v>18</v>
      </c>
      <c r="C21">
        <f t="shared" si="0"/>
        <v>0.54</v>
      </c>
      <c r="D21" s="3">
        <v>3031.6428999999998</v>
      </c>
      <c r="E21">
        <f t="shared" si="1"/>
        <v>915.68415969432897</v>
      </c>
    </row>
    <row r="22" spans="2:14" x14ac:dyDescent="0.2">
      <c r="B22">
        <v>19</v>
      </c>
      <c r="C22">
        <f t="shared" si="0"/>
        <v>0.56999999999999995</v>
      </c>
      <c r="D22" s="3">
        <v>3030.3125</v>
      </c>
      <c r="E22">
        <f t="shared" si="1"/>
        <v>912.94786008786514</v>
      </c>
    </row>
    <row r="23" spans="2:14" x14ac:dyDescent="0.2">
      <c r="B23">
        <v>20</v>
      </c>
      <c r="C23">
        <f t="shared" si="0"/>
        <v>0.6</v>
      </c>
      <c r="D23" s="3">
        <v>3025.0769</v>
      </c>
      <c r="E23">
        <f t="shared" si="1"/>
        <v>902.2587164951326</v>
      </c>
    </row>
    <row r="24" spans="2:14" x14ac:dyDescent="0.2">
      <c r="B24">
        <v>21</v>
      </c>
      <c r="C24">
        <f t="shared" si="0"/>
        <v>0.63</v>
      </c>
      <c r="D24" s="3">
        <v>3027.8667</v>
      </c>
      <c r="E24">
        <f t="shared" si="1"/>
        <v>907.93877775726571</v>
      </c>
    </row>
    <row r="25" spans="2:14" x14ac:dyDescent="0.2">
      <c r="B25">
        <v>22</v>
      </c>
      <c r="C25">
        <f t="shared" si="0"/>
        <v>0.65999999999999992</v>
      </c>
      <c r="D25" s="3">
        <v>3027.7332999999999</v>
      </c>
      <c r="E25">
        <f t="shared" si="1"/>
        <v>907.66636173601739</v>
      </c>
    </row>
    <row r="26" spans="2:14" x14ac:dyDescent="0.2">
      <c r="B26">
        <v>23</v>
      </c>
      <c r="C26">
        <f t="shared" si="0"/>
        <v>0.69</v>
      </c>
      <c r="D26" s="3">
        <v>3034.0625</v>
      </c>
      <c r="E26">
        <f t="shared" si="1"/>
        <v>920.68170950970909</v>
      </c>
    </row>
    <row r="27" spans="2:14" x14ac:dyDescent="0.2">
      <c r="B27">
        <v>24</v>
      </c>
      <c r="C27">
        <f t="shared" si="0"/>
        <v>0.72</v>
      </c>
      <c r="D27" s="3">
        <v>3034.7</v>
      </c>
      <c r="E27">
        <f t="shared" si="1"/>
        <v>922.00296423701832</v>
      </c>
    </row>
    <row r="28" spans="2:14" x14ac:dyDescent="0.2">
      <c r="B28">
        <v>25</v>
      </c>
      <c r="C28">
        <f t="shared" si="0"/>
        <v>0.75</v>
      </c>
      <c r="D28" s="3">
        <v>3032.8235</v>
      </c>
      <c r="E28">
        <f t="shared" si="1"/>
        <v>918.11922554145553</v>
      </c>
    </row>
    <row r="29" spans="2:14" x14ac:dyDescent="0.2">
      <c r="B29">
        <v>26</v>
      </c>
      <c r="C29">
        <f t="shared" si="0"/>
        <v>0.78</v>
      </c>
      <c r="D29" s="3">
        <v>3033.8332999999998</v>
      </c>
      <c r="E29">
        <f t="shared" si="1"/>
        <v>920.20714245303407</v>
      </c>
    </row>
    <row r="30" spans="2:14" x14ac:dyDescent="0.2">
      <c r="B30">
        <v>27</v>
      </c>
      <c r="C30">
        <f t="shared" si="0"/>
        <v>0.80999999999999994</v>
      </c>
      <c r="D30" s="3">
        <v>3032.8420999999998</v>
      </c>
      <c r="E30">
        <f t="shared" si="1"/>
        <v>918.15764104435937</v>
      </c>
    </row>
    <row r="31" spans="2:14" x14ac:dyDescent="0.2">
      <c r="B31">
        <v>28</v>
      </c>
      <c r="C31">
        <f t="shared" si="0"/>
        <v>0.84</v>
      </c>
      <c r="D31" s="3">
        <v>3034.0625</v>
      </c>
      <c r="E31">
        <f t="shared" si="1"/>
        <v>920.68170950970909</v>
      </c>
    </row>
    <row r="32" spans="2:14" x14ac:dyDescent="0.2">
      <c r="B32">
        <v>29</v>
      </c>
      <c r="C32">
        <f t="shared" si="0"/>
        <v>0.87</v>
      </c>
      <c r="D32" s="3">
        <v>3042.3</v>
      </c>
      <c r="E32">
        <f t="shared" si="1"/>
        <v>937.90120236542759</v>
      </c>
    </row>
    <row r="33" spans="2:10" x14ac:dyDescent="0.2">
      <c r="B33">
        <v>30</v>
      </c>
      <c r="C33">
        <f t="shared" si="0"/>
        <v>0.89999999999999991</v>
      </c>
      <c r="D33" s="3">
        <v>3039.3528999999999</v>
      </c>
      <c r="E33">
        <f t="shared" si="1"/>
        <v>931.70395836323132</v>
      </c>
    </row>
    <row r="34" spans="2:10" x14ac:dyDescent="0.2">
      <c r="B34">
        <v>31</v>
      </c>
      <c r="C34">
        <f t="shared" si="0"/>
        <v>0.92999999999999994</v>
      </c>
      <c r="D34" s="3">
        <v>3043.9443999999999</v>
      </c>
      <c r="E34">
        <f t="shared" si="1"/>
        <v>941.37699183613472</v>
      </c>
    </row>
    <row r="35" spans="2:10" x14ac:dyDescent="0.2">
      <c r="B35">
        <v>32</v>
      </c>
      <c r="C35">
        <f t="shared" si="0"/>
        <v>0.96</v>
      </c>
      <c r="D35" s="3">
        <v>3040.8946999999998</v>
      </c>
      <c r="E35">
        <f t="shared" si="1"/>
        <v>934.94097355276779</v>
      </c>
    </row>
    <row r="36" spans="2:10" x14ac:dyDescent="0.2">
      <c r="B36">
        <v>33</v>
      </c>
      <c r="C36">
        <f t="shared" si="0"/>
        <v>0.99</v>
      </c>
      <c r="D36" s="3">
        <v>3040.7647000000002</v>
      </c>
      <c r="E36">
        <f t="shared" si="1"/>
        <v>934.66760443133785</v>
      </c>
    </row>
    <row r="37" spans="2:10" x14ac:dyDescent="0.2">
      <c r="B37">
        <v>34</v>
      </c>
      <c r="C37">
        <f t="shared" si="0"/>
        <v>1.02</v>
      </c>
      <c r="D37" s="3">
        <v>3045.5556000000001</v>
      </c>
      <c r="E37">
        <f t="shared" si="1"/>
        <v>944.79509926435446</v>
      </c>
    </row>
    <row r="38" spans="2:10" x14ac:dyDescent="0.2">
      <c r="B38">
        <v>35</v>
      </c>
      <c r="C38">
        <f t="shared" si="0"/>
        <v>1.05</v>
      </c>
      <c r="D38" s="3">
        <v>3051.2777999999998</v>
      </c>
      <c r="E38">
        <f t="shared" si="1"/>
        <v>957.03517794372476</v>
      </c>
    </row>
    <row r="39" spans="2:10" x14ac:dyDescent="0.2">
      <c r="B39">
        <v>36</v>
      </c>
      <c r="C39">
        <f t="shared" si="0"/>
        <v>1.08</v>
      </c>
      <c r="D39" s="3">
        <v>3055.3888999999999</v>
      </c>
      <c r="E39">
        <f t="shared" si="1"/>
        <v>965.92680132015096</v>
      </c>
    </row>
    <row r="40" spans="2:10" x14ac:dyDescent="0.2">
      <c r="B40">
        <v>37</v>
      </c>
      <c r="C40">
        <f t="shared" si="0"/>
        <v>1.1099999999999999</v>
      </c>
      <c r="D40" s="3">
        <v>3051</v>
      </c>
      <c r="E40">
        <f t="shared" si="1"/>
        <v>956.43730367327237</v>
      </c>
    </row>
    <row r="41" spans="2:10" x14ac:dyDescent="0.2">
      <c r="B41">
        <v>38</v>
      </c>
      <c r="C41">
        <f t="shared" si="0"/>
        <v>1.1399999999999999</v>
      </c>
      <c r="D41" s="3">
        <v>3054</v>
      </c>
      <c r="E41">
        <f t="shared" si="1"/>
        <v>962.91364027815871</v>
      </c>
    </row>
    <row r="42" spans="2:10" x14ac:dyDescent="0.2">
      <c r="B42">
        <v>39</v>
      </c>
      <c r="C42">
        <f t="shared" si="0"/>
        <v>1.17</v>
      </c>
      <c r="D42" s="3">
        <v>3052.45</v>
      </c>
      <c r="E42">
        <f t="shared" si="1"/>
        <v>959.56207612495155</v>
      </c>
    </row>
    <row r="43" spans="2:10" x14ac:dyDescent="0.2">
      <c r="B43">
        <v>40</v>
      </c>
      <c r="C43">
        <f t="shared" si="0"/>
        <v>1.2</v>
      </c>
      <c r="D43" s="3">
        <v>3054.5</v>
      </c>
      <c r="E43">
        <f t="shared" si="1"/>
        <v>963.99728523343197</v>
      </c>
    </row>
    <row r="44" spans="2:10" ht="13.8" thickBot="1" x14ac:dyDescent="0.25">
      <c r="B44">
        <v>41</v>
      </c>
      <c r="C44">
        <f t="shared" si="0"/>
        <v>1.23</v>
      </c>
      <c r="D44" s="3">
        <v>3065.6842000000001</v>
      </c>
      <c r="E44">
        <f t="shared" si="1"/>
        <v>988.55798691285349</v>
      </c>
      <c r="G44" s="62" t="s">
        <v>18</v>
      </c>
      <c r="H44" s="62"/>
      <c r="I44" s="62"/>
      <c r="J44" s="2"/>
    </row>
    <row r="45" spans="2:10" ht="14.4" thickTop="1" thickBot="1" x14ac:dyDescent="0.25">
      <c r="B45">
        <v>42</v>
      </c>
      <c r="C45">
        <f t="shared" si="0"/>
        <v>1.26</v>
      </c>
      <c r="D45" s="3">
        <v>3060.5556000000001</v>
      </c>
      <c r="E45">
        <f t="shared" si="1"/>
        <v>977.2187554761083</v>
      </c>
      <c r="G45" s="21" t="s">
        <v>21</v>
      </c>
      <c r="H45" s="22" t="s">
        <v>19</v>
      </c>
      <c r="I45" s="22" t="s">
        <v>20</v>
      </c>
      <c r="J45" s="23" t="s">
        <v>15</v>
      </c>
    </row>
    <row r="46" spans="2:10" ht="13.8" thickTop="1" x14ac:dyDescent="0.2">
      <c r="B46">
        <v>43</v>
      </c>
      <c r="C46">
        <f t="shared" si="0"/>
        <v>1.29</v>
      </c>
      <c r="D46" s="3">
        <v>3066</v>
      </c>
      <c r="E46">
        <f t="shared" si="1"/>
        <v>989.26049924927281</v>
      </c>
      <c r="G46" s="18">
        <v>0.05</v>
      </c>
      <c r="H46" s="19">
        <v>134</v>
      </c>
      <c r="I46" s="19">
        <v>750</v>
      </c>
      <c r="J46" s="20">
        <f>I46-H46+1</f>
        <v>617</v>
      </c>
    </row>
    <row r="47" spans="2:10" x14ac:dyDescent="0.2">
      <c r="B47">
        <v>44</v>
      </c>
      <c r="C47">
        <f t="shared" si="0"/>
        <v>1.3199999999999998</v>
      </c>
      <c r="D47" s="3">
        <v>3063.7</v>
      </c>
      <c r="E47">
        <f t="shared" si="1"/>
        <v>984.15543850102574</v>
      </c>
      <c r="G47" s="13">
        <v>0.5</v>
      </c>
      <c r="H47" s="15">
        <v>750</v>
      </c>
      <c r="I47" s="15">
        <v>1102</v>
      </c>
      <c r="J47" s="20">
        <f t="shared" ref="J47:J57" si="5">I47-H47+1</f>
        <v>353</v>
      </c>
    </row>
    <row r="48" spans="2:10" x14ac:dyDescent="0.2">
      <c r="B48">
        <v>45</v>
      </c>
      <c r="C48">
        <f t="shared" si="0"/>
        <v>1.3499999999999999</v>
      </c>
      <c r="D48" s="3">
        <v>3060.3528999999999</v>
      </c>
      <c r="E48">
        <f t="shared" si="1"/>
        <v>976.77327164660426</v>
      </c>
      <c r="G48" s="13">
        <v>1</v>
      </c>
      <c r="H48" s="15">
        <v>1102</v>
      </c>
      <c r="I48" s="15">
        <v>1483</v>
      </c>
      <c r="J48" s="20">
        <f t="shared" si="5"/>
        <v>382</v>
      </c>
    </row>
    <row r="49" spans="2:10" x14ac:dyDescent="0.2">
      <c r="B49">
        <v>46</v>
      </c>
      <c r="C49">
        <f t="shared" si="0"/>
        <v>1.38</v>
      </c>
      <c r="D49" s="3">
        <v>3071.7777999999998</v>
      </c>
      <c r="E49">
        <f t="shared" si="1"/>
        <v>1002.2019789345755</v>
      </c>
      <c r="G49" s="13">
        <v>1.5</v>
      </c>
      <c r="H49" s="15">
        <v>1483</v>
      </c>
      <c r="I49" s="15">
        <v>1764</v>
      </c>
      <c r="J49" s="20">
        <f t="shared" si="5"/>
        <v>282</v>
      </c>
    </row>
    <row r="50" spans="2:10" x14ac:dyDescent="0.2">
      <c r="B50">
        <v>47</v>
      </c>
      <c r="C50">
        <f t="shared" si="0"/>
        <v>1.41</v>
      </c>
      <c r="D50" s="3">
        <v>3073.4443999999999</v>
      </c>
      <c r="E50">
        <f t="shared" si="1"/>
        <v>1005.9662976488413</v>
      </c>
      <c r="G50" s="13">
        <v>2</v>
      </c>
      <c r="H50" s="15">
        <v>1764</v>
      </c>
      <c r="I50" s="15">
        <v>1990</v>
      </c>
      <c r="J50" s="20">
        <f t="shared" si="5"/>
        <v>227</v>
      </c>
    </row>
    <row r="51" spans="2:10" x14ac:dyDescent="0.2">
      <c r="B51">
        <v>48</v>
      </c>
      <c r="C51">
        <f t="shared" si="0"/>
        <v>1.44</v>
      </c>
      <c r="D51" s="3">
        <v>3076.0587999999998</v>
      </c>
      <c r="E51">
        <f t="shared" si="1"/>
        <v>1011.899901728338</v>
      </c>
      <c r="G51" s="13">
        <v>2.5</v>
      </c>
      <c r="H51" s="15">
        <v>1990</v>
      </c>
      <c r="I51" s="15">
        <v>2182</v>
      </c>
      <c r="J51" s="20">
        <f t="shared" si="5"/>
        <v>193</v>
      </c>
    </row>
    <row r="52" spans="2:10" x14ac:dyDescent="0.2">
      <c r="B52">
        <v>49</v>
      </c>
      <c r="C52">
        <f t="shared" si="0"/>
        <v>1.47</v>
      </c>
      <c r="D52" s="3">
        <v>3075.75</v>
      </c>
      <c r="E52">
        <f t="shared" si="1"/>
        <v>1011.1972349425599</v>
      </c>
      <c r="G52" s="13">
        <v>3</v>
      </c>
      <c r="H52" s="15">
        <v>2182</v>
      </c>
      <c r="I52" s="15">
        <v>2354</v>
      </c>
      <c r="J52" s="20">
        <f t="shared" si="5"/>
        <v>173</v>
      </c>
    </row>
    <row r="53" spans="2:10" x14ac:dyDescent="0.2">
      <c r="B53">
        <v>50</v>
      </c>
      <c r="C53">
        <f t="shared" si="0"/>
        <v>1.5</v>
      </c>
      <c r="D53" s="3">
        <v>3068.0587999999998</v>
      </c>
      <c r="E53">
        <f t="shared" si="1"/>
        <v>993.85265166101908</v>
      </c>
      <c r="G53" s="13">
        <v>4</v>
      </c>
      <c r="H53" s="15">
        <v>2354</v>
      </c>
      <c r="I53" s="15">
        <v>2507</v>
      </c>
      <c r="J53" s="20">
        <f t="shared" si="5"/>
        <v>154</v>
      </c>
    </row>
    <row r="54" spans="2:10" x14ac:dyDescent="0.2">
      <c r="B54">
        <v>51</v>
      </c>
      <c r="C54">
        <f t="shared" si="0"/>
        <v>1.53</v>
      </c>
      <c r="D54" s="3">
        <v>3076</v>
      </c>
      <c r="E54">
        <f t="shared" si="1"/>
        <v>1011.7660661532389</v>
      </c>
      <c r="G54" s="13">
        <v>5</v>
      </c>
      <c r="H54" s="15">
        <v>2507</v>
      </c>
      <c r="I54" s="15">
        <v>2631</v>
      </c>
      <c r="J54" s="20">
        <f t="shared" si="5"/>
        <v>125</v>
      </c>
    </row>
    <row r="55" spans="2:10" x14ac:dyDescent="0.2">
      <c r="B55">
        <v>52</v>
      </c>
      <c r="C55">
        <f t="shared" si="0"/>
        <v>1.56</v>
      </c>
      <c r="D55" s="3">
        <v>3077.5</v>
      </c>
      <c r="E55">
        <f t="shared" si="1"/>
        <v>1015.185779426695</v>
      </c>
      <c r="G55" s="35">
        <v>6</v>
      </c>
      <c r="H55" s="36">
        <v>2631</v>
      </c>
      <c r="I55" s="36">
        <v>2752</v>
      </c>
      <c r="J55" s="37">
        <f t="shared" si="5"/>
        <v>122</v>
      </c>
    </row>
    <row r="56" spans="2:10" x14ac:dyDescent="0.2">
      <c r="B56">
        <v>53</v>
      </c>
      <c r="C56">
        <f t="shared" si="0"/>
        <v>1.5899999999999999</v>
      </c>
      <c r="D56" s="3">
        <v>3085.8235</v>
      </c>
      <c r="E56">
        <f t="shared" si="1"/>
        <v>1034.3728671879878</v>
      </c>
      <c r="G56" s="13">
        <v>8</v>
      </c>
      <c r="H56" s="15">
        <v>2752</v>
      </c>
      <c r="I56" s="15">
        <v>2856</v>
      </c>
      <c r="J56" s="37">
        <f t="shared" si="5"/>
        <v>105</v>
      </c>
    </row>
    <row r="57" spans="2:10" ht="13.8" thickBot="1" x14ac:dyDescent="0.25">
      <c r="B57">
        <v>54</v>
      </c>
      <c r="C57">
        <f t="shared" si="0"/>
        <v>1.6199999999999999</v>
      </c>
      <c r="D57" s="3">
        <v>3085.45</v>
      </c>
      <c r="E57">
        <f t="shared" si="1"/>
        <v>1033.5041654186566</v>
      </c>
      <c r="G57" s="14">
        <v>10</v>
      </c>
      <c r="H57" s="16">
        <v>2856</v>
      </c>
      <c r="I57" s="16">
        <v>2951</v>
      </c>
      <c r="J57" s="38">
        <f t="shared" si="5"/>
        <v>96</v>
      </c>
    </row>
    <row r="58" spans="2:10" ht="13.8" thickTop="1" x14ac:dyDescent="0.2">
      <c r="B58">
        <v>55</v>
      </c>
      <c r="C58">
        <f t="shared" si="0"/>
        <v>1.65</v>
      </c>
      <c r="D58" s="3">
        <v>3081.6471000000001</v>
      </c>
      <c r="E58">
        <f t="shared" si="1"/>
        <v>1024.7006473047222</v>
      </c>
    </row>
    <row r="59" spans="2:10" x14ac:dyDescent="0.2">
      <c r="B59">
        <v>56</v>
      </c>
      <c r="C59">
        <f t="shared" si="0"/>
        <v>1.68</v>
      </c>
      <c r="D59" s="3">
        <v>3085.2222000000002</v>
      </c>
      <c r="E59">
        <f t="shared" si="1"/>
        <v>1032.9746969601997</v>
      </c>
    </row>
    <row r="60" spans="2:10" x14ac:dyDescent="0.2">
      <c r="B60">
        <v>57</v>
      </c>
      <c r="C60">
        <f t="shared" si="0"/>
        <v>1.71</v>
      </c>
      <c r="D60" s="3">
        <v>3084.1053000000002</v>
      </c>
      <c r="E60">
        <f t="shared" si="1"/>
        <v>1030.3826436718068</v>
      </c>
    </row>
    <row r="61" spans="2:10" x14ac:dyDescent="0.2">
      <c r="B61">
        <v>58</v>
      </c>
      <c r="C61">
        <f t="shared" si="0"/>
        <v>1.74</v>
      </c>
      <c r="D61" s="3">
        <v>3096.75</v>
      </c>
      <c r="E61">
        <f t="shared" si="1"/>
        <v>1060.1118762981328</v>
      </c>
      <c r="G61" s="40" t="s">
        <v>21</v>
      </c>
      <c r="H61" s="40" t="s">
        <v>13</v>
      </c>
      <c r="I61" s="40" t="s">
        <v>51</v>
      </c>
      <c r="J61" s="40" t="s">
        <v>50</v>
      </c>
    </row>
    <row r="62" spans="2:10" x14ac:dyDescent="0.2">
      <c r="B62">
        <v>59</v>
      </c>
      <c r="C62">
        <f t="shared" si="0"/>
        <v>1.77</v>
      </c>
      <c r="D62" s="3">
        <v>3094.5</v>
      </c>
      <c r="E62">
        <f t="shared" si="1"/>
        <v>1054.7598155907206</v>
      </c>
      <c r="G62" s="41">
        <v>0.5</v>
      </c>
      <c r="H62" s="40">
        <v>94</v>
      </c>
      <c r="I62" s="40">
        <v>228</v>
      </c>
      <c r="J62" s="40">
        <v>2</v>
      </c>
    </row>
    <row r="63" spans="2:10" x14ac:dyDescent="0.2">
      <c r="B63">
        <v>60</v>
      </c>
      <c r="C63">
        <f t="shared" si="0"/>
        <v>1.7999999999999998</v>
      </c>
      <c r="D63" s="3">
        <v>3091.8235</v>
      </c>
      <c r="E63">
        <f t="shared" si="1"/>
        <v>1048.4284193312267</v>
      </c>
      <c r="G63" s="41">
        <v>1</v>
      </c>
      <c r="H63" s="40">
        <v>69</v>
      </c>
      <c r="I63" s="40">
        <v>303</v>
      </c>
      <c r="J63" s="40">
        <v>7</v>
      </c>
    </row>
    <row r="64" spans="2:10" x14ac:dyDescent="0.2">
      <c r="B64">
        <v>61</v>
      </c>
      <c r="C64">
        <f t="shared" si="0"/>
        <v>1.8299999999999998</v>
      </c>
      <c r="D64" s="3">
        <v>3096.3332999999998</v>
      </c>
      <c r="E64">
        <f t="shared" si="1"/>
        <v>1059.1186297111044</v>
      </c>
      <c r="G64" s="41">
        <v>1.5</v>
      </c>
      <c r="H64" s="40">
        <v>103</v>
      </c>
      <c r="I64" s="40">
        <v>192</v>
      </c>
      <c r="J64" s="40">
        <v>4</v>
      </c>
    </row>
    <row r="65" spans="2:10" x14ac:dyDescent="0.2">
      <c r="B65">
        <v>62</v>
      </c>
      <c r="C65">
        <f t="shared" si="0"/>
        <v>1.8599999999999999</v>
      </c>
      <c r="D65" s="3">
        <v>3095</v>
      </c>
      <c r="E65">
        <f t="shared" si="1"/>
        <v>1055.9468225094922</v>
      </c>
      <c r="G65" s="41">
        <v>2</v>
      </c>
      <c r="H65" s="40">
        <v>49</v>
      </c>
      <c r="I65" s="40">
        <v>166</v>
      </c>
      <c r="J65" s="40">
        <v>7</v>
      </c>
    </row>
    <row r="66" spans="2:10" x14ac:dyDescent="0.2">
      <c r="B66">
        <v>63</v>
      </c>
      <c r="C66">
        <f t="shared" si="0"/>
        <v>1.89</v>
      </c>
      <c r="D66" s="3">
        <v>3097.125</v>
      </c>
      <c r="E66">
        <f t="shared" si="1"/>
        <v>1061.0065230077416</v>
      </c>
      <c r="G66" s="41">
        <v>2.5</v>
      </c>
      <c r="H66" s="40">
        <v>58</v>
      </c>
      <c r="I66" s="40">
        <v>125</v>
      </c>
      <c r="J66" s="40">
        <v>5</v>
      </c>
    </row>
    <row r="67" spans="2:10" x14ac:dyDescent="0.2">
      <c r="B67">
        <v>64</v>
      </c>
      <c r="C67">
        <f t="shared" ref="C67:C130" si="6">$A$3*B67</f>
        <v>1.92</v>
      </c>
      <c r="D67" s="3">
        <v>3105.2</v>
      </c>
      <c r="E67">
        <f t="shared" si="1"/>
        <v>1080.4554828243015</v>
      </c>
      <c r="G67" s="41">
        <v>3</v>
      </c>
      <c r="H67" s="40">
        <v>53</v>
      </c>
      <c r="I67" s="40">
        <v>109</v>
      </c>
      <c r="J67" s="40">
        <v>5</v>
      </c>
    </row>
    <row r="68" spans="2:10" x14ac:dyDescent="0.2">
      <c r="B68">
        <v>65</v>
      </c>
      <c r="C68">
        <f t="shared" si="6"/>
        <v>1.95</v>
      </c>
      <c r="D68" s="3">
        <v>3104.7647000000002</v>
      </c>
      <c r="E68">
        <f t="shared" ref="E68:E131" si="7">10^(D68/$A$7)</f>
        <v>1079.3980121271129</v>
      </c>
      <c r="G68" s="41">
        <v>4</v>
      </c>
      <c r="H68" s="40">
        <v>49</v>
      </c>
      <c r="I68" s="40">
        <v>91</v>
      </c>
      <c r="J68" s="40">
        <v>5</v>
      </c>
    </row>
    <row r="69" spans="2:10" x14ac:dyDescent="0.2">
      <c r="B69">
        <v>66</v>
      </c>
      <c r="C69">
        <f t="shared" si="6"/>
        <v>1.98</v>
      </c>
      <c r="D69" s="3">
        <v>3107.2222000000002</v>
      </c>
      <c r="E69">
        <f t="shared" si="7"/>
        <v>1085.3815979565375</v>
      </c>
      <c r="G69" s="41">
        <v>5</v>
      </c>
      <c r="H69" s="40">
        <v>45</v>
      </c>
      <c r="I69" s="40">
        <v>65</v>
      </c>
      <c r="J69" s="40">
        <v>3</v>
      </c>
    </row>
    <row r="70" spans="2:10" x14ac:dyDescent="0.2">
      <c r="B70">
        <v>67</v>
      </c>
      <c r="C70">
        <f t="shared" si="6"/>
        <v>2.0099999999999998</v>
      </c>
      <c r="D70" s="3">
        <v>3104.2105000000001</v>
      </c>
      <c r="E70">
        <f t="shared" si="7"/>
        <v>1078.0531961387137</v>
      </c>
      <c r="G70" s="41">
        <v>6</v>
      </c>
      <c r="H70" s="40">
        <v>43</v>
      </c>
      <c r="I70" s="40">
        <v>65</v>
      </c>
      <c r="J70" s="40">
        <v>4</v>
      </c>
    </row>
    <row r="71" spans="2:10" x14ac:dyDescent="0.2">
      <c r="B71">
        <v>68</v>
      </c>
      <c r="C71">
        <f t="shared" si="6"/>
        <v>2.04</v>
      </c>
      <c r="D71" s="3">
        <v>3105.4117999999999</v>
      </c>
      <c r="E71">
        <f t="shared" si="7"/>
        <v>1080.9703814200843</v>
      </c>
      <c r="G71" s="41">
        <v>8</v>
      </c>
      <c r="H71" s="40">
        <v>39</v>
      </c>
      <c r="I71" s="40">
        <v>56</v>
      </c>
      <c r="J71" s="40">
        <v>4</v>
      </c>
    </row>
    <row r="72" spans="2:10" x14ac:dyDescent="0.2">
      <c r="B72">
        <v>69</v>
      </c>
      <c r="C72">
        <f t="shared" si="6"/>
        <v>2.0699999999999998</v>
      </c>
      <c r="D72" s="3">
        <v>3108.9443999999999</v>
      </c>
      <c r="E72">
        <f t="shared" si="7"/>
        <v>1089.5946125999565</v>
      </c>
      <c r="G72" s="41">
        <v>10</v>
      </c>
      <c r="H72" s="40">
        <v>45</v>
      </c>
      <c r="I72" s="40">
        <v>49</v>
      </c>
      <c r="J72" s="40">
        <v>2</v>
      </c>
    </row>
    <row r="73" spans="2:10" x14ac:dyDescent="0.2">
      <c r="B73">
        <v>70</v>
      </c>
      <c r="C73">
        <f t="shared" si="6"/>
        <v>2.1</v>
      </c>
      <c r="D73" s="3">
        <v>3116.1111000000001</v>
      </c>
      <c r="E73">
        <f t="shared" si="7"/>
        <v>1107.3028371189107</v>
      </c>
      <c r="H73" s="1"/>
      <c r="I73" s="1"/>
      <c r="J73" s="1"/>
    </row>
    <row r="74" spans="2:10" x14ac:dyDescent="0.2">
      <c r="B74">
        <v>71</v>
      </c>
      <c r="C74">
        <f t="shared" si="6"/>
        <v>2.13</v>
      </c>
      <c r="D74" s="3">
        <v>3121.5</v>
      </c>
      <c r="E74">
        <f t="shared" si="7"/>
        <v>1120.8075991237577</v>
      </c>
    </row>
    <row r="75" spans="2:10" x14ac:dyDescent="0.2">
      <c r="B75">
        <v>72</v>
      </c>
      <c r="C75">
        <f t="shared" si="6"/>
        <v>2.16</v>
      </c>
      <c r="D75" s="3">
        <v>3117.2222000000002</v>
      </c>
      <c r="E75">
        <f t="shared" si="7"/>
        <v>1110.0739092210442</v>
      </c>
    </row>
    <row r="76" spans="2:10" x14ac:dyDescent="0.2">
      <c r="B76">
        <v>73</v>
      </c>
      <c r="C76">
        <f t="shared" si="6"/>
        <v>2.19</v>
      </c>
      <c r="D76" s="3">
        <v>3122.8824</v>
      </c>
      <c r="E76">
        <f t="shared" si="7"/>
        <v>1124.298404548608</v>
      </c>
    </row>
    <row r="77" spans="2:10" x14ac:dyDescent="0.2">
      <c r="B77">
        <v>74</v>
      </c>
      <c r="C77">
        <f t="shared" si="6"/>
        <v>2.2199999999999998</v>
      </c>
      <c r="D77" s="3">
        <v>3121.5</v>
      </c>
      <c r="E77">
        <f t="shared" si="7"/>
        <v>1120.8075991237577</v>
      </c>
    </row>
    <row r="78" spans="2:10" x14ac:dyDescent="0.2">
      <c r="B78">
        <v>75</v>
      </c>
      <c r="C78">
        <f t="shared" si="6"/>
        <v>2.25</v>
      </c>
      <c r="D78" s="3">
        <v>3125</v>
      </c>
      <c r="E78">
        <f t="shared" si="7"/>
        <v>1129.6668152473019</v>
      </c>
    </row>
    <row r="79" spans="2:10" x14ac:dyDescent="0.2">
      <c r="B79">
        <v>76</v>
      </c>
      <c r="C79">
        <f t="shared" si="6"/>
        <v>2.2799999999999998</v>
      </c>
      <c r="D79" s="3">
        <v>3136.1579000000002</v>
      </c>
      <c r="E79">
        <f t="shared" si="7"/>
        <v>1158.3799077438564</v>
      </c>
    </row>
    <row r="80" spans="2:10" x14ac:dyDescent="0.2">
      <c r="B80">
        <v>77</v>
      </c>
      <c r="C80">
        <f t="shared" si="6"/>
        <v>2.31</v>
      </c>
      <c r="D80" s="3">
        <v>3134.1667000000002</v>
      </c>
      <c r="E80">
        <f t="shared" si="7"/>
        <v>1153.2028974491241</v>
      </c>
    </row>
    <row r="81" spans="2:5" x14ac:dyDescent="0.2">
      <c r="B81">
        <v>78</v>
      </c>
      <c r="C81">
        <f t="shared" si="6"/>
        <v>2.34</v>
      </c>
      <c r="D81" s="3">
        <v>3141.3528999999999</v>
      </c>
      <c r="E81">
        <f t="shared" si="7"/>
        <v>1171.9963002842203</v>
      </c>
    </row>
    <row r="82" spans="2:5" x14ac:dyDescent="0.2">
      <c r="B82">
        <v>79</v>
      </c>
      <c r="C82">
        <f t="shared" si="6"/>
        <v>2.37</v>
      </c>
      <c r="D82" s="3">
        <v>3142.9</v>
      </c>
      <c r="E82">
        <f t="shared" si="7"/>
        <v>1176.082183719338</v>
      </c>
    </row>
    <row r="83" spans="2:5" x14ac:dyDescent="0.2">
      <c r="B83">
        <v>80</v>
      </c>
      <c r="C83">
        <f t="shared" si="6"/>
        <v>2.4</v>
      </c>
      <c r="D83" s="3">
        <v>3144.7058999999999</v>
      </c>
      <c r="E83">
        <f t="shared" si="7"/>
        <v>1180.8695781559604</v>
      </c>
    </row>
    <row r="84" spans="2:5" x14ac:dyDescent="0.2">
      <c r="B84">
        <v>81</v>
      </c>
      <c r="C84">
        <f t="shared" si="6"/>
        <v>2.4299999999999997</v>
      </c>
      <c r="D84" s="3">
        <v>3159.3332999999998</v>
      </c>
      <c r="E84">
        <f t="shared" si="7"/>
        <v>1220.3715842421204</v>
      </c>
    </row>
    <row r="85" spans="2:5" x14ac:dyDescent="0.2">
      <c r="B85">
        <v>82</v>
      </c>
      <c r="C85">
        <f t="shared" si="6"/>
        <v>2.46</v>
      </c>
      <c r="D85" s="3">
        <v>3164.9443999999999</v>
      </c>
      <c r="E85">
        <f t="shared" si="7"/>
        <v>1235.8729247224701</v>
      </c>
    </row>
    <row r="86" spans="2:5" x14ac:dyDescent="0.2">
      <c r="B86">
        <v>83</v>
      </c>
      <c r="C86">
        <f t="shared" si="6"/>
        <v>2.4899999999999998</v>
      </c>
      <c r="D86" s="3">
        <v>3177.2941000000001</v>
      </c>
      <c r="E86">
        <f t="shared" si="7"/>
        <v>1270.6875789332967</v>
      </c>
    </row>
    <row r="87" spans="2:5" x14ac:dyDescent="0.2">
      <c r="B87">
        <v>84</v>
      </c>
      <c r="C87">
        <f t="shared" si="6"/>
        <v>2.52</v>
      </c>
      <c r="D87" s="3">
        <v>3184.95</v>
      </c>
      <c r="E87">
        <f t="shared" si="7"/>
        <v>1292.7607896185846</v>
      </c>
    </row>
    <row r="88" spans="2:5" x14ac:dyDescent="0.2">
      <c r="B88">
        <v>85</v>
      </c>
      <c r="C88">
        <f t="shared" si="6"/>
        <v>2.5499999999999998</v>
      </c>
      <c r="D88" s="3">
        <v>3193.8235</v>
      </c>
      <c r="E88">
        <f t="shared" si="7"/>
        <v>1318.824737771472</v>
      </c>
    </row>
    <row r="89" spans="2:5" x14ac:dyDescent="0.2">
      <c r="B89">
        <v>86</v>
      </c>
      <c r="C89">
        <f t="shared" si="6"/>
        <v>2.58</v>
      </c>
      <c r="D89" s="3">
        <v>3209.4443999999999</v>
      </c>
      <c r="E89">
        <f t="shared" si="7"/>
        <v>1365.9909787119634</v>
      </c>
    </row>
    <row r="90" spans="2:5" x14ac:dyDescent="0.2">
      <c r="B90">
        <v>87</v>
      </c>
      <c r="C90">
        <f t="shared" si="6"/>
        <v>2.61</v>
      </c>
      <c r="D90" s="3">
        <v>3232.5</v>
      </c>
      <c r="E90">
        <f t="shared" si="7"/>
        <v>1438.7053679718231</v>
      </c>
    </row>
    <row r="91" spans="2:5" x14ac:dyDescent="0.2">
      <c r="B91">
        <v>88</v>
      </c>
      <c r="C91">
        <f t="shared" si="6"/>
        <v>2.6399999999999997</v>
      </c>
      <c r="D91" s="3">
        <v>3257.5882000000001</v>
      </c>
      <c r="E91">
        <f t="shared" si="7"/>
        <v>1522.2347553848724</v>
      </c>
    </row>
    <row r="92" spans="2:5" x14ac:dyDescent="0.2">
      <c r="B92">
        <v>89</v>
      </c>
      <c r="C92">
        <f t="shared" si="6"/>
        <v>2.67</v>
      </c>
      <c r="D92" s="3">
        <v>3278.95</v>
      </c>
      <c r="E92">
        <f t="shared" si="7"/>
        <v>1597.1691695149063</v>
      </c>
    </row>
    <row r="93" spans="2:5" x14ac:dyDescent="0.2">
      <c r="B93">
        <v>90</v>
      </c>
      <c r="C93">
        <f t="shared" si="6"/>
        <v>2.6999999999999997</v>
      </c>
      <c r="D93" s="3">
        <v>3311.1765</v>
      </c>
      <c r="E93">
        <f t="shared" si="7"/>
        <v>1717.2534911835196</v>
      </c>
    </row>
    <row r="94" spans="2:5" x14ac:dyDescent="0.2">
      <c r="B94">
        <v>91</v>
      </c>
      <c r="C94">
        <f t="shared" si="6"/>
        <v>2.73</v>
      </c>
      <c r="D94" s="3">
        <v>3349.6667000000002</v>
      </c>
      <c r="E94">
        <f t="shared" si="7"/>
        <v>1872.5662104801411</v>
      </c>
    </row>
    <row r="95" spans="2:5" x14ac:dyDescent="0.2">
      <c r="B95">
        <v>92</v>
      </c>
      <c r="C95">
        <f t="shared" si="6"/>
        <v>2.76</v>
      </c>
      <c r="D95" s="3">
        <v>3388.5789</v>
      </c>
      <c r="E95">
        <f t="shared" si="7"/>
        <v>2043.8650976549566</v>
      </c>
    </row>
    <row r="96" spans="2:5" x14ac:dyDescent="0.2">
      <c r="B96">
        <v>93</v>
      </c>
      <c r="C96">
        <f t="shared" si="6"/>
        <v>2.79</v>
      </c>
      <c r="D96" s="3">
        <v>3439.25</v>
      </c>
      <c r="E96">
        <f t="shared" si="7"/>
        <v>2290.6306132398017</v>
      </c>
    </row>
    <row r="97" spans="2:5" x14ac:dyDescent="0.2">
      <c r="B97">
        <v>94</v>
      </c>
      <c r="C97">
        <f t="shared" si="6"/>
        <v>2.82</v>
      </c>
      <c r="D97" s="3">
        <v>3465.3</v>
      </c>
      <c r="E97">
        <f t="shared" si="7"/>
        <v>2428.871029659756</v>
      </c>
    </row>
    <row r="98" spans="2:5" x14ac:dyDescent="0.2">
      <c r="B98">
        <v>95</v>
      </c>
      <c r="C98">
        <f t="shared" si="6"/>
        <v>2.85</v>
      </c>
      <c r="D98" s="3">
        <v>3481.8824</v>
      </c>
      <c r="E98">
        <f t="shared" si="7"/>
        <v>2521.1839459458174</v>
      </c>
    </row>
    <row r="99" spans="2:5" x14ac:dyDescent="0.2">
      <c r="B99">
        <v>96</v>
      </c>
      <c r="C99">
        <f t="shared" si="6"/>
        <v>2.88</v>
      </c>
      <c r="D99" s="3">
        <v>3498.7222000000002</v>
      </c>
      <c r="E99">
        <f t="shared" si="7"/>
        <v>2618.5210927829403</v>
      </c>
    </row>
    <row r="100" spans="2:5" x14ac:dyDescent="0.2">
      <c r="B100">
        <v>97</v>
      </c>
      <c r="C100">
        <f t="shared" si="6"/>
        <v>2.9099999999999997</v>
      </c>
      <c r="D100" s="3">
        <v>3500.2105000000001</v>
      </c>
      <c r="E100">
        <f t="shared" si="7"/>
        <v>2627.302399884014</v>
      </c>
    </row>
    <row r="101" spans="2:5" x14ac:dyDescent="0.2">
      <c r="B101">
        <v>98</v>
      </c>
      <c r="C101">
        <f t="shared" si="6"/>
        <v>2.94</v>
      </c>
      <c r="D101" s="3">
        <v>3506.375</v>
      </c>
      <c r="E101">
        <f t="shared" si="7"/>
        <v>2663.9890448288165</v>
      </c>
    </row>
    <row r="102" spans="2:5" x14ac:dyDescent="0.2">
      <c r="B102">
        <v>99</v>
      </c>
      <c r="C102">
        <f t="shared" si="6"/>
        <v>2.9699999999999998</v>
      </c>
      <c r="D102" s="3">
        <v>3519.55</v>
      </c>
      <c r="E102">
        <f t="shared" si="7"/>
        <v>2744.1236282540408</v>
      </c>
    </row>
    <row r="103" spans="2:5" x14ac:dyDescent="0.2">
      <c r="B103">
        <v>100</v>
      </c>
      <c r="C103">
        <f t="shared" si="6"/>
        <v>3</v>
      </c>
      <c r="D103" s="3">
        <v>3522.8824</v>
      </c>
      <c r="E103">
        <f t="shared" si="7"/>
        <v>2764.7714865835546</v>
      </c>
    </row>
    <row r="104" spans="2:5" x14ac:dyDescent="0.2">
      <c r="B104">
        <v>101</v>
      </c>
      <c r="C104">
        <f t="shared" si="6"/>
        <v>3.03</v>
      </c>
      <c r="D104" s="3">
        <v>3528.4443999999999</v>
      </c>
      <c r="E104">
        <f t="shared" si="7"/>
        <v>2799.5807915795053</v>
      </c>
    </row>
    <row r="105" spans="2:5" x14ac:dyDescent="0.2">
      <c r="B105">
        <v>102</v>
      </c>
      <c r="C105">
        <f t="shared" si="6"/>
        <v>3.06</v>
      </c>
      <c r="D105" s="3">
        <v>3527.1053000000002</v>
      </c>
      <c r="E105">
        <f t="shared" si="7"/>
        <v>2791.1602993800993</v>
      </c>
    </row>
    <row r="106" spans="2:5" x14ac:dyDescent="0.2">
      <c r="B106">
        <v>103</v>
      </c>
      <c r="C106">
        <f t="shared" si="6"/>
        <v>3.09</v>
      </c>
      <c r="D106" s="3">
        <v>3527.7647000000002</v>
      </c>
      <c r="E106">
        <f t="shared" si="7"/>
        <v>2795.3035506466849</v>
      </c>
    </row>
    <row r="107" spans="2:5" x14ac:dyDescent="0.2">
      <c r="B107">
        <v>104</v>
      </c>
      <c r="C107">
        <f t="shared" si="6"/>
        <v>3.12</v>
      </c>
      <c r="D107" s="3">
        <v>3532.2777999999998</v>
      </c>
      <c r="E107">
        <f t="shared" si="7"/>
        <v>2823.8265854970196</v>
      </c>
    </row>
    <row r="108" spans="2:5" x14ac:dyDescent="0.2">
      <c r="B108">
        <v>105</v>
      </c>
      <c r="C108">
        <f t="shared" si="6"/>
        <v>3.15</v>
      </c>
      <c r="D108" s="3">
        <v>3537.8332999999998</v>
      </c>
      <c r="E108">
        <f t="shared" si="7"/>
        <v>2859.337603190414</v>
      </c>
    </row>
    <row r="109" spans="2:5" x14ac:dyDescent="0.2">
      <c r="B109">
        <v>106</v>
      </c>
      <c r="C109">
        <f t="shared" si="6"/>
        <v>3.1799999999999997</v>
      </c>
      <c r="D109" s="3">
        <v>3542.7777999999998</v>
      </c>
      <c r="E109">
        <f t="shared" si="7"/>
        <v>2891.3185058250233</v>
      </c>
    </row>
    <row r="110" spans="2:5" x14ac:dyDescent="0.2">
      <c r="B110">
        <v>107</v>
      </c>
      <c r="C110">
        <f t="shared" si="6"/>
        <v>3.21</v>
      </c>
      <c r="D110" s="3">
        <v>3537.7222000000002</v>
      </c>
      <c r="E110">
        <f t="shared" si="7"/>
        <v>2858.6230893625648</v>
      </c>
    </row>
    <row r="111" spans="2:5" x14ac:dyDescent="0.2">
      <c r="B111">
        <v>108</v>
      </c>
      <c r="C111">
        <f t="shared" si="6"/>
        <v>3.2399999999999998</v>
      </c>
      <c r="D111" s="3">
        <v>3542.8235</v>
      </c>
      <c r="E111">
        <f t="shared" si="7"/>
        <v>2891.6157544612997</v>
      </c>
    </row>
    <row r="112" spans="2:5" x14ac:dyDescent="0.2">
      <c r="B112">
        <v>109</v>
      </c>
      <c r="C112">
        <f t="shared" si="6"/>
        <v>3.27</v>
      </c>
      <c r="D112" s="3">
        <v>3541.65</v>
      </c>
      <c r="E112">
        <f t="shared" si="7"/>
        <v>2883.992577668625</v>
      </c>
    </row>
    <row r="113" spans="2:5" x14ac:dyDescent="0.2">
      <c r="B113">
        <v>110</v>
      </c>
      <c r="C113">
        <f t="shared" si="6"/>
        <v>3.3</v>
      </c>
      <c r="D113" s="3">
        <v>3541.4375</v>
      </c>
      <c r="E113">
        <f t="shared" si="7"/>
        <v>2882.6143064474022</v>
      </c>
    </row>
    <row r="114" spans="2:5" x14ac:dyDescent="0.2">
      <c r="B114">
        <v>111</v>
      </c>
      <c r="C114">
        <f t="shared" si="6"/>
        <v>3.33</v>
      </c>
      <c r="D114" s="3">
        <v>3550.6316000000002</v>
      </c>
      <c r="E114">
        <f t="shared" si="7"/>
        <v>2942.8536143522438</v>
      </c>
    </row>
    <row r="115" spans="2:5" x14ac:dyDescent="0.2">
      <c r="B115">
        <v>112</v>
      </c>
      <c r="C115">
        <f t="shared" si="6"/>
        <v>3.36</v>
      </c>
      <c r="D115" s="3">
        <v>3548.1111000000001</v>
      </c>
      <c r="E115">
        <f t="shared" si="7"/>
        <v>2926.2152679907958</v>
      </c>
    </row>
    <row r="116" spans="2:5" x14ac:dyDescent="0.2">
      <c r="B116">
        <v>113</v>
      </c>
      <c r="C116">
        <f t="shared" si="6"/>
        <v>3.3899999999999997</v>
      </c>
      <c r="D116" s="3">
        <v>3551.5293999999999</v>
      </c>
      <c r="E116">
        <f t="shared" si="7"/>
        <v>2948.8030023942169</v>
      </c>
    </row>
    <row r="117" spans="2:5" x14ac:dyDescent="0.2">
      <c r="B117">
        <v>114</v>
      </c>
      <c r="C117">
        <f t="shared" si="6"/>
        <v>3.42</v>
      </c>
      <c r="D117" s="3">
        <v>3549.45</v>
      </c>
      <c r="E117">
        <f t="shared" si="7"/>
        <v>2935.0418793427707</v>
      </c>
    </row>
    <row r="118" spans="2:5" x14ac:dyDescent="0.2">
      <c r="B118">
        <v>115</v>
      </c>
      <c r="C118">
        <f t="shared" si="6"/>
        <v>3.4499999999999997</v>
      </c>
      <c r="D118" s="3">
        <v>3548.1765</v>
      </c>
      <c r="E118">
        <f t="shared" si="7"/>
        <v>2926.6457959675863</v>
      </c>
    </row>
    <row r="119" spans="2:5" x14ac:dyDescent="0.2">
      <c r="B119">
        <v>116</v>
      </c>
      <c r="C119">
        <f t="shared" si="6"/>
        <v>3.48</v>
      </c>
      <c r="D119" s="3">
        <v>3558.7222000000002</v>
      </c>
      <c r="E119">
        <f t="shared" si="7"/>
        <v>2996.9032570242894</v>
      </c>
    </row>
    <row r="120" spans="2:5" x14ac:dyDescent="0.2">
      <c r="B120">
        <v>117</v>
      </c>
      <c r="C120">
        <f t="shared" si="6"/>
        <v>3.51</v>
      </c>
      <c r="D120" s="3">
        <v>3556.3332999999998</v>
      </c>
      <c r="E120">
        <f t="shared" si="7"/>
        <v>2980.8416233204184</v>
      </c>
    </row>
    <row r="121" spans="2:5" x14ac:dyDescent="0.2">
      <c r="B121">
        <v>118</v>
      </c>
      <c r="C121">
        <f t="shared" si="6"/>
        <v>3.54</v>
      </c>
      <c r="D121" s="3">
        <v>3557.9412000000002</v>
      </c>
      <c r="E121">
        <f t="shared" si="7"/>
        <v>2991.6427485051572</v>
      </c>
    </row>
    <row r="122" spans="2:5" x14ac:dyDescent="0.2">
      <c r="B122">
        <v>119</v>
      </c>
      <c r="C122">
        <f t="shared" si="6"/>
        <v>3.57</v>
      </c>
      <c r="D122" s="3">
        <v>3555.7</v>
      </c>
      <c r="E122">
        <f t="shared" si="7"/>
        <v>2976.5981205622188</v>
      </c>
    </row>
    <row r="123" spans="2:5" x14ac:dyDescent="0.2">
      <c r="B123">
        <v>120</v>
      </c>
      <c r="C123">
        <f t="shared" si="6"/>
        <v>3.5999999999999996</v>
      </c>
      <c r="D123" s="3">
        <v>3555.2352999999998</v>
      </c>
      <c r="E123">
        <f t="shared" si="7"/>
        <v>2973.4881855483436</v>
      </c>
    </row>
    <row r="124" spans="2:5" x14ac:dyDescent="0.2">
      <c r="B124">
        <v>121</v>
      </c>
      <c r="C124">
        <f t="shared" si="6"/>
        <v>3.63</v>
      </c>
      <c r="D124" s="3">
        <v>3559.5</v>
      </c>
      <c r="E124">
        <f t="shared" si="7"/>
        <v>3002.1514048931872</v>
      </c>
    </row>
    <row r="125" spans="2:5" x14ac:dyDescent="0.2">
      <c r="B125">
        <v>122</v>
      </c>
      <c r="C125">
        <f t="shared" si="6"/>
        <v>3.6599999999999997</v>
      </c>
      <c r="D125" s="3">
        <v>3560.8332999999998</v>
      </c>
      <c r="E125">
        <f t="shared" si="7"/>
        <v>3011.1691368881998</v>
      </c>
    </row>
    <row r="126" spans="2:5" x14ac:dyDescent="0.2">
      <c r="B126">
        <v>123</v>
      </c>
      <c r="C126">
        <f t="shared" si="6"/>
        <v>3.69</v>
      </c>
      <c r="D126" s="3">
        <v>3564.0587999999998</v>
      </c>
      <c r="E126">
        <f t="shared" si="7"/>
        <v>3033.0968897316661</v>
      </c>
    </row>
    <row r="127" spans="2:5" x14ac:dyDescent="0.2">
      <c r="B127">
        <v>124</v>
      </c>
      <c r="C127">
        <f t="shared" si="6"/>
        <v>3.7199999999999998</v>
      </c>
      <c r="D127" s="3">
        <v>3563.65</v>
      </c>
      <c r="E127">
        <f t="shared" si="7"/>
        <v>3030.3089530230504</v>
      </c>
    </row>
    <row r="128" spans="2:5" x14ac:dyDescent="0.2">
      <c r="B128">
        <v>125</v>
      </c>
      <c r="C128">
        <f t="shared" si="6"/>
        <v>3.75</v>
      </c>
      <c r="D128" s="3">
        <v>3562.8235</v>
      </c>
      <c r="E128">
        <f t="shared" si="7"/>
        <v>3024.6802087417796</v>
      </c>
    </row>
    <row r="129" spans="2:5" x14ac:dyDescent="0.2">
      <c r="B129">
        <v>126</v>
      </c>
      <c r="C129">
        <f t="shared" si="6"/>
        <v>3.78</v>
      </c>
      <c r="D129" s="3">
        <v>3564.3888999999999</v>
      </c>
      <c r="E129">
        <f t="shared" si="7"/>
        <v>3035.3499793897768</v>
      </c>
    </row>
    <row r="130" spans="2:5" x14ac:dyDescent="0.2">
      <c r="B130">
        <v>127</v>
      </c>
      <c r="C130">
        <f t="shared" si="6"/>
        <v>3.81</v>
      </c>
      <c r="D130" s="3">
        <v>3564.1053000000002</v>
      </c>
      <c r="E130">
        <f t="shared" si="7"/>
        <v>3033.414173140035</v>
      </c>
    </row>
    <row r="131" spans="2:5" x14ac:dyDescent="0.2">
      <c r="B131">
        <v>128</v>
      </c>
      <c r="C131">
        <f t="shared" ref="C131:C194" si="8">$A$3*B131</f>
        <v>3.84</v>
      </c>
      <c r="D131" s="3">
        <v>3569.625</v>
      </c>
      <c r="E131">
        <f t="shared" si="7"/>
        <v>3071.3135095848811</v>
      </c>
    </row>
    <row r="132" spans="2:5" x14ac:dyDescent="0.2">
      <c r="B132">
        <v>129</v>
      </c>
      <c r="C132">
        <f t="shared" si="8"/>
        <v>3.8699999999999997</v>
      </c>
      <c r="D132" s="3">
        <v>3567.05</v>
      </c>
      <c r="E132">
        <f t="shared" ref="E132:E195" si="9">10^(D132/$A$7)</f>
        <v>3053.5744910899366</v>
      </c>
    </row>
    <row r="133" spans="2:5" x14ac:dyDescent="0.2">
      <c r="B133">
        <v>130</v>
      </c>
      <c r="C133">
        <f t="shared" si="8"/>
        <v>3.9</v>
      </c>
      <c r="D133" s="3">
        <v>3566.3528999999999</v>
      </c>
      <c r="E133">
        <f t="shared" si="9"/>
        <v>3048.7898590540658</v>
      </c>
    </row>
    <row r="134" spans="2:5" x14ac:dyDescent="0.2">
      <c r="B134">
        <v>131</v>
      </c>
      <c r="C134">
        <f t="shared" si="8"/>
        <v>3.9299999999999997</v>
      </c>
      <c r="D134" s="3">
        <v>3568.4443999999999</v>
      </c>
      <c r="E134">
        <f t="shared" si="9"/>
        <v>3063.1676714138034</v>
      </c>
    </row>
    <row r="135" spans="2:5" x14ac:dyDescent="0.2">
      <c r="B135">
        <v>132</v>
      </c>
      <c r="C135">
        <f t="shared" si="8"/>
        <v>3.96</v>
      </c>
      <c r="D135" s="3">
        <v>3567.3157999999999</v>
      </c>
      <c r="E135">
        <f t="shared" si="9"/>
        <v>3055.4008189718434</v>
      </c>
    </row>
    <row r="136" spans="2:5" x14ac:dyDescent="0.2">
      <c r="B136">
        <v>133</v>
      </c>
      <c r="C136">
        <f t="shared" si="8"/>
        <v>3.9899999999999998</v>
      </c>
      <c r="D136" s="3">
        <v>3567.875</v>
      </c>
      <c r="E136">
        <f t="shared" si="9"/>
        <v>3059.2466831911665</v>
      </c>
    </row>
    <row r="137" spans="2:5" x14ac:dyDescent="0.2">
      <c r="B137">
        <v>134</v>
      </c>
      <c r="C137">
        <f t="shared" si="8"/>
        <v>4.0199999999999996</v>
      </c>
      <c r="D137" s="3">
        <v>3570.2</v>
      </c>
      <c r="E137">
        <f t="shared" si="9"/>
        <v>3075.2887033991592</v>
      </c>
    </row>
    <row r="138" spans="2:5" x14ac:dyDescent="0.2">
      <c r="B138">
        <v>135</v>
      </c>
      <c r="C138">
        <f t="shared" si="8"/>
        <v>4.05</v>
      </c>
      <c r="D138" s="3">
        <v>3569</v>
      </c>
      <c r="E138">
        <f t="shared" si="9"/>
        <v>3066.9984746155274</v>
      </c>
    </row>
    <row r="139" spans="2:5" x14ac:dyDescent="0.2">
      <c r="B139">
        <v>136</v>
      </c>
      <c r="C139">
        <f t="shared" si="8"/>
        <v>4.08</v>
      </c>
      <c r="D139" s="3">
        <v>3572.3332999999998</v>
      </c>
      <c r="E139">
        <f t="shared" si="9"/>
        <v>3090.0820254495802</v>
      </c>
    </row>
    <row r="140" spans="2:5" x14ac:dyDescent="0.2">
      <c r="B140">
        <v>137</v>
      </c>
      <c r="C140">
        <f t="shared" si="8"/>
        <v>4.1099999999999994</v>
      </c>
      <c r="D140" s="3">
        <v>3570</v>
      </c>
      <c r="E140">
        <f t="shared" si="9"/>
        <v>3073.9054440655323</v>
      </c>
    </row>
    <row r="141" spans="2:5" x14ac:dyDescent="0.2">
      <c r="B141">
        <v>138</v>
      </c>
      <c r="C141">
        <f t="shared" si="8"/>
        <v>4.1399999999999997</v>
      </c>
      <c r="D141" s="3">
        <v>3569.2941000000001</v>
      </c>
      <c r="E141">
        <f t="shared" si="9"/>
        <v>3069.0282017775335</v>
      </c>
    </row>
    <row r="142" spans="2:5" x14ac:dyDescent="0.2">
      <c r="B142">
        <v>139</v>
      </c>
      <c r="C142">
        <f t="shared" si="8"/>
        <v>4.17</v>
      </c>
      <c r="D142" s="3">
        <v>3569.1667000000002</v>
      </c>
      <c r="E142">
        <f t="shared" si="9"/>
        <v>3068.1487875472867</v>
      </c>
    </row>
    <row r="143" spans="2:5" x14ac:dyDescent="0.2">
      <c r="B143">
        <v>140</v>
      </c>
      <c r="C143">
        <f t="shared" si="8"/>
        <v>4.2</v>
      </c>
      <c r="D143" s="3">
        <v>3571.3332999999998</v>
      </c>
      <c r="E143">
        <f t="shared" si="9"/>
        <v>3083.1387077268514</v>
      </c>
    </row>
    <row r="144" spans="2:5" x14ac:dyDescent="0.2">
      <c r="B144">
        <v>141</v>
      </c>
      <c r="C144">
        <f t="shared" si="8"/>
        <v>4.2299999999999995</v>
      </c>
      <c r="D144" s="3">
        <v>3571.3888999999999</v>
      </c>
      <c r="E144">
        <f t="shared" si="9"/>
        <v>3083.5243462633948</v>
      </c>
    </row>
    <row r="145" spans="2:5" x14ac:dyDescent="0.2">
      <c r="B145">
        <v>142</v>
      </c>
      <c r="C145">
        <f t="shared" si="8"/>
        <v>4.26</v>
      </c>
      <c r="D145" s="3">
        <v>3572.6667000000002</v>
      </c>
      <c r="E145">
        <f t="shared" si="9"/>
        <v>3092.4004014989778</v>
      </c>
    </row>
    <row r="146" spans="2:5" x14ac:dyDescent="0.2">
      <c r="B146">
        <v>143</v>
      </c>
      <c r="C146">
        <f t="shared" si="8"/>
        <v>4.29</v>
      </c>
      <c r="D146" s="3">
        <v>3572.6471000000001</v>
      </c>
      <c r="E146">
        <f t="shared" si="9"/>
        <v>3092.2640601364474</v>
      </c>
    </row>
    <row r="147" spans="2:5" x14ac:dyDescent="0.2">
      <c r="B147">
        <v>144</v>
      </c>
      <c r="C147">
        <f t="shared" si="8"/>
        <v>4.32</v>
      </c>
      <c r="D147" s="3">
        <v>3572.85</v>
      </c>
      <c r="E147">
        <f t="shared" si="9"/>
        <v>3093.6757625140217</v>
      </c>
    </row>
    <row r="148" spans="2:5" x14ac:dyDescent="0.2">
      <c r="B148">
        <v>145</v>
      </c>
      <c r="C148">
        <f t="shared" si="8"/>
        <v>4.3499999999999996</v>
      </c>
      <c r="D148" s="3">
        <v>3571</v>
      </c>
      <c r="E148">
        <f t="shared" si="9"/>
        <v>3080.8279682109051</v>
      </c>
    </row>
    <row r="149" spans="2:5" x14ac:dyDescent="0.2">
      <c r="B149">
        <v>146</v>
      </c>
      <c r="C149">
        <f t="shared" si="8"/>
        <v>4.38</v>
      </c>
      <c r="D149" s="3">
        <v>3573.1053000000002</v>
      </c>
      <c r="E149">
        <f t="shared" si="9"/>
        <v>3095.4529601792328</v>
      </c>
    </row>
    <row r="150" spans="2:5" x14ac:dyDescent="0.2">
      <c r="B150">
        <v>147</v>
      </c>
      <c r="C150">
        <f t="shared" si="8"/>
        <v>4.41</v>
      </c>
      <c r="D150" s="3">
        <v>3572.6667000000002</v>
      </c>
      <c r="E150">
        <f t="shared" si="9"/>
        <v>3092.4004014989778</v>
      </c>
    </row>
    <row r="151" spans="2:5" x14ac:dyDescent="0.2">
      <c r="B151">
        <v>148</v>
      </c>
      <c r="C151">
        <f t="shared" si="8"/>
        <v>4.4399999999999995</v>
      </c>
      <c r="D151" s="3">
        <v>3574.0587999999998</v>
      </c>
      <c r="E151">
        <f t="shared" si="9"/>
        <v>3102.0995083845614</v>
      </c>
    </row>
    <row r="152" spans="2:5" x14ac:dyDescent="0.2">
      <c r="B152">
        <v>149</v>
      </c>
      <c r="C152">
        <f t="shared" si="8"/>
        <v>4.47</v>
      </c>
      <c r="D152" s="3">
        <v>3572.5</v>
      </c>
      <c r="E152">
        <f t="shared" si="9"/>
        <v>3091.2409961316625</v>
      </c>
    </row>
    <row r="153" spans="2:5" x14ac:dyDescent="0.2">
      <c r="B153">
        <v>150</v>
      </c>
      <c r="C153">
        <f t="shared" si="8"/>
        <v>4.5</v>
      </c>
      <c r="D153" s="3">
        <v>3572.3528999999999</v>
      </c>
      <c r="E153">
        <f t="shared" si="9"/>
        <v>3090.2182706037734</v>
      </c>
    </row>
    <row r="154" spans="2:5" x14ac:dyDescent="0.2">
      <c r="B154">
        <v>151</v>
      </c>
      <c r="C154">
        <f t="shared" si="8"/>
        <v>4.53</v>
      </c>
      <c r="D154" s="3">
        <v>3576.8332999999998</v>
      </c>
      <c r="E154">
        <f t="shared" si="9"/>
        <v>3121.5209666597411</v>
      </c>
    </row>
    <row r="155" spans="2:5" x14ac:dyDescent="0.2">
      <c r="B155">
        <v>152</v>
      </c>
      <c r="C155">
        <f t="shared" si="8"/>
        <v>4.5599999999999996</v>
      </c>
      <c r="D155" s="3">
        <v>3573.3888999999999</v>
      </c>
      <c r="E155">
        <f t="shared" si="9"/>
        <v>3097.4283571557339</v>
      </c>
    </row>
    <row r="156" spans="2:5" x14ac:dyDescent="0.2">
      <c r="B156">
        <v>153</v>
      </c>
      <c r="C156">
        <f t="shared" si="8"/>
        <v>4.59</v>
      </c>
      <c r="D156" s="3">
        <v>3573.8824</v>
      </c>
      <c r="E156">
        <f t="shared" si="9"/>
        <v>3100.8688045505646</v>
      </c>
    </row>
    <row r="157" spans="2:5" x14ac:dyDescent="0.2">
      <c r="B157">
        <v>154</v>
      </c>
      <c r="C157">
        <f t="shared" si="8"/>
        <v>4.62</v>
      </c>
      <c r="D157" s="3">
        <v>3574.05</v>
      </c>
      <c r="E157">
        <f t="shared" si="9"/>
        <v>3102.0381011541908</v>
      </c>
    </row>
    <row r="158" spans="2:5" x14ac:dyDescent="0.2">
      <c r="B158">
        <v>155</v>
      </c>
      <c r="C158">
        <f t="shared" si="8"/>
        <v>4.6499999999999995</v>
      </c>
      <c r="D158" s="3">
        <v>3573.4706000000001</v>
      </c>
      <c r="E158">
        <f t="shared" si="9"/>
        <v>3097.997666938792</v>
      </c>
    </row>
    <row r="159" spans="2:5" x14ac:dyDescent="0.2">
      <c r="B159">
        <v>156</v>
      </c>
      <c r="C159">
        <f t="shared" si="8"/>
        <v>4.68</v>
      </c>
      <c r="D159" s="3">
        <v>3573.6667000000002</v>
      </c>
      <c r="E159">
        <f t="shared" si="9"/>
        <v>3099.364576824496</v>
      </c>
    </row>
    <row r="160" spans="2:5" x14ac:dyDescent="0.2">
      <c r="B160">
        <v>157</v>
      </c>
      <c r="C160">
        <f t="shared" si="8"/>
        <v>4.71</v>
      </c>
      <c r="D160" s="3">
        <v>3576</v>
      </c>
      <c r="E160">
        <f t="shared" si="9"/>
        <v>3115.6751381700469</v>
      </c>
    </row>
    <row r="161" spans="2:5" x14ac:dyDescent="0.2">
      <c r="B161">
        <v>158</v>
      </c>
      <c r="C161">
        <f t="shared" si="8"/>
        <v>4.74</v>
      </c>
      <c r="D161" s="3">
        <v>3574.1176</v>
      </c>
      <c r="E161">
        <f t="shared" si="9"/>
        <v>3102.5098515316663</v>
      </c>
    </row>
    <row r="162" spans="2:5" x14ac:dyDescent="0.2">
      <c r="B162">
        <v>159</v>
      </c>
      <c r="C162">
        <f t="shared" si="8"/>
        <v>4.7699999999999996</v>
      </c>
      <c r="D162" s="3">
        <v>3573.55</v>
      </c>
      <c r="E162">
        <f t="shared" si="9"/>
        <v>3098.5510499032512</v>
      </c>
    </row>
    <row r="163" spans="2:5" x14ac:dyDescent="0.2">
      <c r="B163">
        <v>160</v>
      </c>
      <c r="C163">
        <f t="shared" si="8"/>
        <v>4.8</v>
      </c>
      <c r="D163" s="3">
        <v>3574.6471000000001</v>
      </c>
      <c r="E163">
        <f t="shared" si="9"/>
        <v>3106.2074795312792</v>
      </c>
    </row>
    <row r="164" spans="2:5" x14ac:dyDescent="0.2">
      <c r="B164">
        <v>161</v>
      </c>
      <c r="C164">
        <f t="shared" si="8"/>
        <v>4.83</v>
      </c>
      <c r="D164" s="3">
        <v>3575.2222000000002</v>
      </c>
      <c r="E164">
        <f t="shared" si="9"/>
        <v>3110.2285361732543</v>
      </c>
    </row>
    <row r="165" spans="2:5" x14ac:dyDescent="0.2">
      <c r="B165">
        <v>162</v>
      </c>
      <c r="C165">
        <f t="shared" si="8"/>
        <v>4.8599999999999994</v>
      </c>
      <c r="D165" s="3">
        <v>3573.9474</v>
      </c>
      <c r="E165">
        <f t="shared" si="9"/>
        <v>3101.3222383723232</v>
      </c>
    </row>
    <row r="166" spans="2:5" x14ac:dyDescent="0.2">
      <c r="B166">
        <v>163</v>
      </c>
      <c r="C166">
        <f t="shared" si="8"/>
        <v>4.8899999999999997</v>
      </c>
      <c r="D166" s="3">
        <v>3574.0625</v>
      </c>
      <c r="E166">
        <f t="shared" si="9"/>
        <v>3102.1253276966972</v>
      </c>
    </row>
    <row r="167" spans="2:5" x14ac:dyDescent="0.2">
      <c r="B167">
        <v>164</v>
      </c>
      <c r="C167">
        <f t="shared" si="8"/>
        <v>4.92</v>
      </c>
      <c r="D167" s="3">
        <v>3574.2</v>
      </c>
      <c r="E167">
        <f t="shared" si="9"/>
        <v>3103.0849815597371</v>
      </c>
    </row>
    <row r="168" spans="2:5" x14ac:dyDescent="0.2">
      <c r="B168">
        <v>165</v>
      </c>
      <c r="C168">
        <f t="shared" si="8"/>
        <v>4.95</v>
      </c>
      <c r="D168" s="3">
        <v>3573.2941000000001</v>
      </c>
      <c r="E168">
        <f t="shared" si="9"/>
        <v>3096.7678938217227</v>
      </c>
    </row>
    <row r="169" spans="2:5" x14ac:dyDescent="0.2">
      <c r="B169">
        <v>166</v>
      </c>
      <c r="C169">
        <f t="shared" si="8"/>
        <v>4.9799999999999995</v>
      </c>
      <c r="D169" s="3">
        <v>3575.6111000000001</v>
      </c>
      <c r="E169">
        <f t="shared" si="9"/>
        <v>3112.9506459598815</v>
      </c>
    </row>
    <row r="170" spans="2:5" x14ac:dyDescent="0.2">
      <c r="B170">
        <v>167</v>
      </c>
      <c r="C170">
        <f t="shared" si="8"/>
        <v>5.01</v>
      </c>
      <c r="D170" s="3">
        <v>3574.9474</v>
      </c>
      <c r="E170">
        <f t="shared" si="9"/>
        <v>3108.3065059330511</v>
      </c>
    </row>
    <row r="171" spans="2:5" x14ac:dyDescent="0.2">
      <c r="B171">
        <v>168</v>
      </c>
      <c r="C171">
        <f t="shared" si="8"/>
        <v>5.04</v>
      </c>
      <c r="D171" s="3">
        <v>3576.3125</v>
      </c>
      <c r="E171">
        <f t="shared" si="9"/>
        <v>3117.8661274791907</v>
      </c>
    </row>
    <row r="172" spans="2:5" x14ac:dyDescent="0.2">
      <c r="B172">
        <v>169</v>
      </c>
      <c r="C172">
        <f t="shared" si="8"/>
        <v>5.0699999999999994</v>
      </c>
      <c r="D172" s="3">
        <v>3575.2</v>
      </c>
      <c r="E172">
        <f t="shared" si="9"/>
        <v>3110.0732188692041</v>
      </c>
    </row>
    <row r="173" spans="2:5" x14ac:dyDescent="0.2">
      <c r="B173">
        <v>170</v>
      </c>
      <c r="C173">
        <f t="shared" si="8"/>
        <v>5.0999999999999996</v>
      </c>
      <c r="D173" s="3">
        <v>3574.7058999999999</v>
      </c>
      <c r="E173">
        <f t="shared" si="9"/>
        <v>3106.6183660773909</v>
      </c>
    </row>
    <row r="174" spans="2:5" x14ac:dyDescent="0.2">
      <c r="B174">
        <v>171</v>
      </c>
      <c r="C174">
        <f t="shared" si="8"/>
        <v>5.13</v>
      </c>
      <c r="D174" s="3">
        <v>3574.4443999999999</v>
      </c>
      <c r="E174">
        <f t="shared" si="9"/>
        <v>3104.7914555392413</v>
      </c>
    </row>
    <row r="175" spans="2:5" x14ac:dyDescent="0.2">
      <c r="B175">
        <v>172</v>
      </c>
      <c r="C175">
        <f t="shared" si="8"/>
        <v>5.16</v>
      </c>
      <c r="D175" s="3">
        <v>3574.7368000000001</v>
      </c>
      <c r="E175">
        <f t="shared" si="9"/>
        <v>3106.8343129357522</v>
      </c>
    </row>
    <row r="176" spans="2:5" x14ac:dyDescent="0.2">
      <c r="B176">
        <v>173</v>
      </c>
      <c r="C176">
        <f t="shared" si="8"/>
        <v>5.1899999999999995</v>
      </c>
      <c r="D176" s="3">
        <v>3575.4117999999999</v>
      </c>
      <c r="E176">
        <f t="shared" si="9"/>
        <v>3111.5553459523007</v>
      </c>
    </row>
    <row r="177" spans="2:5" x14ac:dyDescent="0.2">
      <c r="B177">
        <v>174</v>
      </c>
      <c r="C177">
        <f t="shared" si="8"/>
        <v>5.22</v>
      </c>
      <c r="D177" s="3">
        <v>3575.1111000000001</v>
      </c>
      <c r="E177">
        <f t="shared" si="9"/>
        <v>3109.4513277406477</v>
      </c>
    </row>
    <row r="178" spans="2:5" x14ac:dyDescent="0.2">
      <c r="B178">
        <v>175</v>
      </c>
      <c r="C178">
        <f t="shared" si="8"/>
        <v>5.25</v>
      </c>
      <c r="D178" s="3">
        <v>3575</v>
      </c>
      <c r="E178">
        <f t="shared" si="9"/>
        <v>3108.6743135230081</v>
      </c>
    </row>
    <row r="179" spans="2:5" x14ac:dyDescent="0.2">
      <c r="B179">
        <v>176</v>
      </c>
      <c r="C179">
        <f t="shared" si="8"/>
        <v>5.2799999999999994</v>
      </c>
      <c r="D179" s="3">
        <v>3573.9443999999999</v>
      </c>
      <c r="E179">
        <f t="shared" si="9"/>
        <v>3101.3013091980611</v>
      </c>
    </row>
    <row r="180" spans="2:5" x14ac:dyDescent="0.2">
      <c r="B180">
        <v>177</v>
      </c>
      <c r="C180">
        <f t="shared" si="8"/>
        <v>5.31</v>
      </c>
      <c r="D180" s="3">
        <v>3575.8888999999999</v>
      </c>
      <c r="E180">
        <f t="shared" si="9"/>
        <v>3114.8965686975785</v>
      </c>
    </row>
    <row r="181" spans="2:5" x14ac:dyDescent="0.2">
      <c r="B181">
        <v>178</v>
      </c>
      <c r="C181">
        <f t="shared" si="8"/>
        <v>5.34</v>
      </c>
      <c r="D181" s="3">
        <v>3574.8235</v>
      </c>
      <c r="E181">
        <f t="shared" si="9"/>
        <v>3107.440302232008</v>
      </c>
    </row>
    <row r="182" spans="2:5" x14ac:dyDescent="0.2">
      <c r="B182">
        <v>179</v>
      </c>
      <c r="C182">
        <f t="shared" si="8"/>
        <v>5.37</v>
      </c>
      <c r="D182" s="3">
        <v>3574.35</v>
      </c>
      <c r="E182">
        <f t="shared" si="9"/>
        <v>3104.1322152680309</v>
      </c>
    </row>
    <row r="183" spans="2:5" x14ac:dyDescent="0.2">
      <c r="B183">
        <v>180</v>
      </c>
      <c r="C183">
        <f t="shared" si="8"/>
        <v>5.3999999999999995</v>
      </c>
      <c r="D183" s="3">
        <v>3575.8125</v>
      </c>
      <c r="E183">
        <f t="shared" si="9"/>
        <v>3114.3612836876009</v>
      </c>
    </row>
    <row r="184" spans="2:5" x14ac:dyDescent="0.2">
      <c r="B184">
        <v>181</v>
      </c>
      <c r="C184">
        <f t="shared" si="8"/>
        <v>5.43</v>
      </c>
      <c r="D184" s="3">
        <v>3575.7368000000001</v>
      </c>
      <c r="E184">
        <f t="shared" si="9"/>
        <v>3113.8309938481375</v>
      </c>
    </row>
    <row r="185" spans="2:5" x14ac:dyDescent="0.2">
      <c r="B185">
        <v>182</v>
      </c>
      <c r="C185">
        <f t="shared" si="8"/>
        <v>5.46</v>
      </c>
      <c r="D185" s="3">
        <v>3575.3888999999999</v>
      </c>
      <c r="E185">
        <f t="shared" si="9"/>
        <v>3111.3950630350969</v>
      </c>
    </row>
    <row r="186" spans="2:5" x14ac:dyDescent="0.2">
      <c r="B186">
        <v>183</v>
      </c>
      <c r="C186">
        <f t="shared" si="8"/>
        <v>5.49</v>
      </c>
      <c r="D186" s="3">
        <v>3576.2352999999998</v>
      </c>
      <c r="E186">
        <f t="shared" si="9"/>
        <v>3117.3247222249843</v>
      </c>
    </row>
    <row r="187" spans="2:5" x14ac:dyDescent="0.2">
      <c r="B187">
        <v>184</v>
      </c>
      <c r="C187">
        <f t="shared" si="8"/>
        <v>5.52</v>
      </c>
      <c r="D187" s="3">
        <v>3576.15</v>
      </c>
      <c r="E187">
        <f t="shared" si="9"/>
        <v>3116.7266208230112</v>
      </c>
    </row>
    <row r="188" spans="2:5" x14ac:dyDescent="0.2">
      <c r="B188">
        <v>185</v>
      </c>
      <c r="C188">
        <f t="shared" si="8"/>
        <v>5.55</v>
      </c>
      <c r="D188" s="3">
        <v>3576.2941000000001</v>
      </c>
      <c r="E188">
        <f t="shared" si="9"/>
        <v>3117.7370793507334</v>
      </c>
    </row>
    <row r="189" spans="2:5" x14ac:dyDescent="0.2">
      <c r="B189">
        <v>186</v>
      </c>
      <c r="C189">
        <f t="shared" si="8"/>
        <v>5.58</v>
      </c>
      <c r="D189" s="3">
        <v>3577.2222000000002</v>
      </c>
      <c r="E189">
        <f t="shared" si="9"/>
        <v>3124.2529597186699</v>
      </c>
    </row>
    <row r="190" spans="2:5" x14ac:dyDescent="0.2">
      <c r="B190">
        <v>187</v>
      </c>
      <c r="C190">
        <f t="shared" si="8"/>
        <v>5.6099999999999994</v>
      </c>
      <c r="D190" s="3">
        <v>3576.3888999999999</v>
      </c>
      <c r="E190">
        <f t="shared" si="9"/>
        <v>3118.4020148888817</v>
      </c>
    </row>
    <row r="191" spans="2:5" x14ac:dyDescent="0.2">
      <c r="B191">
        <v>188</v>
      </c>
      <c r="C191">
        <f t="shared" si="8"/>
        <v>5.64</v>
      </c>
      <c r="D191" s="3">
        <v>3576.8235</v>
      </c>
      <c r="E191">
        <f t="shared" si="9"/>
        <v>3121.4521532692365</v>
      </c>
    </row>
    <row r="192" spans="2:5" x14ac:dyDescent="0.2">
      <c r="B192">
        <v>189</v>
      </c>
      <c r="C192">
        <f t="shared" si="8"/>
        <v>5.67</v>
      </c>
      <c r="D192" s="3">
        <v>3573.95</v>
      </c>
      <c r="E192">
        <f t="shared" si="9"/>
        <v>3101.3403771042686</v>
      </c>
    </row>
    <row r="193" spans="2:5" x14ac:dyDescent="0.2">
      <c r="B193">
        <v>190</v>
      </c>
      <c r="C193">
        <f t="shared" si="8"/>
        <v>5.7</v>
      </c>
      <c r="D193" s="3">
        <v>3574.6471000000001</v>
      </c>
      <c r="E193">
        <f t="shared" si="9"/>
        <v>3106.2074795312792</v>
      </c>
    </row>
    <row r="194" spans="2:5" x14ac:dyDescent="0.2">
      <c r="B194">
        <v>191</v>
      </c>
      <c r="C194">
        <f t="shared" si="8"/>
        <v>5.7299999999999995</v>
      </c>
      <c r="D194" s="3">
        <v>3574.1111000000001</v>
      </c>
      <c r="E194">
        <f t="shared" si="9"/>
        <v>3102.4644878011086</v>
      </c>
    </row>
    <row r="195" spans="2:5" x14ac:dyDescent="0.2">
      <c r="B195">
        <v>192</v>
      </c>
      <c r="C195">
        <f t="shared" ref="C195:C258" si="10">$A$3*B195</f>
        <v>5.76</v>
      </c>
      <c r="D195" s="3">
        <v>3576.5</v>
      </c>
      <c r="E195">
        <f t="shared" si="9"/>
        <v>3119.1814605488298</v>
      </c>
    </row>
    <row r="196" spans="2:5" x14ac:dyDescent="0.2">
      <c r="B196">
        <v>193</v>
      </c>
      <c r="C196">
        <f t="shared" si="10"/>
        <v>5.79</v>
      </c>
      <c r="D196" s="3">
        <v>3575.4706000000001</v>
      </c>
      <c r="E196">
        <f t="shared" ref="E196:E259" si="11">10^(D196/$A$7)</f>
        <v>3111.9669399097475</v>
      </c>
    </row>
    <row r="197" spans="2:5" x14ac:dyDescent="0.2">
      <c r="B197">
        <v>194</v>
      </c>
      <c r="C197">
        <f t="shared" si="10"/>
        <v>5.8199999999999994</v>
      </c>
      <c r="D197" s="3">
        <v>3575.6</v>
      </c>
      <c r="E197">
        <f t="shared" si="11"/>
        <v>3112.8729183696641</v>
      </c>
    </row>
    <row r="198" spans="2:5" x14ac:dyDescent="0.2">
      <c r="B198">
        <v>195</v>
      </c>
      <c r="C198">
        <f t="shared" si="10"/>
        <v>5.85</v>
      </c>
      <c r="D198" s="3">
        <v>3575.4706000000001</v>
      </c>
      <c r="E198">
        <f t="shared" si="11"/>
        <v>3111.9669399097475</v>
      </c>
    </row>
    <row r="199" spans="2:5" x14ac:dyDescent="0.2">
      <c r="B199">
        <v>196</v>
      </c>
      <c r="C199">
        <f t="shared" si="10"/>
        <v>5.88</v>
      </c>
      <c r="D199" s="3">
        <v>3575.9443999999999</v>
      </c>
      <c r="E199">
        <f t="shared" si="11"/>
        <v>3115.2854787201049</v>
      </c>
    </row>
    <row r="200" spans="2:5" x14ac:dyDescent="0.2">
      <c r="B200">
        <v>197</v>
      </c>
      <c r="C200">
        <f t="shared" si="10"/>
        <v>5.91</v>
      </c>
      <c r="D200" s="3">
        <v>3577.6842000000001</v>
      </c>
      <c r="E200">
        <f t="shared" si="11"/>
        <v>3127.5015823883409</v>
      </c>
    </row>
    <row r="201" spans="2:5" x14ac:dyDescent="0.2">
      <c r="B201">
        <v>198</v>
      </c>
      <c r="C201">
        <f t="shared" si="10"/>
        <v>5.9399999999999995</v>
      </c>
      <c r="D201" s="3">
        <v>3575.1875</v>
      </c>
      <c r="E201">
        <f t="shared" si="11"/>
        <v>3109.9857688453817</v>
      </c>
    </row>
    <row r="202" spans="2:5" x14ac:dyDescent="0.2">
      <c r="B202">
        <v>199</v>
      </c>
      <c r="C202">
        <f t="shared" si="10"/>
        <v>5.97</v>
      </c>
      <c r="D202" s="3">
        <v>3577.65</v>
      </c>
      <c r="E202">
        <f t="shared" si="11"/>
        <v>3127.2609842015763</v>
      </c>
    </row>
    <row r="203" spans="2:5" x14ac:dyDescent="0.2">
      <c r="B203">
        <v>200</v>
      </c>
      <c r="C203">
        <f t="shared" si="10"/>
        <v>6</v>
      </c>
      <c r="D203" s="3">
        <v>3574.4706000000001</v>
      </c>
      <c r="E203">
        <f t="shared" si="11"/>
        <v>3104.9744474682957</v>
      </c>
    </row>
    <row r="204" spans="2:5" x14ac:dyDescent="0.2">
      <c r="B204">
        <v>201</v>
      </c>
      <c r="C204">
        <f t="shared" si="10"/>
        <v>6.0299999999999994</v>
      </c>
      <c r="D204" s="3">
        <v>3575.8332999999998</v>
      </c>
      <c r="E204">
        <f t="shared" si="11"/>
        <v>3114.5070066188182</v>
      </c>
    </row>
    <row r="205" spans="2:5" x14ac:dyDescent="0.2">
      <c r="B205">
        <v>202</v>
      </c>
      <c r="C205">
        <f t="shared" si="10"/>
        <v>6.06</v>
      </c>
      <c r="D205" s="3">
        <v>3576.4737</v>
      </c>
      <c r="E205">
        <f t="shared" si="11"/>
        <v>3118.9969297107846</v>
      </c>
    </row>
    <row r="206" spans="2:5" x14ac:dyDescent="0.2">
      <c r="B206">
        <v>203</v>
      </c>
      <c r="C206">
        <f t="shared" si="10"/>
        <v>6.09</v>
      </c>
      <c r="D206" s="3">
        <v>3577</v>
      </c>
      <c r="E206">
        <f t="shared" si="11"/>
        <v>3122.6917288770769</v>
      </c>
    </row>
    <row r="207" spans="2:5" x14ac:dyDescent="0.2">
      <c r="B207">
        <v>204</v>
      </c>
      <c r="C207">
        <f t="shared" si="10"/>
        <v>6.12</v>
      </c>
      <c r="D207" s="3">
        <v>3576.35</v>
      </c>
      <c r="E207">
        <f t="shared" si="11"/>
        <v>3118.1291497124212</v>
      </c>
    </row>
    <row r="208" spans="2:5" x14ac:dyDescent="0.2">
      <c r="B208">
        <v>205</v>
      </c>
      <c r="C208">
        <f t="shared" si="10"/>
        <v>6.1499999999999995</v>
      </c>
      <c r="D208" s="3">
        <v>3576</v>
      </c>
      <c r="E208">
        <f t="shared" si="11"/>
        <v>3115.6751381700469</v>
      </c>
    </row>
    <row r="209" spans="2:5" x14ac:dyDescent="0.2">
      <c r="B209">
        <v>206</v>
      </c>
      <c r="C209">
        <f t="shared" si="10"/>
        <v>6.18</v>
      </c>
      <c r="D209" s="3">
        <v>3576.6111000000001</v>
      </c>
      <c r="E209">
        <f t="shared" si="11"/>
        <v>3119.9611010314898</v>
      </c>
    </row>
    <row r="210" spans="2:5" x14ac:dyDescent="0.2">
      <c r="B210">
        <v>207</v>
      </c>
      <c r="C210">
        <f t="shared" si="10"/>
        <v>6.21</v>
      </c>
      <c r="D210" s="3">
        <v>3575.9474</v>
      </c>
      <c r="E210">
        <f t="shared" si="11"/>
        <v>3115.306502266732</v>
      </c>
    </row>
    <row r="211" spans="2:5" x14ac:dyDescent="0.2">
      <c r="B211">
        <v>208</v>
      </c>
      <c r="C211">
        <f t="shared" si="10"/>
        <v>6.24</v>
      </c>
      <c r="D211" s="3">
        <v>3575.7058999999999</v>
      </c>
      <c r="E211">
        <f t="shared" si="11"/>
        <v>3113.614560671193</v>
      </c>
    </row>
    <row r="212" spans="2:5" x14ac:dyDescent="0.2">
      <c r="B212">
        <v>209</v>
      </c>
      <c r="C212">
        <f t="shared" si="10"/>
        <v>6.27</v>
      </c>
      <c r="D212" s="3">
        <v>3577.7222000000002</v>
      </c>
      <c r="E212">
        <f t="shared" si="11"/>
        <v>3127.7689354169875</v>
      </c>
    </row>
    <row r="213" spans="2:5" x14ac:dyDescent="0.2">
      <c r="B213">
        <v>210</v>
      </c>
      <c r="C213">
        <f t="shared" si="10"/>
        <v>6.3</v>
      </c>
      <c r="D213" s="3">
        <v>3575.3332999999998</v>
      </c>
      <c r="E213">
        <f t="shared" si="11"/>
        <v>3111.0059388693762</v>
      </c>
    </row>
    <row r="214" spans="2:5" x14ac:dyDescent="0.2">
      <c r="B214">
        <v>211</v>
      </c>
      <c r="C214">
        <f t="shared" si="10"/>
        <v>6.33</v>
      </c>
      <c r="D214" s="3">
        <v>3575.2222000000002</v>
      </c>
      <c r="E214">
        <f t="shared" si="11"/>
        <v>3110.2285361732543</v>
      </c>
    </row>
    <row r="215" spans="2:5" x14ac:dyDescent="0.2">
      <c r="B215">
        <v>212</v>
      </c>
      <c r="C215">
        <f t="shared" si="10"/>
        <v>6.3599999999999994</v>
      </c>
      <c r="D215" s="3">
        <v>3574.8332999999998</v>
      </c>
      <c r="E215">
        <f t="shared" si="11"/>
        <v>3107.5088067268675</v>
      </c>
    </row>
    <row r="216" spans="2:5" x14ac:dyDescent="0.2">
      <c r="B216">
        <v>213</v>
      </c>
      <c r="C216">
        <f t="shared" si="10"/>
        <v>6.39</v>
      </c>
      <c r="D216" s="3">
        <v>3576.5293999999999</v>
      </c>
      <c r="E216">
        <f t="shared" si="11"/>
        <v>3119.3877550937141</v>
      </c>
    </row>
    <row r="217" spans="2:5" x14ac:dyDescent="0.2">
      <c r="B217">
        <v>214</v>
      </c>
      <c r="C217">
        <f t="shared" si="10"/>
        <v>6.42</v>
      </c>
      <c r="D217" s="3">
        <v>3576.5</v>
      </c>
      <c r="E217">
        <f t="shared" si="11"/>
        <v>3119.1814605488298</v>
      </c>
    </row>
    <row r="218" spans="2:5" x14ac:dyDescent="0.2">
      <c r="B218">
        <v>215</v>
      </c>
      <c r="C218">
        <f t="shared" si="10"/>
        <v>6.45</v>
      </c>
      <c r="D218" s="3">
        <v>3576.375</v>
      </c>
      <c r="E218">
        <f t="shared" si="11"/>
        <v>3118.3045101947287</v>
      </c>
    </row>
    <row r="219" spans="2:5" x14ac:dyDescent="0.2">
      <c r="B219">
        <v>216</v>
      </c>
      <c r="C219">
        <f t="shared" si="10"/>
        <v>6.4799999999999995</v>
      </c>
      <c r="D219" s="3">
        <v>3576.8420999999998</v>
      </c>
      <c r="E219">
        <f t="shared" si="11"/>
        <v>3121.5827595684209</v>
      </c>
    </row>
    <row r="220" spans="2:5" x14ac:dyDescent="0.2">
      <c r="B220">
        <v>217</v>
      </c>
      <c r="C220">
        <f t="shared" si="10"/>
        <v>6.51</v>
      </c>
      <c r="D220" s="3">
        <v>3575.2222000000002</v>
      </c>
      <c r="E220">
        <f t="shared" si="11"/>
        <v>3110.2285361732543</v>
      </c>
    </row>
    <row r="221" spans="2:5" x14ac:dyDescent="0.2">
      <c r="B221">
        <v>218</v>
      </c>
      <c r="C221">
        <f t="shared" si="10"/>
        <v>6.54</v>
      </c>
      <c r="D221" s="3">
        <v>3576.7647000000002</v>
      </c>
      <c r="E221">
        <f t="shared" si="11"/>
        <v>3121.0393047815965</v>
      </c>
    </row>
    <row r="222" spans="2:5" x14ac:dyDescent="0.2">
      <c r="B222">
        <v>219</v>
      </c>
      <c r="C222">
        <f t="shared" si="10"/>
        <v>6.5699999999999994</v>
      </c>
      <c r="D222" s="3">
        <v>3577.45</v>
      </c>
      <c r="E222">
        <f t="shared" si="11"/>
        <v>3125.8543478294141</v>
      </c>
    </row>
    <row r="223" spans="2:5" x14ac:dyDescent="0.2">
      <c r="B223">
        <v>220</v>
      </c>
      <c r="C223">
        <f t="shared" si="10"/>
        <v>6.6</v>
      </c>
      <c r="D223" s="3">
        <v>3574.7647000000002</v>
      </c>
      <c r="E223">
        <f t="shared" si="11"/>
        <v>3107.0293069752393</v>
      </c>
    </row>
    <row r="224" spans="2:5" x14ac:dyDescent="0.2">
      <c r="B224">
        <v>221</v>
      </c>
      <c r="C224">
        <f t="shared" si="10"/>
        <v>6.63</v>
      </c>
      <c r="D224" s="3">
        <v>3575.2777999999998</v>
      </c>
      <c r="E224">
        <f t="shared" si="11"/>
        <v>3110.6175631015594</v>
      </c>
    </row>
    <row r="225" spans="2:5" x14ac:dyDescent="0.2">
      <c r="B225">
        <v>222</v>
      </c>
      <c r="C225">
        <f t="shared" si="10"/>
        <v>6.66</v>
      </c>
      <c r="D225" s="3">
        <v>3574.8888999999999</v>
      </c>
      <c r="E225">
        <f t="shared" si="11"/>
        <v>3107.8974934718135</v>
      </c>
    </row>
    <row r="226" spans="2:5" x14ac:dyDescent="0.2">
      <c r="B226">
        <v>223</v>
      </c>
      <c r="C226">
        <f t="shared" si="10"/>
        <v>6.6899999999999995</v>
      </c>
      <c r="D226" s="3">
        <v>3578.0587999999998</v>
      </c>
      <c r="E226">
        <f t="shared" si="11"/>
        <v>3130.1381184576658</v>
      </c>
    </row>
    <row r="227" spans="2:5" x14ac:dyDescent="0.2">
      <c r="B227">
        <v>224</v>
      </c>
      <c r="C227">
        <f t="shared" si="10"/>
        <v>6.72</v>
      </c>
      <c r="D227" s="3">
        <v>3575.9</v>
      </c>
      <c r="E227">
        <f t="shared" si="11"/>
        <v>3114.974346817794</v>
      </c>
    </row>
    <row r="228" spans="2:5" x14ac:dyDescent="0.2">
      <c r="B228">
        <v>225</v>
      </c>
      <c r="C228">
        <f t="shared" si="10"/>
        <v>6.75</v>
      </c>
      <c r="D228" s="3">
        <v>3575.8824</v>
      </c>
      <c r="E228">
        <f t="shared" si="11"/>
        <v>3114.8510238531071</v>
      </c>
    </row>
    <row r="229" spans="2:5" x14ac:dyDescent="0.2">
      <c r="B229">
        <v>226</v>
      </c>
      <c r="C229">
        <f t="shared" si="10"/>
        <v>6.7799999999999994</v>
      </c>
      <c r="D229" s="3">
        <v>3576</v>
      </c>
      <c r="E229">
        <f t="shared" si="11"/>
        <v>3115.6751381700469</v>
      </c>
    </row>
    <row r="230" spans="2:5" x14ac:dyDescent="0.2">
      <c r="B230">
        <v>227</v>
      </c>
      <c r="C230">
        <f t="shared" si="10"/>
        <v>6.81</v>
      </c>
      <c r="D230" s="3">
        <v>3577.4443999999999</v>
      </c>
      <c r="E230">
        <f t="shared" si="11"/>
        <v>3125.8149711181763</v>
      </c>
    </row>
    <row r="231" spans="2:5" x14ac:dyDescent="0.2">
      <c r="B231">
        <v>228</v>
      </c>
      <c r="C231">
        <f t="shared" si="10"/>
        <v>6.84</v>
      </c>
      <c r="D231" s="3">
        <v>3576.7647000000002</v>
      </c>
      <c r="E231">
        <f t="shared" si="11"/>
        <v>3121.0393047815965</v>
      </c>
    </row>
    <row r="232" spans="2:5" x14ac:dyDescent="0.2">
      <c r="B232">
        <v>229</v>
      </c>
      <c r="C232">
        <f t="shared" si="10"/>
        <v>6.87</v>
      </c>
      <c r="D232" s="3">
        <v>3577.6</v>
      </c>
      <c r="E232">
        <f t="shared" si="11"/>
        <v>3126.9092657771071</v>
      </c>
    </row>
    <row r="233" spans="2:5" x14ac:dyDescent="0.2">
      <c r="B233">
        <v>230</v>
      </c>
      <c r="C233">
        <f t="shared" si="10"/>
        <v>6.8999999999999995</v>
      </c>
      <c r="D233" s="3">
        <v>3576.8235</v>
      </c>
      <c r="E233">
        <f t="shared" si="11"/>
        <v>3121.4521532692365</v>
      </c>
    </row>
    <row r="234" spans="2:5" x14ac:dyDescent="0.2">
      <c r="B234">
        <v>231</v>
      </c>
      <c r="C234">
        <f t="shared" si="10"/>
        <v>6.93</v>
      </c>
      <c r="D234" s="3">
        <v>3576.9443999999999</v>
      </c>
      <c r="E234">
        <f t="shared" si="11"/>
        <v>3122.3011919027667</v>
      </c>
    </row>
    <row r="235" spans="2:5" x14ac:dyDescent="0.2">
      <c r="B235">
        <v>232</v>
      </c>
      <c r="C235">
        <f t="shared" si="10"/>
        <v>6.96</v>
      </c>
      <c r="D235" s="3">
        <v>3576.9474</v>
      </c>
      <c r="E235">
        <f t="shared" si="11"/>
        <v>3122.3222627950245</v>
      </c>
    </row>
    <row r="236" spans="2:5" x14ac:dyDescent="0.2">
      <c r="B236">
        <v>233</v>
      </c>
      <c r="C236">
        <f t="shared" si="10"/>
        <v>6.9899999999999993</v>
      </c>
      <c r="D236" s="3">
        <v>3575.6875</v>
      </c>
      <c r="E236">
        <f t="shared" si="11"/>
        <v>3113.4856885146078</v>
      </c>
    </row>
    <row r="237" spans="2:5" x14ac:dyDescent="0.2">
      <c r="B237">
        <v>234</v>
      </c>
      <c r="C237">
        <f t="shared" si="10"/>
        <v>7.02</v>
      </c>
      <c r="D237" s="3">
        <v>3577.25</v>
      </c>
      <c r="E237">
        <f t="shared" si="11"/>
        <v>3124.4483441597645</v>
      </c>
    </row>
    <row r="238" spans="2:5" x14ac:dyDescent="0.2">
      <c r="B238">
        <v>235</v>
      </c>
      <c r="C238">
        <f t="shared" si="10"/>
        <v>7.05</v>
      </c>
      <c r="D238" s="3">
        <v>3574.8235</v>
      </c>
      <c r="E238">
        <f t="shared" si="11"/>
        <v>3107.440302232008</v>
      </c>
    </row>
    <row r="239" spans="2:5" x14ac:dyDescent="0.2">
      <c r="B239">
        <v>236</v>
      </c>
      <c r="C239">
        <f t="shared" si="10"/>
        <v>7.08</v>
      </c>
      <c r="D239" s="3">
        <v>3577.3888999999999</v>
      </c>
      <c r="E239">
        <f t="shared" si="11"/>
        <v>3125.4247466013107</v>
      </c>
    </row>
    <row r="240" spans="2:5" x14ac:dyDescent="0.2">
      <c r="B240">
        <v>237</v>
      </c>
      <c r="C240">
        <f t="shared" si="10"/>
        <v>7.1099999999999994</v>
      </c>
      <c r="D240" s="3">
        <v>3574.9474</v>
      </c>
      <c r="E240">
        <f t="shared" si="11"/>
        <v>3108.3065059330511</v>
      </c>
    </row>
    <row r="241" spans="2:5" x14ac:dyDescent="0.2">
      <c r="B241">
        <v>238</v>
      </c>
      <c r="C241">
        <f t="shared" si="10"/>
        <v>7.14</v>
      </c>
      <c r="D241" s="3">
        <v>3577.125</v>
      </c>
      <c r="E241">
        <f t="shared" si="11"/>
        <v>3123.5699130340231</v>
      </c>
    </row>
    <row r="242" spans="2:5" x14ac:dyDescent="0.2">
      <c r="B242">
        <v>239</v>
      </c>
      <c r="C242">
        <f t="shared" si="10"/>
        <v>7.17</v>
      </c>
      <c r="D242" s="3">
        <v>3576.1</v>
      </c>
      <c r="E242">
        <f t="shared" si="11"/>
        <v>3116.3760871828281</v>
      </c>
    </row>
    <row r="243" spans="2:5" x14ac:dyDescent="0.2">
      <c r="B243">
        <v>240</v>
      </c>
      <c r="C243">
        <f t="shared" si="10"/>
        <v>7.1999999999999993</v>
      </c>
      <c r="D243" s="3">
        <v>3578</v>
      </c>
      <c r="E243">
        <f t="shared" si="11"/>
        <v>3129.7241211497285</v>
      </c>
    </row>
    <row r="244" spans="2:5" x14ac:dyDescent="0.2">
      <c r="B244">
        <v>241</v>
      </c>
      <c r="C244">
        <f t="shared" si="10"/>
        <v>7.2299999999999995</v>
      </c>
      <c r="D244" s="3">
        <v>3577</v>
      </c>
      <c r="E244">
        <f t="shared" si="11"/>
        <v>3122.6917288770769</v>
      </c>
    </row>
    <row r="245" spans="2:5" x14ac:dyDescent="0.2">
      <c r="B245">
        <v>242</v>
      </c>
      <c r="C245">
        <f t="shared" si="10"/>
        <v>7.26</v>
      </c>
      <c r="D245" s="3">
        <v>3576.7894999999999</v>
      </c>
      <c r="E245">
        <f t="shared" si="11"/>
        <v>3121.2134246957862</v>
      </c>
    </row>
    <row r="246" spans="2:5" x14ac:dyDescent="0.2">
      <c r="B246">
        <v>243</v>
      </c>
      <c r="C246">
        <f t="shared" si="10"/>
        <v>7.29</v>
      </c>
      <c r="D246" s="3">
        <v>3577.6471000000001</v>
      </c>
      <c r="E246">
        <f t="shared" si="11"/>
        <v>3127.2405834522547</v>
      </c>
    </row>
    <row r="247" spans="2:5" x14ac:dyDescent="0.2">
      <c r="B247">
        <v>244</v>
      </c>
      <c r="C247">
        <f t="shared" si="10"/>
        <v>7.3199999999999994</v>
      </c>
      <c r="D247" s="3">
        <v>3575.6667000000002</v>
      </c>
      <c r="E247">
        <f t="shared" si="11"/>
        <v>3113.3400133692735</v>
      </c>
    </row>
    <row r="248" spans="2:5" x14ac:dyDescent="0.2">
      <c r="B248">
        <v>245</v>
      </c>
      <c r="C248">
        <f t="shared" si="10"/>
        <v>7.35</v>
      </c>
      <c r="D248" s="3">
        <v>3577.8888999999999</v>
      </c>
      <c r="E248">
        <f t="shared" si="11"/>
        <v>3128.9420410066141</v>
      </c>
    </row>
    <row r="249" spans="2:5" x14ac:dyDescent="0.2">
      <c r="B249">
        <v>246</v>
      </c>
      <c r="C249">
        <f t="shared" si="10"/>
        <v>7.38</v>
      </c>
      <c r="D249" s="3">
        <v>3577.3332999999998</v>
      </c>
      <c r="E249">
        <f t="shared" si="11"/>
        <v>3125.0338678242979</v>
      </c>
    </row>
    <row r="250" spans="2:5" x14ac:dyDescent="0.2">
      <c r="B250">
        <v>247</v>
      </c>
      <c r="C250">
        <f t="shared" si="10"/>
        <v>7.41</v>
      </c>
      <c r="D250" s="3">
        <v>3577.8888999999999</v>
      </c>
      <c r="E250">
        <f t="shared" si="11"/>
        <v>3128.9420410066141</v>
      </c>
    </row>
    <row r="251" spans="2:5" x14ac:dyDescent="0.2">
      <c r="B251">
        <v>248</v>
      </c>
      <c r="C251">
        <f t="shared" si="10"/>
        <v>7.4399999999999995</v>
      </c>
      <c r="D251" s="3">
        <v>3578.9412000000002</v>
      </c>
      <c r="E251">
        <f t="shared" si="11"/>
        <v>3136.3574758110008</v>
      </c>
    </row>
    <row r="252" spans="2:5" x14ac:dyDescent="0.2">
      <c r="B252">
        <v>249</v>
      </c>
      <c r="C252">
        <f t="shared" si="10"/>
        <v>7.47</v>
      </c>
      <c r="D252" s="3">
        <v>3578.55</v>
      </c>
      <c r="E252">
        <f t="shared" si="11"/>
        <v>3133.5986852068731</v>
      </c>
    </row>
    <row r="253" spans="2:5" x14ac:dyDescent="0.2">
      <c r="B253">
        <v>250</v>
      </c>
      <c r="C253">
        <f t="shared" si="10"/>
        <v>7.5</v>
      </c>
      <c r="D253" s="3">
        <v>3575.1875</v>
      </c>
      <c r="E253">
        <f t="shared" si="11"/>
        <v>3109.9857688453817</v>
      </c>
    </row>
    <row r="254" spans="2:5" x14ac:dyDescent="0.2">
      <c r="B254">
        <v>251</v>
      </c>
      <c r="C254">
        <f t="shared" si="10"/>
        <v>7.5299999999999994</v>
      </c>
      <c r="D254" s="3">
        <v>3578.3683999999998</v>
      </c>
      <c r="E254">
        <f t="shared" si="11"/>
        <v>3132.3188444729681</v>
      </c>
    </row>
    <row r="255" spans="2:5" x14ac:dyDescent="0.2">
      <c r="B255">
        <v>252</v>
      </c>
      <c r="C255">
        <f t="shared" si="10"/>
        <v>7.56</v>
      </c>
      <c r="D255" s="3">
        <v>3576.2777999999998</v>
      </c>
      <c r="E255">
        <f t="shared" si="11"/>
        <v>3117.622764002961</v>
      </c>
    </row>
    <row r="256" spans="2:5" x14ac:dyDescent="0.2">
      <c r="B256">
        <v>253</v>
      </c>
      <c r="C256">
        <f t="shared" si="10"/>
        <v>7.59</v>
      </c>
      <c r="D256" s="3">
        <v>3578.0587999999998</v>
      </c>
      <c r="E256">
        <f t="shared" si="11"/>
        <v>3130.1381184576658</v>
      </c>
    </row>
    <row r="257" spans="2:5" x14ac:dyDescent="0.2">
      <c r="B257">
        <v>254</v>
      </c>
      <c r="C257">
        <f t="shared" si="10"/>
        <v>7.62</v>
      </c>
      <c r="D257" s="3">
        <v>3576.95</v>
      </c>
      <c r="E257">
        <f t="shared" si="11"/>
        <v>3122.340524350006</v>
      </c>
    </row>
    <row r="258" spans="2:5" x14ac:dyDescent="0.2">
      <c r="B258">
        <v>255</v>
      </c>
      <c r="C258">
        <f t="shared" si="10"/>
        <v>7.6499999999999995</v>
      </c>
      <c r="D258" s="3">
        <v>3577.9412000000002</v>
      </c>
      <c r="E258">
        <f t="shared" si="11"/>
        <v>3129.3101785977624</v>
      </c>
    </row>
    <row r="259" spans="2:5" x14ac:dyDescent="0.2">
      <c r="B259">
        <v>256</v>
      </c>
      <c r="C259">
        <f t="shared" ref="C259:C322" si="12">$A$3*B259</f>
        <v>7.68</v>
      </c>
      <c r="D259" s="3">
        <v>3577</v>
      </c>
      <c r="E259">
        <f t="shared" si="11"/>
        <v>3122.6917288770769</v>
      </c>
    </row>
    <row r="260" spans="2:5" x14ac:dyDescent="0.2">
      <c r="B260">
        <v>257</v>
      </c>
      <c r="C260">
        <f t="shared" si="12"/>
        <v>7.71</v>
      </c>
      <c r="D260" s="3">
        <v>3578.3888999999999</v>
      </c>
      <c r="E260">
        <f t="shared" ref="E260:E323" si="13">10^(D260/$A$7)</f>
        <v>3132.4632937090832</v>
      </c>
    </row>
    <row r="261" spans="2:5" x14ac:dyDescent="0.2">
      <c r="B261">
        <v>258</v>
      </c>
      <c r="C261">
        <f t="shared" si="12"/>
        <v>7.7399999999999993</v>
      </c>
      <c r="D261" s="3">
        <v>3577.8824</v>
      </c>
      <c r="E261">
        <f t="shared" si="13"/>
        <v>3128.8962907945311</v>
      </c>
    </row>
    <row r="262" spans="2:5" x14ac:dyDescent="0.2">
      <c r="B262">
        <v>259</v>
      </c>
      <c r="C262">
        <f t="shared" si="12"/>
        <v>7.77</v>
      </c>
      <c r="D262" s="3">
        <v>3577.15</v>
      </c>
      <c r="E262">
        <f t="shared" si="13"/>
        <v>3123.7455794994489</v>
      </c>
    </row>
    <row r="263" spans="2:5" x14ac:dyDescent="0.2">
      <c r="B263">
        <v>260</v>
      </c>
      <c r="C263">
        <f t="shared" si="12"/>
        <v>7.8</v>
      </c>
      <c r="D263" s="3">
        <v>3578.5882000000001</v>
      </c>
      <c r="E263">
        <f t="shared" si="13"/>
        <v>3133.8679693685172</v>
      </c>
    </row>
    <row r="264" spans="2:5" x14ac:dyDescent="0.2">
      <c r="B264">
        <v>261</v>
      </c>
      <c r="C264">
        <f t="shared" si="12"/>
        <v>7.83</v>
      </c>
      <c r="D264" s="3">
        <v>3577.7777999999998</v>
      </c>
      <c r="E264">
        <f t="shared" si="13"/>
        <v>3128.1601562958531</v>
      </c>
    </row>
    <row r="265" spans="2:5" x14ac:dyDescent="0.2">
      <c r="B265">
        <v>262</v>
      </c>
      <c r="C265">
        <f t="shared" si="12"/>
        <v>7.8599999999999994</v>
      </c>
      <c r="D265" s="3">
        <v>3577.2777999999998</v>
      </c>
      <c r="E265">
        <f t="shared" si="13"/>
        <v>3124.6437408198117</v>
      </c>
    </row>
    <row r="266" spans="2:5" x14ac:dyDescent="0.2">
      <c r="B266">
        <v>263</v>
      </c>
      <c r="C266">
        <f t="shared" si="12"/>
        <v>7.89</v>
      </c>
      <c r="D266" s="3">
        <v>3577</v>
      </c>
      <c r="E266">
        <f t="shared" si="13"/>
        <v>3122.6917288770769</v>
      </c>
    </row>
    <row r="267" spans="2:5" x14ac:dyDescent="0.2">
      <c r="B267">
        <v>264</v>
      </c>
      <c r="C267">
        <f t="shared" si="12"/>
        <v>7.92</v>
      </c>
      <c r="D267" s="3">
        <v>3578.2</v>
      </c>
      <c r="E267">
        <f t="shared" si="13"/>
        <v>3131.1324989222508</v>
      </c>
    </row>
    <row r="268" spans="2:5" x14ac:dyDescent="0.2">
      <c r="B268">
        <v>265</v>
      </c>
      <c r="C268">
        <f t="shared" si="12"/>
        <v>7.9499999999999993</v>
      </c>
      <c r="D268" s="3">
        <v>3577.4706000000001</v>
      </c>
      <c r="E268">
        <f t="shared" si="13"/>
        <v>3125.9992021429025</v>
      </c>
    </row>
    <row r="269" spans="2:5" x14ac:dyDescent="0.2">
      <c r="B269">
        <v>266</v>
      </c>
      <c r="C269">
        <f t="shared" si="12"/>
        <v>7.9799999999999995</v>
      </c>
      <c r="D269" s="3">
        <v>3577.1667000000002</v>
      </c>
      <c r="E269">
        <f t="shared" si="13"/>
        <v>3123.8629302021959</v>
      </c>
    </row>
    <row r="270" spans="2:5" x14ac:dyDescent="0.2">
      <c r="B270">
        <v>267</v>
      </c>
      <c r="C270">
        <f t="shared" si="12"/>
        <v>8.01</v>
      </c>
      <c r="D270" s="3">
        <v>3579.1053000000002</v>
      </c>
      <c r="E270">
        <f t="shared" si="13"/>
        <v>3137.5154522156154</v>
      </c>
    </row>
    <row r="271" spans="2:5" x14ac:dyDescent="0.2">
      <c r="B271">
        <v>268</v>
      </c>
      <c r="C271">
        <f t="shared" si="12"/>
        <v>8.0399999999999991</v>
      </c>
      <c r="D271" s="3">
        <v>3577.9375</v>
      </c>
      <c r="E271">
        <f t="shared" si="13"/>
        <v>3129.2841330232873</v>
      </c>
    </row>
    <row r="272" spans="2:5" x14ac:dyDescent="0.2">
      <c r="B272">
        <v>269</v>
      </c>
      <c r="C272">
        <f t="shared" si="12"/>
        <v>8.07</v>
      </c>
      <c r="D272" s="3">
        <v>3578</v>
      </c>
      <c r="E272">
        <f t="shared" si="13"/>
        <v>3129.7241211497285</v>
      </c>
    </row>
    <row r="273" spans="2:5" x14ac:dyDescent="0.2">
      <c r="B273">
        <v>270</v>
      </c>
      <c r="C273">
        <f t="shared" si="12"/>
        <v>8.1</v>
      </c>
      <c r="D273" s="3">
        <v>3576.5293999999999</v>
      </c>
      <c r="E273">
        <f t="shared" si="13"/>
        <v>3119.3877550937141</v>
      </c>
    </row>
    <row r="274" spans="2:5" x14ac:dyDescent="0.2">
      <c r="B274">
        <v>271</v>
      </c>
      <c r="C274">
        <f t="shared" si="12"/>
        <v>8.129999999999999</v>
      </c>
      <c r="D274" s="3">
        <v>3578.1667000000002</v>
      </c>
      <c r="E274">
        <f t="shared" si="13"/>
        <v>3130.8979600541743</v>
      </c>
    </row>
    <row r="275" spans="2:5" x14ac:dyDescent="0.2">
      <c r="B275">
        <v>272</v>
      </c>
      <c r="C275">
        <f t="shared" si="12"/>
        <v>8.16</v>
      </c>
      <c r="D275" s="3">
        <v>3578.8946999999998</v>
      </c>
      <c r="E275">
        <f t="shared" si="13"/>
        <v>3136.0294249307035</v>
      </c>
    </row>
    <row r="276" spans="2:5" x14ac:dyDescent="0.2">
      <c r="B276">
        <v>273</v>
      </c>
      <c r="C276">
        <f t="shared" si="12"/>
        <v>8.19</v>
      </c>
      <c r="D276" s="3">
        <v>3578.1875</v>
      </c>
      <c r="E276">
        <f t="shared" si="13"/>
        <v>3131.0444567469276</v>
      </c>
    </row>
    <row r="277" spans="2:5" x14ac:dyDescent="0.2">
      <c r="B277">
        <v>274</v>
      </c>
      <c r="C277">
        <f t="shared" si="12"/>
        <v>8.2199999999999989</v>
      </c>
      <c r="D277" s="3">
        <v>3578</v>
      </c>
      <c r="E277">
        <f t="shared" si="13"/>
        <v>3129.7241211497285</v>
      </c>
    </row>
    <row r="278" spans="2:5" x14ac:dyDescent="0.2">
      <c r="B278">
        <v>275</v>
      </c>
      <c r="C278">
        <f t="shared" si="12"/>
        <v>8.25</v>
      </c>
      <c r="D278" s="3">
        <v>3577.1765</v>
      </c>
      <c r="E278">
        <f t="shared" si="13"/>
        <v>3123.9317967390334</v>
      </c>
    </row>
    <row r="279" spans="2:5" x14ac:dyDescent="0.2">
      <c r="B279">
        <v>276</v>
      </c>
      <c r="C279">
        <f t="shared" si="12"/>
        <v>8.2799999999999994</v>
      </c>
      <c r="D279" s="3">
        <v>3577.5</v>
      </c>
      <c r="E279">
        <f t="shared" si="13"/>
        <v>3126.2059475954743</v>
      </c>
    </row>
    <row r="280" spans="2:5" x14ac:dyDescent="0.2">
      <c r="B280">
        <v>277</v>
      </c>
      <c r="C280">
        <f t="shared" si="12"/>
        <v>8.31</v>
      </c>
      <c r="D280" s="3">
        <v>3576.8420999999998</v>
      </c>
      <c r="E280">
        <f t="shared" si="13"/>
        <v>3121.5827595684209</v>
      </c>
    </row>
    <row r="281" spans="2:5" x14ac:dyDescent="0.2">
      <c r="B281">
        <v>278</v>
      </c>
      <c r="C281">
        <f t="shared" si="12"/>
        <v>8.34</v>
      </c>
      <c r="D281" s="3">
        <v>3577.8235</v>
      </c>
      <c r="E281">
        <f t="shared" si="13"/>
        <v>3128.4817539816945</v>
      </c>
    </row>
    <row r="282" spans="2:5" x14ac:dyDescent="0.2">
      <c r="B282">
        <v>279</v>
      </c>
      <c r="C282">
        <f t="shared" si="12"/>
        <v>8.3699999999999992</v>
      </c>
      <c r="D282" s="3">
        <v>3578.3332999999998</v>
      </c>
      <c r="E282">
        <f t="shared" si="13"/>
        <v>3132.0715346617362</v>
      </c>
    </row>
    <row r="283" spans="2:5" x14ac:dyDescent="0.2">
      <c r="B283">
        <v>280</v>
      </c>
      <c r="C283">
        <f t="shared" si="12"/>
        <v>8.4</v>
      </c>
      <c r="D283" s="3">
        <v>3580.1111000000001</v>
      </c>
      <c r="E283">
        <f t="shared" si="13"/>
        <v>3144.622255820856</v>
      </c>
    </row>
    <row r="284" spans="2:5" x14ac:dyDescent="0.2">
      <c r="B284">
        <v>281</v>
      </c>
      <c r="C284">
        <f t="shared" si="12"/>
        <v>8.43</v>
      </c>
      <c r="D284" s="3">
        <v>3577.5</v>
      </c>
      <c r="E284">
        <f t="shared" si="13"/>
        <v>3126.2059475954743</v>
      </c>
    </row>
    <row r="285" spans="2:5" x14ac:dyDescent="0.2">
      <c r="B285">
        <v>282</v>
      </c>
      <c r="C285">
        <f t="shared" si="12"/>
        <v>8.4599999999999991</v>
      </c>
      <c r="D285" s="3">
        <v>3577.6111000000001</v>
      </c>
      <c r="E285">
        <f t="shared" si="13"/>
        <v>3126.9873438511017</v>
      </c>
    </row>
    <row r="286" spans="2:5" x14ac:dyDescent="0.2">
      <c r="B286">
        <v>283</v>
      </c>
      <c r="C286">
        <f t="shared" si="12"/>
        <v>8.49</v>
      </c>
      <c r="D286" s="3">
        <v>3580.4117999999999</v>
      </c>
      <c r="E286">
        <f t="shared" si="13"/>
        <v>3146.7500725311565</v>
      </c>
    </row>
    <row r="287" spans="2:5" x14ac:dyDescent="0.2">
      <c r="B287">
        <v>284</v>
      </c>
      <c r="C287">
        <f t="shared" si="12"/>
        <v>8.52</v>
      </c>
      <c r="D287" s="3">
        <v>3578.1</v>
      </c>
      <c r="E287">
        <f t="shared" si="13"/>
        <v>3130.4282308324546</v>
      </c>
    </row>
    <row r="288" spans="2:5" x14ac:dyDescent="0.2">
      <c r="B288">
        <v>285</v>
      </c>
      <c r="C288">
        <f t="shared" si="12"/>
        <v>8.5499999999999989</v>
      </c>
      <c r="D288" s="3">
        <v>3578.625</v>
      </c>
      <c r="E288">
        <f t="shared" si="13"/>
        <v>3134.1274063612955</v>
      </c>
    </row>
    <row r="289" spans="2:5" x14ac:dyDescent="0.2">
      <c r="B289">
        <v>286</v>
      </c>
      <c r="C289">
        <f t="shared" si="12"/>
        <v>8.58</v>
      </c>
      <c r="D289" s="3">
        <v>3577.7368000000001</v>
      </c>
      <c r="E289">
        <f t="shared" si="13"/>
        <v>3127.8716613420765</v>
      </c>
    </row>
    <row r="290" spans="2:5" x14ac:dyDescent="0.2">
      <c r="B290">
        <v>287</v>
      </c>
      <c r="C290">
        <f t="shared" si="12"/>
        <v>8.61</v>
      </c>
      <c r="D290" s="3">
        <v>3577.8332999999998</v>
      </c>
      <c r="E290">
        <f t="shared" si="13"/>
        <v>3128.550722341955</v>
      </c>
    </row>
    <row r="291" spans="2:5" x14ac:dyDescent="0.2">
      <c r="B291">
        <v>288</v>
      </c>
      <c r="C291">
        <f t="shared" si="12"/>
        <v>8.64</v>
      </c>
      <c r="D291" s="3">
        <v>3579.2352999999998</v>
      </c>
      <c r="E291">
        <f t="shared" si="13"/>
        <v>3138.433104478921</v>
      </c>
    </row>
    <row r="292" spans="2:5" x14ac:dyDescent="0.2">
      <c r="B292">
        <v>289</v>
      </c>
      <c r="C292">
        <f t="shared" si="12"/>
        <v>8.67</v>
      </c>
      <c r="D292" s="3">
        <v>3579.65</v>
      </c>
      <c r="E292">
        <f t="shared" si="13"/>
        <v>3141.3622092625033</v>
      </c>
    </row>
    <row r="293" spans="2:5" x14ac:dyDescent="0.2">
      <c r="B293">
        <v>290</v>
      </c>
      <c r="C293">
        <f t="shared" si="12"/>
        <v>8.6999999999999993</v>
      </c>
      <c r="D293" s="3">
        <v>3576.4706000000001</v>
      </c>
      <c r="E293">
        <f t="shared" si="13"/>
        <v>3118.9751796468331</v>
      </c>
    </row>
    <row r="294" spans="2:5" x14ac:dyDescent="0.2">
      <c r="B294">
        <v>291</v>
      </c>
      <c r="C294">
        <f t="shared" si="12"/>
        <v>8.73</v>
      </c>
      <c r="D294" s="3">
        <v>3579.4443999999999</v>
      </c>
      <c r="E294">
        <f t="shared" si="13"/>
        <v>3139.9096759187114</v>
      </c>
    </row>
    <row r="295" spans="2:5" x14ac:dyDescent="0.2">
      <c r="B295">
        <v>292</v>
      </c>
      <c r="C295">
        <f t="shared" si="12"/>
        <v>8.76</v>
      </c>
      <c r="D295" s="3">
        <v>3578</v>
      </c>
      <c r="E295">
        <f t="shared" si="13"/>
        <v>3129.7241211497285</v>
      </c>
    </row>
    <row r="296" spans="2:5" x14ac:dyDescent="0.2">
      <c r="B296">
        <v>293</v>
      </c>
      <c r="C296">
        <f t="shared" si="12"/>
        <v>8.7899999999999991</v>
      </c>
      <c r="D296" s="3">
        <v>3578.7058999999999</v>
      </c>
      <c r="E296">
        <f t="shared" si="13"/>
        <v>3134.6978202589776</v>
      </c>
    </row>
    <row r="297" spans="2:5" x14ac:dyDescent="0.2">
      <c r="B297">
        <v>294</v>
      </c>
      <c r="C297">
        <f t="shared" si="12"/>
        <v>8.82</v>
      </c>
      <c r="D297" s="3">
        <v>3577.5</v>
      </c>
      <c r="E297">
        <f t="shared" si="13"/>
        <v>3126.2059475954743</v>
      </c>
    </row>
    <row r="298" spans="2:5" x14ac:dyDescent="0.2">
      <c r="B298">
        <v>295</v>
      </c>
      <c r="C298">
        <f t="shared" si="12"/>
        <v>8.85</v>
      </c>
      <c r="D298" s="3">
        <v>3579.4706000000001</v>
      </c>
      <c r="E298">
        <f t="shared" si="13"/>
        <v>3140.0947376650097</v>
      </c>
    </row>
    <row r="299" spans="2:5" x14ac:dyDescent="0.2">
      <c r="B299">
        <v>296</v>
      </c>
      <c r="C299">
        <f t="shared" si="12"/>
        <v>8.879999999999999</v>
      </c>
      <c r="D299" s="3">
        <v>3577.8332999999998</v>
      </c>
      <c r="E299">
        <f t="shared" si="13"/>
        <v>3128.550722341955</v>
      </c>
    </row>
    <row r="300" spans="2:5" x14ac:dyDescent="0.2">
      <c r="B300">
        <v>297</v>
      </c>
      <c r="C300">
        <f t="shared" si="12"/>
        <v>8.91</v>
      </c>
      <c r="D300" s="3">
        <v>3580.6667000000002</v>
      </c>
      <c r="E300">
        <f t="shared" si="13"/>
        <v>3148.5549262777326</v>
      </c>
    </row>
    <row r="301" spans="2:5" x14ac:dyDescent="0.2">
      <c r="B301">
        <v>298</v>
      </c>
      <c r="C301">
        <f t="shared" si="12"/>
        <v>8.94</v>
      </c>
      <c r="D301" s="3">
        <v>3578.6471000000001</v>
      </c>
      <c r="E301">
        <f t="shared" si="13"/>
        <v>3134.2832198772403</v>
      </c>
    </row>
    <row r="302" spans="2:5" x14ac:dyDescent="0.2">
      <c r="B302">
        <v>299</v>
      </c>
      <c r="C302">
        <f t="shared" si="12"/>
        <v>8.9699999999999989</v>
      </c>
      <c r="D302" s="3">
        <v>3579.65</v>
      </c>
      <c r="E302">
        <f t="shared" si="13"/>
        <v>3141.3622092625033</v>
      </c>
    </row>
    <row r="303" spans="2:5" x14ac:dyDescent="0.2">
      <c r="B303">
        <v>300</v>
      </c>
      <c r="C303">
        <f t="shared" si="12"/>
        <v>9</v>
      </c>
      <c r="D303" s="3">
        <v>3576.9412000000002</v>
      </c>
      <c r="E303">
        <f t="shared" si="13"/>
        <v>3122.278716441092</v>
      </c>
    </row>
    <row r="304" spans="2:5" x14ac:dyDescent="0.2">
      <c r="B304">
        <v>301</v>
      </c>
      <c r="C304">
        <f t="shared" si="12"/>
        <v>9.0299999999999994</v>
      </c>
      <c r="D304" s="3">
        <v>3577.7222000000002</v>
      </c>
      <c r="E304">
        <f t="shared" si="13"/>
        <v>3127.7689354169875</v>
      </c>
    </row>
    <row r="305" spans="2:5" x14ac:dyDescent="0.2">
      <c r="B305">
        <v>302</v>
      </c>
      <c r="C305">
        <f t="shared" si="12"/>
        <v>9.06</v>
      </c>
      <c r="D305" s="3">
        <v>3577.0526</v>
      </c>
      <c r="E305">
        <f t="shared" si="13"/>
        <v>3123.061238678245</v>
      </c>
    </row>
    <row r="306" spans="2:5" x14ac:dyDescent="0.2">
      <c r="B306">
        <v>303</v>
      </c>
      <c r="C306">
        <f t="shared" si="12"/>
        <v>9.09</v>
      </c>
      <c r="D306" s="3">
        <v>3577.875</v>
      </c>
      <c r="E306">
        <f t="shared" si="13"/>
        <v>3128.8442067519891</v>
      </c>
    </row>
    <row r="307" spans="2:5" x14ac:dyDescent="0.2">
      <c r="B307">
        <v>304</v>
      </c>
      <c r="C307">
        <f t="shared" si="12"/>
        <v>9.1199999999999992</v>
      </c>
      <c r="D307" s="3">
        <v>3578.7</v>
      </c>
      <c r="E307">
        <f t="shared" si="13"/>
        <v>3134.6562167249908</v>
      </c>
    </row>
    <row r="308" spans="2:5" x14ac:dyDescent="0.2">
      <c r="B308">
        <v>305</v>
      </c>
      <c r="C308">
        <f t="shared" si="12"/>
        <v>9.15</v>
      </c>
      <c r="D308" s="3">
        <v>3579.4706000000001</v>
      </c>
      <c r="E308">
        <f t="shared" si="13"/>
        <v>3140.0947376650097</v>
      </c>
    </row>
    <row r="309" spans="2:5" x14ac:dyDescent="0.2">
      <c r="B309">
        <v>306</v>
      </c>
      <c r="C309">
        <f t="shared" si="12"/>
        <v>9.18</v>
      </c>
      <c r="D309" s="3">
        <v>3578.5556000000001</v>
      </c>
      <c r="E309">
        <f t="shared" si="13"/>
        <v>3133.6381599715992</v>
      </c>
    </row>
    <row r="310" spans="2:5" x14ac:dyDescent="0.2">
      <c r="B310">
        <v>307</v>
      </c>
      <c r="C310">
        <f t="shared" si="12"/>
        <v>9.2099999999999991</v>
      </c>
      <c r="D310" s="3">
        <v>3577.3683999999998</v>
      </c>
      <c r="E310">
        <f t="shared" si="13"/>
        <v>3125.2806219381141</v>
      </c>
    </row>
    <row r="311" spans="2:5" x14ac:dyDescent="0.2">
      <c r="B311">
        <v>308</v>
      </c>
      <c r="C311">
        <f t="shared" si="12"/>
        <v>9.24</v>
      </c>
      <c r="D311" s="3">
        <v>3577.8125</v>
      </c>
      <c r="E311">
        <f t="shared" si="13"/>
        <v>3128.4043423271551</v>
      </c>
    </row>
    <row r="312" spans="2:5" x14ac:dyDescent="0.2">
      <c r="B312">
        <v>309</v>
      </c>
      <c r="C312">
        <f t="shared" si="12"/>
        <v>9.27</v>
      </c>
      <c r="D312" s="3">
        <v>3577.5</v>
      </c>
      <c r="E312">
        <f t="shared" si="13"/>
        <v>3126.2059475954743</v>
      </c>
    </row>
    <row r="313" spans="2:5" x14ac:dyDescent="0.2">
      <c r="B313">
        <v>310</v>
      </c>
      <c r="C313">
        <f t="shared" si="12"/>
        <v>9.2999999999999989</v>
      </c>
      <c r="D313" s="3">
        <v>3576.3528999999999</v>
      </c>
      <c r="E313">
        <f t="shared" si="13"/>
        <v>3118.1494910227411</v>
      </c>
    </row>
    <row r="314" spans="2:5" x14ac:dyDescent="0.2">
      <c r="B314">
        <v>311</v>
      </c>
      <c r="C314">
        <f t="shared" si="12"/>
        <v>9.33</v>
      </c>
      <c r="D314" s="3">
        <v>3578.8888999999999</v>
      </c>
      <c r="E314">
        <f t="shared" si="13"/>
        <v>3135.9885091633223</v>
      </c>
    </row>
    <row r="315" spans="2:5" x14ac:dyDescent="0.2">
      <c r="B315">
        <v>312</v>
      </c>
      <c r="C315">
        <f t="shared" si="12"/>
        <v>9.36</v>
      </c>
      <c r="D315" s="3">
        <v>3578.6316000000002</v>
      </c>
      <c r="E315">
        <f t="shared" si="13"/>
        <v>3134.1739380932945</v>
      </c>
    </row>
    <row r="316" spans="2:5" x14ac:dyDescent="0.2">
      <c r="B316">
        <v>313</v>
      </c>
      <c r="C316">
        <f t="shared" si="12"/>
        <v>9.3899999999999988</v>
      </c>
      <c r="D316" s="3">
        <v>3576.6471000000001</v>
      </c>
      <c r="E316">
        <f t="shared" si="13"/>
        <v>3120.2137716111802</v>
      </c>
    </row>
    <row r="317" spans="2:5" x14ac:dyDescent="0.2">
      <c r="B317">
        <v>314</v>
      </c>
      <c r="C317">
        <f t="shared" si="12"/>
        <v>9.42</v>
      </c>
      <c r="D317" s="3">
        <v>3576.0556000000001</v>
      </c>
      <c r="E317">
        <f t="shared" si="13"/>
        <v>3116.0648463585294</v>
      </c>
    </row>
    <row r="318" spans="2:5" x14ac:dyDescent="0.2">
      <c r="B318">
        <v>315</v>
      </c>
      <c r="C318">
        <f t="shared" si="12"/>
        <v>9.4499999999999993</v>
      </c>
      <c r="D318" s="3">
        <v>3578.2777999999998</v>
      </c>
      <c r="E318">
        <f t="shared" si="13"/>
        <v>3131.6805290799298</v>
      </c>
    </row>
    <row r="319" spans="2:5" x14ac:dyDescent="0.2">
      <c r="B319">
        <v>316</v>
      </c>
      <c r="C319">
        <f t="shared" si="12"/>
        <v>9.48</v>
      </c>
      <c r="D319" s="3">
        <v>3577.6667000000002</v>
      </c>
      <c r="E319">
        <f t="shared" si="13"/>
        <v>3127.3784669686092</v>
      </c>
    </row>
    <row r="320" spans="2:5" x14ac:dyDescent="0.2">
      <c r="B320">
        <v>317</v>
      </c>
      <c r="C320">
        <f t="shared" si="12"/>
        <v>9.51</v>
      </c>
      <c r="D320" s="3">
        <v>3578.5556000000001</v>
      </c>
      <c r="E320">
        <f t="shared" si="13"/>
        <v>3133.6381599715992</v>
      </c>
    </row>
    <row r="321" spans="2:5" x14ac:dyDescent="0.2">
      <c r="B321">
        <v>318</v>
      </c>
      <c r="C321">
        <f t="shared" si="12"/>
        <v>9.5399999999999991</v>
      </c>
      <c r="D321" s="3">
        <v>3579.4706000000001</v>
      </c>
      <c r="E321">
        <f t="shared" si="13"/>
        <v>3140.0947376650097</v>
      </c>
    </row>
    <row r="322" spans="2:5" x14ac:dyDescent="0.2">
      <c r="B322">
        <v>319</v>
      </c>
      <c r="C322">
        <f t="shared" si="12"/>
        <v>9.57</v>
      </c>
      <c r="D322" s="3">
        <v>3578.5</v>
      </c>
      <c r="E322">
        <f t="shared" si="13"/>
        <v>3133.2462539905314</v>
      </c>
    </row>
    <row r="323" spans="2:5" x14ac:dyDescent="0.2">
      <c r="B323">
        <v>320</v>
      </c>
      <c r="C323">
        <f t="shared" ref="C323:C386" si="14">$A$3*B323</f>
        <v>9.6</v>
      </c>
      <c r="D323" s="3">
        <v>3577.875</v>
      </c>
      <c r="E323">
        <f t="shared" si="13"/>
        <v>3128.8442067519891</v>
      </c>
    </row>
    <row r="324" spans="2:5" x14ac:dyDescent="0.2">
      <c r="B324">
        <v>321</v>
      </c>
      <c r="C324">
        <f t="shared" si="14"/>
        <v>9.629999999999999</v>
      </c>
      <c r="D324" s="3">
        <v>3578.1579000000002</v>
      </c>
      <c r="E324">
        <f t="shared" ref="E324:E387" si="15">10^(D324/$A$7)</f>
        <v>3130.8359827475915</v>
      </c>
    </row>
    <row r="325" spans="2:5" x14ac:dyDescent="0.2">
      <c r="B325">
        <v>322</v>
      </c>
      <c r="C325">
        <f t="shared" si="14"/>
        <v>9.66</v>
      </c>
      <c r="D325" s="3">
        <v>3577.2222000000002</v>
      </c>
      <c r="E325">
        <f t="shared" si="15"/>
        <v>3124.2529597186699</v>
      </c>
    </row>
    <row r="326" spans="2:5" x14ac:dyDescent="0.2">
      <c r="B326">
        <v>323</v>
      </c>
      <c r="C326">
        <f t="shared" si="14"/>
        <v>9.69</v>
      </c>
      <c r="D326" s="3">
        <v>3579.7058999999999</v>
      </c>
      <c r="E326">
        <f t="shared" si="15"/>
        <v>3141.7572505973712</v>
      </c>
    </row>
    <row r="327" spans="2:5" x14ac:dyDescent="0.2">
      <c r="B327">
        <v>324</v>
      </c>
      <c r="C327">
        <f t="shared" si="14"/>
        <v>9.7199999999999989</v>
      </c>
      <c r="D327" s="3">
        <v>3578.7</v>
      </c>
      <c r="E327">
        <f t="shared" si="15"/>
        <v>3134.6562167249908</v>
      </c>
    </row>
    <row r="328" spans="2:5" x14ac:dyDescent="0.2">
      <c r="B328">
        <v>325</v>
      </c>
      <c r="C328">
        <f t="shared" si="14"/>
        <v>9.75</v>
      </c>
      <c r="D328" s="3">
        <v>3578.2941000000001</v>
      </c>
      <c r="E328">
        <f t="shared" si="15"/>
        <v>3131.7953598904201</v>
      </c>
    </row>
    <row r="329" spans="2:5" x14ac:dyDescent="0.2">
      <c r="B329">
        <v>326</v>
      </c>
      <c r="C329">
        <f t="shared" si="14"/>
        <v>9.7799999999999994</v>
      </c>
      <c r="D329" s="3">
        <v>3578.5556000000001</v>
      </c>
      <c r="E329">
        <f t="shared" si="15"/>
        <v>3133.6381599715992</v>
      </c>
    </row>
    <row r="330" spans="2:5" x14ac:dyDescent="0.2">
      <c r="B330">
        <v>327</v>
      </c>
      <c r="C330">
        <f t="shared" si="14"/>
        <v>9.81</v>
      </c>
      <c r="D330" s="3">
        <v>3576.9443999999999</v>
      </c>
      <c r="E330">
        <f t="shared" si="15"/>
        <v>3122.3011919027667</v>
      </c>
    </row>
    <row r="331" spans="2:5" x14ac:dyDescent="0.2">
      <c r="B331">
        <v>328</v>
      </c>
      <c r="C331">
        <f t="shared" si="14"/>
        <v>9.84</v>
      </c>
      <c r="D331" s="3">
        <v>3578.8824</v>
      </c>
      <c r="E331">
        <f t="shared" si="15"/>
        <v>3135.9426559204417</v>
      </c>
    </row>
    <row r="332" spans="2:5" x14ac:dyDescent="0.2">
      <c r="B332">
        <v>329</v>
      </c>
      <c r="C332">
        <f t="shared" si="14"/>
        <v>9.8699999999999992</v>
      </c>
      <c r="D332" s="3">
        <v>3578.2</v>
      </c>
      <c r="E332">
        <f t="shared" si="15"/>
        <v>3131.1324989222508</v>
      </c>
    </row>
    <row r="333" spans="2:5" x14ac:dyDescent="0.2">
      <c r="B333">
        <v>330</v>
      </c>
      <c r="C333">
        <f t="shared" si="14"/>
        <v>9.9</v>
      </c>
      <c r="D333" s="3">
        <v>3577.4706000000001</v>
      </c>
      <c r="E333">
        <f t="shared" si="15"/>
        <v>3125.9992021429025</v>
      </c>
    </row>
    <row r="334" spans="2:5" x14ac:dyDescent="0.2">
      <c r="B334">
        <v>331</v>
      </c>
      <c r="C334">
        <f t="shared" si="14"/>
        <v>9.93</v>
      </c>
      <c r="D334" s="3">
        <v>3578.0556000000001</v>
      </c>
      <c r="E334">
        <f t="shared" si="15"/>
        <v>3130.1155865829382</v>
      </c>
    </row>
    <row r="335" spans="2:5" x14ac:dyDescent="0.2">
      <c r="B335">
        <v>332</v>
      </c>
      <c r="C335">
        <f t="shared" si="14"/>
        <v>9.9599999999999991</v>
      </c>
      <c r="D335" s="3">
        <v>3578.3332999999998</v>
      </c>
      <c r="E335">
        <f t="shared" si="15"/>
        <v>3132.0715346617362</v>
      </c>
    </row>
    <row r="336" spans="2:5" x14ac:dyDescent="0.2">
      <c r="B336">
        <v>333</v>
      </c>
      <c r="C336">
        <f t="shared" si="14"/>
        <v>9.99</v>
      </c>
      <c r="D336" s="3">
        <v>3578.4706000000001</v>
      </c>
      <c r="E336">
        <f t="shared" si="15"/>
        <v>3133.0390429412087</v>
      </c>
    </row>
    <row r="337" spans="2:5" x14ac:dyDescent="0.2">
      <c r="B337">
        <v>334</v>
      </c>
      <c r="C337">
        <f t="shared" si="14"/>
        <v>10.02</v>
      </c>
      <c r="D337" s="3">
        <v>3580.45</v>
      </c>
      <c r="E337">
        <f t="shared" si="15"/>
        <v>3147.0204868503874</v>
      </c>
    </row>
    <row r="338" spans="2:5" x14ac:dyDescent="0.2">
      <c r="B338">
        <v>335</v>
      </c>
      <c r="C338">
        <f t="shared" si="14"/>
        <v>10.049999999999999</v>
      </c>
      <c r="D338" s="3">
        <v>3580.2352999999998</v>
      </c>
      <c r="E338">
        <f t="shared" si="15"/>
        <v>3145.5009467856312</v>
      </c>
    </row>
    <row r="339" spans="2:5" x14ac:dyDescent="0.2">
      <c r="B339">
        <v>336</v>
      </c>
      <c r="C339">
        <f t="shared" si="14"/>
        <v>10.08</v>
      </c>
      <c r="D339" s="3">
        <v>3577.0556000000001</v>
      </c>
      <c r="E339">
        <f t="shared" si="15"/>
        <v>3123.0823146996945</v>
      </c>
    </row>
    <row r="340" spans="2:5" x14ac:dyDescent="0.2">
      <c r="B340">
        <v>337</v>
      </c>
      <c r="C340">
        <f t="shared" si="14"/>
        <v>10.11</v>
      </c>
      <c r="D340" s="3">
        <v>3578.6316000000002</v>
      </c>
      <c r="E340">
        <f t="shared" si="15"/>
        <v>3134.1739380932945</v>
      </c>
    </row>
    <row r="341" spans="2:5" x14ac:dyDescent="0.2">
      <c r="B341">
        <v>338</v>
      </c>
      <c r="C341">
        <f t="shared" si="14"/>
        <v>10.139999999999999</v>
      </c>
      <c r="D341" s="3">
        <v>3579.625</v>
      </c>
      <c r="E341">
        <f t="shared" si="15"/>
        <v>3141.1855521110606</v>
      </c>
    </row>
    <row r="342" spans="2:5" x14ac:dyDescent="0.2">
      <c r="B342">
        <v>339</v>
      </c>
      <c r="C342">
        <f t="shared" si="14"/>
        <v>10.17</v>
      </c>
      <c r="D342" s="3">
        <v>3576.95</v>
      </c>
      <c r="E342">
        <f t="shared" si="15"/>
        <v>3122.340524350006</v>
      </c>
    </row>
    <row r="343" spans="2:5" x14ac:dyDescent="0.2">
      <c r="B343">
        <v>340</v>
      </c>
      <c r="C343">
        <f t="shared" si="14"/>
        <v>10.199999999999999</v>
      </c>
      <c r="D343" s="3">
        <v>3578.8824</v>
      </c>
      <c r="E343">
        <f t="shared" si="15"/>
        <v>3135.9426559204417</v>
      </c>
    </row>
    <row r="344" spans="2:5" x14ac:dyDescent="0.2">
      <c r="B344">
        <v>341</v>
      </c>
      <c r="C344">
        <f t="shared" si="14"/>
        <v>10.23</v>
      </c>
      <c r="D344" s="3">
        <v>3578.9443999999999</v>
      </c>
      <c r="E344">
        <f t="shared" si="15"/>
        <v>3136.380052617445</v>
      </c>
    </row>
    <row r="345" spans="2:5" x14ac:dyDescent="0.2">
      <c r="B345">
        <v>342</v>
      </c>
      <c r="C345">
        <f t="shared" si="14"/>
        <v>10.26</v>
      </c>
      <c r="D345" s="3">
        <v>3578.6316000000002</v>
      </c>
      <c r="E345">
        <f t="shared" si="15"/>
        <v>3134.1739380932945</v>
      </c>
    </row>
    <row r="346" spans="2:5" x14ac:dyDescent="0.2">
      <c r="B346">
        <v>343</v>
      </c>
      <c r="C346">
        <f t="shared" si="14"/>
        <v>10.29</v>
      </c>
      <c r="D346" s="3">
        <v>3576.625</v>
      </c>
      <c r="E346">
        <f t="shared" si="15"/>
        <v>3120.0586575247535</v>
      </c>
    </row>
    <row r="347" spans="2:5" x14ac:dyDescent="0.2">
      <c r="B347">
        <v>344</v>
      </c>
      <c r="C347">
        <f t="shared" si="14"/>
        <v>10.32</v>
      </c>
      <c r="D347" s="3">
        <v>3577.9</v>
      </c>
      <c r="E347">
        <f t="shared" si="15"/>
        <v>3129.0201698384481</v>
      </c>
    </row>
    <row r="348" spans="2:5" x14ac:dyDescent="0.2">
      <c r="B348">
        <v>345</v>
      </c>
      <c r="C348">
        <f t="shared" si="14"/>
        <v>10.35</v>
      </c>
      <c r="D348" s="3">
        <v>3579.4117999999999</v>
      </c>
      <c r="E348">
        <f t="shared" si="15"/>
        <v>3139.6794234779409</v>
      </c>
    </row>
    <row r="349" spans="2:5" x14ac:dyDescent="0.2">
      <c r="B349">
        <v>346</v>
      </c>
      <c r="C349">
        <f t="shared" si="14"/>
        <v>10.379999999999999</v>
      </c>
      <c r="D349" s="3">
        <v>3578.3888999999999</v>
      </c>
      <c r="E349">
        <f t="shared" si="15"/>
        <v>3132.4632937090832</v>
      </c>
    </row>
    <row r="350" spans="2:5" x14ac:dyDescent="0.2">
      <c r="B350">
        <v>347</v>
      </c>
      <c r="C350">
        <f t="shared" si="14"/>
        <v>10.41</v>
      </c>
      <c r="D350" s="3">
        <v>3578.6316000000002</v>
      </c>
      <c r="E350">
        <f t="shared" si="15"/>
        <v>3134.1739380932945</v>
      </c>
    </row>
    <row r="351" spans="2:5" x14ac:dyDescent="0.2">
      <c r="B351">
        <v>348</v>
      </c>
      <c r="C351">
        <f t="shared" si="14"/>
        <v>10.44</v>
      </c>
      <c r="D351" s="3">
        <v>3578.5882000000001</v>
      </c>
      <c r="E351">
        <f t="shared" si="15"/>
        <v>3133.8679693685172</v>
      </c>
    </row>
    <row r="352" spans="2:5" x14ac:dyDescent="0.2">
      <c r="B352">
        <v>349</v>
      </c>
      <c r="C352">
        <f t="shared" si="14"/>
        <v>10.469999999999999</v>
      </c>
      <c r="D352" s="3">
        <v>3579.3888999999999</v>
      </c>
      <c r="E352">
        <f t="shared" si="15"/>
        <v>3139.5176918289276</v>
      </c>
    </row>
    <row r="353" spans="2:5" x14ac:dyDescent="0.2">
      <c r="B353">
        <v>350</v>
      </c>
      <c r="C353">
        <f t="shared" si="14"/>
        <v>10.5</v>
      </c>
      <c r="D353" s="3">
        <v>3579.1111000000001</v>
      </c>
      <c r="E353">
        <f t="shared" si="15"/>
        <v>3137.5563879052779</v>
      </c>
    </row>
    <row r="354" spans="2:5" x14ac:dyDescent="0.2">
      <c r="B354">
        <v>351</v>
      </c>
      <c r="C354">
        <f t="shared" si="14"/>
        <v>10.53</v>
      </c>
      <c r="D354" s="3">
        <v>3578.2222000000002</v>
      </c>
      <c r="E354">
        <f t="shared" si="15"/>
        <v>3131.2888679284229</v>
      </c>
    </row>
    <row r="355" spans="2:5" x14ac:dyDescent="0.2">
      <c r="B355">
        <v>352</v>
      </c>
      <c r="C355">
        <f t="shared" si="14"/>
        <v>10.559999999999999</v>
      </c>
      <c r="D355" s="3">
        <v>3577.2222000000002</v>
      </c>
      <c r="E355">
        <f t="shared" si="15"/>
        <v>3124.2529597186699</v>
      </c>
    </row>
    <row r="356" spans="2:5" x14ac:dyDescent="0.2">
      <c r="B356">
        <v>353</v>
      </c>
      <c r="C356">
        <f t="shared" si="14"/>
        <v>10.59</v>
      </c>
      <c r="D356" s="3">
        <v>3578.4117999999999</v>
      </c>
      <c r="E356">
        <f t="shared" si="15"/>
        <v>3132.6246619521366</v>
      </c>
    </row>
    <row r="357" spans="2:5" x14ac:dyDescent="0.2">
      <c r="B357">
        <v>354</v>
      </c>
      <c r="C357">
        <f t="shared" si="14"/>
        <v>10.62</v>
      </c>
      <c r="D357" s="3">
        <v>3577.05</v>
      </c>
      <c r="E357">
        <f t="shared" si="15"/>
        <v>3123.0429729080456</v>
      </c>
    </row>
    <row r="358" spans="2:5" x14ac:dyDescent="0.2">
      <c r="B358">
        <v>355</v>
      </c>
      <c r="C358">
        <f t="shared" si="14"/>
        <v>10.65</v>
      </c>
      <c r="D358" s="3">
        <v>3577.375</v>
      </c>
      <c r="E358">
        <f t="shared" si="15"/>
        <v>3125.327022323761</v>
      </c>
    </row>
    <row r="359" spans="2:5" x14ac:dyDescent="0.2">
      <c r="B359">
        <v>356</v>
      </c>
      <c r="C359">
        <f t="shared" si="14"/>
        <v>10.68</v>
      </c>
      <c r="D359" s="3">
        <v>3578.6316000000002</v>
      </c>
      <c r="E359">
        <f t="shared" si="15"/>
        <v>3134.1739380932945</v>
      </c>
    </row>
    <row r="360" spans="2:5" x14ac:dyDescent="0.2">
      <c r="B360">
        <v>357</v>
      </c>
      <c r="C360">
        <f t="shared" si="14"/>
        <v>10.709999999999999</v>
      </c>
      <c r="D360" s="3">
        <v>3576.6667000000002</v>
      </c>
      <c r="E360">
        <f t="shared" si="15"/>
        <v>3120.3513453075834</v>
      </c>
    </row>
    <row r="361" spans="2:5" x14ac:dyDescent="0.2">
      <c r="B361">
        <v>358</v>
      </c>
      <c r="C361">
        <f t="shared" si="14"/>
        <v>10.74</v>
      </c>
      <c r="D361" s="3">
        <v>3577.4706000000001</v>
      </c>
      <c r="E361">
        <f t="shared" si="15"/>
        <v>3125.9992021429025</v>
      </c>
    </row>
    <row r="362" spans="2:5" x14ac:dyDescent="0.2">
      <c r="B362">
        <v>359</v>
      </c>
      <c r="C362">
        <f t="shared" si="14"/>
        <v>10.77</v>
      </c>
      <c r="D362" s="3">
        <v>3577.95</v>
      </c>
      <c r="E362">
        <f t="shared" si="15"/>
        <v>3129.3721256998842</v>
      </c>
    </row>
    <row r="363" spans="2:5" x14ac:dyDescent="0.2">
      <c r="B363">
        <v>360</v>
      </c>
      <c r="C363">
        <f t="shared" si="14"/>
        <v>10.799999999999999</v>
      </c>
      <c r="D363" s="3">
        <v>3577.2352999999998</v>
      </c>
      <c r="E363">
        <f t="shared" si="15"/>
        <v>3124.3450278431133</v>
      </c>
    </row>
    <row r="364" spans="2:5" x14ac:dyDescent="0.2">
      <c r="B364">
        <v>361</v>
      </c>
      <c r="C364">
        <f t="shared" si="14"/>
        <v>10.83</v>
      </c>
      <c r="D364" s="3">
        <v>3577.9443999999999</v>
      </c>
      <c r="E364">
        <f t="shared" si="15"/>
        <v>3129.3327046748282</v>
      </c>
    </row>
    <row r="365" spans="2:5" x14ac:dyDescent="0.2">
      <c r="B365">
        <v>362</v>
      </c>
      <c r="C365">
        <f t="shared" si="14"/>
        <v>10.86</v>
      </c>
      <c r="D365" s="3">
        <v>3580.0556000000001</v>
      </c>
      <c r="E365">
        <f t="shared" si="15"/>
        <v>3144.2296834159501</v>
      </c>
    </row>
    <row r="366" spans="2:5" x14ac:dyDescent="0.2">
      <c r="B366">
        <v>363</v>
      </c>
      <c r="C366">
        <f t="shared" si="14"/>
        <v>10.889999999999999</v>
      </c>
      <c r="D366" s="3">
        <v>3579.7647000000002</v>
      </c>
      <c r="E366">
        <f t="shared" si="15"/>
        <v>3142.1728396376861</v>
      </c>
    </row>
    <row r="367" spans="2:5" x14ac:dyDescent="0.2">
      <c r="B367">
        <v>364</v>
      </c>
      <c r="C367">
        <f t="shared" si="14"/>
        <v>10.92</v>
      </c>
      <c r="D367" s="3">
        <v>3579.1</v>
      </c>
      <c r="E367">
        <f t="shared" si="15"/>
        <v>3137.4780459317221</v>
      </c>
    </row>
    <row r="368" spans="2:5" x14ac:dyDescent="0.2">
      <c r="B368">
        <v>365</v>
      </c>
      <c r="C368">
        <f t="shared" si="14"/>
        <v>10.95</v>
      </c>
      <c r="D368" s="3">
        <v>3575.8824</v>
      </c>
      <c r="E368">
        <f t="shared" si="15"/>
        <v>3114.8510238531071</v>
      </c>
    </row>
    <row r="369" spans="2:5" x14ac:dyDescent="0.2">
      <c r="B369">
        <v>366</v>
      </c>
      <c r="C369">
        <f t="shared" si="14"/>
        <v>10.98</v>
      </c>
      <c r="D369" s="3">
        <v>3577.0556000000001</v>
      </c>
      <c r="E369">
        <f t="shared" si="15"/>
        <v>3123.0823146996945</v>
      </c>
    </row>
    <row r="370" spans="2:5" x14ac:dyDescent="0.2">
      <c r="B370">
        <v>367</v>
      </c>
      <c r="C370">
        <f t="shared" si="14"/>
        <v>11.01</v>
      </c>
      <c r="D370" s="3">
        <v>3577.0556000000001</v>
      </c>
      <c r="E370">
        <f t="shared" si="15"/>
        <v>3123.0823146996945</v>
      </c>
    </row>
    <row r="371" spans="2:5" x14ac:dyDescent="0.2">
      <c r="B371">
        <v>368</v>
      </c>
      <c r="C371">
        <f t="shared" si="14"/>
        <v>11.04</v>
      </c>
      <c r="D371" s="3">
        <v>3578.9412000000002</v>
      </c>
      <c r="E371">
        <f t="shared" si="15"/>
        <v>3136.3574758110008</v>
      </c>
    </row>
    <row r="372" spans="2:5" x14ac:dyDescent="0.2">
      <c r="B372">
        <v>369</v>
      </c>
      <c r="C372">
        <f t="shared" si="14"/>
        <v>11.07</v>
      </c>
      <c r="D372" s="3">
        <v>3578.35</v>
      </c>
      <c r="E372">
        <f t="shared" si="15"/>
        <v>3132.1891981481795</v>
      </c>
    </row>
    <row r="373" spans="2:5" x14ac:dyDescent="0.2">
      <c r="B373">
        <v>370</v>
      </c>
      <c r="C373">
        <f t="shared" si="14"/>
        <v>11.1</v>
      </c>
      <c r="D373" s="3">
        <v>3578</v>
      </c>
      <c r="E373">
        <f t="shared" si="15"/>
        <v>3129.7241211497285</v>
      </c>
    </row>
    <row r="374" spans="2:5" x14ac:dyDescent="0.2">
      <c r="B374">
        <v>371</v>
      </c>
      <c r="C374">
        <f t="shared" si="14"/>
        <v>11.129999999999999</v>
      </c>
      <c r="D374" s="3">
        <v>3576.5</v>
      </c>
      <c r="E374">
        <f t="shared" si="15"/>
        <v>3119.1814605488298</v>
      </c>
    </row>
    <row r="375" spans="2:5" x14ac:dyDescent="0.2">
      <c r="B375">
        <v>372</v>
      </c>
      <c r="C375">
        <f t="shared" si="14"/>
        <v>11.16</v>
      </c>
      <c r="D375" s="3">
        <v>3577.5263</v>
      </c>
      <c r="E375">
        <f t="shared" si="15"/>
        <v>3126.390904944401</v>
      </c>
    </row>
    <row r="376" spans="2:5" x14ac:dyDescent="0.2">
      <c r="B376">
        <v>373</v>
      </c>
      <c r="C376">
        <f t="shared" si="14"/>
        <v>11.19</v>
      </c>
      <c r="D376" s="3">
        <v>3576.875</v>
      </c>
      <c r="E376">
        <f t="shared" si="15"/>
        <v>3121.813791619491</v>
      </c>
    </row>
    <row r="377" spans="2:5" x14ac:dyDescent="0.2">
      <c r="B377">
        <v>374</v>
      </c>
      <c r="C377">
        <f t="shared" si="14"/>
        <v>11.219999999999999</v>
      </c>
      <c r="D377" s="3">
        <v>3578.55</v>
      </c>
      <c r="E377">
        <f t="shared" si="15"/>
        <v>3133.5986852068731</v>
      </c>
    </row>
    <row r="378" spans="2:5" x14ac:dyDescent="0.2">
      <c r="B378">
        <v>375</v>
      </c>
      <c r="C378">
        <f t="shared" si="14"/>
        <v>11.25</v>
      </c>
      <c r="D378" s="3">
        <v>3574.7647000000002</v>
      </c>
      <c r="E378">
        <f t="shared" si="15"/>
        <v>3107.0293069752393</v>
      </c>
    </row>
    <row r="379" spans="2:5" x14ac:dyDescent="0.2">
      <c r="B379">
        <v>376</v>
      </c>
      <c r="C379">
        <f t="shared" si="14"/>
        <v>11.28</v>
      </c>
      <c r="D379" s="3">
        <v>3575.7222000000002</v>
      </c>
      <c r="E379">
        <f t="shared" si="15"/>
        <v>3113.7287290482786</v>
      </c>
    </row>
    <row r="380" spans="2:5" x14ac:dyDescent="0.2">
      <c r="B380">
        <v>377</v>
      </c>
      <c r="C380">
        <f t="shared" si="14"/>
        <v>11.309999999999999</v>
      </c>
      <c r="D380" s="3">
        <v>3576.2105000000001</v>
      </c>
      <c r="E380">
        <f t="shared" si="15"/>
        <v>3117.1508192458286</v>
      </c>
    </row>
    <row r="381" spans="2:5" x14ac:dyDescent="0.2">
      <c r="B381">
        <v>378</v>
      </c>
      <c r="C381">
        <f t="shared" si="14"/>
        <v>11.34</v>
      </c>
      <c r="D381" s="3">
        <v>3575.625</v>
      </c>
      <c r="E381">
        <f t="shared" si="15"/>
        <v>3113.0479832467427</v>
      </c>
    </row>
    <row r="382" spans="2:5" x14ac:dyDescent="0.2">
      <c r="B382">
        <v>379</v>
      </c>
      <c r="C382">
        <f t="shared" si="14"/>
        <v>11.37</v>
      </c>
      <c r="D382" s="3">
        <v>3574.95</v>
      </c>
      <c r="E382">
        <f t="shared" si="15"/>
        <v>3108.324685513946</v>
      </c>
    </row>
    <row r="383" spans="2:5" x14ac:dyDescent="0.2">
      <c r="B383">
        <v>380</v>
      </c>
      <c r="C383">
        <f t="shared" si="14"/>
        <v>11.4</v>
      </c>
      <c r="D383" s="3">
        <v>3577.7058999999999</v>
      </c>
      <c r="E383">
        <f t="shared" si="15"/>
        <v>3127.6542522398936</v>
      </c>
    </row>
    <row r="384" spans="2:5" x14ac:dyDescent="0.2">
      <c r="B384">
        <v>381</v>
      </c>
      <c r="C384">
        <f t="shared" si="14"/>
        <v>11.43</v>
      </c>
      <c r="D384" s="3">
        <v>3580</v>
      </c>
      <c r="E384">
        <f t="shared" si="15"/>
        <v>3143.8364528143748</v>
      </c>
    </row>
    <row r="385" spans="2:5" x14ac:dyDescent="0.2">
      <c r="B385">
        <v>382</v>
      </c>
      <c r="C385">
        <f t="shared" si="14"/>
        <v>11.459999999999999</v>
      </c>
      <c r="D385" s="3">
        <v>3576.5263</v>
      </c>
      <c r="E385">
        <f t="shared" si="15"/>
        <v>3119.3660023043744</v>
      </c>
    </row>
    <row r="386" spans="2:5" x14ac:dyDescent="0.2">
      <c r="B386">
        <v>383</v>
      </c>
      <c r="C386">
        <f t="shared" si="14"/>
        <v>11.49</v>
      </c>
      <c r="D386" s="3">
        <v>3578.1176</v>
      </c>
      <c r="E386">
        <f t="shared" si="15"/>
        <v>3130.5521705288347</v>
      </c>
    </row>
    <row r="387" spans="2:5" x14ac:dyDescent="0.2">
      <c r="B387">
        <v>384</v>
      </c>
      <c r="C387">
        <f t="shared" ref="C387:C450" si="16">$A$3*B387</f>
        <v>11.52</v>
      </c>
      <c r="D387" s="3">
        <v>3576.3888999999999</v>
      </c>
      <c r="E387">
        <f t="shared" si="15"/>
        <v>3118.4020148888817</v>
      </c>
    </row>
    <row r="388" spans="2:5" x14ac:dyDescent="0.2">
      <c r="B388">
        <v>385</v>
      </c>
      <c r="C388">
        <f t="shared" si="16"/>
        <v>11.549999999999999</v>
      </c>
      <c r="D388" s="3">
        <v>3577</v>
      </c>
      <c r="E388">
        <f t="shared" ref="E388:E451" si="17">10^(D388/$A$7)</f>
        <v>3122.6917288770769</v>
      </c>
    </row>
    <row r="389" spans="2:5" x14ac:dyDescent="0.2">
      <c r="B389">
        <v>386</v>
      </c>
      <c r="C389">
        <f t="shared" si="16"/>
        <v>11.58</v>
      </c>
      <c r="D389" s="3">
        <v>3575.6111000000001</v>
      </c>
      <c r="E389">
        <f t="shared" si="17"/>
        <v>3112.9506459598815</v>
      </c>
    </row>
    <row r="390" spans="2:5" x14ac:dyDescent="0.2">
      <c r="B390">
        <v>387</v>
      </c>
      <c r="C390">
        <f t="shared" si="16"/>
        <v>11.61</v>
      </c>
      <c r="D390" s="3">
        <v>3577.5</v>
      </c>
      <c r="E390">
        <f t="shared" si="17"/>
        <v>3126.2059475954743</v>
      </c>
    </row>
    <row r="391" spans="2:5" x14ac:dyDescent="0.2">
      <c r="B391">
        <v>388</v>
      </c>
      <c r="C391">
        <f t="shared" si="16"/>
        <v>11.639999999999999</v>
      </c>
      <c r="D391" s="3">
        <v>3576.8824</v>
      </c>
      <c r="E391">
        <f t="shared" si="17"/>
        <v>3121.8657586308118</v>
      </c>
    </row>
    <row r="392" spans="2:5" x14ac:dyDescent="0.2">
      <c r="B392">
        <v>389</v>
      </c>
      <c r="C392">
        <f t="shared" si="16"/>
        <v>11.67</v>
      </c>
      <c r="D392" s="3">
        <v>3576.35</v>
      </c>
      <c r="E392">
        <f t="shared" si="17"/>
        <v>3118.1291497124212</v>
      </c>
    </row>
    <row r="393" spans="2:5" x14ac:dyDescent="0.2">
      <c r="B393">
        <v>390</v>
      </c>
      <c r="C393">
        <f t="shared" si="16"/>
        <v>11.7</v>
      </c>
      <c r="D393" s="3">
        <v>3576.75</v>
      </c>
      <c r="E393">
        <f t="shared" si="17"/>
        <v>3120.9361011918445</v>
      </c>
    </row>
    <row r="394" spans="2:5" x14ac:dyDescent="0.2">
      <c r="B394">
        <v>391</v>
      </c>
      <c r="C394">
        <f t="shared" si="16"/>
        <v>11.73</v>
      </c>
      <c r="D394" s="3">
        <v>3575.4737</v>
      </c>
      <c r="E394">
        <f t="shared" si="17"/>
        <v>3111.9886411019852</v>
      </c>
    </row>
    <row r="395" spans="2:5" x14ac:dyDescent="0.2">
      <c r="B395">
        <v>392</v>
      </c>
      <c r="C395">
        <f t="shared" si="16"/>
        <v>11.76</v>
      </c>
      <c r="D395" s="3">
        <v>3574.6111000000001</v>
      </c>
      <c r="E395">
        <f t="shared" si="17"/>
        <v>3105.9559431616781</v>
      </c>
    </row>
    <row r="396" spans="2:5" x14ac:dyDescent="0.2">
      <c r="B396">
        <v>393</v>
      </c>
      <c r="C396">
        <f t="shared" si="16"/>
        <v>11.79</v>
      </c>
      <c r="D396" s="3">
        <v>3574.6471000000001</v>
      </c>
      <c r="E396">
        <f t="shared" si="17"/>
        <v>3106.2074795312792</v>
      </c>
    </row>
    <row r="397" spans="2:5" x14ac:dyDescent="0.2">
      <c r="B397">
        <v>394</v>
      </c>
      <c r="C397">
        <f t="shared" si="16"/>
        <v>11.82</v>
      </c>
      <c r="D397" s="3">
        <v>3575.4</v>
      </c>
      <c r="E397">
        <f t="shared" si="17"/>
        <v>3111.4727537236627</v>
      </c>
    </row>
    <row r="398" spans="2:5" x14ac:dyDescent="0.2">
      <c r="B398">
        <v>395</v>
      </c>
      <c r="C398">
        <f t="shared" si="16"/>
        <v>11.85</v>
      </c>
      <c r="D398" s="3">
        <v>3575.9412000000002</v>
      </c>
      <c r="E398">
        <f t="shared" si="17"/>
        <v>3115.2630537600899</v>
      </c>
    </row>
    <row r="399" spans="2:5" x14ac:dyDescent="0.2">
      <c r="B399">
        <v>396</v>
      </c>
      <c r="C399">
        <f t="shared" si="16"/>
        <v>11.879999999999999</v>
      </c>
      <c r="D399" s="3">
        <v>3574.6667000000002</v>
      </c>
      <c r="E399">
        <f t="shared" si="17"/>
        <v>3106.3444356746827</v>
      </c>
    </row>
    <row r="400" spans="2:5" x14ac:dyDescent="0.2">
      <c r="B400">
        <v>397</v>
      </c>
      <c r="C400">
        <f t="shared" si="16"/>
        <v>11.91</v>
      </c>
      <c r="D400" s="3">
        <v>3574.7777999999998</v>
      </c>
      <c r="E400">
        <f t="shared" si="17"/>
        <v>3107.1208675385392</v>
      </c>
    </row>
    <row r="401" spans="2:5" x14ac:dyDescent="0.2">
      <c r="B401">
        <v>398</v>
      </c>
      <c r="C401">
        <f t="shared" si="16"/>
        <v>11.94</v>
      </c>
      <c r="D401" s="3">
        <v>3575.7058999999999</v>
      </c>
      <c r="E401">
        <f t="shared" si="17"/>
        <v>3113.614560671193</v>
      </c>
    </row>
    <row r="402" spans="2:5" x14ac:dyDescent="0.2">
      <c r="B402">
        <v>399</v>
      </c>
      <c r="C402">
        <f t="shared" si="16"/>
        <v>11.969999999999999</v>
      </c>
      <c r="D402" s="3">
        <v>3575.9</v>
      </c>
      <c r="E402">
        <f t="shared" si="17"/>
        <v>3114.974346817794</v>
      </c>
    </row>
    <row r="403" spans="2:5" x14ac:dyDescent="0.2">
      <c r="B403">
        <v>400</v>
      </c>
      <c r="C403">
        <f t="shared" si="16"/>
        <v>12</v>
      </c>
      <c r="D403" s="3">
        <v>3573.9412000000002</v>
      </c>
      <c r="E403">
        <f t="shared" si="17"/>
        <v>3101.2789849011938</v>
      </c>
    </row>
    <row r="404" spans="2:5" x14ac:dyDescent="0.2">
      <c r="B404">
        <v>401</v>
      </c>
      <c r="C404">
        <f t="shared" si="16"/>
        <v>12.03</v>
      </c>
      <c r="D404" s="3">
        <v>3577.2777999999998</v>
      </c>
      <c r="E404">
        <f t="shared" si="17"/>
        <v>3124.6437408198117</v>
      </c>
    </row>
    <row r="405" spans="2:5" x14ac:dyDescent="0.2">
      <c r="B405">
        <v>402</v>
      </c>
      <c r="C405">
        <f t="shared" si="16"/>
        <v>12.059999999999999</v>
      </c>
      <c r="D405" s="3">
        <v>3573.6111000000001</v>
      </c>
      <c r="E405">
        <f t="shared" si="17"/>
        <v>3098.97695724203</v>
      </c>
    </row>
    <row r="406" spans="2:5" x14ac:dyDescent="0.2">
      <c r="B406">
        <v>403</v>
      </c>
      <c r="C406">
        <f t="shared" si="16"/>
        <v>12.09</v>
      </c>
      <c r="D406" s="3">
        <v>3575.8235</v>
      </c>
      <c r="E406">
        <f t="shared" si="17"/>
        <v>3114.4383478498507</v>
      </c>
    </row>
    <row r="407" spans="2:5" x14ac:dyDescent="0.2">
      <c r="B407">
        <v>404</v>
      </c>
      <c r="C407">
        <f t="shared" si="16"/>
        <v>12.12</v>
      </c>
      <c r="D407" s="3">
        <v>3572.8</v>
      </c>
      <c r="E407">
        <f t="shared" si="17"/>
        <v>3093.3278213698359</v>
      </c>
    </row>
    <row r="408" spans="2:5" x14ac:dyDescent="0.2">
      <c r="B408">
        <v>405</v>
      </c>
      <c r="C408">
        <f t="shared" si="16"/>
        <v>12.15</v>
      </c>
      <c r="D408" s="3">
        <v>3573.8824</v>
      </c>
      <c r="E408">
        <f t="shared" si="17"/>
        <v>3100.8688045505646</v>
      </c>
    </row>
    <row r="409" spans="2:5" x14ac:dyDescent="0.2">
      <c r="B409">
        <v>406</v>
      </c>
      <c r="C409">
        <f t="shared" si="16"/>
        <v>12.18</v>
      </c>
      <c r="D409" s="3">
        <v>3574.3888999999999</v>
      </c>
      <c r="E409">
        <f t="shared" si="17"/>
        <v>3104.4038555831071</v>
      </c>
    </row>
    <row r="410" spans="2:5" x14ac:dyDescent="0.2">
      <c r="B410">
        <v>407</v>
      </c>
      <c r="C410">
        <f t="shared" si="16"/>
        <v>12.209999999999999</v>
      </c>
      <c r="D410" s="3">
        <v>3573.0526</v>
      </c>
      <c r="E410">
        <f t="shared" si="17"/>
        <v>3095.0860206553184</v>
      </c>
    </row>
    <row r="411" spans="2:5" x14ac:dyDescent="0.2">
      <c r="B411">
        <v>408</v>
      </c>
      <c r="C411">
        <f t="shared" si="16"/>
        <v>12.24</v>
      </c>
      <c r="D411" s="3">
        <v>3570.1875</v>
      </c>
      <c r="E411">
        <f t="shared" si="17"/>
        <v>3075.2022314573605</v>
      </c>
    </row>
    <row r="412" spans="2:5" x14ac:dyDescent="0.2">
      <c r="B412">
        <v>409</v>
      </c>
      <c r="C412">
        <f t="shared" si="16"/>
        <v>12.27</v>
      </c>
      <c r="D412" s="3">
        <v>3570.7</v>
      </c>
      <c r="E412">
        <f t="shared" si="17"/>
        <v>3078.7495756415387</v>
      </c>
    </row>
    <row r="413" spans="2:5" x14ac:dyDescent="0.2">
      <c r="B413">
        <v>410</v>
      </c>
      <c r="C413">
        <f t="shared" si="16"/>
        <v>12.299999999999999</v>
      </c>
      <c r="D413" s="3">
        <v>3571.1176</v>
      </c>
      <c r="E413">
        <f t="shared" si="17"/>
        <v>3081.6430808494133</v>
      </c>
    </row>
    <row r="414" spans="2:5" x14ac:dyDescent="0.2">
      <c r="B414">
        <v>411</v>
      </c>
      <c r="C414">
        <f t="shared" si="16"/>
        <v>12.33</v>
      </c>
      <c r="D414" s="3">
        <v>3570.1111000000001</v>
      </c>
      <c r="E414">
        <f t="shared" si="17"/>
        <v>3074.6737677922451</v>
      </c>
    </row>
    <row r="415" spans="2:5" x14ac:dyDescent="0.2">
      <c r="B415">
        <v>412</v>
      </c>
      <c r="C415">
        <f t="shared" si="16"/>
        <v>12.36</v>
      </c>
      <c r="D415" s="3">
        <v>3569.6316000000002</v>
      </c>
      <c r="E415">
        <f t="shared" si="17"/>
        <v>3071.3591087321288</v>
      </c>
    </row>
    <row r="416" spans="2:5" x14ac:dyDescent="0.2">
      <c r="B416">
        <v>413</v>
      </c>
      <c r="C416">
        <f t="shared" si="16"/>
        <v>12.389999999999999</v>
      </c>
      <c r="D416" s="3">
        <v>3567.25</v>
      </c>
      <c r="E416">
        <f t="shared" si="17"/>
        <v>3054.9486014822701</v>
      </c>
    </row>
    <row r="417" spans="2:5" x14ac:dyDescent="0.2">
      <c r="B417">
        <v>414</v>
      </c>
      <c r="C417">
        <f t="shared" si="16"/>
        <v>12.42</v>
      </c>
      <c r="D417" s="3">
        <v>3567.3</v>
      </c>
      <c r="E417">
        <f t="shared" si="17"/>
        <v>3055.292225686755</v>
      </c>
    </row>
    <row r="418" spans="2:5" x14ac:dyDescent="0.2">
      <c r="B418">
        <v>415</v>
      </c>
      <c r="C418">
        <f t="shared" si="16"/>
        <v>12.45</v>
      </c>
      <c r="D418" s="3">
        <v>3564.7058999999999</v>
      </c>
      <c r="E418">
        <f t="shared" si="17"/>
        <v>3037.5152306572927</v>
      </c>
    </row>
    <row r="419" spans="2:5" x14ac:dyDescent="0.2">
      <c r="B419">
        <v>416</v>
      </c>
      <c r="C419">
        <f t="shared" si="16"/>
        <v>12.48</v>
      </c>
      <c r="D419" s="3">
        <v>3563.8332999999998</v>
      </c>
      <c r="E419">
        <f t="shared" si="17"/>
        <v>3031.5587064186166</v>
      </c>
    </row>
    <row r="420" spans="2:5" x14ac:dyDescent="0.2">
      <c r="B420">
        <v>417</v>
      </c>
      <c r="C420">
        <f t="shared" si="16"/>
        <v>12.51</v>
      </c>
      <c r="D420" s="3">
        <v>3561.1579000000002</v>
      </c>
      <c r="E420">
        <f t="shared" si="17"/>
        <v>3013.3686555196427</v>
      </c>
    </row>
    <row r="421" spans="2:5" x14ac:dyDescent="0.2">
      <c r="B421">
        <v>418</v>
      </c>
      <c r="C421">
        <f t="shared" si="16"/>
        <v>12.54</v>
      </c>
      <c r="D421" s="3">
        <v>3556.8235</v>
      </c>
      <c r="E421">
        <f t="shared" si="17"/>
        <v>2984.1304204999519</v>
      </c>
    </row>
    <row r="422" spans="2:5" x14ac:dyDescent="0.2">
      <c r="B422">
        <v>419</v>
      </c>
      <c r="C422">
        <f t="shared" si="16"/>
        <v>12.57</v>
      </c>
      <c r="D422" s="3">
        <v>3550.2222000000002</v>
      </c>
      <c r="E422">
        <f t="shared" si="17"/>
        <v>2940.1446583944553</v>
      </c>
    </row>
    <row r="423" spans="2:5" x14ac:dyDescent="0.2">
      <c r="B423">
        <v>420</v>
      </c>
      <c r="C423">
        <f t="shared" si="16"/>
        <v>12.6</v>
      </c>
      <c r="D423" s="3">
        <v>3543.6111000000001</v>
      </c>
      <c r="E423">
        <f t="shared" si="17"/>
        <v>2896.7433820860592</v>
      </c>
    </row>
    <row r="424" spans="2:5" x14ac:dyDescent="0.2">
      <c r="B424">
        <v>421</v>
      </c>
      <c r="C424">
        <f t="shared" si="16"/>
        <v>12.629999999999999</v>
      </c>
      <c r="D424" s="3">
        <v>3534.4443999999999</v>
      </c>
      <c r="E424">
        <f t="shared" si="17"/>
        <v>2837.6228313927018</v>
      </c>
    </row>
    <row r="425" spans="2:5" x14ac:dyDescent="0.2">
      <c r="B425">
        <v>422</v>
      </c>
      <c r="C425">
        <f t="shared" si="16"/>
        <v>12.66</v>
      </c>
      <c r="D425" s="3">
        <v>3525.6667000000002</v>
      </c>
      <c r="E425">
        <f t="shared" si="17"/>
        <v>2782.1423515141009</v>
      </c>
    </row>
    <row r="426" spans="2:5" x14ac:dyDescent="0.2">
      <c r="B426">
        <v>423</v>
      </c>
      <c r="C426">
        <f t="shared" si="16"/>
        <v>12.69</v>
      </c>
      <c r="D426" s="3">
        <v>3511.2941000000001</v>
      </c>
      <c r="E426">
        <f t="shared" si="17"/>
        <v>2693.6311167066497</v>
      </c>
    </row>
    <row r="427" spans="2:5" x14ac:dyDescent="0.2">
      <c r="B427">
        <v>424</v>
      </c>
      <c r="C427">
        <f t="shared" si="16"/>
        <v>12.719999999999999</v>
      </c>
      <c r="D427" s="3">
        <v>3493.65</v>
      </c>
      <c r="E427">
        <f t="shared" si="17"/>
        <v>2588.813833577779</v>
      </c>
    </row>
    <row r="428" spans="2:5" x14ac:dyDescent="0.2">
      <c r="B428">
        <v>425</v>
      </c>
      <c r="C428">
        <f t="shared" si="16"/>
        <v>12.75</v>
      </c>
      <c r="D428" s="3">
        <v>3467.1875</v>
      </c>
      <c r="E428">
        <f t="shared" si="17"/>
        <v>2439.2057598724414</v>
      </c>
    </row>
    <row r="429" spans="2:5" x14ac:dyDescent="0.2">
      <c r="B429">
        <v>426</v>
      </c>
      <c r="C429">
        <f t="shared" si="16"/>
        <v>12.78</v>
      </c>
      <c r="D429" s="3">
        <v>3428.7894999999999</v>
      </c>
      <c r="E429">
        <f t="shared" si="17"/>
        <v>2237.3593159095799</v>
      </c>
    </row>
    <row r="430" spans="2:5" x14ac:dyDescent="0.2">
      <c r="B430">
        <v>427</v>
      </c>
      <c r="C430">
        <f t="shared" si="16"/>
        <v>12.809999999999999</v>
      </c>
      <c r="D430" s="3">
        <v>3384.3888999999999</v>
      </c>
      <c r="E430">
        <f t="shared" si="17"/>
        <v>2024.6913692405235</v>
      </c>
    </row>
    <row r="431" spans="2:5" x14ac:dyDescent="0.2">
      <c r="B431">
        <v>428</v>
      </c>
      <c r="C431">
        <f t="shared" si="16"/>
        <v>12.84</v>
      </c>
      <c r="D431" s="3">
        <v>3339.9412000000002</v>
      </c>
      <c r="E431">
        <f t="shared" si="17"/>
        <v>1832.0440531765112</v>
      </c>
    </row>
    <row r="432" spans="2:5" x14ac:dyDescent="0.2">
      <c r="B432">
        <v>429</v>
      </c>
      <c r="C432">
        <f t="shared" si="16"/>
        <v>12.87</v>
      </c>
      <c r="D432" s="3">
        <v>3304.45</v>
      </c>
      <c r="E432">
        <f t="shared" si="17"/>
        <v>1691.4649128129895</v>
      </c>
    </row>
    <row r="433" spans="2:5" x14ac:dyDescent="0.2">
      <c r="B433">
        <v>430</v>
      </c>
      <c r="C433">
        <f t="shared" si="16"/>
        <v>12.9</v>
      </c>
      <c r="D433" s="3">
        <v>3277.1765</v>
      </c>
      <c r="E433">
        <f t="shared" si="17"/>
        <v>1590.8099838433211</v>
      </c>
    </row>
    <row r="434" spans="2:5" x14ac:dyDescent="0.2">
      <c r="B434">
        <v>431</v>
      </c>
      <c r="C434">
        <f t="shared" si="16"/>
        <v>12.93</v>
      </c>
      <c r="D434" s="3">
        <v>3261.1111000000001</v>
      </c>
      <c r="E434">
        <f t="shared" si="17"/>
        <v>1534.3460155992332</v>
      </c>
    </row>
    <row r="435" spans="2:5" x14ac:dyDescent="0.2">
      <c r="B435">
        <v>432</v>
      </c>
      <c r="C435">
        <f t="shared" si="16"/>
        <v>12.959999999999999</v>
      </c>
      <c r="D435" s="3">
        <v>3246.2777999999998</v>
      </c>
      <c r="E435">
        <f t="shared" si="17"/>
        <v>1483.9935204465412</v>
      </c>
    </row>
    <row r="436" spans="2:5" x14ac:dyDescent="0.2">
      <c r="B436">
        <v>433</v>
      </c>
      <c r="C436">
        <f t="shared" si="16"/>
        <v>12.99</v>
      </c>
      <c r="D436" s="3">
        <v>3238.5293999999999</v>
      </c>
      <c r="E436">
        <f t="shared" si="17"/>
        <v>1458.3516282945047</v>
      </c>
    </row>
    <row r="437" spans="2:5" x14ac:dyDescent="0.2">
      <c r="B437">
        <v>434</v>
      </c>
      <c r="C437">
        <f t="shared" si="16"/>
        <v>13.02</v>
      </c>
      <c r="D437" s="3">
        <v>3233.8</v>
      </c>
      <c r="E437">
        <f t="shared" si="17"/>
        <v>1442.9187980987276</v>
      </c>
    </row>
    <row r="438" spans="2:5" x14ac:dyDescent="0.2">
      <c r="B438">
        <v>435</v>
      </c>
      <c r="C438">
        <f t="shared" si="16"/>
        <v>13.049999999999999</v>
      </c>
      <c r="D438" s="3">
        <v>3224.1176</v>
      </c>
      <c r="E438">
        <f t="shared" si="17"/>
        <v>1411.8310456044287</v>
      </c>
    </row>
    <row r="439" spans="2:5" x14ac:dyDescent="0.2">
      <c r="B439">
        <v>436</v>
      </c>
      <c r="C439">
        <f t="shared" si="16"/>
        <v>13.08</v>
      </c>
      <c r="D439" s="3">
        <v>3220.0556000000001</v>
      </c>
      <c r="E439">
        <f t="shared" si="17"/>
        <v>1398.9892605764619</v>
      </c>
    </row>
    <row r="440" spans="2:5" x14ac:dyDescent="0.2">
      <c r="B440">
        <v>437</v>
      </c>
      <c r="C440">
        <f t="shared" si="16"/>
        <v>13.11</v>
      </c>
      <c r="D440" s="3">
        <v>3216.8332999999998</v>
      </c>
      <c r="E440">
        <f t="shared" si="17"/>
        <v>1388.8852751612167</v>
      </c>
    </row>
    <row r="441" spans="2:5" x14ac:dyDescent="0.2">
      <c r="B441">
        <v>438</v>
      </c>
      <c r="C441">
        <f t="shared" si="16"/>
        <v>13.139999999999999</v>
      </c>
      <c r="D441" s="3">
        <v>3213.3528999999999</v>
      </c>
      <c r="E441">
        <f t="shared" si="17"/>
        <v>1378.0539404646233</v>
      </c>
    </row>
    <row r="442" spans="2:5" x14ac:dyDescent="0.2">
      <c r="B442">
        <v>439</v>
      </c>
      <c r="C442">
        <f t="shared" si="16"/>
        <v>13.17</v>
      </c>
      <c r="D442" s="3">
        <v>3211.35</v>
      </c>
      <c r="E442">
        <f t="shared" si="17"/>
        <v>1371.859060410294</v>
      </c>
    </row>
    <row r="443" spans="2:5" x14ac:dyDescent="0.2">
      <c r="B443">
        <v>440</v>
      </c>
      <c r="C443">
        <f t="shared" si="16"/>
        <v>13.2</v>
      </c>
      <c r="D443" s="3">
        <v>3207</v>
      </c>
      <c r="E443">
        <f t="shared" si="17"/>
        <v>1358.5004574045531</v>
      </c>
    </row>
    <row r="444" spans="2:5" x14ac:dyDescent="0.2">
      <c r="B444">
        <v>441</v>
      </c>
      <c r="C444">
        <f t="shared" si="16"/>
        <v>13.229999999999999</v>
      </c>
      <c r="D444" s="3">
        <v>3206.3332999999998</v>
      </c>
      <c r="E444">
        <f t="shared" si="17"/>
        <v>1356.4645874552236</v>
      </c>
    </row>
    <row r="445" spans="2:5" x14ac:dyDescent="0.2">
      <c r="B445">
        <v>442</v>
      </c>
      <c r="C445">
        <f t="shared" si="16"/>
        <v>13.26</v>
      </c>
      <c r="D445" s="3">
        <v>3205</v>
      </c>
      <c r="E445">
        <f t="shared" si="17"/>
        <v>1352.4023001660287</v>
      </c>
    </row>
    <row r="446" spans="2:5" x14ac:dyDescent="0.2">
      <c r="B446">
        <v>443</v>
      </c>
      <c r="C446">
        <f t="shared" si="16"/>
        <v>13.29</v>
      </c>
      <c r="D446" s="3">
        <v>3204.1875</v>
      </c>
      <c r="E446">
        <f t="shared" si="17"/>
        <v>1349.9327499658475</v>
      </c>
    </row>
    <row r="447" spans="2:5" x14ac:dyDescent="0.2">
      <c r="B447">
        <v>444</v>
      </c>
      <c r="C447">
        <f t="shared" si="16"/>
        <v>13.32</v>
      </c>
      <c r="D447" s="3">
        <v>3201.7</v>
      </c>
      <c r="E447">
        <f t="shared" si="17"/>
        <v>1342.4001287886624</v>
      </c>
    </row>
    <row r="448" spans="2:5" x14ac:dyDescent="0.2">
      <c r="B448">
        <v>445</v>
      </c>
      <c r="C448">
        <f t="shared" si="16"/>
        <v>13.35</v>
      </c>
      <c r="D448" s="3">
        <v>3201.8824</v>
      </c>
      <c r="E448">
        <f t="shared" si="17"/>
        <v>1342.9510396453079</v>
      </c>
    </row>
    <row r="449" spans="2:5" x14ac:dyDescent="0.2">
      <c r="B449">
        <v>446</v>
      </c>
      <c r="C449">
        <f t="shared" si="16"/>
        <v>13.379999999999999</v>
      </c>
      <c r="D449" s="3">
        <v>3202.8332999999998</v>
      </c>
      <c r="E449">
        <f t="shared" si="17"/>
        <v>1345.8267491280258</v>
      </c>
    </row>
    <row r="450" spans="2:5" x14ac:dyDescent="0.2">
      <c r="B450">
        <v>447</v>
      </c>
      <c r="C450">
        <f t="shared" si="16"/>
        <v>13.41</v>
      </c>
      <c r="D450" s="3">
        <v>3201.4211</v>
      </c>
      <c r="E450">
        <f t="shared" si="17"/>
        <v>1341.5581916188382</v>
      </c>
    </row>
    <row r="451" spans="2:5" x14ac:dyDescent="0.2">
      <c r="B451">
        <v>448</v>
      </c>
      <c r="C451">
        <f t="shared" ref="C451:C514" si="18">$A$3*B451</f>
        <v>13.44</v>
      </c>
      <c r="D451" s="3">
        <v>3201.3125</v>
      </c>
      <c r="E451">
        <f t="shared" si="17"/>
        <v>1341.2304951925487</v>
      </c>
    </row>
    <row r="452" spans="2:5" x14ac:dyDescent="0.2">
      <c r="B452">
        <v>449</v>
      </c>
      <c r="C452">
        <f t="shared" si="18"/>
        <v>13.469999999999999</v>
      </c>
      <c r="D452" s="3">
        <v>3200.1</v>
      </c>
      <c r="E452">
        <f t="shared" ref="E452:E515" si="19">10^(D452/$A$7)</f>
        <v>1337.5772532061815</v>
      </c>
    </row>
    <row r="453" spans="2:5" x14ac:dyDescent="0.2">
      <c r="B453">
        <v>450</v>
      </c>
      <c r="C453">
        <f t="shared" si="18"/>
        <v>13.5</v>
      </c>
      <c r="D453" s="3">
        <v>3198.3528999999999</v>
      </c>
      <c r="E453">
        <f t="shared" si="19"/>
        <v>1332.330762356861</v>
      </c>
    </row>
    <row r="454" spans="2:5" x14ac:dyDescent="0.2">
      <c r="B454">
        <v>451</v>
      </c>
      <c r="C454">
        <f t="shared" si="18"/>
        <v>13.53</v>
      </c>
      <c r="D454" s="3">
        <v>3200.7777999999998</v>
      </c>
      <c r="E454">
        <f t="shared" si="19"/>
        <v>1339.6182248879509</v>
      </c>
    </row>
    <row r="455" spans="2:5" x14ac:dyDescent="0.2">
      <c r="B455">
        <v>452</v>
      </c>
      <c r="C455">
        <f t="shared" si="18"/>
        <v>13.559999999999999</v>
      </c>
      <c r="D455" s="3">
        <v>3199.1579000000002</v>
      </c>
      <c r="E455">
        <f t="shared" si="19"/>
        <v>1334.745592713457</v>
      </c>
    </row>
    <row r="456" spans="2:5" x14ac:dyDescent="0.2">
      <c r="B456">
        <v>453</v>
      </c>
      <c r="C456">
        <f t="shared" si="18"/>
        <v>13.59</v>
      </c>
      <c r="D456" s="3">
        <v>3198.4117999999999</v>
      </c>
      <c r="E456">
        <f t="shared" si="19"/>
        <v>1332.5073017108693</v>
      </c>
    </row>
    <row r="457" spans="2:5" x14ac:dyDescent="0.2">
      <c r="B457">
        <v>454</v>
      </c>
      <c r="C457">
        <f t="shared" si="18"/>
        <v>13.62</v>
      </c>
      <c r="D457" s="3">
        <v>3199.1667000000002</v>
      </c>
      <c r="E457">
        <f t="shared" si="19"/>
        <v>1334.7720150291814</v>
      </c>
    </row>
    <row r="458" spans="2:5" x14ac:dyDescent="0.2">
      <c r="B458">
        <v>455</v>
      </c>
      <c r="C458">
        <f t="shared" si="18"/>
        <v>13.65</v>
      </c>
      <c r="D458" s="3">
        <v>3197.5</v>
      </c>
      <c r="E458">
        <f t="shared" si="19"/>
        <v>1329.7770085315674</v>
      </c>
    </row>
    <row r="459" spans="2:5" x14ac:dyDescent="0.2">
      <c r="B459">
        <v>456</v>
      </c>
      <c r="C459">
        <f t="shared" si="18"/>
        <v>13.68</v>
      </c>
      <c r="D459" s="3">
        <v>3196.4443999999999</v>
      </c>
      <c r="E459">
        <f t="shared" si="19"/>
        <v>1326.6231073356539</v>
      </c>
    </row>
    <row r="460" spans="2:5" x14ac:dyDescent="0.2">
      <c r="B460">
        <v>457</v>
      </c>
      <c r="C460">
        <f t="shared" si="18"/>
        <v>13.709999999999999</v>
      </c>
      <c r="D460" s="3">
        <v>3197.0556000000001</v>
      </c>
      <c r="E460">
        <f t="shared" si="19"/>
        <v>1328.448326007916</v>
      </c>
    </row>
    <row r="461" spans="2:5" x14ac:dyDescent="0.2">
      <c r="B461">
        <v>458</v>
      </c>
      <c r="C461">
        <f t="shared" si="18"/>
        <v>13.74</v>
      </c>
      <c r="D461" s="3">
        <v>3199.2352999999998</v>
      </c>
      <c r="E461">
        <f t="shared" si="19"/>
        <v>1334.978006922546</v>
      </c>
    </row>
    <row r="462" spans="2:5" x14ac:dyDescent="0.2">
      <c r="B462">
        <v>459</v>
      </c>
      <c r="C462">
        <f t="shared" si="18"/>
        <v>13.77</v>
      </c>
      <c r="D462" s="3">
        <v>3196.05</v>
      </c>
      <c r="E462">
        <f t="shared" si="19"/>
        <v>1325.4466471443018</v>
      </c>
    </row>
    <row r="463" spans="2:5" x14ac:dyDescent="0.2">
      <c r="B463">
        <v>460</v>
      </c>
      <c r="C463">
        <f t="shared" si="18"/>
        <v>13.799999999999999</v>
      </c>
      <c r="D463" s="3">
        <v>3197.875</v>
      </c>
      <c r="E463">
        <f t="shared" si="19"/>
        <v>1330.8992303006032</v>
      </c>
    </row>
    <row r="464" spans="2:5" x14ac:dyDescent="0.2">
      <c r="B464">
        <v>461</v>
      </c>
      <c r="C464">
        <f t="shared" si="18"/>
        <v>13.83</v>
      </c>
      <c r="D464" s="3">
        <v>3196.7894999999999</v>
      </c>
      <c r="E464">
        <f t="shared" si="19"/>
        <v>1327.6533665585584</v>
      </c>
    </row>
    <row r="465" spans="2:5" x14ac:dyDescent="0.2">
      <c r="B465">
        <v>462</v>
      </c>
      <c r="C465">
        <f t="shared" si="18"/>
        <v>13.86</v>
      </c>
      <c r="D465" s="3">
        <v>3195.3332999999998</v>
      </c>
      <c r="E465">
        <f t="shared" si="19"/>
        <v>1323.3114645231828</v>
      </c>
    </row>
    <row r="466" spans="2:5" x14ac:dyDescent="0.2">
      <c r="B466">
        <v>463</v>
      </c>
      <c r="C466">
        <f t="shared" si="18"/>
        <v>13.889999999999999</v>
      </c>
      <c r="D466" s="3">
        <v>3196</v>
      </c>
      <c r="E466">
        <f t="shared" si="19"/>
        <v>1325.2975761173529</v>
      </c>
    </row>
    <row r="467" spans="2:5" x14ac:dyDescent="0.2">
      <c r="B467">
        <v>464</v>
      </c>
      <c r="C467">
        <f t="shared" si="18"/>
        <v>13.92</v>
      </c>
      <c r="D467" s="3">
        <v>3197.6</v>
      </c>
      <c r="E467">
        <f t="shared" si="19"/>
        <v>1330.0761751134532</v>
      </c>
    </row>
    <row r="468" spans="2:5" x14ac:dyDescent="0.2">
      <c r="B468">
        <v>465</v>
      </c>
      <c r="C468">
        <f t="shared" si="18"/>
        <v>13.95</v>
      </c>
      <c r="D468" s="3">
        <v>3196.2941000000001</v>
      </c>
      <c r="E468">
        <f t="shared" si="19"/>
        <v>1326.1746526826801</v>
      </c>
    </row>
    <row r="469" spans="2:5" x14ac:dyDescent="0.2">
      <c r="B469">
        <v>466</v>
      </c>
      <c r="C469">
        <f t="shared" si="18"/>
        <v>13.979999999999999</v>
      </c>
      <c r="D469" s="3">
        <v>3198.1111000000001</v>
      </c>
      <c r="E469">
        <f t="shared" si="19"/>
        <v>1331.6062669169323</v>
      </c>
    </row>
    <row r="470" spans="2:5" x14ac:dyDescent="0.2">
      <c r="B470">
        <v>467</v>
      </c>
      <c r="C470">
        <f t="shared" si="18"/>
        <v>14.01</v>
      </c>
      <c r="D470" s="3">
        <v>3195.6667000000002</v>
      </c>
      <c r="E470">
        <f t="shared" si="19"/>
        <v>1324.3042969399203</v>
      </c>
    </row>
    <row r="471" spans="2:5" x14ac:dyDescent="0.2">
      <c r="B471">
        <v>468</v>
      </c>
      <c r="C471">
        <f t="shared" si="18"/>
        <v>14.04</v>
      </c>
      <c r="D471" s="3">
        <v>3196.2941000000001</v>
      </c>
      <c r="E471">
        <f t="shared" si="19"/>
        <v>1326.1746526826801</v>
      </c>
    </row>
    <row r="472" spans="2:5" x14ac:dyDescent="0.2">
      <c r="B472">
        <v>469</v>
      </c>
      <c r="C472">
        <f t="shared" si="18"/>
        <v>14.07</v>
      </c>
      <c r="D472" s="3">
        <v>3197.95</v>
      </c>
      <c r="E472">
        <f t="shared" si="19"/>
        <v>1331.1237882763219</v>
      </c>
    </row>
    <row r="473" spans="2:5" x14ac:dyDescent="0.2">
      <c r="B473">
        <v>470</v>
      </c>
      <c r="C473">
        <f t="shared" si="18"/>
        <v>14.1</v>
      </c>
      <c r="D473" s="3">
        <v>3195.5882000000001</v>
      </c>
      <c r="E473">
        <f t="shared" si="19"/>
        <v>1324.0704646342731</v>
      </c>
    </row>
    <row r="474" spans="2:5" x14ac:dyDescent="0.2">
      <c r="B474">
        <v>471</v>
      </c>
      <c r="C474">
        <f t="shared" si="18"/>
        <v>14.129999999999999</v>
      </c>
      <c r="D474" s="3">
        <v>3195.4443999999999</v>
      </c>
      <c r="E474">
        <f t="shared" si="19"/>
        <v>1323.6422266804859</v>
      </c>
    </row>
    <row r="475" spans="2:5" x14ac:dyDescent="0.2">
      <c r="B475">
        <v>472</v>
      </c>
      <c r="C475">
        <f t="shared" si="18"/>
        <v>14.16</v>
      </c>
      <c r="D475" s="3">
        <v>3197</v>
      </c>
      <c r="E475">
        <f t="shared" si="19"/>
        <v>1328.2821846674269</v>
      </c>
    </row>
    <row r="476" spans="2:5" x14ac:dyDescent="0.2">
      <c r="B476">
        <v>473</v>
      </c>
      <c r="C476">
        <f t="shared" si="18"/>
        <v>14.19</v>
      </c>
      <c r="D476" s="3">
        <v>3197</v>
      </c>
      <c r="E476">
        <f t="shared" si="19"/>
        <v>1328.2821846674269</v>
      </c>
    </row>
    <row r="477" spans="2:5" x14ac:dyDescent="0.2">
      <c r="B477">
        <v>474</v>
      </c>
      <c r="C477">
        <f t="shared" si="18"/>
        <v>14.219999999999999</v>
      </c>
      <c r="D477" s="3">
        <v>3194.4</v>
      </c>
      <c r="E477">
        <f t="shared" si="19"/>
        <v>1320.5361453171738</v>
      </c>
    </row>
    <row r="478" spans="2:5" x14ac:dyDescent="0.2">
      <c r="B478">
        <v>475</v>
      </c>
      <c r="C478">
        <f t="shared" si="18"/>
        <v>14.25</v>
      </c>
      <c r="D478" s="3">
        <v>3194.3528999999999</v>
      </c>
      <c r="E478">
        <f t="shared" si="19"/>
        <v>1320.3962401982883</v>
      </c>
    </row>
    <row r="479" spans="2:5" x14ac:dyDescent="0.2">
      <c r="B479">
        <v>476</v>
      </c>
      <c r="C479">
        <f t="shared" si="18"/>
        <v>14.28</v>
      </c>
      <c r="D479" s="3">
        <v>3196.0556000000001</v>
      </c>
      <c r="E479">
        <f t="shared" si="19"/>
        <v>1325.4633441434421</v>
      </c>
    </row>
    <row r="480" spans="2:5" x14ac:dyDescent="0.2">
      <c r="B480">
        <v>477</v>
      </c>
      <c r="C480">
        <f t="shared" si="18"/>
        <v>14.309999999999999</v>
      </c>
      <c r="D480" s="3">
        <v>3195.3157999999999</v>
      </c>
      <c r="E480">
        <f t="shared" si="19"/>
        <v>1323.2593718088883</v>
      </c>
    </row>
    <row r="481" spans="2:5" x14ac:dyDescent="0.2">
      <c r="B481">
        <v>478</v>
      </c>
      <c r="C481">
        <f t="shared" si="18"/>
        <v>14.34</v>
      </c>
      <c r="D481" s="3">
        <v>3194.875</v>
      </c>
      <c r="E481">
        <f t="shared" si="19"/>
        <v>1321.9479068983085</v>
      </c>
    </row>
    <row r="482" spans="2:5" x14ac:dyDescent="0.2">
      <c r="B482">
        <v>479</v>
      </c>
      <c r="C482">
        <f t="shared" si="18"/>
        <v>14.37</v>
      </c>
      <c r="D482" s="3">
        <v>3196.85</v>
      </c>
      <c r="E482">
        <f t="shared" si="19"/>
        <v>1327.8340652635343</v>
      </c>
    </row>
    <row r="483" spans="2:5" x14ac:dyDescent="0.2">
      <c r="B483">
        <v>480</v>
      </c>
      <c r="C483">
        <f t="shared" si="18"/>
        <v>14.399999999999999</v>
      </c>
      <c r="D483" s="3">
        <v>3196.6471000000001</v>
      </c>
      <c r="E483">
        <f t="shared" si="19"/>
        <v>1327.2281496308535</v>
      </c>
    </row>
    <row r="484" spans="2:5" x14ac:dyDescent="0.2">
      <c r="B484">
        <v>481</v>
      </c>
      <c r="C484">
        <f t="shared" si="18"/>
        <v>14.43</v>
      </c>
      <c r="D484" s="3">
        <v>3196.7222000000002</v>
      </c>
      <c r="E484">
        <f t="shared" si="19"/>
        <v>1327.4523868079395</v>
      </c>
    </row>
    <row r="485" spans="2:5" x14ac:dyDescent="0.2">
      <c r="B485">
        <v>482</v>
      </c>
      <c r="C485">
        <f t="shared" si="18"/>
        <v>14.459999999999999</v>
      </c>
      <c r="D485" s="3">
        <v>3195.6842000000001</v>
      </c>
      <c r="E485">
        <f t="shared" si="19"/>
        <v>1324.3564307897529</v>
      </c>
    </row>
    <row r="486" spans="2:5" x14ac:dyDescent="0.2">
      <c r="B486">
        <v>483</v>
      </c>
      <c r="C486">
        <f t="shared" si="18"/>
        <v>14.49</v>
      </c>
      <c r="D486" s="3">
        <v>3193.875</v>
      </c>
      <c r="E486">
        <f t="shared" si="19"/>
        <v>1318.9775312723864</v>
      </c>
    </row>
    <row r="487" spans="2:5" x14ac:dyDescent="0.2">
      <c r="B487">
        <v>484</v>
      </c>
      <c r="C487">
        <f t="shared" si="18"/>
        <v>14.52</v>
      </c>
      <c r="D487" s="3">
        <v>3196</v>
      </c>
      <c r="E487">
        <f t="shared" si="19"/>
        <v>1325.2975761173529</v>
      </c>
    </row>
    <row r="488" spans="2:5" x14ac:dyDescent="0.2">
      <c r="B488">
        <v>485</v>
      </c>
      <c r="C488">
        <f t="shared" si="18"/>
        <v>14.549999999999999</v>
      </c>
      <c r="D488" s="3">
        <v>3195.5293999999999</v>
      </c>
      <c r="E488">
        <f t="shared" si="19"/>
        <v>1323.8953408578961</v>
      </c>
    </row>
    <row r="489" spans="2:5" x14ac:dyDescent="0.2">
      <c r="B489">
        <v>486</v>
      </c>
      <c r="C489">
        <f t="shared" si="18"/>
        <v>14.58</v>
      </c>
      <c r="D489" s="3">
        <v>3194.7777999999998</v>
      </c>
      <c r="E489">
        <f t="shared" si="19"/>
        <v>1321.6588931255033</v>
      </c>
    </row>
    <row r="490" spans="2:5" x14ac:dyDescent="0.2">
      <c r="B490">
        <v>487</v>
      </c>
      <c r="C490">
        <f t="shared" si="18"/>
        <v>14.61</v>
      </c>
      <c r="D490" s="3">
        <v>3194.9474</v>
      </c>
      <c r="E490">
        <f t="shared" si="19"/>
        <v>1322.1632216002997</v>
      </c>
    </row>
    <row r="491" spans="2:5" x14ac:dyDescent="0.2">
      <c r="B491">
        <v>488</v>
      </c>
      <c r="C491">
        <f t="shared" si="18"/>
        <v>14.639999999999999</v>
      </c>
      <c r="D491" s="3">
        <v>3195.7058999999999</v>
      </c>
      <c r="E491">
        <f t="shared" si="19"/>
        <v>1324.4210796138591</v>
      </c>
    </row>
    <row r="492" spans="2:5" x14ac:dyDescent="0.2">
      <c r="B492">
        <v>489</v>
      </c>
      <c r="C492">
        <f t="shared" si="18"/>
        <v>14.67</v>
      </c>
      <c r="D492" s="3">
        <v>3196.6667000000002</v>
      </c>
      <c r="E492">
        <f t="shared" si="19"/>
        <v>1327.2866685965002</v>
      </c>
    </row>
    <row r="493" spans="2:5" x14ac:dyDescent="0.2">
      <c r="B493">
        <v>490</v>
      </c>
      <c r="C493">
        <f t="shared" si="18"/>
        <v>14.7</v>
      </c>
      <c r="D493" s="3">
        <v>3196.1111000000001</v>
      </c>
      <c r="E493">
        <f t="shared" si="19"/>
        <v>1325.6288347039344</v>
      </c>
    </row>
    <row r="494" spans="2:5" x14ac:dyDescent="0.2">
      <c r="B494">
        <v>491</v>
      </c>
      <c r="C494">
        <f t="shared" si="18"/>
        <v>14.729999999999999</v>
      </c>
      <c r="D494" s="3">
        <v>3193.6667000000002</v>
      </c>
      <c r="E494">
        <f t="shared" si="19"/>
        <v>1318.3596424568291</v>
      </c>
    </row>
    <row r="495" spans="2:5" x14ac:dyDescent="0.2">
      <c r="B495">
        <v>492</v>
      </c>
      <c r="C495">
        <f t="shared" si="18"/>
        <v>14.76</v>
      </c>
      <c r="D495" s="3">
        <v>3194.5</v>
      </c>
      <c r="E495">
        <f t="shared" si="19"/>
        <v>1320.8332329358645</v>
      </c>
    </row>
    <row r="496" spans="2:5" x14ac:dyDescent="0.2">
      <c r="B496">
        <v>493</v>
      </c>
      <c r="C496">
        <f t="shared" si="18"/>
        <v>14.79</v>
      </c>
      <c r="D496" s="3">
        <v>3194.4706000000001</v>
      </c>
      <c r="E496">
        <f t="shared" si="19"/>
        <v>1320.7458822401352</v>
      </c>
    </row>
    <row r="497" spans="2:5" x14ac:dyDescent="0.2">
      <c r="B497">
        <v>494</v>
      </c>
      <c r="C497">
        <f t="shared" si="18"/>
        <v>14.82</v>
      </c>
      <c r="D497" s="3">
        <v>3192.95</v>
      </c>
      <c r="E497">
        <f t="shared" si="19"/>
        <v>1316.2358764017979</v>
      </c>
    </row>
    <row r="498" spans="2:5" x14ac:dyDescent="0.2">
      <c r="B498">
        <v>495</v>
      </c>
      <c r="C498">
        <f t="shared" si="18"/>
        <v>14.85</v>
      </c>
      <c r="D498" s="3">
        <v>3196.125</v>
      </c>
      <c r="E498">
        <f t="shared" si="19"/>
        <v>1325.670285124721</v>
      </c>
    </row>
    <row r="499" spans="2:5" x14ac:dyDescent="0.2">
      <c r="B499">
        <v>496</v>
      </c>
      <c r="C499">
        <f t="shared" si="18"/>
        <v>14.879999999999999</v>
      </c>
      <c r="D499" s="3">
        <v>3195</v>
      </c>
      <c r="E499">
        <f t="shared" si="19"/>
        <v>1322.3196738893996</v>
      </c>
    </row>
    <row r="500" spans="2:5" x14ac:dyDescent="0.2">
      <c r="B500">
        <v>497</v>
      </c>
      <c r="C500">
        <f t="shared" si="18"/>
        <v>14.91</v>
      </c>
      <c r="D500" s="3">
        <v>3193.9443999999999</v>
      </c>
      <c r="E500">
        <f t="shared" si="19"/>
        <v>1319.1834596413694</v>
      </c>
    </row>
    <row r="501" spans="2:5" x14ac:dyDescent="0.2">
      <c r="B501">
        <v>498</v>
      </c>
      <c r="C501">
        <f t="shared" si="18"/>
        <v>14.94</v>
      </c>
      <c r="D501" s="3">
        <v>3195.9412000000002</v>
      </c>
      <c r="E501">
        <f t="shared" si="19"/>
        <v>1325.1222900411569</v>
      </c>
    </row>
    <row r="502" spans="2:5" x14ac:dyDescent="0.2">
      <c r="B502">
        <v>499</v>
      </c>
      <c r="C502">
        <f t="shared" si="18"/>
        <v>14.969999999999999</v>
      </c>
      <c r="D502" s="3">
        <v>3194.35</v>
      </c>
      <c r="E502">
        <f t="shared" si="19"/>
        <v>1320.3876265671136</v>
      </c>
    </row>
    <row r="503" spans="2:5" x14ac:dyDescent="0.2">
      <c r="B503">
        <v>500</v>
      </c>
      <c r="C503">
        <f t="shared" si="18"/>
        <v>15</v>
      </c>
      <c r="D503" s="3">
        <v>3194</v>
      </c>
      <c r="E503">
        <f t="shared" si="19"/>
        <v>1319.3484629146692</v>
      </c>
    </row>
    <row r="504" spans="2:5" x14ac:dyDescent="0.2">
      <c r="B504">
        <v>501</v>
      </c>
      <c r="C504">
        <f t="shared" si="18"/>
        <v>15.03</v>
      </c>
      <c r="D504" s="3">
        <v>3194</v>
      </c>
      <c r="E504">
        <f t="shared" si="19"/>
        <v>1319.3484629146692</v>
      </c>
    </row>
    <row r="505" spans="2:5" x14ac:dyDescent="0.2">
      <c r="B505">
        <v>502</v>
      </c>
      <c r="C505">
        <f t="shared" si="18"/>
        <v>15.059999999999999</v>
      </c>
      <c r="D505" s="3">
        <v>3195.2777999999998</v>
      </c>
      <c r="E505">
        <f t="shared" si="19"/>
        <v>1323.1462632615351</v>
      </c>
    </row>
    <row r="506" spans="2:5" x14ac:dyDescent="0.2">
      <c r="B506">
        <v>503</v>
      </c>
      <c r="C506">
        <f t="shared" si="18"/>
        <v>15.09</v>
      </c>
      <c r="D506" s="3">
        <v>3193.7647000000002</v>
      </c>
      <c r="E506">
        <f t="shared" si="19"/>
        <v>1318.6503078037133</v>
      </c>
    </row>
    <row r="507" spans="2:5" x14ac:dyDescent="0.2">
      <c r="B507">
        <v>504</v>
      </c>
      <c r="C507">
        <f t="shared" si="18"/>
        <v>15.12</v>
      </c>
      <c r="D507" s="3">
        <v>3194.55</v>
      </c>
      <c r="E507">
        <f t="shared" si="19"/>
        <v>1320.981801808251</v>
      </c>
    </row>
    <row r="508" spans="2:5" x14ac:dyDescent="0.2">
      <c r="B508">
        <v>505</v>
      </c>
      <c r="C508">
        <f t="shared" si="18"/>
        <v>15.149999999999999</v>
      </c>
      <c r="D508" s="3">
        <v>3193.5882000000001</v>
      </c>
      <c r="E508">
        <f t="shared" si="19"/>
        <v>1318.1268597983578</v>
      </c>
    </row>
    <row r="509" spans="2:5" x14ac:dyDescent="0.2">
      <c r="B509">
        <v>506</v>
      </c>
      <c r="C509">
        <f t="shared" si="18"/>
        <v>15.18</v>
      </c>
      <c r="D509" s="3">
        <v>3193.8888999999999</v>
      </c>
      <c r="E509">
        <f t="shared" si="19"/>
        <v>1319.0187737169138</v>
      </c>
    </row>
    <row r="510" spans="2:5" x14ac:dyDescent="0.2">
      <c r="B510">
        <v>507</v>
      </c>
      <c r="C510">
        <f t="shared" si="18"/>
        <v>15.209999999999999</v>
      </c>
      <c r="D510" s="3">
        <v>3194.3888999999999</v>
      </c>
      <c r="E510">
        <f t="shared" si="19"/>
        <v>1320.5031727120679</v>
      </c>
    </row>
    <row r="511" spans="2:5" x14ac:dyDescent="0.2">
      <c r="B511">
        <v>508</v>
      </c>
      <c r="C511">
        <f t="shared" si="18"/>
        <v>15.24</v>
      </c>
      <c r="D511" s="3">
        <v>3193.7647000000002</v>
      </c>
      <c r="E511">
        <f t="shared" si="19"/>
        <v>1318.6503078037133</v>
      </c>
    </row>
    <row r="512" spans="2:5" x14ac:dyDescent="0.2">
      <c r="B512">
        <v>509</v>
      </c>
      <c r="C512">
        <f t="shared" si="18"/>
        <v>15.27</v>
      </c>
      <c r="D512" s="3">
        <v>3193.35</v>
      </c>
      <c r="E512">
        <f t="shared" si="19"/>
        <v>1317.4207568423262</v>
      </c>
    </row>
    <row r="513" spans="2:5" x14ac:dyDescent="0.2">
      <c r="B513">
        <v>510</v>
      </c>
      <c r="C513">
        <f t="shared" si="18"/>
        <v>15.299999999999999</v>
      </c>
      <c r="D513" s="3">
        <v>3193.5293999999999</v>
      </c>
      <c r="E513">
        <f t="shared" si="19"/>
        <v>1317.9525221331071</v>
      </c>
    </row>
    <row r="514" spans="2:5" x14ac:dyDescent="0.2">
      <c r="B514">
        <v>511</v>
      </c>
      <c r="C514">
        <f t="shared" si="18"/>
        <v>15.33</v>
      </c>
      <c r="D514" s="3">
        <v>3192.8888999999999</v>
      </c>
      <c r="E514">
        <f t="shared" si="19"/>
        <v>1316.0549797616952</v>
      </c>
    </row>
    <row r="515" spans="2:5" x14ac:dyDescent="0.2">
      <c r="B515">
        <v>512</v>
      </c>
      <c r="C515">
        <f t="shared" ref="C515:C578" si="20">$A$3*B515</f>
        <v>15.36</v>
      </c>
      <c r="D515" s="3">
        <v>3193.2105000000001</v>
      </c>
      <c r="E515">
        <f t="shared" si="19"/>
        <v>1317.0074087089231</v>
      </c>
    </row>
    <row r="516" spans="2:5" x14ac:dyDescent="0.2">
      <c r="B516">
        <v>513</v>
      </c>
      <c r="C516">
        <f t="shared" si="20"/>
        <v>15.389999999999999</v>
      </c>
      <c r="D516" s="3">
        <v>3192.0625</v>
      </c>
      <c r="E516">
        <f t="shared" ref="E516:E579" si="21">10^(D516/$A$7)</f>
        <v>1313.6107268452733</v>
      </c>
    </row>
    <row r="517" spans="2:5" x14ac:dyDescent="0.2">
      <c r="B517">
        <v>514</v>
      </c>
      <c r="C517">
        <f t="shared" si="20"/>
        <v>15.42</v>
      </c>
      <c r="D517" s="3">
        <v>3192.6</v>
      </c>
      <c r="E517">
        <f t="shared" si="21"/>
        <v>1315.1999802351881</v>
      </c>
    </row>
    <row r="518" spans="2:5" x14ac:dyDescent="0.2">
      <c r="B518">
        <v>515</v>
      </c>
      <c r="C518">
        <f t="shared" si="20"/>
        <v>15.45</v>
      </c>
      <c r="D518" s="3">
        <v>3193.6471000000001</v>
      </c>
      <c r="E518">
        <f t="shared" si="21"/>
        <v>1318.3015170763424</v>
      </c>
    </row>
    <row r="519" spans="2:5" x14ac:dyDescent="0.2">
      <c r="B519">
        <v>516</v>
      </c>
      <c r="C519">
        <f t="shared" si="20"/>
        <v>15.479999999999999</v>
      </c>
      <c r="D519" s="3">
        <v>3189.2222000000002</v>
      </c>
      <c r="E519">
        <f t="shared" si="21"/>
        <v>1305.2444998657868</v>
      </c>
    </row>
    <row r="520" spans="2:5" x14ac:dyDescent="0.2">
      <c r="B520">
        <v>517</v>
      </c>
      <c r="C520">
        <f t="shared" si="20"/>
        <v>15.51</v>
      </c>
      <c r="D520" s="3">
        <v>3192.4211</v>
      </c>
      <c r="E520">
        <f t="shared" si="21"/>
        <v>1314.6708042085945</v>
      </c>
    </row>
    <row r="521" spans="2:5" x14ac:dyDescent="0.2">
      <c r="B521">
        <v>518</v>
      </c>
      <c r="C521">
        <f t="shared" si="20"/>
        <v>15.54</v>
      </c>
      <c r="D521" s="3">
        <v>3191.3125</v>
      </c>
      <c r="E521">
        <f t="shared" si="21"/>
        <v>1311.3963728069657</v>
      </c>
    </row>
    <row r="522" spans="2:5" x14ac:dyDescent="0.2">
      <c r="B522">
        <v>519</v>
      </c>
      <c r="C522">
        <f t="shared" si="20"/>
        <v>15.57</v>
      </c>
      <c r="D522" s="3">
        <v>3193.75</v>
      </c>
      <c r="E522">
        <f t="shared" si="21"/>
        <v>1318.6067039166426</v>
      </c>
    </row>
    <row r="523" spans="2:5" x14ac:dyDescent="0.2">
      <c r="B523">
        <v>520</v>
      </c>
      <c r="C523">
        <f t="shared" si="20"/>
        <v>15.6</v>
      </c>
      <c r="D523" s="3">
        <v>3190.7058999999999</v>
      </c>
      <c r="E523">
        <f t="shared" si="21"/>
        <v>1309.6081339722036</v>
      </c>
    </row>
    <row r="524" spans="2:5" x14ac:dyDescent="0.2">
      <c r="B524">
        <v>521</v>
      </c>
      <c r="C524">
        <f t="shared" si="20"/>
        <v>15.629999999999999</v>
      </c>
      <c r="D524" s="3">
        <v>3193.1667000000002</v>
      </c>
      <c r="E524">
        <f t="shared" si="21"/>
        <v>1316.8776530387381</v>
      </c>
    </row>
    <row r="525" spans="2:5" x14ac:dyDescent="0.2">
      <c r="B525">
        <v>522</v>
      </c>
      <c r="C525">
        <f t="shared" si="20"/>
        <v>15.66</v>
      </c>
      <c r="D525" s="3">
        <v>3191.4211</v>
      </c>
      <c r="E525">
        <f t="shared" si="21"/>
        <v>1311.7167800049519</v>
      </c>
    </row>
    <row r="526" spans="2:5" x14ac:dyDescent="0.2">
      <c r="B526">
        <v>523</v>
      </c>
      <c r="C526">
        <f t="shared" si="20"/>
        <v>15.69</v>
      </c>
      <c r="D526" s="3">
        <v>3192.9412000000002</v>
      </c>
      <c r="E526">
        <f t="shared" si="21"/>
        <v>1316.2098210159347</v>
      </c>
    </row>
    <row r="527" spans="2:5" x14ac:dyDescent="0.2">
      <c r="B527">
        <v>524</v>
      </c>
      <c r="C527">
        <f t="shared" si="20"/>
        <v>15.719999999999999</v>
      </c>
      <c r="D527" s="3">
        <v>3193.2222000000002</v>
      </c>
      <c r="E527">
        <f t="shared" si="21"/>
        <v>1317.0420716338385</v>
      </c>
    </row>
    <row r="528" spans="2:5" x14ac:dyDescent="0.2">
      <c r="B528">
        <v>525</v>
      </c>
      <c r="C528">
        <f t="shared" si="20"/>
        <v>15.75</v>
      </c>
      <c r="D528" s="3">
        <v>3191.8332999999998</v>
      </c>
      <c r="E528">
        <f t="shared" si="21"/>
        <v>1312.9336238140979</v>
      </c>
    </row>
    <row r="529" spans="2:5" x14ac:dyDescent="0.2">
      <c r="B529">
        <v>526</v>
      </c>
      <c r="C529">
        <f t="shared" si="20"/>
        <v>15.78</v>
      </c>
      <c r="D529" s="3">
        <v>3190.7777999999998</v>
      </c>
      <c r="E529">
        <f t="shared" si="21"/>
        <v>1309.8199655920894</v>
      </c>
    </row>
    <row r="530" spans="2:5" x14ac:dyDescent="0.2">
      <c r="B530">
        <v>527</v>
      </c>
      <c r="C530">
        <f t="shared" si="20"/>
        <v>15.809999999999999</v>
      </c>
      <c r="D530" s="3">
        <v>3190.6111000000001</v>
      </c>
      <c r="E530">
        <f t="shared" si="21"/>
        <v>1309.3288867856088</v>
      </c>
    </row>
    <row r="531" spans="2:5" x14ac:dyDescent="0.2">
      <c r="B531">
        <v>528</v>
      </c>
      <c r="C531">
        <f t="shared" si="20"/>
        <v>15.84</v>
      </c>
      <c r="D531" s="3">
        <v>3191.2352999999998</v>
      </c>
      <c r="E531">
        <f t="shared" si="21"/>
        <v>1311.1686539577427</v>
      </c>
    </row>
    <row r="532" spans="2:5" x14ac:dyDescent="0.2">
      <c r="B532">
        <v>529</v>
      </c>
      <c r="C532">
        <f t="shared" si="20"/>
        <v>15.87</v>
      </c>
      <c r="D532" s="3">
        <v>3191.15</v>
      </c>
      <c r="E532">
        <f t="shared" si="21"/>
        <v>1310.9170883109032</v>
      </c>
    </row>
    <row r="533" spans="2:5" x14ac:dyDescent="0.2">
      <c r="B533">
        <v>530</v>
      </c>
      <c r="C533">
        <f t="shared" si="20"/>
        <v>15.899999999999999</v>
      </c>
      <c r="D533" s="3">
        <v>3192.1875</v>
      </c>
      <c r="E533">
        <f t="shared" si="21"/>
        <v>1313.9801491990861</v>
      </c>
    </row>
    <row r="534" spans="2:5" x14ac:dyDescent="0.2">
      <c r="B534">
        <v>531</v>
      </c>
      <c r="C534">
        <f t="shared" si="20"/>
        <v>15.93</v>
      </c>
      <c r="D534" s="3">
        <v>3192.7894999999999</v>
      </c>
      <c r="E534">
        <f t="shared" si="21"/>
        <v>1315.7607427673993</v>
      </c>
    </row>
    <row r="535" spans="2:5" x14ac:dyDescent="0.2">
      <c r="B535">
        <v>532</v>
      </c>
      <c r="C535">
        <f t="shared" si="20"/>
        <v>15.959999999999999</v>
      </c>
      <c r="D535" s="3">
        <v>3192.7222000000002</v>
      </c>
      <c r="E535">
        <f t="shared" si="21"/>
        <v>1315.5615633184423</v>
      </c>
    </row>
    <row r="536" spans="2:5" x14ac:dyDescent="0.2">
      <c r="B536">
        <v>533</v>
      </c>
      <c r="C536">
        <f t="shared" si="20"/>
        <v>15.99</v>
      </c>
      <c r="D536" s="3">
        <v>3192.8235</v>
      </c>
      <c r="E536">
        <f t="shared" si="21"/>
        <v>1315.8613798089555</v>
      </c>
    </row>
    <row r="537" spans="2:5" x14ac:dyDescent="0.2">
      <c r="B537">
        <v>534</v>
      </c>
      <c r="C537">
        <f t="shared" si="20"/>
        <v>16.02</v>
      </c>
      <c r="D537" s="3">
        <v>3192.35</v>
      </c>
      <c r="E537">
        <f t="shared" si="21"/>
        <v>1314.4605535810724</v>
      </c>
    </row>
    <row r="538" spans="2:5" x14ac:dyDescent="0.2">
      <c r="B538">
        <v>535</v>
      </c>
      <c r="C538">
        <f t="shared" si="20"/>
        <v>16.05</v>
      </c>
      <c r="D538" s="3">
        <v>3192.7647000000002</v>
      </c>
      <c r="E538">
        <f t="shared" si="21"/>
        <v>1315.687341779882</v>
      </c>
    </row>
    <row r="539" spans="2:5" x14ac:dyDescent="0.2">
      <c r="B539">
        <v>536</v>
      </c>
      <c r="C539">
        <f t="shared" si="20"/>
        <v>16.079999999999998</v>
      </c>
      <c r="D539" s="3">
        <v>3191.5556000000001</v>
      </c>
      <c r="E539">
        <f t="shared" si="21"/>
        <v>1312.1137095909821</v>
      </c>
    </row>
    <row r="540" spans="2:5" x14ac:dyDescent="0.2">
      <c r="B540">
        <v>537</v>
      </c>
      <c r="C540">
        <f t="shared" si="20"/>
        <v>16.11</v>
      </c>
      <c r="D540" s="3">
        <v>3193.1667000000002</v>
      </c>
      <c r="E540">
        <f t="shared" si="21"/>
        <v>1316.8776530387381</v>
      </c>
    </row>
    <row r="541" spans="2:5" x14ac:dyDescent="0.2">
      <c r="B541">
        <v>538</v>
      </c>
      <c r="C541">
        <f t="shared" si="20"/>
        <v>16.14</v>
      </c>
      <c r="D541" s="3">
        <v>3191.4706000000001</v>
      </c>
      <c r="E541">
        <f t="shared" si="21"/>
        <v>1311.8628479314368</v>
      </c>
    </row>
    <row r="542" spans="2:5" x14ac:dyDescent="0.2">
      <c r="B542">
        <v>539</v>
      </c>
      <c r="C542">
        <f t="shared" si="20"/>
        <v>16.169999999999998</v>
      </c>
      <c r="D542" s="3">
        <v>3193</v>
      </c>
      <c r="E542">
        <f t="shared" si="21"/>
        <v>1316.3839281581274</v>
      </c>
    </row>
    <row r="543" spans="2:5" x14ac:dyDescent="0.2">
      <c r="B543">
        <v>540</v>
      </c>
      <c r="C543">
        <f t="shared" si="20"/>
        <v>16.2</v>
      </c>
      <c r="D543" s="3">
        <v>3191.5882000000001</v>
      </c>
      <c r="E543">
        <f t="shared" si="21"/>
        <v>1312.2099351425293</v>
      </c>
    </row>
    <row r="544" spans="2:5" x14ac:dyDescent="0.2">
      <c r="B544">
        <v>541</v>
      </c>
      <c r="C544">
        <f t="shared" si="20"/>
        <v>16.23</v>
      </c>
      <c r="D544" s="3">
        <v>3193.2777999999998</v>
      </c>
      <c r="E544">
        <f t="shared" si="21"/>
        <v>1317.2068070626399</v>
      </c>
    </row>
    <row r="545" spans="2:5" x14ac:dyDescent="0.2">
      <c r="B545">
        <v>542</v>
      </c>
      <c r="C545">
        <f t="shared" si="20"/>
        <v>16.259999999999998</v>
      </c>
      <c r="D545" s="3">
        <v>3191.3332999999998</v>
      </c>
      <c r="E545">
        <f t="shared" si="21"/>
        <v>1311.4577338714107</v>
      </c>
    </row>
    <row r="546" spans="2:5" x14ac:dyDescent="0.2">
      <c r="B546">
        <v>543</v>
      </c>
      <c r="C546">
        <f t="shared" si="20"/>
        <v>16.29</v>
      </c>
      <c r="D546" s="3">
        <v>3191.7647000000002</v>
      </c>
      <c r="E546">
        <f t="shared" si="21"/>
        <v>1312.7310334480935</v>
      </c>
    </row>
    <row r="547" spans="2:5" x14ac:dyDescent="0.2">
      <c r="B547">
        <v>544</v>
      </c>
      <c r="C547">
        <f t="shared" si="20"/>
        <v>16.32</v>
      </c>
      <c r="D547" s="3">
        <v>3190.3</v>
      </c>
      <c r="E547">
        <f t="shared" si="21"/>
        <v>1308.4129147450701</v>
      </c>
    </row>
    <row r="548" spans="2:5" x14ac:dyDescent="0.2">
      <c r="B548">
        <v>545</v>
      </c>
      <c r="C548">
        <f t="shared" si="20"/>
        <v>16.349999999999998</v>
      </c>
      <c r="D548" s="3">
        <v>3191.2352999999998</v>
      </c>
      <c r="E548">
        <f t="shared" si="21"/>
        <v>1311.1686539577427</v>
      </c>
    </row>
    <row r="549" spans="2:5" x14ac:dyDescent="0.2">
      <c r="B549">
        <v>546</v>
      </c>
      <c r="C549">
        <f t="shared" si="20"/>
        <v>16.38</v>
      </c>
      <c r="D549" s="3">
        <v>3192.2777999999998</v>
      </c>
      <c r="E549">
        <f t="shared" si="21"/>
        <v>1314.2470845398548</v>
      </c>
    </row>
    <row r="550" spans="2:5" x14ac:dyDescent="0.2">
      <c r="B550">
        <v>547</v>
      </c>
      <c r="C550">
        <f t="shared" si="20"/>
        <v>16.41</v>
      </c>
      <c r="D550" s="3">
        <v>3191.8946999999998</v>
      </c>
      <c r="E550">
        <f t="shared" si="21"/>
        <v>1313.1149775663941</v>
      </c>
    </row>
    <row r="551" spans="2:5" x14ac:dyDescent="0.2">
      <c r="B551">
        <v>548</v>
      </c>
      <c r="C551">
        <f t="shared" si="20"/>
        <v>16.439999999999998</v>
      </c>
      <c r="D551" s="3">
        <v>3191.3125</v>
      </c>
      <c r="E551">
        <f t="shared" si="21"/>
        <v>1311.3963728069657</v>
      </c>
    </row>
    <row r="552" spans="2:5" x14ac:dyDescent="0.2">
      <c r="B552">
        <v>549</v>
      </c>
      <c r="C552">
        <f t="shared" si="20"/>
        <v>16.47</v>
      </c>
      <c r="D552" s="3">
        <v>3190.15</v>
      </c>
      <c r="E552">
        <f t="shared" si="21"/>
        <v>1307.9714985895505</v>
      </c>
    </row>
    <row r="553" spans="2:5" x14ac:dyDescent="0.2">
      <c r="B553">
        <v>550</v>
      </c>
      <c r="C553">
        <f t="shared" si="20"/>
        <v>16.5</v>
      </c>
      <c r="D553" s="3">
        <v>3192</v>
      </c>
      <c r="E553">
        <f t="shared" si="21"/>
        <v>1313.4260546185183</v>
      </c>
    </row>
    <row r="554" spans="2:5" x14ac:dyDescent="0.2">
      <c r="B554">
        <v>551</v>
      </c>
      <c r="C554">
        <f t="shared" si="20"/>
        <v>16.53</v>
      </c>
      <c r="D554" s="3">
        <v>3191.3332999999998</v>
      </c>
      <c r="E554">
        <f t="shared" si="21"/>
        <v>1311.4577338714107</v>
      </c>
    </row>
    <row r="555" spans="2:5" x14ac:dyDescent="0.2">
      <c r="B555">
        <v>552</v>
      </c>
      <c r="C555">
        <f t="shared" si="20"/>
        <v>16.559999999999999</v>
      </c>
      <c r="D555" s="3">
        <v>3192.1579000000002</v>
      </c>
      <c r="E555">
        <f t="shared" si="21"/>
        <v>1313.8926605988636</v>
      </c>
    </row>
    <row r="556" spans="2:5" x14ac:dyDescent="0.2">
      <c r="B556">
        <v>553</v>
      </c>
      <c r="C556">
        <f t="shared" si="20"/>
        <v>16.59</v>
      </c>
      <c r="D556" s="3">
        <v>3191.4375</v>
      </c>
      <c r="E556">
        <f t="shared" si="21"/>
        <v>1311.7651724253942</v>
      </c>
    </row>
    <row r="557" spans="2:5" x14ac:dyDescent="0.2">
      <c r="B557">
        <v>554</v>
      </c>
      <c r="C557">
        <f t="shared" si="20"/>
        <v>16.62</v>
      </c>
      <c r="D557" s="3">
        <v>3190.85</v>
      </c>
      <c r="E557">
        <f t="shared" si="21"/>
        <v>1310.0327155502303</v>
      </c>
    </row>
    <row r="558" spans="2:5" x14ac:dyDescent="0.2">
      <c r="B558">
        <v>555</v>
      </c>
      <c r="C558">
        <f t="shared" si="20"/>
        <v>16.649999999999999</v>
      </c>
      <c r="D558" s="3">
        <v>3191.4117999999999</v>
      </c>
      <c r="E558">
        <f t="shared" si="21"/>
        <v>1311.6893387548816</v>
      </c>
    </row>
    <row r="559" spans="2:5" x14ac:dyDescent="0.2">
      <c r="B559">
        <v>556</v>
      </c>
      <c r="C559">
        <f t="shared" si="20"/>
        <v>16.68</v>
      </c>
      <c r="D559" s="3">
        <v>3193.4443999999999</v>
      </c>
      <c r="E559">
        <f t="shared" si="21"/>
        <v>1317.7005441570452</v>
      </c>
    </row>
    <row r="560" spans="2:5" x14ac:dyDescent="0.2">
      <c r="B560">
        <v>557</v>
      </c>
      <c r="C560">
        <f t="shared" si="20"/>
        <v>16.71</v>
      </c>
      <c r="D560" s="3">
        <v>3191.4737</v>
      </c>
      <c r="E560">
        <f t="shared" si="21"/>
        <v>1311.8719961609656</v>
      </c>
    </row>
    <row r="561" spans="2:5" x14ac:dyDescent="0.2">
      <c r="B561">
        <v>558</v>
      </c>
      <c r="C561">
        <f t="shared" si="20"/>
        <v>16.739999999999998</v>
      </c>
      <c r="D561" s="3">
        <v>3190</v>
      </c>
      <c r="E561">
        <f t="shared" si="21"/>
        <v>1307.5302313535503</v>
      </c>
    </row>
    <row r="562" spans="2:5" x14ac:dyDescent="0.2">
      <c r="B562">
        <v>559</v>
      </c>
      <c r="C562">
        <f t="shared" si="20"/>
        <v>16.77</v>
      </c>
      <c r="D562" s="3">
        <v>3192.9443999999999</v>
      </c>
      <c r="E562">
        <f t="shared" si="21"/>
        <v>1316.2192956420251</v>
      </c>
    </row>
    <row r="563" spans="2:5" x14ac:dyDescent="0.2">
      <c r="B563">
        <v>560</v>
      </c>
      <c r="C563">
        <f t="shared" si="20"/>
        <v>16.8</v>
      </c>
      <c r="D563" s="3">
        <v>3191.4443999999999</v>
      </c>
      <c r="E563">
        <f t="shared" si="21"/>
        <v>1311.7855331846472</v>
      </c>
    </row>
    <row r="564" spans="2:5" x14ac:dyDescent="0.2">
      <c r="B564">
        <v>561</v>
      </c>
      <c r="C564">
        <f t="shared" si="20"/>
        <v>16.829999999999998</v>
      </c>
      <c r="D564" s="3">
        <v>3191.4443999999999</v>
      </c>
      <c r="E564">
        <f t="shared" si="21"/>
        <v>1311.7855331846472</v>
      </c>
    </row>
    <row r="565" spans="2:5" x14ac:dyDescent="0.2">
      <c r="B565">
        <v>562</v>
      </c>
      <c r="C565">
        <f t="shared" si="20"/>
        <v>16.86</v>
      </c>
      <c r="D565" s="3">
        <v>3191.7222000000002</v>
      </c>
      <c r="E565">
        <f t="shared" si="21"/>
        <v>1312.6055376069239</v>
      </c>
    </row>
    <row r="566" spans="2:5" x14ac:dyDescent="0.2">
      <c r="B566">
        <v>563</v>
      </c>
      <c r="C566">
        <f t="shared" si="20"/>
        <v>16.89</v>
      </c>
      <c r="D566" s="3">
        <v>3190.5293999999999</v>
      </c>
      <c r="E566">
        <f t="shared" si="21"/>
        <v>1309.0882753247149</v>
      </c>
    </row>
    <row r="567" spans="2:5" x14ac:dyDescent="0.2">
      <c r="B567">
        <v>564</v>
      </c>
      <c r="C567">
        <f t="shared" si="20"/>
        <v>16.919999999999998</v>
      </c>
      <c r="D567" s="3">
        <v>3192.4</v>
      </c>
      <c r="E567">
        <f t="shared" si="21"/>
        <v>1314.6084056470074</v>
      </c>
    </row>
    <row r="568" spans="2:5" x14ac:dyDescent="0.2">
      <c r="B568">
        <v>565</v>
      </c>
      <c r="C568">
        <f t="shared" si="20"/>
        <v>16.95</v>
      </c>
      <c r="D568" s="3">
        <v>3193.0625</v>
      </c>
      <c r="E568">
        <f t="shared" si="21"/>
        <v>1316.5690162720891</v>
      </c>
    </row>
    <row r="569" spans="2:5" x14ac:dyDescent="0.2">
      <c r="B569">
        <v>566</v>
      </c>
      <c r="C569">
        <f t="shared" si="20"/>
        <v>16.98</v>
      </c>
      <c r="D569" s="3">
        <v>3192.2105000000001</v>
      </c>
      <c r="E569">
        <f t="shared" si="21"/>
        <v>1314.0481342280059</v>
      </c>
    </row>
    <row r="570" spans="2:5" x14ac:dyDescent="0.2">
      <c r="B570">
        <v>567</v>
      </c>
      <c r="C570">
        <f t="shared" si="20"/>
        <v>17.009999999999998</v>
      </c>
      <c r="D570" s="3">
        <v>3191.2222000000002</v>
      </c>
      <c r="E570">
        <f t="shared" si="21"/>
        <v>1311.1300164712541</v>
      </c>
    </row>
    <row r="571" spans="2:5" x14ac:dyDescent="0.2">
      <c r="B571">
        <v>568</v>
      </c>
      <c r="C571">
        <f t="shared" si="20"/>
        <v>17.04</v>
      </c>
      <c r="D571" s="3">
        <v>3192.1176</v>
      </c>
      <c r="E571">
        <f t="shared" si="21"/>
        <v>1313.7735554163285</v>
      </c>
    </row>
    <row r="572" spans="2:5" x14ac:dyDescent="0.2">
      <c r="B572">
        <v>569</v>
      </c>
      <c r="C572">
        <f t="shared" si="20"/>
        <v>17.07</v>
      </c>
      <c r="D572" s="3">
        <v>3191.9</v>
      </c>
      <c r="E572">
        <f t="shared" si="21"/>
        <v>1313.1306330549476</v>
      </c>
    </row>
    <row r="573" spans="2:5" x14ac:dyDescent="0.2">
      <c r="B573">
        <v>570</v>
      </c>
      <c r="C573">
        <f t="shared" si="20"/>
        <v>17.099999999999998</v>
      </c>
      <c r="D573" s="3">
        <v>3191.7647000000002</v>
      </c>
      <c r="E573">
        <f t="shared" si="21"/>
        <v>1312.7310334480935</v>
      </c>
    </row>
    <row r="574" spans="2:5" x14ac:dyDescent="0.2">
      <c r="B574">
        <v>571</v>
      </c>
      <c r="C574">
        <f t="shared" si="20"/>
        <v>17.13</v>
      </c>
      <c r="D574" s="3">
        <v>3191.8888999999999</v>
      </c>
      <c r="E574">
        <f t="shared" si="21"/>
        <v>1313.0978453588507</v>
      </c>
    </row>
    <row r="575" spans="2:5" x14ac:dyDescent="0.2">
      <c r="B575">
        <v>572</v>
      </c>
      <c r="C575">
        <f t="shared" si="20"/>
        <v>17.16</v>
      </c>
      <c r="D575" s="3">
        <v>3190.7222000000002</v>
      </c>
      <c r="E575">
        <f t="shared" si="21"/>
        <v>1309.6561539927811</v>
      </c>
    </row>
    <row r="576" spans="2:5" x14ac:dyDescent="0.2">
      <c r="B576">
        <v>573</v>
      </c>
      <c r="C576">
        <f t="shared" si="20"/>
        <v>17.189999999999998</v>
      </c>
      <c r="D576" s="3">
        <v>3191.1765</v>
      </c>
      <c r="E576">
        <f t="shared" si="21"/>
        <v>1310.9952365964468</v>
      </c>
    </row>
    <row r="577" spans="2:5" x14ac:dyDescent="0.2">
      <c r="B577">
        <v>574</v>
      </c>
      <c r="C577">
        <f t="shared" si="20"/>
        <v>17.22</v>
      </c>
      <c r="D577" s="3">
        <v>3191.9</v>
      </c>
      <c r="E577">
        <f t="shared" si="21"/>
        <v>1313.1306330549476</v>
      </c>
    </row>
    <row r="578" spans="2:5" x14ac:dyDescent="0.2">
      <c r="B578">
        <v>575</v>
      </c>
      <c r="C578">
        <f t="shared" si="20"/>
        <v>17.25</v>
      </c>
      <c r="D578" s="3">
        <v>3191.3528999999999</v>
      </c>
      <c r="E578">
        <f t="shared" si="21"/>
        <v>1311.5155575018834</v>
      </c>
    </row>
    <row r="579" spans="2:5" x14ac:dyDescent="0.2">
      <c r="B579">
        <v>576</v>
      </c>
      <c r="C579">
        <f t="shared" ref="C579:C642" si="22">$A$3*B579</f>
        <v>17.28</v>
      </c>
      <c r="D579" s="3">
        <v>3191.8888999999999</v>
      </c>
      <c r="E579">
        <f t="shared" si="21"/>
        <v>1313.0978453588507</v>
      </c>
    </row>
    <row r="580" spans="2:5" x14ac:dyDescent="0.2">
      <c r="B580">
        <v>577</v>
      </c>
      <c r="C580">
        <f t="shared" si="22"/>
        <v>17.309999999999999</v>
      </c>
      <c r="D580" s="3">
        <v>3192.0556000000001</v>
      </c>
      <c r="E580">
        <f t="shared" ref="E580:E643" si="23">10^(D580/$A$7)</f>
        <v>1313.5903377564439</v>
      </c>
    </row>
    <row r="581" spans="2:5" x14ac:dyDescent="0.2">
      <c r="B581">
        <v>578</v>
      </c>
      <c r="C581">
        <f t="shared" si="22"/>
        <v>17.34</v>
      </c>
      <c r="D581" s="3">
        <v>3193</v>
      </c>
      <c r="E581">
        <f t="shared" si="23"/>
        <v>1316.3839281581274</v>
      </c>
    </row>
    <row r="582" spans="2:5" x14ac:dyDescent="0.2">
      <c r="B582">
        <v>579</v>
      </c>
      <c r="C582">
        <f t="shared" si="22"/>
        <v>17.37</v>
      </c>
      <c r="D582" s="3">
        <v>3191.8</v>
      </c>
      <c r="E582">
        <f t="shared" si="23"/>
        <v>1312.8352779388929</v>
      </c>
    </row>
    <row r="583" spans="2:5" x14ac:dyDescent="0.2">
      <c r="B583">
        <v>580</v>
      </c>
      <c r="C583">
        <f t="shared" si="22"/>
        <v>17.399999999999999</v>
      </c>
      <c r="D583" s="3">
        <v>3192.6471000000001</v>
      </c>
      <c r="E583">
        <f t="shared" si="23"/>
        <v>1315.3393347743731</v>
      </c>
    </row>
    <row r="584" spans="2:5" x14ac:dyDescent="0.2">
      <c r="B584">
        <v>581</v>
      </c>
      <c r="C584">
        <f t="shared" si="22"/>
        <v>17.43</v>
      </c>
      <c r="D584" s="3">
        <v>3191.5</v>
      </c>
      <c r="E584">
        <f t="shared" si="23"/>
        <v>1311.9496111263927</v>
      </c>
    </row>
    <row r="585" spans="2:5" x14ac:dyDescent="0.2">
      <c r="B585">
        <v>582</v>
      </c>
      <c r="C585">
        <f t="shared" si="22"/>
        <v>17.46</v>
      </c>
      <c r="D585" s="3">
        <v>3191.3157999999999</v>
      </c>
      <c r="E585">
        <f t="shared" si="23"/>
        <v>1311.4061077842262</v>
      </c>
    </row>
    <row r="586" spans="2:5" x14ac:dyDescent="0.2">
      <c r="B586">
        <v>583</v>
      </c>
      <c r="C586">
        <f t="shared" si="22"/>
        <v>17.489999999999998</v>
      </c>
      <c r="D586" s="3">
        <v>3190.125</v>
      </c>
      <c r="E586">
        <f t="shared" si="23"/>
        <v>1307.8979437099408</v>
      </c>
    </row>
    <row r="587" spans="2:5" x14ac:dyDescent="0.2">
      <c r="B587">
        <v>584</v>
      </c>
      <c r="C587">
        <f t="shared" si="22"/>
        <v>17.52</v>
      </c>
      <c r="D587" s="3">
        <v>3191.4</v>
      </c>
      <c r="E587">
        <f t="shared" si="23"/>
        <v>1311.6545216509824</v>
      </c>
    </row>
    <row r="588" spans="2:5" x14ac:dyDescent="0.2">
      <c r="B588">
        <v>585</v>
      </c>
      <c r="C588">
        <f t="shared" si="22"/>
        <v>17.55</v>
      </c>
      <c r="D588" s="3">
        <v>3191.2352999999998</v>
      </c>
      <c r="E588">
        <f t="shared" si="23"/>
        <v>1311.1686539577427</v>
      </c>
    </row>
    <row r="589" spans="2:5" x14ac:dyDescent="0.2">
      <c r="B589">
        <v>586</v>
      </c>
      <c r="C589">
        <f t="shared" si="22"/>
        <v>17.579999999999998</v>
      </c>
      <c r="D589" s="3">
        <v>3192.3888999999999</v>
      </c>
      <c r="E589">
        <f t="shared" si="23"/>
        <v>1314.5755810522521</v>
      </c>
    </row>
    <row r="590" spans="2:5" x14ac:dyDescent="0.2">
      <c r="B590">
        <v>587</v>
      </c>
      <c r="C590">
        <f t="shared" si="22"/>
        <v>17.61</v>
      </c>
      <c r="D590" s="3">
        <v>3191.1053000000002</v>
      </c>
      <c r="E590">
        <f t="shared" si="23"/>
        <v>1310.7852789286026</v>
      </c>
    </row>
    <row r="591" spans="2:5" x14ac:dyDescent="0.2">
      <c r="B591">
        <v>588</v>
      </c>
      <c r="C591">
        <f t="shared" si="22"/>
        <v>17.64</v>
      </c>
      <c r="D591" s="3">
        <v>3191.3125</v>
      </c>
      <c r="E591">
        <f t="shared" si="23"/>
        <v>1311.3963728069657</v>
      </c>
    </row>
    <row r="592" spans="2:5" x14ac:dyDescent="0.2">
      <c r="B592">
        <v>589</v>
      </c>
      <c r="C592">
        <f t="shared" si="22"/>
        <v>17.669999999999998</v>
      </c>
      <c r="D592" s="3">
        <v>3190.9</v>
      </c>
      <c r="E592">
        <f t="shared" si="23"/>
        <v>1310.1800695677464</v>
      </c>
    </row>
    <row r="593" spans="2:5" x14ac:dyDescent="0.2">
      <c r="B593">
        <v>590</v>
      </c>
      <c r="C593">
        <f t="shared" si="22"/>
        <v>17.7</v>
      </c>
      <c r="D593" s="3">
        <v>3190.7647000000002</v>
      </c>
      <c r="E593">
        <f t="shared" si="23"/>
        <v>1309.7813678487173</v>
      </c>
    </row>
    <row r="594" spans="2:5" x14ac:dyDescent="0.2">
      <c r="B594">
        <v>591</v>
      </c>
      <c r="C594">
        <f t="shared" si="22"/>
        <v>17.73</v>
      </c>
      <c r="D594" s="3">
        <v>3191.3888999999999</v>
      </c>
      <c r="E594">
        <f t="shared" si="23"/>
        <v>1311.6217708120664</v>
      </c>
    </row>
    <row r="595" spans="2:5" x14ac:dyDescent="0.2">
      <c r="B595">
        <v>592</v>
      </c>
      <c r="C595">
        <f t="shared" si="22"/>
        <v>17.759999999999998</v>
      </c>
      <c r="D595" s="3">
        <v>3189.5263</v>
      </c>
      <c r="E595">
        <f t="shared" si="23"/>
        <v>1306.137686583661</v>
      </c>
    </row>
    <row r="596" spans="2:5" x14ac:dyDescent="0.2">
      <c r="B596">
        <v>593</v>
      </c>
      <c r="C596">
        <f t="shared" si="22"/>
        <v>17.79</v>
      </c>
      <c r="D596" s="3">
        <v>3191.7058999999999</v>
      </c>
      <c r="E596">
        <f t="shared" si="23"/>
        <v>1312.5574094438696</v>
      </c>
    </row>
    <row r="597" spans="2:5" x14ac:dyDescent="0.2">
      <c r="B597">
        <v>594</v>
      </c>
      <c r="C597">
        <f t="shared" si="22"/>
        <v>17.82</v>
      </c>
      <c r="D597" s="3">
        <v>3192</v>
      </c>
      <c r="E597">
        <f t="shared" si="23"/>
        <v>1313.4260546185183</v>
      </c>
    </row>
    <row r="598" spans="2:5" x14ac:dyDescent="0.2">
      <c r="B598">
        <v>595</v>
      </c>
      <c r="C598">
        <f t="shared" si="22"/>
        <v>17.849999999999998</v>
      </c>
      <c r="D598" s="3">
        <v>3192.3888999999999</v>
      </c>
      <c r="E598">
        <f t="shared" si="23"/>
        <v>1314.5755810522521</v>
      </c>
    </row>
    <row r="599" spans="2:5" x14ac:dyDescent="0.2">
      <c r="B599">
        <v>596</v>
      </c>
      <c r="C599">
        <f t="shared" si="22"/>
        <v>17.88</v>
      </c>
      <c r="D599" s="3">
        <v>3191.5556000000001</v>
      </c>
      <c r="E599">
        <f t="shared" si="23"/>
        <v>1312.1137095909821</v>
      </c>
    </row>
    <row r="600" spans="2:5" x14ac:dyDescent="0.2">
      <c r="B600">
        <v>597</v>
      </c>
      <c r="C600">
        <f t="shared" si="22"/>
        <v>17.91</v>
      </c>
      <c r="D600" s="3">
        <v>3191.8888999999999</v>
      </c>
      <c r="E600">
        <f t="shared" si="23"/>
        <v>1313.0978453588507</v>
      </c>
    </row>
    <row r="601" spans="2:5" x14ac:dyDescent="0.2">
      <c r="B601">
        <v>598</v>
      </c>
      <c r="C601">
        <f t="shared" si="22"/>
        <v>17.939999999999998</v>
      </c>
      <c r="D601" s="3">
        <v>3191.8235</v>
      </c>
      <c r="E601">
        <f t="shared" si="23"/>
        <v>1312.9046804191555</v>
      </c>
    </row>
    <row r="602" spans="2:5" x14ac:dyDescent="0.2">
      <c r="B602">
        <v>599</v>
      </c>
      <c r="C602">
        <f t="shared" si="22"/>
        <v>17.97</v>
      </c>
      <c r="D602" s="3">
        <v>3192.95</v>
      </c>
      <c r="E602">
        <f t="shared" si="23"/>
        <v>1316.2358764017979</v>
      </c>
    </row>
    <row r="603" spans="2:5" x14ac:dyDescent="0.2">
      <c r="B603">
        <v>600</v>
      </c>
      <c r="C603">
        <f t="shared" si="22"/>
        <v>18</v>
      </c>
      <c r="D603" s="3">
        <v>3190.75</v>
      </c>
      <c r="E603">
        <f t="shared" si="23"/>
        <v>1309.7380572314041</v>
      </c>
    </row>
    <row r="604" spans="2:5" x14ac:dyDescent="0.2">
      <c r="B604">
        <v>601</v>
      </c>
      <c r="C604">
        <f t="shared" si="22"/>
        <v>18.029999999999998</v>
      </c>
      <c r="D604" s="3">
        <v>3190.7894999999999</v>
      </c>
      <c r="E604">
        <f t="shared" si="23"/>
        <v>1309.8544393473771</v>
      </c>
    </row>
    <row r="605" spans="2:5" x14ac:dyDescent="0.2">
      <c r="B605">
        <v>602</v>
      </c>
      <c r="C605">
        <f t="shared" si="22"/>
        <v>18.059999999999999</v>
      </c>
      <c r="D605" s="3">
        <v>3190.3888999999999</v>
      </c>
      <c r="E605">
        <f t="shared" si="23"/>
        <v>1308.6745976911604</v>
      </c>
    </row>
    <row r="606" spans="2:5" x14ac:dyDescent="0.2">
      <c r="B606">
        <v>603</v>
      </c>
      <c r="C606">
        <f t="shared" si="22"/>
        <v>18.09</v>
      </c>
      <c r="D606" s="3">
        <v>3192</v>
      </c>
      <c r="E606">
        <f t="shared" si="23"/>
        <v>1313.4260546185183</v>
      </c>
    </row>
    <row r="607" spans="2:5" x14ac:dyDescent="0.2">
      <c r="B607">
        <v>604</v>
      </c>
      <c r="C607">
        <f t="shared" si="22"/>
        <v>18.12</v>
      </c>
      <c r="D607" s="3">
        <v>3192.2</v>
      </c>
      <c r="E607">
        <f t="shared" si="23"/>
        <v>1314.0170971480127</v>
      </c>
    </row>
    <row r="608" spans="2:5" x14ac:dyDescent="0.2">
      <c r="B608">
        <v>605</v>
      </c>
      <c r="C608">
        <f t="shared" si="22"/>
        <v>18.149999999999999</v>
      </c>
      <c r="D608" s="3">
        <v>3192.5293999999999</v>
      </c>
      <c r="E608">
        <f t="shared" si="23"/>
        <v>1314.9911240118665</v>
      </c>
    </row>
    <row r="609" spans="2:5" x14ac:dyDescent="0.2">
      <c r="B609">
        <v>606</v>
      </c>
      <c r="C609">
        <f t="shared" si="22"/>
        <v>18.18</v>
      </c>
      <c r="D609" s="3">
        <v>3193.7777999999998</v>
      </c>
      <c r="E609">
        <f t="shared" si="23"/>
        <v>1318.6891669044974</v>
      </c>
    </row>
    <row r="610" spans="2:5" x14ac:dyDescent="0.2">
      <c r="B610">
        <v>607</v>
      </c>
      <c r="C610">
        <f t="shared" si="22"/>
        <v>18.21</v>
      </c>
      <c r="D610" s="3">
        <v>3192.7777999999998</v>
      </c>
      <c r="E610">
        <f t="shared" si="23"/>
        <v>1315.7261135654812</v>
      </c>
    </row>
    <row r="611" spans="2:5" x14ac:dyDescent="0.2">
      <c r="B611">
        <v>608</v>
      </c>
      <c r="C611">
        <f t="shared" si="22"/>
        <v>18.239999999999998</v>
      </c>
      <c r="D611" s="3">
        <v>3193</v>
      </c>
      <c r="E611">
        <f t="shared" si="23"/>
        <v>1316.3839281581274</v>
      </c>
    </row>
    <row r="612" spans="2:5" x14ac:dyDescent="0.2">
      <c r="B612">
        <v>609</v>
      </c>
      <c r="C612">
        <f t="shared" si="22"/>
        <v>18.27</v>
      </c>
      <c r="D612" s="3">
        <v>3192.55</v>
      </c>
      <c r="E612">
        <f t="shared" si="23"/>
        <v>1315.0520616357351</v>
      </c>
    </row>
    <row r="613" spans="2:5" x14ac:dyDescent="0.2">
      <c r="B613">
        <v>610</v>
      </c>
      <c r="C613">
        <f t="shared" si="22"/>
        <v>18.3</v>
      </c>
      <c r="D613" s="3">
        <v>3192.8824</v>
      </c>
      <c r="E613">
        <f t="shared" si="23"/>
        <v>1316.0357369014416</v>
      </c>
    </row>
    <row r="614" spans="2:5" x14ac:dyDescent="0.2">
      <c r="B614">
        <v>611</v>
      </c>
      <c r="C614">
        <f t="shared" si="22"/>
        <v>18.329999999999998</v>
      </c>
      <c r="D614" s="3">
        <v>3190.2777999999998</v>
      </c>
      <c r="E614">
        <f t="shared" si="23"/>
        <v>1308.3475757630181</v>
      </c>
    </row>
    <row r="615" spans="2:5" x14ac:dyDescent="0.2">
      <c r="B615">
        <v>612</v>
      </c>
      <c r="C615">
        <f t="shared" si="22"/>
        <v>18.36</v>
      </c>
      <c r="D615" s="3">
        <v>3192.2222000000002</v>
      </c>
      <c r="E615">
        <f t="shared" si="23"/>
        <v>1314.0827192664137</v>
      </c>
    </row>
    <row r="616" spans="2:5" x14ac:dyDescent="0.2">
      <c r="B616">
        <v>613</v>
      </c>
      <c r="C616">
        <f t="shared" si="22"/>
        <v>18.39</v>
      </c>
      <c r="D616" s="3">
        <v>3191.5882000000001</v>
      </c>
      <c r="E616">
        <f t="shared" si="23"/>
        <v>1312.2099351425293</v>
      </c>
    </row>
    <row r="617" spans="2:5" x14ac:dyDescent="0.2">
      <c r="B617">
        <v>614</v>
      </c>
      <c r="C617">
        <f t="shared" si="22"/>
        <v>18.419999999999998</v>
      </c>
      <c r="D617" s="3">
        <v>3192.15</v>
      </c>
      <c r="E617">
        <f t="shared" si="23"/>
        <v>1313.8693115856724</v>
      </c>
    </row>
    <row r="618" spans="2:5" x14ac:dyDescent="0.2">
      <c r="B618">
        <v>615</v>
      </c>
      <c r="C618">
        <f t="shared" si="22"/>
        <v>18.45</v>
      </c>
      <c r="D618" s="3">
        <v>3192.7647000000002</v>
      </c>
      <c r="E618">
        <f t="shared" si="23"/>
        <v>1315.687341779882</v>
      </c>
    </row>
    <row r="619" spans="2:5" x14ac:dyDescent="0.2">
      <c r="B619">
        <v>616</v>
      </c>
      <c r="C619">
        <f t="shared" si="22"/>
        <v>18.48</v>
      </c>
      <c r="D619" s="3">
        <v>3192.3888999999999</v>
      </c>
      <c r="E619">
        <f t="shared" si="23"/>
        <v>1314.5755810522521</v>
      </c>
    </row>
    <row r="620" spans="2:5" x14ac:dyDescent="0.2">
      <c r="B620">
        <v>617</v>
      </c>
      <c r="C620">
        <f t="shared" si="22"/>
        <v>18.509999999999998</v>
      </c>
      <c r="D620" s="3">
        <v>3194.2105000000001</v>
      </c>
      <c r="E620">
        <f t="shared" si="23"/>
        <v>1319.9733475617356</v>
      </c>
    </row>
    <row r="621" spans="2:5" x14ac:dyDescent="0.2">
      <c r="B621">
        <v>618</v>
      </c>
      <c r="C621">
        <f t="shared" si="22"/>
        <v>18.54</v>
      </c>
      <c r="D621" s="3">
        <v>3192.5</v>
      </c>
      <c r="E621">
        <f t="shared" si="23"/>
        <v>1314.9041596724662</v>
      </c>
    </row>
    <row r="622" spans="2:5" x14ac:dyDescent="0.2">
      <c r="B622">
        <v>619</v>
      </c>
      <c r="C622">
        <f t="shared" si="22"/>
        <v>18.57</v>
      </c>
      <c r="D622" s="3">
        <v>3192.9</v>
      </c>
      <c r="E622">
        <f t="shared" si="23"/>
        <v>1316.0878412966329</v>
      </c>
    </row>
    <row r="623" spans="2:5" x14ac:dyDescent="0.2">
      <c r="B623">
        <v>620</v>
      </c>
      <c r="C623">
        <f t="shared" si="22"/>
        <v>18.599999999999998</v>
      </c>
      <c r="D623" s="3">
        <v>3192.3528999999999</v>
      </c>
      <c r="E623">
        <f t="shared" si="23"/>
        <v>1314.4691285466163</v>
      </c>
    </row>
    <row r="624" spans="2:5" x14ac:dyDescent="0.2">
      <c r="B624">
        <v>621</v>
      </c>
      <c r="C624">
        <f t="shared" si="22"/>
        <v>18.63</v>
      </c>
      <c r="D624" s="3">
        <v>3193.2777999999998</v>
      </c>
      <c r="E624">
        <f t="shared" si="23"/>
        <v>1317.2068070626399</v>
      </c>
    </row>
    <row r="625" spans="2:5" x14ac:dyDescent="0.2">
      <c r="B625">
        <v>622</v>
      </c>
      <c r="C625">
        <f t="shared" si="22"/>
        <v>18.66</v>
      </c>
      <c r="D625" s="3">
        <v>3192.9474</v>
      </c>
      <c r="E625">
        <f t="shared" si="23"/>
        <v>1316.2281781659283</v>
      </c>
    </row>
    <row r="626" spans="2:5" x14ac:dyDescent="0.2">
      <c r="B626">
        <v>623</v>
      </c>
      <c r="C626">
        <f t="shared" si="22"/>
        <v>18.689999999999998</v>
      </c>
      <c r="D626" s="3">
        <v>3194.875</v>
      </c>
      <c r="E626">
        <f t="shared" si="23"/>
        <v>1321.9479068983085</v>
      </c>
    </row>
    <row r="627" spans="2:5" x14ac:dyDescent="0.2">
      <c r="B627">
        <v>624</v>
      </c>
      <c r="C627">
        <f t="shared" si="22"/>
        <v>18.72</v>
      </c>
      <c r="D627" s="3">
        <v>3193.5</v>
      </c>
      <c r="E627">
        <f t="shared" si="23"/>
        <v>1317.8653619474942</v>
      </c>
    </row>
    <row r="628" spans="2:5" x14ac:dyDescent="0.2">
      <c r="B628">
        <v>625</v>
      </c>
      <c r="C628">
        <f t="shared" si="22"/>
        <v>18.75</v>
      </c>
      <c r="D628" s="3">
        <v>3193.7058999999999</v>
      </c>
      <c r="E628">
        <f t="shared" si="23"/>
        <v>1318.4759009063532</v>
      </c>
    </row>
    <row r="629" spans="2:5" x14ac:dyDescent="0.2">
      <c r="B629">
        <v>626</v>
      </c>
      <c r="C629">
        <f t="shared" si="22"/>
        <v>18.779999999999998</v>
      </c>
      <c r="D629" s="3">
        <v>3192.1667000000002</v>
      </c>
      <c r="E629">
        <f t="shared" si="23"/>
        <v>1313.9186701147573</v>
      </c>
    </row>
    <row r="630" spans="2:5" x14ac:dyDescent="0.2">
      <c r="B630">
        <v>627</v>
      </c>
      <c r="C630">
        <f t="shared" si="22"/>
        <v>18.809999999999999</v>
      </c>
      <c r="D630" s="3">
        <v>3194.2631999999999</v>
      </c>
      <c r="E630">
        <f t="shared" si="23"/>
        <v>1320.1298376846264</v>
      </c>
    </row>
    <row r="631" spans="2:5" x14ac:dyDescent="0.2">
      <c r="B631">
        <v>628</v>
      </c>
      <c r="C631">
        <f t="shared" si="22"/>
        <v>18.84</v>
      </c>
      <c r="D631" s="3">
        <v>3193.3528999999999</v>
      </c>
      <c r="E631">
        <f t="shared" si="23"/>
        <v>1317.4293511189398</v>
      </c>
    </row>
    <row r="632" spans="2:5" x14ac:dyDescent="0.2">
      <c r="B632">
        <v>629</v>
      </c>
      <c r="C632">
        <f t="shared" si="22"/>
        <v>18.87</v>
      </c>
      <c r="D632" s="3">
        <v>3192.7777999999998</v>
      </c>
      <c r="E632">
        <f t="shared" si="23"/>
        <v>1315.7261135654812</v>
      </c>
    </row>
    <row r="633" spans="2:5" x14ac:dyDescent="0.2">
      <c r="B633">
        <v>630</v>
      </c>
      <c r="C633">
        <f t="shared" si="22"/>
        <v>18.899999999999999</v>
      </c>
      <c r="D633" s="3">
        <v>3192.9443999999999</v>
      </c>
      <c r="E633">
        <f t="shared" si="23"/>
        <v>1316.2192956420251</v>
      </c>
    </row>
    <row r="634" spans="2:5" x14ac:dyDescent="0.2">
      <c r="B634">
        <v>631</v>
      </c>
      <c r="C634">
        <f t="shared" si="22"/>
        <v>18.93</v>
      </c>
      <c r="D634" s="3">
        <v>3192.5556000000001</v>
      </c>
      <c r="E634">
        <f t="shared" si="23"/>
        <v>1315.0686276915549</v>
      </c>
    </row>
    <row r="635" spans="2:5" x14ac:dyDescent="0.2">
      <c r="B635">
        <v>632</v>
      </c>
      <c r="C635">
        <f t="shared" si="22"/>
        <v>18.96</v>
      </c>
      <c r="D635" s="3">
        <v>3191.4443999999999</v>
      </c>
      <c r="E635">
        <f t="shared" si="23"/>
        <v>1311.7855331846472</v>
      </c>
    </row>
    <row r="636" spans="2:5" x14ac:dyDescent="0.2">
      <c r="B636">
        <v>633</v>
      </c>
      <c r="C636">
        <f t="shared" si="22"/>
        <v>18.989999999999998</v>
      </c>
      <c r="D636" s="3">
        <v>3192.0587999999998</v>
      </c>
      <c r="E636">
        <f t="shared" si="23"/>
        <v>1313.5997935264036</v>
      </c>
    </row>
    <row r="637" spans="2:5" x14ac:dyDescent="0.2">
      <c r="B637">
        <v>634</v>
      </c>
      <c r="C637">
        <f t="shared" si="22"/>
        <v>19.02</v>
      </c>
      <c r="D637" s="3">
        <v>3194.25</v>
      </c>
      <c r="E637">
        <f t="shared" si="23"/>
        <v>1320.0906391761689</v>
      </c>
    </row>
    <row r="638" spans="2:5" x14ac:dyDescent="0.2">
      <c r="B638">
        <v>635</v>
      </c>
      <c r="C638">
        <f t="shared" si="22"/>
        <v>19.05</v>
      </c>
      <c r="D638" s="3">
        <v>3192.4375</v>
      </c>
      <c r="E638">
        <f t="shared" si="23"/>
        <v>1314.7193056101692</v>
      </c>
    </row>
    <row r="639" spans="2:5" x14ac:dyDescent="0.2">
      <c r="B639">
        <v>636</v>
      </c>
      <c r="C639">
        <f t="shared" si="22"/>
        <v>19.079999999999998</v>
      </c>
      <c r="D639" s="3">
        <v>3192.4737</v>
      </c>
      <c r="E639">
        <f t="shared" si="23"/>
        <v>1314.8263699158899</v>
      </c>
    </row>
    <row r="640" spans="2:5" x14ac:dyDescent="0.2">
      <c r="B640">
        <v>637</v>
      </c>
      <c r="C640">
        <f t="shared" si="22"/>
        <v>19.11</v>
      </c>
      <c r="D640" s="3">
        <v>3190.7777999999998</v>
      </c>
      <c r="E640">
        <f t="shared" si="23"/>
        <v>1309.8199655920894</v>
      </c>
    </row>
    <row r="641" spans="2:5" x14ac:dyDescent="0.2">
      <c r="B641">
        <v>638</v>
      </c>
      <c r="C641">
        <f t="shared" si="22"/>
        <v>19.14</v>
      </c>
      <c r="D641" s="3">
        <v>3192.7058999999999</v>
      </c>
      <c r="E641">
        <f t="shared" si="23"/>
        <v>1315.5133267693686</v>
      </c>
    </row>
    <row r="642" spans="2:5" x14ac:dyDescent="0.2">
      <c r="B642">
        <v>639</v>
      </c>
      <c r="C642">
        <f t="shared" si="22"/>
        <v>19.169999999999998</v>
      </c>
      <c r="D642" s="3">
        <v>3191.9</v>
      </c>
      <c r="E642">
        <f t="shared" si="23"/>
        <v>1313.1306330549476</v>
      </c>
    </row>
    <row r="643" spans="2:5" x14ac:dyDescent="0.2">
      <c r="B643">
        <v>640</v>
      </c>
      <c r="C643">
        <f t="shared" ref="C643:C706" si="24">$A$3*B643</f>
        <v>19.2</v>
      </c>
      <c r="D643" s="3">
        <v>3192.3528999999999</v>
      </c>
      <c r="E643">
        <f t="shared" si="23"/>
        <v>1314.4691285466163</v>
      </c>
    </row>
    <row r="644" spans="2:5" x14ac:dyDescent="0.2">
      <c r="B644">
        <v>641</v>
      </c>
      <c r="C644">
        <f t="shared" si="24"/>
        <v>19.23</v>
      </c>
      <c r="D644" s="3">
        <v>3194.0556000000001</v>
      </c>
      <c r="E644">
        <f t="shared" ref="E644:E707" si="25">10^(D644/$A$7)</f>
        <v>1319.5134868265543</v>
      </c>
    </row>
    <row r="645" spans="2:5" x14ac:dyDescent="0.2">
      <c r="B645">
        <v>642</v>
      </c>
      <c r="C645">
        <f t="shared" si="24"/>
        <v>19.259999999999998</v>
      </c>
      <c r="D645" s="3">
        <v>3193.3888999999999</v>
      </c>
      <c r="E645">
        <f t="shared" si="25"/>
        <v>1317.5360433587036</v>
      </c>
    </row>
    <row r="646" spans="2:5" x14ac:dyDescent="0.2">
      <c r="B646">
        <v>643</v>
      </c>
      <c r="C646">
        <f t="shared" si="24"/>
        <v>19.29</v>
      </c>
      <c r="D646" s="3">
        <v>3193.2352999999998</v>
      </c>
      <c r="E646">
        <f t="shared" si="25"/>
        <v>1317.0808833417609</v>
      </c>
    </row>
    <row r="647" spans="2:5" x14ac:dyDescent="0.2">
      <c r="B647">
        <v>644</v>
      </c>
      <c r="C647">
        <f t="shared" si="24"/>
        <v>19.32</v>
      </c>
      <c r="D647" s="3">
        <v>3192.15</v>
      </c>
      <c r="E647">
        <f t="shared" si="25"/>
        <v>1313.8693115856724</v>
      </c>
    </row>
    <row r="648" spans="2:5" x14ac:dyDescent="0.2">
      <c r="B648">
        <v>645</v>
      </c>
      <c r="C648">
        <f t="shared" si="24"/>
        <v>19.349999999999998</v>
      </c>
      <c r="D648" s="3">
        <v>3193.7058999999999</v>
      </c>
      <c r="E648">
        <f t="shared" si="25"/>
        <v>1318.4759009063532</v>
      </c>
    </row>
    <row r="649" spans="2:5" x14ac:dyDescent="0.2">
      <c r="B649">
        <v>646</v>
      </c>
      <c r="C649">
        <f t="shared" si="24"/>
        <v>19.38</v>
      </c>
      <c r="D649" s="3">
        <v>3192.5</v>
      </c>
      <c r="E649">
        <f t="shared" si="25"/>
        <v>1314.9041596724662</v>
      </c>
    </row>
    <row r="650" spans="2:5" x14ac:dyDescent="0.2">
      <c r="B650">
        <v>647</v>
      </c>
      <c r="C650">
        <f t="shared" si="24"/>
        <v>19.41</v>
      </c>
      <c r="D650" s="3">
        <v>3193.8332999999998</v>
      </c>
      <c r="E650">
        <f t="shared" si="25"/>
        <v>1318.8538116759355</v>
      </c>
    </row>
    <row r="651" spans="2:5" x14ac:dyDescent="0.2">
      <c r="B651">
        <v>648</v>
      </c>
      <c r="C651">
        <f t="shared" si="24"/>
        <v>19.439999999999998</v>
      </c>
      <c r="D651" s="3">
        <v>3192.2352999999998</v>
      </c>
      <c r="E651">
        <f t="shared" si="25"/>
        <v>1314.1214437656392</v>
      </c>
    </row>
    <row r="652" spans="2:5" x14ac:dyDescent="0.2">
      <c r="B652">
        <v>649</v>
      </c>
      <c r="C652">
        <f t="shared" si="24"/>
        <v>19.47</v>
      </c>
      <c r="D652" s="3">
        <v>3192.8</v>
      </c>
      <c r="E652">
        <f t="shared" si="25"/>
        <v>1315.7918210322982</v>
      </c>
    </row>
    <row r="653" spans="2:5" x14ac:dyDescent="0.2">
      <c r="B653">
        <v>650</v>
      </c>
      <c r="C653">
        <f t="shared" si="24"/>
        <v>19.5</v>
      </c>
      <c r="D653" s="3">
        <v>3192.6471000000001</v>
      </c>
      <c r="E653">
        <f t="shared" si="25"/>
        <v>1315.3393347743731</v>
      </c>
    </row>
    <row r="654" spans="2:5" x14ac:dyDescent="0.2">
      <c r="B654">
        <v>651</v>
      </c>
      <c r="C654">
        <f t="shared" si="24"/>
        <v>19.529999999999998</v>
      </c>
      <c r="D654" s="3">
        <v>3195.0556000000001</v>
      </c>
      <c r="E654">
        <f t="shared" si="25"/>
        <v>1322.4850694399156</v>
      </c>
    </row>
    <row r="655" spans="2:5" x14ac:dyDescent="0.2">
      <c r="B655">
        <v>652</v>
      </c>
      <c r="C655">
        <f t="shared" si="24"/>
        <v>19.559999999999999</v>
      </c>
      <c r="D655" s="3">
        <v>3194.2105000000001</v>
      </c>
      <c r="E655">
        <f t="shared" si="25"/>
        <v>1319.9733475617356</v>
      </c>
    </row>
    <row r="656" spans="2:5" x14ac:dyDescent="0.2">
      <c r="B656">
        <v>653</v>
      </c>
      <c r="C656">
        <f t="shared" si="24"/>
        <v>19.59</v>
      </c>
      <c r="D656" s="3">
        <v>3192.5</v>
      </c>
      <c r="E656">
        <f t="shared" si="25"/>
        <v>1314.9041596724662</v>
      </c>
    </row>
    <row r="657" spans="2:5" x14ac:dyDescent="0.2">
      <c r="B657">
        <v>654</v>
      </c>
      <c r="C657">
        <f t="shared" si="24"/>
        <v>19.62</v>
      </c>
      <c r="D657" s="3">
        <v>3194.5</v>
      </c>
      <c r="E657">
        <f t="shared" si="25"/>
        <v>1320.8332329358645</v>
      </c>
    </row>
    <row r="658" spans="2:5" x14ac:dyDescent="0.2">
      <c r="B658">
        <v>655</v>
      </c>
      <c r="C658">
        <f t="shared" si="24"/>
        <v>19.649999999999999</v>
      </c>
      <c r="D658" s="3">
        <v>3191.2352999999998</v>
      </c>
      <c r="E658">
        <f t="shared" si="25"/>
        <v>1311.1686539577427</v>
      </c>
    </row>
    <row r="659" spans="2:5" x14ac:dyDescent="0.2">
      <c r="B659">
        <v>656</v>
      </c>
      <c r="C659">
        <f t="shared" si="24"/>
        <v>19.68</v>
      </c>
      <c r="D659" s="3">
        <v>3192.6111000000001</v>
      </c>
      <c r="E659">
        <f t="shared" si="25"/>
        <v>1315.2328204210212</v>
      </c>
    </row>
    <row r="660" spans="2:5" x14ac:dyDescent="0.2">
      <c r="B660">
        <v>657</v>
      </c>
      <c r="C660">
        <f t="shared" si="24"/>
        <v>19.71</v>
      </c>
      <c r="D660" s="3">
        <v>3192.0526</v>
      </c>
      <c r="E660">
        <f t="shared" si="25"/>
        <v>1313.5814730339216</v>
      </c>
    </row>
    <row r="661" spans="2:5" x14ac:dyDescent="0.2">
      <c r="B661">
        <v>658</v>
      </c>
      <c r="C661">
        <f t="shared" si="24"/>
        <v>19.739999999999998</v>
      </c>
      <c r="D661" s="3">
        <v>3194.125</v>
      </c>
      <c r="E661">
        <f t="shared" si="25"/>
        <v>1319.7194988728179</v>
      </c>
    </row>
    <row r="662" spans="2:5" x14ac:dyDescent="0.2">
      <c r="B662">
        <v>659</v>
      </c>
      <c r="C662">
        <f t="shared" si="24"/>
        <v>19.77</v>
      </c>
      <c r="D662" s="3">
        <v>3193.2</v>
      </c>
      <c r="E662">
        <f t="shared" si="25"/>
        <v>1316.9763017325261</v>
      </c>
    </row>
    <row r="663" spans="2:5" x14ac:dyDescent="0.2">
      <c r="B663">
        <v>660</v>
      </c>
      <c r="C663">
        <f t="shared" si="24"/>
        <v>19.8</v>
      </c>
      <c r="D663" s="3">
        <v>3191.9412000000002</v>
      </c>
      <c r="E663">
        <f t="shared" si="25"/>
        <v>1313.2523386896319</v>
      </c>
    </row>
    <row r="664" spans="2:5" x14ac:dyDescent="0.2">
      <c r="B664">
        <v>661</v>
      </c>
      <c r="C664">
        <f t="shared" si="24"/>
        <v>19.829999999999998</v>
      </c>
      <c r="D664" s="3">
        <v>3192.8332999999998</v>
      </c>
      <c r="E664">
        <f t="shared" si="25"/>
        <v>1315.8903883852643</v>
      </c>
    </row>
    <row r="665" spans="2:5" x14ac:dyDescent="0.2">
      <c r="B665">
        <v>662</v>
      </c>
      <c r="C665">
        <f t="shared" si="24"/>
        <v>19.86</v>
      </c>
      <c r="D665" s="3">
        <v>3192.8946999999998</v>
      </c>
      <c r="E665">
        <f t="shared" si="25"/>
        <v>1316.0721505514655</v>
      </c>
    </row>
    <row r="666" spans="2:5" x14ac:dyDescent="0.2">
      <c r="B666">
        <v>663</v>
      </c>
      <c r="C666">
        <f t="shared" si="24"/>
        <v>19.89</v>
      </c>
      <c r="D666" s="3">
        <v>3193.1765</v>
      </c>
      <c r="E666">
        <f t="shared" si="25"/>
        <v>1316.9066840191088</v>
      </c>
    </row>
    <row r="667" spans="2:5" x14ac:dyDescent="0.2">
      <c r="B667">
        <v>664</v>
      </c>
      <c r="C667">
        <f t="shared" si="24"/>
        <v>19.919999999999998</v>
      </c>
      <c r="D667" s="3">
        <v>3193.1667000000002</v>
      </c>
      <c r="E667">
        <f t="shared" si="25"/>
        <v>1316.8776530387381</v>
      </c>
    </row>
    <row r="668" spans="2:5" x14ac:dyDescent="0.2">
      <c r="B668">
        <v>665</v>
      </c>
      <c r="C668">
        <f t="shared" si="24"/>
        <v>19.95</v>
      </c>
      <c r="D668" s="3">
        <v>3193.1111000000001</v>
      </c>
      <c r="E668">
        <f t="shared" si="25"/>
        <v>1316.7129587753261</v>
      </c>
    </row>
    <row r="669" spans="2:5" x14ac:dyDescent="0.2">
      <c r="B669">
        <v>666</v>
      </c>
      <c r="C669">
        <f t="shared" si="24"/>
        <v>19.98</v>
      </c>
      <c r="D669" s="3">
        <v>3192.5</v>
      </c>
      <c r="E669">
        <f t="shared" si="25"/>
        <v>1314.9041596724662</v>
      </c>
    </row>
    <row r="670" spans="2:5" x14ac:dyDescent="0.2">
      <c r="B670">
        <v>667</v>
      </c>
      <c r="C670">
        <f t="shared" si="24"/>
        <v>20.009999999999998</v>
      </c>
      <c r="D670" s="3">
        <v>3192.5</v>
      </c>
      <c r="E670">
        <f t="shared" si="25"/>
        <v>1314.9041596724662</v>
      </c>
    </row>
    <row r="671" spans="2:5" x14ac:dyDescent="0.2">
      <c r="B671">
        <v>668</v>
      </c>
      <c r="C671">
        <f t="shared" si="24"/>
        <v>20.04</v>
      </c>
      <c r="D671" s="3">
        <v>3192.8824</v>
      </c>
      <c r="E671">
        <f t="shared" si="25"/>
        <v>1316.0357369014416</v>
      </c>
    </row>
    <row r="672" spans="2:5" x14ac:dyDescent="0.2">
      <c r="B672">
        <v>669</v>
      </c>
      <c r="C672">
        <f t="shared" si="24"/>
        <v>20.07</v>
      </c>
      <c r="D672" s="3">
        <v>3194.35</v>
      </c>
      <c r="E672">
        <f t="shared" si="25"/>
        <v>1320.3876265671136</v>
      </c>
    </row>
    <row r="673" spans="2:5" x14ac:dyDescent="0.2">
      <c r="B673">
        <v>670</v>
      </c>
      <c r="C673">
        <f t="shared" si="24"/>
        <v>20.099999999999998</v>
      </c>
      <c r="D673" s="3">
        <v>3194</v>
      </c>
      <c r="E673">
        <f t="shared" si="25"/>
        <v>1319.3484629146692</v>
      </c>
    </row>
    <row r="674" spans="2:5" x14ac:dyDescent="0.2">
      <c r="B674">
        <v>671</v>
      </c>
      <c r="C674">
        <f t="shared" si="24"/>
        <v>20.13</v>
      </c>
      <c r="D674" s="3">
        <v>3193.6316000000002</v>
      </c>
      <c r="E674">
        <f t="shared" si="25"/>
        <v>1318.2555523911287</v>
      </c>
    </row>
    <row r="675" spans="2:5" x14ac:dyDescent="0.2">
      <c r="B675">
        <v>672</v>
      </c>
      <c r="C675">
        <f t="shared" si="24"/>
        <v>20.16</v>
      </c>
      <c r="D675" s="3">
        <v>3193.0556000000001</v>
      </c>
      <c r="E675">
        <f t="shared" si="25"/>
        <v>1316.5485812664408</v>
      </c>
    </row>
    <row r="676" spans="2:5" x14ac:dyDescent="0.2">
      <c r="B676">
        <v>673</v>
      </c>
      <c r="C676">
        <f t="shared" si="24"/>
        <v>20.189999999999998</v>
      </c>
      <c r="D676" s="3">
        <v>3193.0587999999998</v>
      </c>
      <c r="E676">
        <f t="shared" si="25"/>
        <v>1316.5580583310684</v>
      </c>
    </row>
    <row r="677" spans="2:5" x14ac:dyDescent="0.2">
      <c r="B677">
        <v>674</v>
      </c>
      <c r="C677">
        <f t="shared" si="24"/>
        <v>20.22</v>
      </c>
      <c r="D677" s="3">
        <v>3192.3</v>
      </c>
      <c r="E677">
        <f t="shared" si="25"/>
        <v>1314.3127181438433</v>
      </c>
    </row>
    <row r="678" spans="2:5" x14ac:dyDescent="0.2">
      <c r="B678">
        <v>675</v>
      </c>
      <c r="C678">
        <f t="shared" si="24"/>
        <v>20.25</v>
      </c>
      <c r="D678" s="3">
        <v>3193.1176</v>
      </c>
      <c r="E678">
        <f t="shared" si="25"/>
        <v>1316.7322115378051</v>
      </c>
    </row>
    <row r="679" spans="2:5" x14ac:dyDescent="0.2">
      <c r="B679">
        <v>676</v>
      </c>
      <c r="C679">
        <f t="shared" si="24"/>
        <v>20.279999999999998</v>
      </c>
      <c r="D679" s="3">
        <v>3193.1111000000001</v>
      </c>
      <c r="E679">
        <f t="shared" si="25"/>
        <v>1316.7129587753261</v>
      </c>
    </row>
    <row r="680" spans="2:5" x14ac:dyDescent="0.2">
      <c r="B680">
        <v>677</v>
      </c>
      <c r="C680">
        <f t="shared" si="24"/>
        <v>20.309999999999999</v>
      </c>
      <c r="D680" s="3">
        <v>3191.6667000000002</v>
      </c>
      <c r="E680">
        <f t="shared" si="25"/>
        <v>1312.4416728655747</v>
      </c>
    </row>
    <row r="681" spans="2:5" x14ac:dyDescent="0.2">
      <c r="B681">
        <v>678</v>
      </c>
      <c r="C681">
        <f t="shared" si="24"/>
        <v>20.34</v>
      </c>
      <c r="D681" s="3">
        <v>3192.8235</v>
      </c>
      <c r="E681">
        <f t="shared" si="25"/>
        <v>1315.8613798089555</v>
      </c>
    </row>
    <row r="682" spans="2:5" x14ac:dyDescent="0.2">
      <c r="B682">
        <v>679</v>
      </c>
      <c r="C682">
        <f t="shared" si="24"/>
        <v>20.37</v>
      </c>
      <c r="D682" s="3">
        <v>3193.2</v>
      </c>
      <c r="E682">
        <f t="shared" si="25"/>
        <v>1316.9763017325261</v>
      </c>
    </row>
    <row r="683" spans="2:5" x14ac:dyDescent="0.2">
      <c r="B683">
        <v>680</v>
      </c>
      <c r="C683">
        <f t="shared" si="24"/>
        <v>20.399999999999999</v>
      </c>
      <c r="D683" s="3">
        <v>3193.7647000000002</v>
      </c>
      <c r="E683">
        <f t="shared" si="25"/>
        <v>1318.6503078037133</v>
      </c>
    </row>
    <row r="684" spans="2:5" x14ac:dyDescent="0.2">
      <c r="B684">
        <v>681</v>
      </c>
      <c r="C684">
        <f t="shared" si="24"/>
        <v>20.43</v>
      </c>
      <c r="D684" s="3">
        <v>3196</v>
      </c>
      <c r="E684">
        <f t="shared" si="25"/>
        <v>1325.2975761173529</v>
      </c>
    </row>
    <row r="685" spans="2:5" x14ac:dyDescent="0.2">
      <c r="B685">
        <v>682</v>
      </c>
      <c r="C685">
        <f t="shared" si="24"/>
        <v>20.46</v>
      </c>
      <c r="D685" s="3">
        <v>3193.3332999999998</v>
      </c>
      <c r="E685">
        <f t="shared" si="25"/>
        <v>1317.371266754225</v>
      </c>
    </row>
    <row r="686" spans="2:5" x14ac:dyDescent="0.2">
      <c r="B686">
        <v>683</v>
      </c>
      <c r="C686">
        <f t="shared" si="24"/>
        <v>20.49</v>
      </c>
      <c r="D686" s="3">
        <v>3192.4706000000001</v>
      </c>
      <c r="E686">
        <f t="shared" si="25"/>
        <v>1314.817201084282</v>
      </c>
    </row>
    <row r="687" spans="2:5" x14ac:dyDescent="0.2">
      <c r="B687">
        <v>684</v>
      </c>
      <c r="C687">
        <f t="shared" si="24"/>
        <v>20.52</v>
      </c>
      <c r="D687" s="3">
        <v>3191.75</v>
      </c>
      <c r="E687">
        <f t="shared" si="25"/>
        <v>1312.6876252940126</v>
      </c>
    </row>
    <row r="688" spans="2:5" x14ac:dyDescent="0.2">
      <c r="B688">
        <v>685</v>
      </c>
      <c r="C688">
        <f t="shared" si="24"/>
        <v>20.55</v>
      </c>
      <c r="D688" s="3">
        <v>3193.8235</v>
      </c>
      <c r="E688">
        <f t="shared" si="25"/>
        <v>1318.824737771472</v>
      </c>
    </row>
    <row r="689" spans="2:5" x14ac:dyDescent="0.2">
      <c r="B689">
        <v>686</v>
      </c>
      <c r="C689">
        <f t="shared" si="24"/>
        <v>20.58</v>
      </c>
      <c r="D689" s="3">
        <v>3192.7222000000002</v>
      </c>
      <c r="E689">
        <f t="shared" si="25"/>
        <v>1315.5615633184423</v>
      </c>
    </row>
    <row r="690" spans="2:5" x14ac:dyDescent="0.2">
      <c r="B690">
        <v>687</v>
      </c>
      <c r="C690">
        <f t="shared" si="24"/>
        <v>20.61</v>
      </c>
      <c r="D690" s="3">
        <v>3192.6842000000001</v>
      </c>
      <c r="E690">
        <f t="shared" si="25"/>
        <v>1315.4491127584467</v>
      </c>
    </row>
    <row r="691" spans="2:5" x14ac:dyDescent="0.2">
      <c r="B691">
        <v>688</v>
      </c>
      <c r="C691">
        <f t="shared" si="24"/>
        <v>20.64</v>
      </c>
      <c r="D691" s="3">
        <v>3191.9375</v>
      </c>
      <c r="E691">
        <f t="shared" si="25"/>
        <v>1313.2414083536653</v>
      </c>
    </row>
    <row r="692" spans="2:5" x14ac:dyDescent="0.2">
      <c r="B692">
        <v>689</v>
      </c>
      <c r="C692">
        <f t="shared" si="24"/>
        <v>20.669999999999998</v>
      </c>
      <c r="D692" s="3">
        <v>3193.85</v>
      </c>
      <c r="E692">
        <f t="shared" si="25"/>
        <v>1318.9033574592529</v>
      </c>
    </row>
    <row r="693" spans="2:5" x14ac:dyDescent="0.2">
      <c r="B693">
        <v>690</v>
      </c>
      <c r="C693">
        <f t="shared" si="24"/>
        <v>20.7</v>
      </c>
      <c r="D693" s="3">
        <v>3194.5882000000001</v>
      </c>
      <c r="E693">
        <f t="shared" si="25"/>
        <v>1321.0953196874655</v>
      </c>
    </row>
    <row r="694" spans="2:5" x14ac:dyDescent="0.2">
      <c r="B694">
        <v>691</v>
      </c>
      <c r="C694">
        <f t="shared" si="24"/>
        <v>20.73</v>
      </c>
      <c r="D694" s="3">
        <v>3191.8888999999999</v>
      </c>
      <c r="E694">
        <f t="shared" si="25"/>
        <v>1313.0978453588507</v>
      </c>
    </row>
    <row r="695" spans="2:5" x14ac:dyDescent="0.2">
      <c r="B695">
        <v>692</v>
      </c>
      <c r="C695">
        <f t="shared" si="24"/>
        <v>20.759999999999998</v>
      </c>
      <c r="D695" s="3">
        <v>3193.7894999999999</v>
      </c>
      <c r="E695">
        <f t="shared" si="25"/>
        <v>1318.7238740923806</v>
      </c>
    </row>
    <row r="696" spans="2:5" x14ac:dyDescent="0.2">
      <c r="B696">
        <v>693</v>
      </c>
      <c r="C696">
        <f t="shared" si="24"/>
        <v>20.79</v>
      </c>
      <c r="D696" s="3">
        <v>3193.9375</v>
      </c>
      <c r="E696">
        <f t="shared" si="25"/>
        <v>1319.1629840558774</v>
      </c>
    </row>
    <row r="697" spans="2:5" x14ac:dyDescent="0.2">
      <c r="B697">
        <v>694</v>
      </c>
      <c r="C697">
        <f t="shared" si="24"/>
        <v>20.82</v>
      </c>
      <c r="D697" s="3">
        <v>3195.05</v>
      </c>
      <c r="E697">
        <f t="shared" si="25"/>
        <v>1322.4684099584106</v>
      </c>
    </row>
    <row r="698" spans="2:5" x14ac:dyDescent="0.2">
      <c r="B698">
        <v>695</v>
      </c>
      <c r="C698">
        <f t="shared" si="24"/>
        <v>20.849999999999998</v>
      </c>
      <c r="D698" s="3">
        <v>3192.9412000000002</v>
      </c>
      <c r="E698">
        <f t="shared" si="25"/>
        <v>1316.2098210159347</v>
      </c>
    </row>
    <row r="699" spans="2:5" x14ac:dyDescent="0.2">
      <c r="B699">
        <v>696</v>
      </c>
      <c r="C699">
        <f t="shared" si="24"/>
        <v>20.88</v>
      </c>
      <c r="D699" s="3">
        <v>3195.1111000000001</v>
      </c>
      <c r="E699">
        <f t="shared" si="25"/>
        <v>1322.6501881482914</v>
      </c>
    </row>
    <row r="700" spans="2:5" x14ac:dyDescent="0.2">
      <c r="B700">
        <v>697</v>
      </c>
      <c r="C700">
        <f t="shared" si="24"/>
        <v>20.91</v>
      </c>
      <c r="D700" s="3">
        <v>3192.4211</v>
      </c>
      <c r="E700">
        <f t="shared" si="25"/>
        <v>1314.6708042085945</v>
      </c>
    </row>
    <row r="701" spans="2:5" x14ac:dyDescent="0.2">
      <c r="B701">
        <v>698</v>
      </c>
      <c r="C701">
        <f t="shared" si="24"/>
        <v>20.939999999999998</v>
      </c>
      <c r="D701" s="3">
        <v>3195.9412000000002</v>
      </c>
      <c r="E701">
        <f t="shared" si="25"/>
        <v>1325.1222900411569</v>
      </c>
    </row>
    <row r="702" spans="2:5" x14ac:dyDescent="0.2">
      <c r="B702">
        <v>699</v>
      </c>
      <c r="C702">
        <f t="shared" si="24"/>
        <v>20.97</v>
      </c>
      <c r="D702" s="3">
        <v>3194.8332999999998</v>
      </c>
      <c r="E702">
        <f t="shared" si="25"/>
        <v>1321.8239086817382</v>
      </c>
    </row>
    <row r="703" spans="2:5" x14ac:dyDescent="0.2">
      <c r="B703">
        <v>700</v>
      </c>
      <c r="C703">
        <f t="shared" si="24"/>
        <v>21</v>
      </c>
      <c r="D703" s="3">
        <v>3193.5</v>
      </c>
      <c r="E703">
        <f t="shared" si="25"/>
        <v>1317.8653619474942</v>
      </c>
    </row>
    <row r="704" spans="2:5" x14ac:dyDescent="0.2">
      <c r="B704">
        <v>701</v>
      </c>
      <c r="C704">
        <f t="shared" si="24"/>
        <v>21.029999999999998</v>
      </c>
      <c r="D704" s="3">
        <v>3193.8332999999998</v>
      </c>
      <c r="E704">
        <f t="shared" si="25"/>
        <v>1318.8538116759355</v>
      </c>
    </row>
    <row r="705" spans="2:5" x14ac:dyDescent="0.2">
      <c r="B705">
        <v>702</v>
      </c>
      <c r="C705">
        <f t="shared" si="24"/>
        <v>21.06</v>
      </c>
      <c r="D705" s="3">
        <v>3195</v>
      </c>
      <c r="E705">
        <f t="shared" si="25"/>
        <v>1322.3196738893996</v>
      </c>
    </row>
    <row r="706" spans="2:5" x14ac:dyDescent="0.2">
      <c r="B706">
        <v>703</v>
      </c>
      <c r="C706">
        <f t="shared" si="24"/>
        <v>21.09</v>
      </c>
      <c r="D706" s="3">
        <v>3193.7647000000002</v>
      </c>
      <c r="E706">
        <f t="shared" si="25"/>
        <v>1318.6503078037133</v>
      </c>
    </row>
    <row r="707" spans="2:5" x14ac:dyDescent="0.2">
      <c r="B707">
        <v>704</v>
      </c>
      <c r="C707">
        <f t="shared" ref="C707:C770" si="26">$A$3*B707</f>
        <v>21.119999999999997</v>
      </c>
      <c r="D707" s="3">
        <v>3193.5</v>
      </c>
      <c r="E707">
        <f t="shared" si="25"/>
        <v>1317.8653619474942</v>
      </c>
    </row>
    <row r="708" spans="2:5" x14ac:dyDescent="0.2">
      <c r="B708">
        <v>705</v>
      </c>
      <c r="C708">
        <f t="shared" si="26"/>
        <v>21.15</v>
      </c>
      <c r="D708" s="3">
        <v>3195.3125</v>
      </c>
      <c r="E708">
        <f t="shared" ref="E708:E771" si="27">10^(D708/$A$7)</f>
        <v>1323.2495488411457</v>
      </c>
    </row>
    <row r="709" spans="2:5" x14ac:dyDescent="0.2">
      <c r="B709">
        <v>706</v>
      </c>
      <c r="C709">
        <f t="shared" si="26"/>
        <v>21.18</v>
      </c>
      <c r="D709" s="3">
        <v>3195</v>
      </c>
      <c r="E709">
        <f t="shared" si="27"/>
        <v>1322.3196738893996</v>
      </c>
    </row>
    <row r="710" spans="2:5" x14ac:dyDescent="0.2">
      <c r="B710">
        <v>707</v>
      </c>
      <c r="C710">
        <f t="shared" si="26"/>
        <v>21.21</v>
      </c>
      <c r="D710" s="3">
        <v>3193.4443999999999</v>
      </c>
      <c r="E710">
        <f t="shared" si="27"/>
        <v>1317.7005441570452</v>
      </c>
    </row>
    <row r="711" spans="2:5" x14ac:dyDescent="0.2">
      <c r="B711">
        <v>708</v>
      </c>
      <c r="C711">
        <f t="shared" si="26"/>
        <v>21.24</v>
      </c>
      <c r="D711" s="3">
        <v>3192.8235</v>
      </c>
      <c r="E711">
        <f t="shared" si="27"/>
        <v>1315.8613798089555</v>
      </c>
    </row>
    <row r="712" spans="2:5" x14ac:dyDescent="0.2">
      <c r="B712">
        <v>709</v>
      </c>
      <c r="C712">
        <f t="shared" si="26"/>
        <v>21.27</v>
      </c>
      <c r="D712" s="3">
        <v>3193.45</v>
      </c>
      <c r="E712">
        <f t="shared" si="27"/>
        <v>1317.717143576494</v>
      </c>
    </row>
    <row r="713" spans="2:5" x14ac:dyDescent="0.2">
      <c r="B713">
        <v>710</v>
      </c>
      <c r="C713">
        <f t="shared" si="26"/>
        <v>21.3</v>
      </c>
      <c r="D713" s="3">
        <v>3193.8824</v>
      </c>
      <c r="E713">
        <f t="shared" si="27"/>
        <v>1318.9994875211837</v>
      </c>
    </row>
    <row r="714" spans="2:5" x14ac:dyDescent="0.2">
      <c r="B714">
        <v>711</v>
      </c>
      <c r="C714">
        <f t="shared" si="26"/>
        <v>21.33</v>
      </c>
      <c r="D714" s="3">
        <v>3193.2222000000002</v>
      </c>
      <c r="E714">
        <f t="shared" si="27"/>
        <v>1317.0420716338385</v>
      </c>
    </row>
    <row r="715" spans="2:5" x14ac:dyDescent="0.2">
      <c r="B715">
        <v>712</v>
      </c>
      <c r="C715">
        <f t="shared" si="26"/>
        <v>21.36</v>
      </c>
      <c r="D715" s="3">
        <v>3194.1667000000002</v>
      </c>
      <c r="E715">
        <f t="shared" si="27"/>
        <v>1319.8432996780211</v>
      </c>
    </row>
    <row r="716" spans="2:5" x14ac:dyDescent="0.2">
      <c r="B716">
        <v>713</v>
      </c>
      <c r="C716">
        <f t="shared" si="26"/>
        <v>21.39</v>
      </c>
      <c r="D716" s="3">
        <v>3192</v>
      </c>
      <c r="E716">
        <f t="shared" si="27"/>
        <v>1313.4260546185183</v>
      </c>
    </row>
    <row r="717" spans="2:5" x14ac:dyDescent="0.2">
      <c r="B717">
        <v>714</v>
      </c>
      <c r="C717">
        <f t="shared" si="26"/>
        <v>21.419999999999998</v>
      </c>
      <c r="D717" s="3">
        <v>3192.65</v>
      </c>
      <c r="E717">
        <f t="shared" si="27"/>
        <v>1315.3479154727011</v>
      </c>
    </row>
    <row r="718" spans="2:5" x14ac:dyDescent="0.2">
      <c r="B718">
        <v>715</v>
      </c>
      <c r="C718">
        <f t="shared" si="26"/>
        <v>21.45</v>
      </c>
      <c r="D718" s="3">
        <v>3194.5882000000001</v>
      </c>
      <c r="E718">
        <f t="shared" si="27"/>
        <v>1321.0953196874655</v>
      </c>
    </row>
    <row r="719" spans="2:5" x14ac:dyDescent="0.2">
      <c r="B719">
        <v>716</v>
      </c>
      <c r="C719">
        <f t="shared" si="26"/>
        <v>21.48</v>
      </c>
      <c r="D719" s="3">
        <v>3196.3888999999999</v>
      </c>
      <c r="E719">
        <f t="shared" si="27"/>
        <v>1326.4574926508737</v>
      </c>
    </row>
    <row r="720" spans="2:5" x14ac:dyDescent="0.2">
      <c r="B720">
        <v>717</v>
      </c>
      <c r="C720">
        <f t="shared" si="26"/>
        <v>21.509999999999998</v>
      </c>
      <c r="D720" s="3">
        <v>3194.2777999999998</v>
      </c>
      <c r="E720">
        <f t="shared" si="27"/>
        <v>1320.173194966324</v>
      </c>
    </row>
    <row r="721" spans="2:5" x14ac:dyDescent="0.2">
      <c r="B721">
        <v>718</v>
      </c>
      <c r="C721">
        <f t="shared" si="26"/>
        <v>21.54</v>
      </c>
      <c r="D721" s="3">
        <v>3194.7647000000002</v>
      </c>
      <c r="E721">
        <f t="shared" si="27"/>
        <v>1321.6199465129005</v>
      </c>
    </row>
    <row r="722" spans="2:5" x14ac:dyDescent="0.2">
      <c r="B722">
        <v>719</v>
      </c>
      <c r="C722">
        <f t="shared" si="26"/>
        <v>21.57</v>
      </c>
      <c r="D722" s="3">
        <v>3195.25</v>
      </c>
      <c r="E722">
        <f t="shared" si="27"/>
        <v>1323.0635215533482</v>
      </c>
    </row>
    <row r="723" spans="2:5" x14ac:dyDescent="0.2">
      <c r="B723">
        <v>720</v>
      </c>
      <c r="C723">
        <f t="shared" si="26"/>
        <v>21.599999999999998</v>
      </c>
      <c r="D723" s="3">
        <v>3194.1176</v>
      </c>
      <c r="E723">
        <f t="shared" si="27"/>
        <v>1319.697530638613</v>
      </c>
    </row>
    <row r="724" spans="2:5" x14ac:dyDescent="0.2">
      <c r="B724">
        <v>721</v>
      </c>
      <c r="C724">
        <f t="shared" si="26"/>
        <v>21.63</v>
      </c>
      <c r="D724" s="3">
        <v>3193.6667000000002</v>
      </c>
      <c r="E724">
        <f t="shared" si="27"/>
        <v>1318.3596424568291</v>
      </c>
    </row>
    <row r="725" spans="2:5" x14ac:dyDescent="0.2">
      <c r="B725">
        <v>722</v>
      </c>
      <c r="C725">
        <f t="shared" si="26"/>
        <v>21.66</v>
      </c>
      <c r="D725" s="3">
        <v>3196.2631999999999</v>
      </c>
      <c r="E725">
        <f t="shared" si="27"/>
        <v>1326.0824742074117</v>
      </c>
    </row>
    <row r="726" spans="2:5" x14ac:dyDescent="0.2">
      <c r="B726">
        <v>723</v>
      </c>
      <c r="C726">
        <f t="shared" si="26"/>
        <v>21.689999999999998</v>
      </c>
      <c r="D726" s="3">
        <v>3195.75</v>
      </c>
      <c r="E726">
        <f t="shared" si="27"/>
        <v>1324.5524724318734</v>
      </c>
    </row>
    <row r="727" spans="2:5" x14ac:dyDescent="0.2">
      <c r="B727">
        <v>724</v>
      </c>
      <c r="C727">
        <f t="shared" si="26"/>
        <v>21.72</v>
      </c>
      <c r="D727" s="3">
        <v>3194.7</v>
      </c>
      <c r="E727">
        <f t="shared" si="27"/>
        <v>1321.4276087001399</v>
      </c>
    </row>
    <row r="728" spans="2:5" x14ac:dyDescent="0.2">
      <c r="B728">
        <v>725</v>
      </c>
      <c r="C728">
        <f t="shared" si="26"/>
        <v>21.75</v>
      </c>
      <c r="D728" s="3">
        <v>3194.7058999999999</v>
      </c>
      <c r="E728">
        <f t="shared" si="27"/>
        <v>1321.4451468461507</v>
      </c>
    </row>
    <row r="729" spans="2:5" x14ac:dyDescent="0.2">
      <c r="B729">
        <v>726</v>
      </c>
      <c r="C729">
        <f t="shared" si="26"/>
        <v>21.779999999999998</v>
      </c>
      <c r="D729" s="3">
        <v>3198.3888999999999</v>
      </c>
      <c r="E729">
        <f t="shared" si="27"/>
        <v>1332.438661389946</v>
      </c>
    </row>
    <row r="730" spans="2:5" x14ac:dyDescent="0.2">
      <c r="B730">
        <v>727</v>
      </c>
      <c r="C730">
        <f t="shared" si="26"/>
        <v>21.81</v>
      </c>
      <c r="D730" s="3">
        <v>3194.5263</v>
      </c>
      <c r="E730">
        <f t="shared" si="27"/>
        <v>1320.9113780796029</v>
      </c>
    </row>
    <row r="731" spans="2:5" x14ac:dyDescent="0.2">
      <c r="B731">
        <v>728</v>
      </c>
      <c r="C731">
        <f t="shared" si="26"/>
        <v>21.84</v>
      </c>
      <c r="D731" s="3">
        <v>3196.625</v>
      </c>
      <c r="E731">
        <f t="shared" si="27"/>
        <v>1327.1621696060915</v>
      </c>
    </row>
    <row r="732" spans="2:5" x14ac:dyDescent="0.2">
      <c r="B732">
        <v>729</v>
      </c>
      <c r="C732">
        <f t="shared" si="26"/>
        <v>21.869999999999997</v>
      </c>
      <c r="D732" s="3">
        <v>3198.85</v>
      </c>
      <c r="E732">
        <f t="shared" si="27"/>
        <v>1333.8214411469153</v>
      </c>
    </row>
    <row r="733" spans="2:5" x14ac:dyDescent="0.2">
      <c r="B733">
        <v>730</v>
      </c>
      <c r="C733">
        <f t="shared" si="26"/>
        <v>21.9</v>
      </c>
      <c r="D733" s="3">
        <v>3195.4706000000001</v>
      </c>
      <c r="E733">
        <f t="shared" si="27"/>
        <v>1323.7202402436842</v>
      </c>
    </row>
    <row r="734" spans="2:5" x14ac:dyDescent="0.2">
      <c r="B734">
        <v>731</v>
      </c>
      <c r="C734">
        <f t="shared" si="26"/>
        <v>21.93</v>
      </c>
      <c r="D734" s="3">
        <v>3197.3332999999998</v>
      </c>
      <c r="E734">
        <f t="shared" si="27"/>
        <v>1329.2784474137109</v>
      </c>
    </row>
    <row r="735" spans="2:5" x14ac:dyDescent="0.2">
      <c r="B735">
        <v>732</v>
      </c>
      <c r="C735">
        <f t="shared" si="26"/>
        <v>21.96</v>
      </c>
      <c r="D735" s="3">
        <v>3197.8946999999998</v>
      </c>
      <c r="E735">
        <f t="shared" si="27"/>
        <v>1330.9582105268921</v>
      </c>
    </row>
    <row r="736" spans="2:5" x14ac:dyDescent="0.2">
      <c r="B736">
        <v>733</v>
      </c>
      <c r="C736">
        <f t="shared" si="26"/>
        <v>21.99</v>
      </c>
      <c r="D736" s="3">
        <v>3194.7647000000002</v>
      </c>
      <c r="E736">
        <f t="shared" si="27"/>
        <v>1321.6199465129005</v>
      </c>
    </row>
    <row r="737" spans="2:5" x14ac:dyDescent="0.2">
      <c r="B737">
        <v>734</v>
      </c>
      <c r="C737">
        <f t="shared" si="26"/>
        <v>22.02</v>
      </c>
      <c r="D737" s="3">
        <v>3197.1111000000001</v>
      </c>
      <c r="E737">
        <f t="shared" si="27"/>
        <v>1328.6141892579456</v>
      </c>
    </row>
    <row r="738" spans="2:5" x14ac:dyDescent="0.2">
      <c r="B738">
        <v>735</v>
      </c>
      <c r="C738">
        <f t="shared" si="26"/>
        <v>22.05</v>
      </c>
      <c r="D738" s="3">
        <v>3198.3888999999999</v>
      </c>
      <c r="E738">
        <f t="shared" si="27"/>
        <v>1332.438661389946</v>
      </c>
    </row>
    <row r="739" spans="2:5" x14ac:dyDescent="0.2">
      <c r="B739">
        <v>736</v>
      </c>
      <c r="C739">
        <f t="shared" si="26"/>
        <v>22.08</v>
      </c>
      <c r="D739" s="3">
        <v>3197.7222000000002</v>
      </c>
      <c r="E739">
        <f t="shared" si="27"/>
        <v>1330.4418480541376</v>
      </c>
    </row>
    <row r="740" spans="2:5" x14ac:dyDescent="0.2">
      <c r="B740">
        <v>737</v>
      </c>
      <c r="C740">
        <f t="shared" si="26"/>
        <v>22.11</v>
      </c>
      <c r="D740" s="3">
        <v>3197.7777999999998</v>
      </c>
      <c r="E740">
        <f t="shared" si="27"/>
        <v>1330.6082595250034</v>
      </c>
    </row>
    <row r="741" spans="2:5" x14ac:dyDescent="0.2">
      <c r="B741">
        <v>738</v>
      </c>
      <c r="C741">
        <f t="shared" si="26"/>
        <v>22.14</v>
      </c>
      <c r="D741" s="3">
        <v>3198.4117999999999</v>
      </c>
      <c r="E741">
        <f t="shared" si="27"/>
        <v>1332.5073017108693</v>
      </c>
    </row>
    <row r="742" spans="2:5" x14ac:dyDescent="0.2">
      <c r="B742">
        <v>739</v>
      </c>
      <c r="C742">
        <f t="shared" si="26"/>
        <v>22.169999999999998</v>
      </c>
      <c r="D742" s="3">
        <v>3200.1</v>
      </c>
      <c r="E742">
        <f t="shared" si="27"/>
        <v>1337.5772532061815</v>
      </c>
    </row>
    <row r="743" spans="2:5" x14ac:dyDescent="0.2">
      <c r="B743">
        <v>740</v>
      </c>
      <c r="C743">
        <f t="shared" si="26"/>
        <v>22.2</v>
      </c>
      <c r="D743" s="3">
        <v>3201.125</v>
      </c>
      <c r="E743">
        <f t="shared" si="27"/>
        <v>1340.6649093660592</v>
      </c>
    </row>
    <row r="744" spans="2:5" x14ac:dyDescent="0.2">
      <c r="B744">
        <v>741</v>
      </c>
      <c r="C744">
        <f t="shared" si="26"/>
        <v>22.23</v>
      </c>
      <c r="D744" s="3">
        <v>3201.6842000000001</v>
      </c>
      <c r="E744">
        <f t="shared" si="27"/>
        <v>1342.3524179813014</v>
      </c>
    </row>
    <row r="745" spans="2:5" x14ac:dyDescent="0.2">
      <c r="B745">
        <v>742</v>
      </c>
      <c r="C745">
        <f t="shared" si="26"/>
        <v>22.259999999999998</v>
      </c>
      <c r="D745" s="3">
        <v>3202.5</v>
      </c>
      <c r="E745">
        <f t="shared" si="27"/>
        <v>1344.8180838211313</v>
      </c>
    </row>
    <row r="746" spans="2:5" x14ac:dyDescent="0.2">
      <c r="B746">
        <v>743</v>
      </c>
      <c r="C746">
        <f t="shared" si="26"/>
        <v>22.29</v>
      </c>
      <c r="D746" s="3">
        <v>3202.5882000000001</v>
      </c>
      <c r="E746">
        <f t="shared" si="27"/>
        <v>1345.084929774348</v>
      </c>
    </row>
    <row r="747" spans="2:5" x14ac:dyDescent="0.2">
      <c r="B747">
        <v>744</v>
      </c>
      <c r="C747">
        <f t="shared" si="26"/>
        <v>22.32</v>
      </c>
      <c r="D747" s="3">
        <v>3205.55</v>
      </c>
      <c r="E747">
        <f t="shared" si="27"/>
        <v>1354.0765593467702</v>
      </c>
    </row>
    <row r="748" spans="2:5" x14ac:dyDescent="0.2">
      <c r="B748">
        <v>745</v>
      </c>
      <c r="C748">
        <f t="shared" si="26"/>
        <v>22.349999999999998</v>
      </c>
      <c r="D748" s="3">
        <v>3209.0587999999998</v>
      </c>
      <c r="E748">
        <f t="shared" si="27"/>
        <v>1364.80662363333</v>
      </c>
    </row>
    <row r="749" spans="2:5" x14ac:dyDescent="0.2">
      <c r="B749">
        <v>746</v>
      </c>
      <c r="C749">
        <f t="shared" si="26"/>
        <v>22.38</v>
      </c>
      <c r="D749" s="3">
        <v>3209.2777999999998</v>
      </c>
      <c r="E749">
        <f t="shared" si="27"/>
        <v>1365.4791473859448</v>
      </c>
    </row>
    <row r="750" spans="2:5" x14ac:dyDescent="0.2">
      <c r="B750">
        <v>747</v>
      </c>
      <c r="C750">
        <f t="shared" si="26"/>
        <v>22.41</v>
      </c>
      <c r="D750" s="3">
        <v>3210.8332999999998</v>
      </c>
      <c r="E750">
        <f t="shared" si="27"/>
        <v>1370.2654542501632</v>
      </c>
    </row>
    <row r="751" spans="2:5" x14ac:dyDescent="0.2">
      <c r="B751">
        <v>748</v>
      </c>
      <c r="C751">
        <f t="shared" si="26"/>
        <v>22.439999999999998</v>
      </c>
      <c r="D751" s="3">
        <v>3215</v>
      </c>
      <c r="E751">
        <f t="shared" si="27"/>
        <v>1383.1693028620455</v>
      </c>
    </row>
    <row r="752" spans="2:5" x14ac:dyDescent="0.2">
      <c r="B752">
        <v>749</v>
      </c>
      <c r="C752">
        <f t="shared" si="26"/>
        <v>22.47</v>
      </c>
      <c r="D752" s="3">
        <v>3218.75</v>
      </c>
      <c r="E752">
        <f t="shared" si="27"/>
        <v>1394.8865362122856</v>
      </c>
    </row>
    <row r="753" spans="2:5" x14ac:dyDescent="0.2">
      <c r="B753">
        <v>750</v>
      </c>
      <c r="C753">
        <f t="shared" si="26"/>
        <v>22.5</v>
      </c>
      <c r="D753" s="3">
        <v>3222</v>
      </c>
      <c r="E753">
        <f t="shared" si="27"/>
        <v>1405.1217320372139</v>
      </c>
    </row>
    <row r="754" spans="2:5" x14ac:dyDescent="0.2">
      <c r="B754">
        <v>751</v>
      </c>
      <c r="C754">
        <f t="shared" si="26"/>
        <v>22.529999999999998</v>
      </c>
      <c r="D754" s="3">
        <v>3230.1111000000001</v>
      </c>
      <c r="E754">
        <f t="shared" si="27"/>
        <v>1430.9947558344447</v>
      </c>
    </row>
    <row r="755" spans="2:5" x14ac:dyDescent="0.2">
      <c r="B755">
        <v>752</v>
      </c>
      <c r="C755">
        <f t="shared" si="26"/>
        <v>22.56</v>
      </c>
      <c r="D755" s="3">
        <v>3237.2222000000002</v>
      </c>
      <c r="E755">
        <f t="shared" si="27"/>
        <v>1454.0695823049532</v>
      </c>
    </row>
    <row r="756" spans="2:5" x14ac:dyDescent="0.2">
      <c r="B756">
        <v>753</v>
      </c>
      <c r="C756">
        <f t="shared" si="26"/>
        <v>22.59</v>
      </c>
      <c r="D756" s="3">
        <v>3244.7647000000002</v>
      </c>
      <c r="E756">
        <f t="shared" si="27"/>
        <v>1478.9510176236276</v>
      </c>
    </row>
    <row r="757" spans="2:5" x14ac:dyDescent="0.2">
      <c r="B757">
        <v>754</v>
      </c>
      <c r="C757">
        <f t="shared" si="26"/>
        <v>22.619999999999997</v>
      </c>
      <c r="D757" s="3">
        <v>3255.05</v>
      </c>
      <c r="E757">
        <f t="shared" si="27"/>
        <v>1513.5680579543957</v>
      </c>
    </row>
    <row r="758" spans="2:5" x14ac:dyDescent="0.2">
      <c r="B758">
        <v>755</v>
      </c>
      <c r="C758">
        <f t="shared" si="26"/>
        <v>22.65</v>
      </c>
      <c r="D758" s="3">
        <v>3269.8235</v>
      </c>
      <c r="E758">
        <f t="shared" si="27"/>
        <v>1564.7135297282466</v>
      </c>
    </row>
    <row r="759" spans="2:5" x14ac:dyDescent="0.2">
      <c r="B759">
        <v>756</v>
      </c>
      <c r="C759">
        <f t="shared" si="26"/>
        <v>22.68</v>
      </c>
      <c r="D759" s="3">
        <v>3285.8332999999998</v>
      </c>
      <c r="E759">
        <f t="shared" si="27"/>
        <v>1622.092132136876</v>
      </c>
    </row>
    <row r="760" spans="2:5" x14ac:dyDescent="0.2">
      <c r="B760">
        <v>757</v>
      </c>
      <c r="C760">
        <f t="shared" si="26"/>
        <v>22.71</v>
      </c>
      <c r="D760" s="3">
        <v>3308.1579000000002</v>
      </c>
      <c r="E760">
        <f t="shared" si="27"/>
        <v>1705.6322712657825</v>
      </c>
    </row>
    <row r="761" spans="2:5" x14ac:dyDescent="0.2">
      <c r="B761">
        <v>758</v>
      </c>
      <c r="C761">
        <f t="shared" si="26"/>
        <v>22.74</v>
      </c>
      <c r="D761" s="3">
        <v>3334.25</v>
      </c>
      <c r="E761">
        <f t="shared" si="27"/>
        <v>1808.7391047882588</v>
      </c>
    </row>
    <row r="762" spans="2:5" x14ac:dyDescent="0.2">
      <c r="B762">
        <v>759</v>
      </c>
      <c r="C762">
        <f t="shared" si="26"/>
        <v>22.77</v>
      </c>
      <c r="D762" s="3">
        <v>3364.45</v>
      </c>
      <c r="E762">
        <f t="shared" si="27"/>
        <v>1935.8853821429791</v>
      </c>
    </row>
    <row r="763" spans="2:5" x14ac:dyDescent="0.2">
      <c r="B763">
        <v>760</v>
      </c>
      <c r="C763">
        <f t="shared" si="26"/>
        <v>22.8</v>
      </c>
      <c r="D763" s="3">
        <v>3401.2941000000001</v>
      </c>
      <c r="E763">
        <f t="shared" si="27"/>
        <v>2103.16946248161</v>
      </c>
    </row>
    <row r="764" spans="2:5" x14ac:dyDescent="0.2">
      <c r="B764">
        <v>761</v>
      </c>
      <c r="C764">
        <f t="shared" si="26"/>
        <v>22.83</v>
      </c>
      <c r="D764" s="3">
        <v>3440.7222000000002</v>
      </c>
      <c r="E764">
        <f t="shared" si="27"/>
        <v>2298.2290912764033</v>
      </c>
    </row>
    <row r="765" spans="2:5" x14ac:dyDescent="0.2">
      <c r="B765">
        <v>762</v>
      </c>
      <c r="C765">
        <f t="shared" si="26"/>
        <v>22.86</v>
      </c>
      <c r="D765" s="3">
        <v>3484.6842000000001</v>
      </c>
      <c r="E765">
        <f t="shared" si="27"/>
        <v>2537.124242445464</v>
      </c>
    </row>
    <row r="766" spans="2:5" x14ac:dyDescent="0.2">
      <c r="B766">
        <v>763</v>
      </c>
      <c r="C766">
        <f t="shared" si="26"/>
        <v>22.89</v>
      </c>
      <c r="D766" s="3">
        <v>3512.5</v>
      </c>
      <c r="E766">
        <f t="shared" si="27"/>
        <v>2700.9479642940933</v>
      </c>
    </row>
    <row r="767" spans="2:5" x14ac:dyDescent="0.2">
      <c r="B767">
        <v>764</v>
      </c>
      <c r="C767">
        <f t="shared" si="26"/>
        <v>22.919999999999998</v>
      </c>
      <c r="D767" s="3">
        <v>3529.65</v>
      </c>
      <c r="E767">
        <f t="shared" si="27"/>
        <v>2807.1835412467344</v>
      </c>
    </row>
    <row r="768" spans="2:5" x14ac:dyDescent="0.2">
      <c r="B768">
        <v>765</v>
      </c>
      <c r="C768">
        <f t="shared" si="26"/>
        <v>22.95</v>
      </c>
      <c r="D768" s="3">
        <v>3540.7647000000002</v>
      </c>
      <c r="E768">
        <f t="shared" si="27"/>
        <v>2878.2548802527335</v>
      </c>
    </row>
    <row r="769" spans="2:5" x14ac:dyDescent="0.2">
      <c r="B769">
        <v>766</v>
      </c>
      <c r="C769">
        <f t="shared" si="26"/>
        <v>22.98</v>
      </c>
      <c r="D769" s="3">
        <v>3547.5</v>
      </c>
      <c r="E769">
        <f t="shared" si="27"/>
        <v>2922.1954582697517</v>
      </c>
    </row>
    <row r="770" spans="2:5" x14ac:dyDescent="0.2">
      <c r="B770">
        <v>767</v>
      </c>
      <c r="C770">
        <f t="shared" si="26"/>
        <v>23.009999999999998</v>
      </c>
      <c r="D770" s="3">
        <v>3554.9474</v>
      </c>
      <c r="E770">
        <f t="shared" si="27"/>
        <v>2971.5630883138738</v>
      </c>
    </row>
    <row r="771" spans="2:5" x14ac:dyDescent="0.2">
      <c r="B771">
        <v>768</v>
      </c>
      <c r="C771">
        <f t="shared" ref="C771:C834" si="28">$A$3*B771</f>
        <v>23.04</v>
      </c>
      <c r="D771" s="3">
        <v>3555.5882000000001</v>
      </c>
      <c r="E771">
        <f t="shared" si="27"/>
        <v>2975.8496188326517</v>
      </c>
    </row>
    <row r="772" spans="2:5" x14ac:dyDescent="0.2">
      <c r="B772">
        <v>769</v>
      </c>
      <c r="C772">
        <f t="shared" si="28"/>
        <v>23.07</v>
      </c>
      <c r="D772" s="3">
        <v>3560.1111000000001</v>
      </c>
      <c r="E772">
        <f t="shared" ref="E772:E835" si="29">10^(D772/$A$7)</f>
        <v>3006.2812030445361</v>
      </c>
    </row>
    <row r="773" spans="2:5" x14ac:dyDescent="0.2">
      <c r="B773">
        <v>770</v>
      </c>
      <c r="C773">
        <f t="shared" si="28"/>
        <v>23.099999999999998</v>
      </c>
      <c r="D773" s="3">
        <v>3562.6667000000002</v>
      </c>
      <c r="E773">
        <f t="shared" si="29"/>
        <v>3023.6135282700743</v>
      </c>
    </row>
    <row r="774" spans="2:5" x14ac:dyDescent="0.2">
      <c r="B774">
        <v>771</v>
      </c>
      <c r="C774">
        <f t="shared" si="28"/>
        <v>23.13</v>
      </c>
      <c r="D774" s="3">
        <v>3565.3888999999999</v>
      </c>
      <c r="E774">
        <f t="shared" si="29"/>
        <v>3042.1856755113176</v>
      </c>
    </row>
    <row r="775" spans="2:5" x14ac:dyDescent="0.2">
      <c r="B775">
        <v>772</v>
      </c>
      <c r="C775">
        <f t="shared" si="28"/>
        <v>23.16</v>
      </c>
      <c r="D775" s="3">
        <v>3565.2222000000002</v>
      </c>
      <c r="E775">
        <f t="shared" si="29"/>
        <v>3041.0450966914314</v>
      </c>
    </row>
    <row r="776" spans="2:5" x14ac:dyDescent="0.2">
      <c r="B776">
        <v>773</v>
      </c>
      <c r="C776">
        <f t="shared" si="28"/>
        <v>23.189999999999998</v>
      </c>
      <c r="D776" s="3">
        <v>3567.4706000000001</v>
      </c>
      <c r="E776">
        <f t="shared" si="29"/>
        <v>3056.4649624218073</v>
      </c>
    </row>
    <row r="777" spans="2:5" x14ac:dyDescent="0.2">
      <c r="B777">
        <v>774</v>
      </c>
      <c r="C777">
        <f t="shared" si="28"/>
        <v>23.22</v>
      </c>
      <c r="D777" s="3">
        <v>3568.3</v>
      </c>
      <c r="E777">
        <f t="shared" si="29"/>
        <v>3062.1728323249063</v>
      </c>
    </row>
    <row r="778" spans="2:5" x14ac:dyDescent="0.2">
      <c r="B778">
        <v>775</v>
      </c>
      <c r="C778">
        <f t="shared" si="28"/>
        <v>23.25</v>
      </c>
      <c r="D778" s="3">
        <v>3566.25</v>
      </c>
      <c r="E778">
        <f t="shared" si="29"/>
        <v>3048.0842274650104</v>
      </c>
    </row>
    <row r="779" spans="2:5" x14ac:dyDescent="0.2">
      <c r="B779">
        <v>776</v>
      </c>
      <c r="C779">
        <f t="shared" si="28"/>
        <v>23.279999999999998</v>
      </c>
      <c r="D779" s="3">
        <v>3567.1053000000002</v>
      </c>
      <c r="E779">
        <f t="shared" si="29"/>
        <v>3053.9543707795879</v>
      </c>
    </row>
    <row r="780" spans="2:5" x14ac:dyDescent="0.2">
      <c r="B780">
        <v>777</v>
      </c>
      <c r="C780">
        <f t="shared" si="28"/>
        <v>23.31</v>
      </c>
      <c r="D780" s="3">
        <v>3567.6667000000002</v>
      </c>
      <c r="E780">
        <f t="shared" si="29"/>
        <v>3057.8135470953944</v>
      </c>
    </row>
    <row r="781" spans="2:5" x14ac:dyDescent="0.2">
      <c r="B781">
        <v>778</v>
      </c>
      <c r="C781">
        <f t="shared" si="28"/>
        <v>23.34</v>
      </c>
      <c r="D781" s="3">
        <v>3566.2941000000001</v>
      </c>
      <c r="E781">
        <f t="shared" si="29"/>
        <v>3048.3866210031028</v>
      </c>
    </row>
    <row r="782" spans="2:5" x14ac:dyDescent="0.2">
      <c r="B782">
        <v>779</v>
      </c>
      <c r="C782">
        <f t="shared" si="28"/>
        <v>23.369999999999997</v>
      </c>
      <c r="D782" s="3">
        <v>3567.35</v>
      </c>
      <c r="E782">
        <f t="shared" si="29"/>
        <v>3055.6358885424934</v>
      </c>
    </row>
    <row r="783" spans="2:5" x14ac:dyDescent="0.2">
      <c r="B783">
        <v>780</v>
      </c>
      <c r="C783">
        <f t="shared" si="28"/>
        <v>23.4</v>
      </c>
      <c r="D783" s="3">
        <v>3568.8235</v>
      </c>
      <c r="E783">
        <f t="shared" si="29"/>
        <v>3065.7810068574254</v>
      </c>
    </row>
    <row r="784" spans="2:5" x14ac:dyDescent="0.2">
      <c r="B784">
        <v>781</v>
      </c>
      <c r="C784">
        <f t="shared" si="28"/>
        <v>23.43</v>
      </c>
      <c r="D784" s="3">
        <v>3565.6111000000001</v>
      </c>
      <c r="E784">
        <f t="shared" si="29"/>
        <v>3043.7066562916348</v>
      </c>
    </row>
    <row r="785" spans="2:5" x14ac:dyDescent="0.2">
      <c r="B785">
        <v>782</v>
      </c>
      <c r="C785">
        <f t="shared" si="28"/>
        <v>23.46</v>
      </c>
      <c r="D785" s="3">
        <v>3564.1667000000002</v>
      </c>
      <c r="E785">
        <f t="shared" si="29"/>
        <v>3033.8331745522842</v>
      </c>
    </row>
    <row r="786" spans="2:5" x14ac:dyDescent="0.2">
      <c r="B786">
        <v>783</v>
      </c>
      <c r="C786">
        <f t="shared" si="28"/>
        <v>23.49</v>
      </c>
      <c r="D786" s="3">
        <v>3563</v>
      </c>
      <c r="E786">
        <f t="shared" si="29"/>
        <v>3025.8813547546529</v>
      </c>
    </row>
    <row r="787" spans="2:5" x14ac:dyDescent="0.2">
      <c r="B787">
        <v>784</v>
      </c>
      <c r="C787">
        <f t="shared" si="28"/>
        <v>23.52</v>
      </c>
      <c r="D787" s="3">
        <v>3560.95</v>
      </c>
      <c r="E787">
        <f t="shared" si="29"/>
        <v>3011.9597216221055</v>
      </c>
    </row>
    <row r="788" spans="2:5" x14ac:dyDescent="0.2">
      <c r="B788">
        <v>785</v>
      </c>
      <c r="C788">
        <f t="shared" si="28"/>
        <v>23.55</v>
      </c>
      <c r="D788" s="3">
        <v>3557.2941000000001</v>
      </c>
      <c r="E788">
        <f t="shared" si="29"/>
        <v>2987.2911332582062</v>
      </c>
    </row>
    <row r="789" spans="2:5" x14ac:dyDescent="0.2">
      <c r="B789">
        <v>786</v>
      </c>
      <c r="C789">
        <f t="shared" si="28"/>
        <v>23.58</v>
      </c>
      <c r="D789" s="3">
        <v>3554.8888999999999</v>
      </c>
      <c r="E789">
        <f t="shared" si="29"/>
        <v>2971.1720694969886</v>
      </c>
    </row>
    <row r="790" spans="2:5" x14ac:dyDescent="0.2">
      <c r="B790">
        <v>787</v>
      </c>
      <c r="C790">
        <f t="shared" si="28"/>
        <v>23.61</v>
      </c>
      <c r="D790" s="3">
        <v>3549.5</v>
      </c>
      <c r="E790">
        <f t="shared" si="29"/>
        <v>2935.3720162984068</v>
      </c>
    </row>
    <row r="791" spans="2:5" x14ac:dyDescent="0.2">
      <c r="B791">
        <v>788</v>
      </c>
      <c r="C791">
        <f t="shared" si="28"/>
        <v>23.64</v>
      </c>
      <c r="D791" s="3">
        <v>3542.7647000000002</v>
      </c>
      <c r="E791">
        <f t="shared" si="29"/>
        <v>2891.2333045205492</v>
      </c>
    </row>
    <row r="792" spans="2:5" x14ac:dyDescent="0.2">
      <c r="B792">
        <v>789</v>
      </c>
      <c r="C792">
        <f t="shared" si="28"/>
        <v>23.669999999999998</v>
      </c>
      <c r="D792" s="3">
        <v>3533.7</v>
      </c>
      <c r="E792">
        <f t="shared" si="29"/>
        <v>2832.8751356655871</v>
      </c>
    </row>
    <row r="793" spans="2:5" x14ac:dyDescent="0.2">
      <c r="B793">
        <v>790</v>
      </c>
      <c r="C793">
        <f t="shared" si="28"/>
        <v>23.7</v>
      </c>
      <c r="D793" s="3">
        <v>3524.8235</v>
      </c>
      <c r="E793">
        <f t="shared" si="29"/>
        <v>2776.8702526921898</v>
      </c>
    </row>
    <row r="794" spans="2:5" x14ac:dyDescent="0.2">
      <c r="B794">
        <v>791</v>
      </c>
      <c r="C794">
        <f t="shared" si="28"/>
        <v>23.73</v>
      </c>
      <c r="D794" s="3">
        <v>3511.8888999999999</v>
      </c>
      <c r="E794">
        <f t="shared" si="29"/>
        <v>2697.2376094881174</v>
      </c>
    </row>
    <row r="795" spans="2:5" x14ac:dyDescent="0.2">
      <c r="B795">
        <v>792</v>
      </c>
      <c r="C795">
        <f t="shared" si="28"/>
        <v>23.759999999999998</v>
      </c>
      <c r="D795" s="3">
        <v>3492</v>
      </c>
      <c r="E795">
        <f t="shared" si="29"/>
        <v>2579.2228213048488</v>
      </c>
    </row>
    <row r="796" spans="2:5" x14ac:dyDescent="0.2">
      <c r="B796">
        <v>793</v>
      </c>
      <c r="C796">
        <f t="shared" si="28"/>
        <v>23.79</v>
      </c>
      <c r="D796" s="3">
        <v>3463.1875</v>
      </c>
      <c r="E796">
        <f t="shared" si="29"/>
        <v>2417.3562642269117</v>
      </c>
    </row>
    <row r="797" spans="2:5" x14ac:dyDescent="0.2">
      <c r="B797">
        <v>794</v>
      </c>
      <c r="C797">
        <f t="shared" si="28"/>
        <v>23.82</v>
      </c>
      <c r="D797" s="3">
        <v>3428.35</v>
      </c>
      <c r="E797">
        <f t="shared" si="29"/>
        <v>2235.1484349386578</v>
      </c>
    </row>
    <row r="798" spans="2:5" x14ac:dyDescent="0.2">
      <c r="B798">
        <v>795</v>
      </c>
      <c r="C798">
        <f t="shared" si="28"/>
        <v>23.849999999999998</v>
      </c>
      <c r="D798" s="3">
        <v>3383.3528999999999</v>
      </c>
      <c r="E798">
        <f t="shared" si="29"/>
        <v>2019.9783627299753</v>
      </c>
    </row>
    <row r="799" spans="2:5" x14ac:dyDescent="0.2">
      <c r="B799">
        <v>796</v>
      </c>
      <c r="C799">
        <f t="shared" si="28"/>
        <v>23.88</v>
      </c>
      <c r="D799" s="3">
        <v>3336.7222000000002</v>
      </c>
      <c r="E799">
        <f t="shared" si="29"/>
        <v>1818.8258976386937</v>
      </c>
    </row>
    <row r="800" spans="2:5" x14ac:dyDescent="0.2">
      <c r="B800">
        <v>797</v>
      </c>
      <c r="C800">
        <f t="shared" si="28"/>
        <v>23.91</v>
      </c>
      <c r="D800" s="3">
        <v>3303.3683999999998</v>
      </c>
      <c r="E800">
        <f t="shared" si="29"/>
        <v>1687.3544865747367</v>
      </c>
    </row>
    <row r="801" spans="2:5" x14ac:dyDescent="0.2">
      <c r="B801">
        <v>798</v>
      </c>
      <c r="C801">
        <f t="shared" si="28"/>
        <v>23.939999999999998</v>
      </c>
      <c r="D801" s="3">
        <v>3278.25</v>
      </c>
      <c r="E801">
        <f t="shared" si="29"/>
        <v>1594.6561695400194</v>
      </c>
    </row>
    <row r="802" spans="2:5" x14ac:dyDescent="0.2">
      <c r="B802">
        <v>799</v>
      </c>
      <c r="C802">
        <f t="shared" si="28"/>
        <v>23.97</v>
      </c>
      <c r="D802" s="3">
        <v>3258.85</v>
      </c>
      <c r="E802">
        <f t="shared" si="29"/>
        <v>1526.5616275841028</v>
      </c>
    </row>
    <row r="803" spans="2:5" x14ac:dyDescent="0.2">
      <c r="B803">
        <v>800</v>
      </c>
      <c r="C803">
        <f t="shared" si="28"/>
        <v>24</v>
      </c>
      <c r="D803" s="3">
        <v>3244.2941000000001</v>
      </c>
      <c r="E803">
        <f t="shared" si="29"/>
        <v>1477.3862088581916</v>
      </c>
    </row>
    <row r="804" spans="2:5" x14ac:dyDescent="0.2">
      <c r="B804">
        <v>801</v>
      </c>
      <c r="C804">
        <f t="shared" si="28"/>
        <v>24.029999999999998</v>
      </c>
      <c r="D804" s="3">
        <v>3239.3888999999999</v>
      </c>
      <c r="E804">
        <f t="shared" si="29"/>
        <v>1461.1739950812985</v>
      </c>
    </row>
    <row r="805" spans="2:5" x14ac:dyDescent="0.2">
      <c r="B805">
        <v>802</v>
      </c>
      <c r="C805">
        <f t="shared" si="28"/>
        <v>24.06</v>
      </c>
      <c r="D805" s="3">
        <v>3231.3683999999998</v>
      </c>
      <c r="E805">
        <f t="shared" si="29"/>
        <v>1435.0477564519813</v>
      </c>
    </row>
    <row r="806" spans="2:5" x14ac:dyDescent="0.2">
      <c r="B806">
        <v>803</v>
      </c>
      <c r="C806">
        <f t="shared" si="28"/>
        <v>24.09</v>
      </c>
      <c r="D806" s="3">
        <v>3227.0587999999998</v>
      </c>
      <c r="E806">
        <f t="shared" si="29"/>
        <v>1421.2030003436887</v>
      </c>
    </row>
    <row r="807" spans="2:5" x14ac:dyDescent="0.2">
      <c r="B807">
        <v>804</v>
      </c>
      <c r="C807">
        <f t="shared" si="28"/>
        <v>24.119999999999997</v>
      </c>
      <c r="D807" s="3">
        <v>3224</v>
      </c>
      <c r="E807">
        <f t="shared" si="29"/>
        <v>1411.4576080263178</v>
      </c>
    </row>
    <row r="808" spans="2:5" x14ac:dyDescent="0.2">
      <c r="B808">
        <v>805</v>
      </c>
      <c r="C808">
        <f t="shared" si="28"/>
        <v>24.15</v>
      </c>
      <c r="D808" s="3">
        <v>3217.5556000000001</v>
      </c>
      <c r="E808">
        <f t="shared" si="29"/>
        <v>1391.1437864781847</v>
      </c>
    </row>
    <row r="809" spans="2:5" x14ac:dyDescent="0.2">
      <c r="B809">
        <v>806</v>
      </c>
      <c r="C809">
        <f t="shared" si="28"/>
        <v>24.18</v>
      </c>
      <c r="D809" s="3">
        <v>3215.3332999999998</v>
      </c>
      <c r="E809">
        <f t="shared" si="29"/>
        <v>1384.2067330588452</v>
      </c>
    </row>
    <row r="810" spans="2:5" x14ac:dyDescent="0.2">
      <c r="B810">
        <v>807</v>
      </c>
      <c r="C810">
        <f t="shared" si="28"/>
        <v>24.21</v>
      </c>
      <c r="D810" s="3">
        <v>3214.0556000000001</v>
      </c>
      <c r="E810">
        <f t="shared" si="29"/>
        <v>1380.2339825457414</v>
      </c>
    </row>
    <row r="811" spans="2:5" x14ac:dyDescent="0.2">
      <c r="B811">
        <v>808</v>
      </c>
      <c r="C811">
        <f t="shared" si="28"/>
        <v>24.24</v>
      </c>
      <c r="D811" s="3">
        <v>3214.2941000000001</v>
      </c>
      <c r="E811">
        <f t="shared" si="29"/>
        <v>1380.9746836916997</v>
      </c>
    </row>
    <row r="812" spans="2:5" x14ac:dyDescent="0.2">
      <c r="B812">
        <v>809</v>
      </c>
      <c r="C812">
        <f t="shared" si="28"/>
        <v>24.27</v>
      </c>
      <c r="D812" s="3">
        <v>3214.5</v>
      </c>
      <c r="E812">
        <f t="shared" si="29"/>
        <v>1381.6144598554365</v>
      </c>
    </row>
    <row r="813" spans="2:5" x14ac:dyDescent="0.2">
      <c r="B813">
        <v>810</v>
      </c>
      <c r="C813">
        <f t="shared" si="28"/>
        <v>24.3</v>
      </c>
      <c r="D813" s="3">
        <v>3215.0625</v>
      </c>
      <c r="E813">
        <f t="shared" si="29"/>
        <v>1383.3637812297013</v>
      </c>
    </row>
    <row r="814" spans="2:5" x14ac:dyDescent="0.2">
      <c r="B814">
        <v>811</v>
      </c>
      <c r="C814">
        <f t="shared" si="28"/>
        <v>24.33</v>
      </c>
      <c r="D814" s="3">
        <v>3213.3683999999998</v>
      </c>
      <c r="E814">
        <f t="shared" si="29"/>
        <v>1378.1019901887196</v>
      </c>
    </row>
    <row r="815" spans="2:5" x14ac:dyDescent="0.2">
      <c r="B815">
        <v>812</v>
      </c>
      <c r="C815">
        <f t="shared" si="28"/>
        <v>24.36</v>
      </c>
      <c r="D815" s="3">
        <v>3213</v>
      </c>
      <c r="E815">
        <f t="shared" si="29"/>
        <v>1376.9604099239714</v>
      </c>
    </row>
    <row r="816" spans="2:5" x14ac:dyDescent="0.2">
      <c r="B816">
        <v>813</v>
      </c>
      <c r="C816">
        <f t="shared" si="28"/>
        <v>24.39</v>
      </c>
      <c r="D816" s="3">
        <v>3215.4706000000001</v>
      </c>
      <c r="E816">
        <f t="shared" si="29"/>
        <v>1384.6343195491008</v>
      </c>
    </row>
    <row r="817" spans="2:5" x14ac:dyDescent="0.2">
      <c r="B817">
        <v>814</v>
      </c>
      <c r="C817">
        <f t="shared" si="28"/>
        <v>24.419999999999998</v>
      </c>
      <c r="D817" s="3">
        <v>3217.3</v>
      </c>
      <c r="E817">
        <f t="shared" si="29"/>
        <v>1390.3441484605976</v>
      </c>
    </row>
    <row r="818" spans="2:5" x14ac:dyDescent="0.2">
      <c r="B818">
        <v>815</v>
      </c>
      <c r="C818">
        <f t="shared" si="28"/>
        <v>24.45</v>
      </c>
      <c r="D818" s="3">
        <v>3220.0587999999998</v>
      </c>
      <c r="E818">
        <f t="shared" si="29"/>
        <v>1398.9993310834107</v>
      </c>
    </row>
    <row r="819" spans="2:5" x14ac:dyDescent="0.2">
      <c r="B819">
        <v>816</v>
      </c>
      <c r="C819">
        <f t="shared" si="28"/>
        <v>24.48</v>
      </c>
      <c r="D819" s="3">
        <v>3224.2222000000002</v>
      </c>
      <c r="E819">
        <f t="shared" si="29"/>
        <v>1412.1632848399699</v>
      </c>
    </row>
    <row r="820" spans="2:5" x14ac:dyDescent="0.2">
      <c r="B820">
        <v>817</v>
      </c>
      <c r="C820">
        <f t="shared" si="28"/>
        <v>24.509999999999998</v>
      </c>
      <c r="D820" s="3">
        <v>3228.1111000000001</v>
      </c>
      <c r="E820">
        <f t="shared" si="29"/>
        <v>1424.5711797649519</v>
      </c>
    </row>
    <row r="821" spans="2:5" x14ac:dyDescent="0.2">
      <c r="B821">
        <v>818</v>
      </c>
      <c r="C821">
        <f t="shared" si="28"/>
        <v>24.54</v>
      </c>
      <c r="D821" s="3">
        <v>3231.1765</v>
      </c>
      <c r="E821">
        <f t="shared" si="29"/>
        <v>1434.4284109243511</v>
      </c>
    </row>
    <row r="822" spans="2:5" x14ac:dyDescent="0.2">
      <c r="B822">
        <v>819</v>
      </c>
      <c r="C822">
        <f t="shared" si="28"/>
        <v>24.57</v>
      </c>
      <c r="D822" s="3">
        <v>3239.65</v>
      </c>
      <c r="E822">
        <f t="shared" si="29"/>
        <v>1462.0324584415889</v>
      </c>
    </row>
    <row r="823" spans="2:5" x14ac:dyDescent="0.2">
      <c r="B823">
        <v>820</v>
      </c>
      <c r="C823">
        <f t="shared" si="28"/>
        <v>24.599999999999998</v>
      </c>
      <c r="D823" s="3">
        <v>3248.1176</v>
      </c>
      <c r="E823">
        <f t="shared" si="29"/>
        <v>1490.1479390404622</v>
      </c>
    </row>
    <row r="824" spans="2:5" x14ac:dyDescent="0.2">
      <c r="B824">
        <v>821</v>
      </c>
      <c r="C824">
        <f t="shared" si="28"/>
        <v>24.63</v>
      </c>
      <c r="D824" s="3">
        <v>3259.5</v>
      </c>
      <c r="E824">
        <f t="shared" si="29"/>
        <v>1528.7953574718517</v>
      </c>
    </row>
    <row r="825" spans="2:5" x14ac:dyDescent="0.2">
      <c r="B825">
        <v>822</v>
      </c>
      <c r="C825">
        <f t="shared" si="28"/>
        <v>24.66</v>
      </c>
      <c r="D825" s="3">
        <v>3271.8888999999999</v>
      </c>
      <c r="E825">
        <f t="shared" si="29"/>
        <v>1572.0002769290966</v>
      </c>
    </row>
    <row r="826" spans="2:5" x14ac:dyDescent="0.2">
      <c r="B826">
        <v>823</v>
      </c>
      <c r="C826">
        <f t="shared" si="28"/>
        <v>24.689999999999998</v>
      </c>
      <c r="D826" s="3">
        <v>3289.1765</v>
      </c>
      <c r="E826">
        <f t="shared" si="29"/>
        <v>1634.3370921331702</v>
      </c>
    </row>
    <row r="827" spans="2:5" x14ac:dyDescent="0.2">
      <c r="B827">
        <v>824</v>
      </c>
      <c r="C827">
        <f t="shared" si="28"/>
        <v>24.72</v>
      </c>
      <c r="D827" s="3">
        <v>3310.55</v>
      </c>
      <c r="E827">
        <f t="shared" si="29"/>
        <v>1714.8350534906106</v>
      </c>
    </row>
    <row r="828" spans="2:5" x14ac:dyDescent="0.2">
      <c r="B828">
        <v>825</v>
      </c>
      <c r="C828">
        <f t="shared" si="28"/>
        <v>24.75</v>
      </c>
      <c r="D828" s="3">
        <v>3336.8235</v>
      </c>
      <c r="E828">
        <f t="shared" si="29"/>
        <v>1819.2404080749111</v>
      </c>
    </row>
    <row r="829" spans="2:5" x14ac:dyDescent="0.2">
      <c r="B829">
        <v>826</v>
      </c>
      <c r="C829">
        <f t="shared" si="28"/>
        <v>24.779999999999998</v>
      </c>
      <c r="D829" s="3">
        <v>3365.7222000000002</v>
      </c>
      <c r="E829">
        <f t="shared" si="29"/>
        <v>1941.4334533391748</v>
      </c>
    </row>
    <row r="830" spans="2:5" x14ac:dyDescent="0.2">
      <c r="B830">
        <v>827</v>
      </c>
      <c r="C830">
        <f t="shared" si="28"/>
        <v>24.81</v>
      </c>
      <c r="D830" s="3">
        <v>3405.8946999999998</v>
      </c>
      <c r="E830">
        <f t="shared" si="29"/>
        <v>2125.0482553386355</v>
      </c>
    </row>
    <row r="831" spans="2:5" x14ac:dyDescent="0.2">
      <c r="B831">
        <v>828</v>
      </c>
      <c r="C831">
        <f t="shared" si="28"/>
        <v>24.84</v>
      </c>
      <c r="D831" s="3">
        <v>3448.9375</v>
      </c>
      <c r="E831">
        <f t="shared" si="29"/>
        <v>2341.0959126260177</v>
      </c>
    </row>
    <row r="832" spans="2:5" x14ac:dyDescent="0.2">
      <c r="B832">
        <v>829</v>
      </c>
      <c r="C832">
        <f t="shared" si="28"/>
        <v>24.869999999999997</v>
      </c>
      <c r="D832" s="3">
        <v>3485.8</v>
      </c>
      <c r="E832">
        <f t="shared" si="29"/>
        <v>2543.5003943449628</v>
      </c>
    </row>
    <row r="833" spans="2:5" x14ac:dyDescent="0.2">
      <c r="B833">
        <v>830</v>
      </c>
      <c r="C833">
        <f t="shared" si="28"/>
        <v>24.9</v>
      </c>
      <c r="D833" s="3">
        <v>3513.7647000000002</v>
      </c>
      <c r="E833">
        <f t="shared" si="29"/>
        <v>2708.6429366573666</v>
      </c>
    </row>
    <row r="834" spans="2:5" x14ac:dyDescent="0.2">
      <c r="B834">
        <v>831</v>
      </c>
      <c r="C834">
        <f t="shared" si="28"/>
        <v>24.93</v>
      </c>
      <c r="D834" s="3">
        <v>3531.2777999999998</v>
      </c>
      <c r="E834">
        <f t="shared" si="29"/>
        <v>2817.4815354253687</v>
      </c>
    </row>
    <row r="835" spans="2:5" x14ac:dyDescent="0.2">
      <c r="B835">
        <v>832</v>
      </c>
      <c r="C835">
        <f t="shared" ref="C835:C898" si="30">$A$3*B835</f>
        <v>24.96</v>
      </c>
      <c r="D835" s="3">
        <v>3544.3157999999999</v>
      </c>
      <c r="E835">
        <f t="shared" si="29"/>
        <v>2901.3390006824284</v>
      </c>
    </row>
    <row r="836" spans="2:5" x14ac:dyDescent="0.2">
      <c r="B836">
        <v>833</v>
      </c>
      <c r="C836">
        <f t="shared" si="30"/>
        <v>24.99</v>
      </c>
      <c r="D836" s="3">
        <v>3549.6875</v>
      </c>
      <c r="E836">
        <f t="shared" ref="E836:E899" si="31">10^(D836/$A$7)</f>
        <v>2936.6103606425459</v>
      </c>
    </row>
    <row r="837" spans="2:5" x14ac:dyDescent="0.2">
      <c r="B837">
        <v>834</v>
      </c>
      <c r="C837">
        <f t="shared" si="30"/>
        <v>25.02</v>
      </c>
      <c r="D837" s="3">
        <v>3553.2</v>
      </c>
      <c r="E837">
        <f t="shared" si="31"/>
        <v>2959.9054810159901</v>
      </c>
    </row>
    <row r="838" spans="2:5" x14ac:dyDescent="0.2">
      <c r="B838">
        <v>835</v>
      </c>
      <c r="C838">
        <f t="shared" si="30"/>
        <v>25.05</v>
      </c>
      <c r="D838" s="3">
        <v>3557.2941000000001</v>
      </c>
      <c r="E838">
        <f t="shared" si="31"/>
        <v>2987.2911332582062</v>
      </c>
    </row>
    <row r="839" spans="2:5" x14ac:dyDescent="0.2">
      <c r="B839">
        <v>836</v>
      </c>
      <c r="C839">
        <f t="shared" si="30"/>
        <v>25.08</v>
      </c>
      <c r="D839" s="3">
        <v>3561.9443999999999</v>
      </c>
      <c r="E839">
        <f t="shared" si="31"/>
        <v>3018.7047147900385</v>
      </c>
    </row>
    <row r="840" spans="2:5" x14ac:dyDescent="0.2">
      <c r="B840">
        <v>837</v>
      </c>
      <c r="C840">
        <f t="shared" si="30"/>
        <v>25.11</v>
      </c>
      <c r="D840" s="3">
        <v>3564</v>
      </c>
      <c r="E840">
        <f t="shared" si="31"/>
        <v>3032.6957272590985</v>
      </c>
    </row>
    <row r="841" spans="2:5" x14ac:dyDescent="0.2">
      <c r="B841">
        <v>838</v>
      </c>
      <c r="C841">
        <f t="shared" si="30"/>
        <v>25.14</v>
      </c>
      <c r="D841" s="3">
        <v>3564.0587999999998</v>
      </c>
      <c r="E841">
        <f t="shared" si="31"/>
        <v>3033.0968897316661</v>
      </c>
    </row>
    <row r="842" spans="2:5" x14ac:dyDescent="0.2">
      <c r="B842">
        <v>839</v>
      </c>
      <c r="C842">
        <f t="shared" si="30"/>
        <v>25.169999999999998</v>
      </c>
      <c r="D842" s="3">
        <v>3569.1667000000002</v>
      </c>
      <c r="E842">
        <f t="shared" si="31"/>
        <v>3068.1487875472867</v>
      </c>
    </row>
    <row r="843" spans="2:5" x14ac:dyDescent="0.2">
      <c r="B843">
        <v>840</v>
      </c>
      <c r="C843">
        <f t="shared" si="30"/>
        <v>25.2</v>
      </c>
      <c r="D843" s="3">
        <v>3568.3332999999998</v>
      </c>
      <c r="E843">
        <f t="shared" si="31"/>
        <v>3062.402222921186</v>
      </c>
    </row>
    <row r="844" spans="2:5" x14ac:dyDescent="0.2">
      <c r="B844">
        <v>841</v>
      </c>
      <c r="C844">
        <f t="shared" si="30"/>
        <v>25.23</v>
      </c>
      <c r="D844" s="3">
        <v>3567.7222000000002</v>
      </c>
      <c r="E844">
        <f t="shared" si="31"/>
        <v>3058.1953300243799</v>
      </c>
    </row>
    <row r="845" spans="2:5" x14ac:dyDescent="0.2">
      <c r="B845">
        <v>842</v>
      </c>
      <c r="C845">
        <f t="shared" si="30"/>
        <v>25.259999999999998</v>
      </c>
      <c r="D845" s="3">
        <v>3568.5556000000001</v>
      </c>
      <c r="E845">
        <f t="shared" si="31"/>
        <v>3063.9340004614864</v>
      </c>
    </row>
    <row r="846" spans="2:5" x14ac:dyDescent="0.2">
      <c r="B846">
        <v>843</v>
      </c>
      <c r="C846">
        <f t="shared" si="30"/>
        <v>25.29</v>
      </c>
      <c r="D846" s="3">
        <v>3567.7058999999999</v>
      </c>
      <c r="E846">
        <f t="shared" si="31"/>
        <v>3058.0831978420274</v>
      </c>
    </row>
    <row r="847" spans="2:5" x14ac:dyDescent="0.2">
      <c r="B847">
        <v>844</v>
      </c>
      <c r="C847">
        <f t="shared" si="30"/>
        <v>25.32</v>
      </c>
      <c r="D847" s="3">
        <v>3568.7</v>
      </c>
      <c r="E847">
        <f t="shared" si="31"/>
        <v>3064.9294117189061</v>
      </c>
    </row>
    <row r="848" spans="2:5" x14ac:dyDescent="0.2">
      <c r="B848">
        <v>845</v>
      </c>
      <c r="C848">
        <f t="shared" si="30"/>
        <v>25.349999999999998</v>
      </c>
      <c r="D848" s="3">
        <v>3568.5</v>
      </c>
      <c r="E848">
        <f t="shared" si="31"/>
        <v>3063.5508119760652</v>
      </c>
    </row>
    <row r="849" spans="2:5" x14ac:dyDescent="0.2">
      <c r="B849">
        <v>846</v>
      </c>
      <c r="C849">
        <f t="shared" si="30"/>
        <v>25.38</v>
      </c>
      <c r="D849" s="3">
        <v>3567.3157999999999</v>
      </c>
      <c r="E849">
        <f t="shared" si="31"/>
        <v>3055.4008189718434</v>
      </c>
    </row>
    <row r="850" spans="2:5" x14ac:dyDescent="0.2">
      <c r="B850">
        <v>847</v>
      </c>
      <c r="C850">
        <f t="shared" si="30"/>
        <v>25.41</v>
      </c>
      <c r="D850" s="3">
        <v>3568.3888999999999</v>
      </c>
      <c r="E850">
        <f t="shared" si="31"/>
        <v>3062.785267741257</v>
      </c>
    </row>
    <row r="851" spans="2:5" x14ac:dyDescent="0.2">
      <c r="B851">
        <v>848</v>
      </c>
      <c r="C851">
        <f t="shared" si="30"/>
        <v>25.439999999999998</v>
      </c>
      <c r="D851" s="3">
        <v>3564.8235</v>
      </c>
      <c r="E851">
        <f t="shared" si="31"/>
        <v>3038.3188837920129</v>
      </c>
    </row>
    <row r="852" spans="2:5" x14ac:dyDescent="0.2">
      <c r="B852">
        <v>849</v>
      </c>
      <c r="C852">
        <f t="shared" si="30"/>
        <v>25.47</v>
      </c>
      <c r="D852" s="3">
        <v>3564.25</v>
      </c>
      <c r="E852">
        <f t="shared" si="31"/>
        <v>3034.4017168747232</v>
      </c>
    </row>
    <row r="853" spans="2:5" x14ac:dyDescent="0.2">
      <c r="B853">
        <v>850</v>
      </c>
      <c r="C853">
        <f t="shared" si="30"/>
        <v>25.5</v>
      </c>
      <c r="D853" s="3">
        <v>3564.8824</v>
      </c>
      <c r="E853">
        <f t="shared" si="31"/>
        <v>3038.7214736504534</v>
      </c>
    </row>
    <row r="854" spans="2:5" x14ac:dyDescent="0.2">
      <c r="B854">
        <v>851</v>
      </c>
      <c r="C854">
        <f t="shared" si="30"/>
        <v>25.529999999999998</v>
      </c>
      <c r="D854" s="3">
        <v>3561.2777999999998</v>
      </c>
      <c r="E854">
        <f t="shared" si="31"/>
        <v>3014.1815149156719</v>
      </c>
    </row>
    <row r="855" spans="2:5" x14ac:dyDescent="0.2">
      <c r="B855">
        <v>852</v>
      </c>
      <c r="C855">
        <f t="shared" si="30"/>
        <v>25.56</v>
      </c>
      <c r="D855" s="3">
        <v>3556.7777999999998</v>
      </c>
      <c r="E855">
        <f t="shared" si="31"/>
        <v>2983.8236616587733</v>
      </c>
    </row>
    <row r="856" spans="2:5" x14ac:dyDescent="0.2">
      <c r="B856">
        <v>853</v>
      </c>
      <c r="C856">
        <f t="shared" si="30"/>
        <v>25.59</v>
      </c>
      <c r="D856" s="3">
        <v>3551.8824</v>
      </c>
      <c r="E856">
        <f t="shared" si="31"/>
        <v>2951.1454954870383</v>
      </c>
    </row>
    <row r="857" spans="2:5" x14ac:dyDescent="0.2">
      <c r="B857">
        <v>854</v>
      </c>
      <c r="C857">
        <f t="shared" si="30"/>
        <v>25.619999999999997</v>
      </c>
      <c r="D857" s="3">
        <v>3548.7</v>
      </c>
      <c r="E857">
        <f t="shared" si="31"/>
        <v>2930.0942782724501</v>
      </c>
    </row>
    <row r="858" spans="2:5" x14ac:dyDescent="0.2">
      <c r="B858">
        <v>855</v>
      </c>
      <c r="C858">
        <f t="shared" si="30"/>
        <v>25.65</v>
      </c>
      <c r="D858" s="3">
        <v>3542.9412000000002</v>
      </c>
      <c r="E858">
        <f t="shared" si="31"/>
        <v>2892.381456760239</v>
      </c>
    </row>
    <row r="859" spans="2:5" x14ac:dyDescent="0.2">
      <c r="B859">
        <v>856</v>
      </c>
      <c r="C859">
        <f t="shared" si="30"/>
        <v>25.68</v>
      </c>
      <c r="D859" s="3">
        <v>3534.3888999999999</v>
      </c>
      <c r="E859">
        <f t="shared" si="31"/>
        <v>2837.2685845775004</v>
      </c>
    </row>
    <row r="860" spans="2:5" x14ac:dyDescent="0.2">
      <c r="B860">
        <v>857</v>
      </c>
      <c r="C860">
        <f t="shared" si="30"/>
        <v>25.709999999999997</v>
      </c>
      <c r="D860" s="3">
        <v>3523.2222000000002</v>
      </c>
      <c r="E860">
        <f t="shared" si="31"/>
        <v>2766.8856279370743</v>
      </c>
    </row>
    <row r="861" spans="2:5" x14ac:dyDescent="0.2">
      <c r="B861">
        <v>858</v>
      </c>
      <c r="C861">
        <f t="shared" si="30"/>
        <v>25.74</v>
      </c>
      <c r="D861" s="3">
        <v>3508.7058999999999</v>
      </c>
      <c r="E861">
        <f t="shared" si="31"/>
        <v>2677.9939626541513</v>
      </c>
    </row>
    <row r="862" spans="2:5" x14ac:dyDescent="0.2">
      <c r="B862">
        <v>859</v>
      </c>
      <c r="C862">
        <f t="shared" si="30"/>
        <v>25.77</v>
      </c>
      <c r="D862" s="3">
        <v>3488.55</v>
      </c>
      <c r="E862">
        <f t="shared" si="31"/>
        <v>2559.283552386531</v>
      </c>
    </row>
    <row r="863" spans="2:5" x14ac:dyDescent="0.2">
      <c r="B863">
        <v>860</v>
      </c>
      <c r="C863">
        <f t="shared" si="30"/>
        <v>25.8</v>
      </c>
      <c r="D863" s="3">
        <v>3459.6471000000001</v>
      </c>
      <c r="E863">
        <f t="shared" si="31"/>
        <v>2398.1806110906796</v>
      </c>
    </row>
    <row r="864" spans="2:5" x14ac:dyDescent="0.2">
      <c r="B864">
        <v>861</v>
      </c>
      <c r="C864">
        <f t="shared" si="30"/>
        <v>25.83</v>
      </c>
      <c r="D864" s="3">
        <v>3425.1111000000001</v>
      </c>
      <c r="E864">
        <f t="shared" si="31"/>
        <v>2218.9225583264492</v>
      </c>
    </row>
    <row r="865" spans="2:5" x14ac:dyDescent="0.2">
      <c r="B865">
        <v>862</v>
      </c>
      <c r="C865">
        <f t="shared" si="30"/>
        <v>25.86</v>
      </c>
      <c r="D865" s="3">
        <v>3377.9474</v>
      </c>
      <c r="E865">
        <f t="shared" si="31"/>
        <v>1995.5648517845532</v>
      </c>
    </row>
    <row r="866" spans="2:5" x14ac:dyDescent="0.2">
      <c r="B866">
        <v>863</v>
      </c>
      <c r="C866">
        <f t="shared" si="30"/>
        <v>25.89</v>
      </c>
      <c r="D866" s="3">
        <v>3331.8125</v>
      </c>
      <c r="E866">
        <f t="shared" si="31"/>
        <v>1798.8486592158174</v>
      </c>
    </row>
    <row r="867" spans="2:5" x14ac:dyDescent="0.2">
      <c r="B867">
        <v>864</v>
      </c>
      <c r="C867">
        <f t="shared" si="30"/>
        <v>25.919999999999998</v>
      </c>
      <c r="D867" s="3">
        <v>3298.75</v>
      </c>
      <c r="E867">
        <f t="shared" si="31"/>
        <v>1669.915177273883</v>
      </c>
    </row>
    <row r="868" spans="2:5" x14ac:dyDescent="0.2">
      <c r="B868">
        <v>865</v>
      </c>
      <c r="C868">
        <f t="shared" si="30"/>
        <v>25.95</v>
      </c>
      <c r="D868" s="3">
        <v>3276.1176</v>
      </c>
      <c r="E868">
        <f t="shared" si="31"/>
        <v>1587.0251961112438</v>
      </c>
    </row>
    <row r="869" spans="2:5" x14ac:dyDescent="0.2">
      <c r="B869">
        <v>866</v>
      </c>
      <c r="C869">
        <f t="shared" si="30"/>
        <v>25.98</v>
      </c>
      <c r="D869" s="3">
        <v>3258</v>
      </c>
      <c r="E869">
        <f t="shared" si="31"/>
        <v>1523.6455199915647</v>
      </c>
    </row>
    <row r="870" spans="2:5" x14ac:dyDescent="0.2">
      <c r="B870">
        <v>867</v>
      </c>
      <c r="C870">
        <f t="shared" si="30"/>
        <v>26.009999999999998</v>
      </c>
      <c r="D870" s="3">
        <v>3246.8420999999998</v>
      </c>
      <c r="E870">
        <f t="shared" si="31"/>
        <v>1485.8784847943759</v>
      </c>
    </row>
    <row r="871" spans="2:5" x14ac:dyDescent="0.2">
      <c r="B871">
        <v>868</v>
      </c>
      <c r="C871">
        <f t="shared" si="30"/>
        <v>26.04</v>
      </c>
      <c r="D871" s="3">
        <v>3239.1875</v>
      </c>
      <c r="E871">
        <f t="shared" si="31"/>
        <v>1460.5121620515133</v>
      </c>
    </row>
    <row r="872" spans="2:5" x14ac:dyDescent="0.2">
      <c r="B872">
        <v>869</v>
      </c>
      <c r="C872">
        <f t="shared" si="30"/>
        <v>26.07</v>
      </c>
      <c r="D872" s="3">
        <v>3232.7</v>
      </c>
      <c r="E872">
        <f t="shared" si="31"/>
        <v>1439.352786269101</v>
      </c>
    </row>
    <row r="873" spans="2:5" x14ac:dyDescent="0.2">
      <c r="B873">
        <v>870</v>
      </c>
      <c r="C873">
        <f t="shared" si="30"/>
        <v>26.099999999999998</v>
      </c>
      <c r="D873" s="3">
        <v>3227.0587999999998</v>
      </c>
      <c r="E873">
        <f t="shared" si="31"/>
        <v>1421.2030003436887</v>
      </c>
    </row>
    <row r="874" spans="2:5" x14ac:dyDescent="0.2">
      <c r="B874">
        <v>871</v>
      </c>
      <c r="C874">
        <f t="shared" si="30"/>
        <v>26.13</v>
      </c>
      <c r="D874" s="3">
        <v>3224.0556000000001</v>
      </c>
      <c r="E874">
        <f t="shared" si="31"/>
        <v>1411.634152936537</v>
      </c>
    </row>
    <row r="875" spans="2:5" x14ac:dyDescent="0.2">
      <c r="B875">
        <v>872</v>
      </c>
      <c r="C875">
        <f t="shared" si="30"/>
        <v>26.16</v>
      </c>
      <c r="D875" s="3">
        <v>3221.9474</v>
      </c>
      <c r="E875">
        <f t="shared" si="31"/>
        <v>1404.9554828950595</v>
      </c>
    </row>
    <row r="876" spans="2:5" x14ac:dyDescent="0.2">
      <c r="B876">
        <v>873</v>
      </c>
      <c r="C876">
        <f t="shared" si="30"/>
        <v>26.189999999999998</v>
      </c>
      <c r="D876" s="3">
        <v>3217.8235</v>
      </c>
      <c r="E876">
        <f t="shared" si="31"/>
        <v>1391.9823983643771</v>
      </c>
    </row>
    <row r="877" spans="2:5" x14ac:dyDescent="0.2">
      <c r="B877">
        <v>874</v>
      </c>
      <c r="C877">
        <f t="shared" si="30"/>
        <v>26.22</v>
      </c>
      <c r="D877" s="3">
        <v>3215.7222000000002</v>
      </c>
      <c r="E877">
        <f t="shared" si="31"/>
        <v>1385.4182076019381</v>
      </c>
    </row>
    <row r="878" spans="2:5" x14ac:dyDescent="0.2">
      <c r="B878">
        <v>875</v>
      </c>
      <c r="C878">
        <f t="shared" si="30"/>
        <v>26.25</v>
      </c>
      <c r="D878" s="3">
        <v>3216.2222000000002</v>
      </c>
      <c r="E878">
        <f t="shared" si="31"/>
        <v>1386.977331274936</v>
      </c>
    </row>
    <row r="879" spans="2:5" x14ac:dyDescent="0.2">
      <c r="B879">
        <v>876</v>
      </c>
      <c r="C879">
        <f t="shared" si="30"/>
        <v>26.279999999999998</v>
      </c>
      <c r="D879" s="3">
        <v>3215</v>
      </c>
      <c r="E879">
        <f t="shared" si="31"/>
        <v>1383.1693028620455</v>
      </c>
    </row>
    <row r="880" spans="2:5" x14ac:dyDescent="0.2">
      <c r="B880">
        <v>877</v>
      </c>
      <c r="C880">
        <f t="shared" si="30"/>
        <v>26.31</v>
      </c>
      <c r="D880" s="3">
        <v>3215</v>
      </c>
      <c r="E880">
        <f t="shared" si="31"/>
        <v>1383.1693028620455</v>
      </c>
    </row>
    <row r="881" spans="2:5" x14ac:dyDescent="0.2">
      <c r="B881">
        <v>878</v>
      </c>
      <c r="C881">
        <f t="shared" si="30"/>
        <v>26.34</v>
      </c>
      <c r="D881" s="3">
        <v>3215.5293999999999</v>
      </c>
      <c r="E881">
        <f t="shared" si="31"/>
        <v>1384.8174778271425</v>
      </c>
    </row>
    <row r="882" spans="2:5" x14ac:dyDescent="0.2">
      <c r="B882">
        <v>879</v>
      </c>
      <c r="C882">
        <f t="shared" si="30"/>
        <v>26.369999999999997</v>
      </c>
      <c r="D882" s="3">
        <v>3216.9</v>
      </c>
      <c r="E882">
        <f t="shared" si="31"/>
        <v>1389.0936811527499</v>
      </c>
    </row>
    <row r="883" spans="2:5" x14ac:dyDescent="0.2">
      <c r="B883">
        <v>880</v>
      </c>
      <c r="C883">
        <f t="shared" si="30"/>
        <v>26.4</v>
      </c>
      <c r="D883" s="3">
        <v>3220.125</v>
      </c>
      <c r="E883">
        <f t="shared" si="31"/>
        <v>1399.2076809587843</v>
      </c>
    </row>
    <row r="884" spans="2:5" x14ac:dyDescent="0.2">
      <c r="B884">
        <v>881</v>
      </c>
      <c r="C884">
        <f t="shared" si="30"/>
        <v>26.43</v>
      </c>
      <c r="D884" s="3">
        <v>3222.2631999999999</v>
      </c>
      <c r="E884">
        <f t="shared" si="31"/>
        <v>1405.9539054174811</v>
      </c>
    </row>
    <row r="885" spans="2:5" x14ac:dyDescent="0.2">
      <c r="B885">
        <v>882</v>
      </c>
      <c r="C885">
        <f t="shared" si="30"/>
        <v>26.459999999999997</v>
      </c>
      <c r="D885" s="3">
        <v>3223.0556000000001</v>
      </c>
      <c r="E885">
        <f t="shared" si="31"/>
        <v>1408.4622551191437</v>
      </c>
    </row>
    <row r="886" spans="2:5" x14ac:dyDescent="0.2">
      <c r="B886">
        <v>883</v>
      </c>
      <c r="C886">
        <f t="shared" si="30"/>
        <v>26.49</v>
      </c>
      <c r="D886" s="3">
        <v>3226.1765</v>
      </c>
      <c r="E886">
        <f t="shared" si="31"/>
        <v>1418.3850917678305</v>
      </c>
    </row>
    <row r="887" spans="2:5" x14ac:dyDescent="0.2">
      <c r="B887">
        <v>884</v>
      </c>
      <c r="C887">
        <f t="shared" si="30"/>
        <v>26.52</v>
      </c>
      <c r="D887" s="3">
        <v>3230.25</v>
      </c>
      <c r="E887">
        <f t="shared" si="31"/>
        <v>1431.441947344603</v>
      </c>
    </row>
    <row r="888" spans="2:5" x14ac:dyDescent="0.2">
      <c r="B888">
        <v>885</v>
      </c>
      <c r="C888">
        <f t="shared" si="30"/>
        <v>26.55</v>
      </c>
      <c r="D888" s="3">
        <v>3237.2941000000001</v>
      </c>
      <c r="E888">
        <f t="shared" si="31"/>
        <v>1454.3047808403428</v>
      </c>
    </row>
    <row r="889" spans="2:5" x14ac:dyDescent="0.2">
      <c r="B889">
        <v>886</v>
      </c>
      <c r="C889">
        <f t="shared" si="30"/>
        <v>26.58</v>
      </c>
      <c r="D889" s="3">
        <v>3244.7777999999998</v>
      </c>
      <c r="E889">
        <f t="shared" si="31"/>
        <v>1478.9946006010907</v>
      </c>
    </row>
    <row r="890" spans="2:5" x14ac:dyDescent="0.2">
      <c r="B890">
        <v>887</v>
      </c>
      <c r="C890">
        <f t="shared" si="30"/>
        <v>26.61</v>
      </c>
      <c r="D890" s="3">
        <v>3254.0556000000001</v>
      </c>
      <c r="E890">
        <f t="shared" si="31"/>
        <v>1510.1861418100027</v>
      </c>
    </row>
    <row r="891" spans="2:5" x14ac:dyDescent="0.2">
      <c r="B891">
        <v>888</v>
      </c>
      <c r="C891">
        <f t="shared" si="30"/>
        <v>26.64</v>
      </c>
      <c r="D891" s="3">
        <v>3263.1765</v>
      </c>
      <c r="E891">
        <f t="shared" si="31"/>
        <v>1541.4913436876561</v>
      </c>
    </row>
    <row r="892" spans="2:5" x14ac:dyDescent="0.2">
      <c r="B892">
        <v>889</v>
      </c>
      <c r="C892">
        <f t="shared" si="30"/>
        <v>26.669999999999998</v>
      </c>
      <c r="D892" s="3">
        <v>3278.1</v>
      </c>
      <c r="E892">
        <f t="shared" si="31"/>
        <v>1594.1181841779053</v>
      </c>
    </row>
    <row r="893" spans="2:5" x14ac:dyDescent="0.2">
      <c r="B893">
        <v>890</v>
      </c>
      <c r="C893">
        <f t="shared" si="30"/>
        <v>26.7</v>
      </c>
      <c r="D893" s="3">
        <v>3293.7647000000002</v>
      </c>
      <c r="E893">
        <f t="shared" si="31"/>
        <v>1651.292667224714</v>
      </c>
    </row>
    <row r="894" spans="2:5" x14ac:dyDescent="0.2">
      <c r="B894">
        <v>891</v>
      </c>
      <c r="C894">
        <f t="shared" si="30"/>
        <v>26.73</v>
      </c>
      <c r="D894" s="3">
        <v>3317.3332999999998</v>
      </c>
      <c r="E894">
        <f t="shared" si="31"/>
        <v>1741.2024016978737</v>
      </c>
    </row>
    <row r="895" spans="2:5" x14ac:dyDescent="0.2">
      <c r="B895">
        <v>892</v>
      </c>
      <c r="C895">
        <f t="shared" si="30"/>
        <v>26.759999999999998</v>
      </c>
      <c r="D895" s="3">
        <v>3343.4443999999999</v>
      </c>
      <c r="E895">
        <f t="shared" si="31"/>
        <v>1846.5383982052886</v>
      </c>
    </row>
    <row r="896" spans="2:5" x14ac:dyDescent="0.2">
      <c r="B896">
        <v>893</v>
      </c>
      <c r="C896">
        <f t="shared" si="30"/>
        <v>26.79</v>
      </c>
      <c r="D896" s="3">
        <v>3374.4117999999999</v>
      </c>
      <c r="E896">
        <f t="shared" si="31"/>
        <v>1979.7564310642072</v>
      </c>
    </row>
    <row r="897" spans="2:5" x14ac:dyDescent="0.2">
      <c r="B897">
        <v>894</v>
      </c>
      <c r="C897">
        <f t="shared" si="30"/>
        <v>26.82</v>
      </c>
      <c r="D897" s="3">
        <v>3416.4</v>
      </c>
      <c r="E897">
        <f t="shared" si="31"/>
        <v>2175.8647048391117</v>
      </c>
    </row>
    <row r="898" spans="2:5" x14ac:dyDescent="0.2">
      <c r="B898">
        <v>895</v>
      </c>
      <c r="C898">
        <f t="shared" si="30"/>
        <v>26.849999999999998</v>
      </c>
      <c r="D898" s="3">
        <v>3459.8824</v>
      </c>
      <c r="E898">
        <f t="shared" si="31"/>
        <v>2399.450320004953</v>
      </c>
    </row>
    <row r="899" spans="2:5" x14ac:dyDescent="0.2">
      <c r="B899">
        <v>896</v>
      </c>
      <c r="C899">
        <f t="shared" ref="C899:C962" si="32">$A$3*B899</f>
        <v>26.88</v>
      </c>
      <c r="D899" s="3">
        <v>3495.0556000000001</v>
      </c>
      <c r="E899">
        <f t="shared" si="31"/>
        <v>2597.0123403141038</v>
      </c>
    </row>
    <row r="900" spans="2:5" x14ac:dyDescent="0.2">
      <c r="B900">
        <v>897</v>
      </c>
      <c r="C900">
        <f t="shared" si="32"/>
        <v>26.91</v>
      </c>
      <c r="D900" s="3">
        <v>3518.9474</v>
      </c>
      <c r="E900">
        <f t="shared" ref="E900:E963" si="33">10^(D900/$A$7)</f>
        <v>2740.4063600912623</v>
      </c>
    </row>
    <row r="901" spans="2:5" x14ac:dyDescent="0.2">
      <c r="B901">
        <v>898</v>
      </c>
      <c r="C901">
        <f t="shared" si="32"/>
        <v>26.939999999999998</v>
      </c>
      <c r="D901" s="3">
        <v>3534</v>
      </c>
      <c r="E901">
        <f t="shared" si="33"/>
        <v>2834.7875440922048</v>
      </c>
    </row>
    <row r="902" spans="2:5" x14ac:dyDescent="0.2">
      <c r="B902">
        <v>899</v>
      </c>
      <c r="C902">
        <f t="shared" si="32"/>
        <v>26.97</v>
      </c>
      <c r="D902" s="3">
        <v>3546.9</v>
      </c>
      <c r="E902">
        <f t="shared" si="33"/>
        <v>2918.2540368446894</v>
      </c>
    </row>
    <row r="903" spans="2:5" x14ac:dyDescent="0.2">
      <c r="B903">
        <v>900</v>
      </c>
      <c r="C903">
        <f t="shared" si="32"/>
        <v>27</v>
      </c>
      <c r="D903" s="3">
        <v>3552.2352999999998</v>
      </c>
      <c r="E903">
        <f t="shared" si="33"/>
        <v>2953.4891850411923</v>
      </c>
    </row>
    <row r="904" spans="2:5" x14ac:dyDescent="0.2">
      <c r="B904">
        <v>901</v>
      </c>
      <c r="C904">
        <f t="shared" si="32"/>
        <v>27.029999999999998</v>
      </c>
      <c r="D904" s="3">
        <v>3557.5</v>
      </c>
      <c r="E904">
        <f t="shared" si="33"/>
        <v>2988.6750816272638</v>
      </c>
    </row>
    <row r="905" spans="2:5" x14ac:dyDescent="0.2">
      <c r="B905">
        <v>902</v>
      </c>
      <c r="C905">
        <f t="shared" si="32"/>
        <v>27.06</v>
      </c>
      <c r="D905" s="3">
        <v>3560</v>
      </c>
      <c r="E905">
        <f t="shared" si="33"/>
        <v>3005.5299697912178</v>
      </c>
    </row>
    <row r="906" spans="2:5" x14ac:dyDescent="0.2">
      <c r="B906">
        <v>903</v>
      </c>
      <c r="C906">
        <f t="shared" si="32"/>
        <v>27.09</v>
      </c>
      <c r="D906" s="3">
        <v>3562.25</v>
      </c>
      <c r="E906">
        <f t="shared" si="33"/>
        <v>3020.7806255504729</v>
      </c>
    </row>
    <row r="907" spans="2:5" x14ac:dyDescent="0.2">
      <c r="B907">
        <v>904</v>
      </c>
      <c r="C907">
        <f t="shared" si="32"/>
        <v>27.119999999999997</v>
      </c>
      <c r="D907" s="3">
        <v>3565.5</v>
      </c>
      <c r="E907">
        <f t="shared" si="33"/>
        <v>3042.9460708709325</v>
      </c>
    </row>
    <row r="908" spans="2:5" x14ac:dyDescent="0.2">
      <c r="B908">
        <v>905</v>
      </c>
      <c r="C908">
        <f t="shared" si="32"/>
        <v>27.15</v>
      </c>
      <c r="D908" s="3">
        <v>3565.1765</v>
      </c>
      <c r="E908">
        <f t="shared" si="33"/>
        <v>3040.7324872078029</v>
      </c>
    </row>
    <row r="909" spans="2:5" x14ac:dyDescent="0.2">
      <c r="B909">
        <v>906</v>
      </c>
      <c r="C909">
        <f t="shared" si="32"/>
        <v>27.18</v>
      </c>
      <c r="D909" s="3">
        <v>3569.9443999999999</v>
      </c>
      <c r="E909">
        <f t="shared" si="33"/>
        <v>3073.5210085093881</v>
      </c>
    </row>
    <row r="910" spans="2:5" x14ac:dyDescent="0.2">
      <c r="B910">
        <v>907</v>
      </c>
      <c r="C910">
        <f t="shared" si="32"/>
        <v>27.209999999999997</v>
      </c>
      <c r="D910" s="3">
        <v>3568.1579000000002</v>
      </c>
      <c r="E910">
        <f t="shared" si="33"/>
        <v>3061.1941544315177</v>
      </c>
    </row>
    <row r="911" spans="2:5" x14ac:dyDescent="0.2">
      <c r="B911">
        <v>908</v>
      </c>
      <c r="C911">
        <f t="shared" si="32"/>
        <v>27.24</v>
      </c>
      <c r="D911" s="3">
        <v>3569.5293999999999</v>
      </c>
      <c r="E911">
        <f t="shared" si="33"/>
        <v>3070.6530887639155</v>
      </c>
    </row>
    <row r="912" spans="2:5" x14ac:dyDescent="0.2">
      <c r="B912">
        <v>909</v>
      </c>
      <c r="C912">
        <f t="shared" si="32"/>
        <v>27.27</v>
      </c>
      <c r="D912" s="3">
        <v>3569</v>
      </c>
      <c r="E912">
        <f t="shared" si="33"/>
        <v>3066.9984746155274</v>
      </c>
    </row>
    <row r="913" spans="2:5" x14ac:dyDescent="0.2">
      <c r="B913">
        <v>910</v>
      </c>
      <c r="C913">
        <f t="shared" si="32"/>
        <v>27.3</v>
      </c>
      <c r="D913" s="3">
        <v>3567.3888999999999</v>
      </c>
      <c r="E913">
        <f t="shared" si="33"/>
        <v>3055.9032849798741</v>
      </c>
    </row>
    <row r="914" spans="2:5" x14ac:dyDescent="0.2">
      <c r="B914">
        <v>911</v>
      </c>
      <c r="C914">
        <f t="shared" si="32"/>
        <v>27.33</v>
      </c>
      <c r="D914" s="3">
        <v>3569.6111000000001</v>
      </c>
      <c r="E914">
        <f t="shared" si="33"/>
        <v>3071.2174772314556</v>
      </c>
    </row>
    <row r="915" spans="2:5" x14ac:dyDescent="0.2">
      <c r="B915">
        <v>912</v>
      </c>
      <c r="C915">
        <f t="shared" si="32"/>
        <v>27.36</v>
      </c>
      <c r="D915" s="3">
        <v>3570.1111000000001</v>
      </c>
      <c r="E915">
        <f t="shared" si="33"/>
        <v>3074.6737677922451</v>
      </c>
    </row>
    <row r="916" spans="2:5" x14ac:dyDescent="0.2">
      <c r="B916">
        <v>913</v>
      </c>
      <c r="C916">
        <f t="shared" si="32"/>
        <v>27.39</v>
      </c>
      <c r="D916" s="3">
        <v>3567.5293999999999</v>
      </c>
      <c r="E916">
        <f t="shared" si="33"/>
        <v>3056.86926906906</v>
      </c>
    </row>
    <row r="917" spans="2:5" x14ac:dyDescent="0.2">
      <c r="B917">
        <v>914</v>
      </c>
      <c r="C917">
        <f t="shared" si="32"/>
        <v>27.419999999999998</v>
      </c>
      <c r="D917" s="3">
        <v>3566.9</v>
      </c>
      <c r="E917">
        <f t="shared" si="33"/>
        <v>3052.5443139208951</v>
      </c>
    </row>
    <row r="918" spans="2:5" x14ac:dyDescent="0.2">
      <c r="B918">
        <v>915</v>
      </c>
      <c r="C918">
        <f t="shared" si="32"/>
        <v>27.45</v>
      </c>
      <c r="D918" s="3">
        <v>3566.625</v>
      </c>
      <c r="E918">
        <f t="shared" si="33"/>
        <v>3050.6565583535507</v>
      </c>
    </row>
    <row r="919" spans="2:5" x14ac:dyDescent="0.2">
      <c r="B919">
        <v>916</v>
      </c>
      <c r="C919">
        <f t="shared" si="32"/>
        <v>27.48</v>
      </c>
      <c r="D919" s="3">
        <v>3565.2105000000001</v>
      </c>
      <c r="E919">
        <f t="shared" si="33"/>
        <v>3040.9650601306248</v>
      </c>
    </row>
    <row r="920" spans="2:5" x14ac:dyDescent="0.2">
      <c r="B920">
        <v>917</v>
      </c>
      <c r="C920">
        <f t="shared" si="32"/>
        <v>27.509999999999998</v>
      </c>
      <c r="D920" s="3">
        <v>3562.6111000000001</v>
      </c>
      <c r="E920">
        <f t="shared" si="33"/>
        <v>3023.2353824326565</v>
      </c>
    </row>
    <row r="921" spans="2:5" x14ac:dyDescent="0.2">
      <c r="B921">
        <v>918</v>
      </c>
      <c r="C921">
        <f t="shared" si="32"/>
        <v>27.54</v>
      </c>
      <c r="D921" s="3">
        <v>3561.3528999999999</v>
      </c>
      <c r="E921">
        <f t="shared" si="33"/>
        <v>3014.6907653820076</v>
      </c>
    </row>
    <row r="922" spans="2:5" x14ac:dyDescent="0.2">
      <c r="B922">
        <v>919</v>
      </c>
      <c r="C922">
        <f t="shared" si="32"/>
        <v>27.57</v>
      </c>
      <c r="D922" s="3">
        <v>3557.2</v>
      </c>
      <c r="E922">
        <f t="shared" si="33"/>
        <v>2986.6588573700187</v>
      </c>
    </row>
    <row r="923" spans="2:5" x14ac:dyDescent="0.2">
      <c r="B923">
        <v>920</v>
      </c>
      <c r="C923">
        <f t="shared" si="32"/>
        <v>27.599999999999998</v>
      </c>
      <c r="D923" s="3">
        <v>3552.4117999999999</v>
      </c>
      <c r="E923">
        <f t="shared" si="33"/>
        <v>2954.6620600275842</v>
      </c>
    </row>
    <row r="924" spans="2:5" x14ac:dyDescent="0.2">
      <c r="B924">
        <v>921</v>
      </c>
      <c r="C924">
        <f t="shared" si="32"/>
        <v>27.63</v>
      </c>
      <c r="D924" s="3">
        <v>3549.3332999999998</v>
      </c>
      <c r="E924">
        <f t="shared" si="33"/>
        <v>2934.2714841457391</v>
      </c>
    </row>
    <row r="925" spans="2:5" x14ac:dyDescent="0.2">
      <c r="B925">
        <v>922</v>
      </c>
      <c r="C925">
        <f t="shared" si="32"/>
        <v>27.66</v>
      </c>
      <c r="D925" s="3">
        <v>3541.2222000000002</v>
      </c>
      <c r="E925">
        <f t="shared" si="33"/>
        <v>2881.2185462315365</v>
      </c>
    </row>
    <row r="926" spans="2:5" x14ac:dyDescent="0.2">
      <c r="B926">
        <v>923</v>
      </c>
      <c r="C926">
        <f t="shared" si="32"/>
        <v>27.689999999999998</v>
      </c>
      <c r="D926" s="3">
        <v>3533.2352999999998</v>
      </c>
      <c r="E926">
        <f t="shared" si="33"/>
        <v>2829.9153617164302</v>
      </c>
    </row>
    <row r="927" spans="2:5" x14ac:dyDescent="0.2">
      <c r="B927">
        <v>924</v>
      </c>
      <c r="C927">
        <f t="shared" si="32"/>
        <v>27.72</v>
      </c>
      <c r="D927" s="3">
        <v>3521.85</v>
      </c>
      <c r="E927">
        <f t="shared" si="33"/>
        <v>2758.3580847991084</v>
      </c>
    </row>
    <row r="928" spans="2:5" x14ac:dyDescent="0.2">
      <c r="B928">
        <v>925</v>
      </c>
      <c r="C928">
        <f t="shared" si="32"/>
        <v>27.75</v>
      </c>
      <c r="D928" s="3">
        <v>3506.4117999999999</v>
      </c>
      <c r="E928">
        <f t="shared" si="33"/>
        <v>2664.2095829348696</v>
      </c>
    </row>
    <row r="929" spans="2:5" x14ac:dyDescent="0.2">
      <c r="B929">
        <v>926</v>
      </c>
      <c r="C929">
        <f t="shared" si="32"/>
        <v>27.779999999999998</v>
      </c>
      <c r="D929" s="3">
        <v>3484.2777999999998</v>
      </c>
      <c r="E929">
        <f t="shared" si="33"/>
        <v>2534.805874593817</v>
      </c>
    </row>
    <row r="930" spans="2:5" x14ac:dyDescent="0.2">
      <c r="B930">
        <v>927</v>
      </c>
      <c r="C930">
        <f t="shared" si="32"/>
        <v>27.81</v>
      </c>
      <c r="D930" s="3">
        <v>3455.4443999999999</v>
      </c>
      <c r="E930">
        <f t="shared" si="33"/>
        <v>2375.6151399891191</v>
      </c>
    </row>
    <row r="931" spans="2:5" x14ac:dyDescent="0.2">
      <c r="B931">
        <v>928</v>
      </c>
      <c r="C931">
        <f t="shared" si="32"/>
        <v>27.84</v>
      </c>
      <c r="D931" s="3">
        <v>3412.7647000000002</v>
      </c>
      <c r="E931">
        <f t="shared" si="33"/>
        <v>2158.143917123456</v>
      </c>
    </row>
    <row r="932" spans="2:5" x14ac:dyDescent="0.2">
      <c r="B932">
        <v>929</v>
      </c>
      <c r="C932">
        <f t="shared" si="32"/>
        <v>27.869999999999997</v>
      </c>
      <c r="D932" s="3">
        <v>3368.45</v>
      </c>
      <c r="E932">
        <f t="shared" si="33"/>
        <v>1953.3830591934509</v>
      </c>
    </row>
    <row r="933" spans="2:5" x14ac:dyDescent="0.2">
      <c r="B933">
        <v>930</v>
      </c>
      <c r="C933">
        <f t="shared" si="32"/>
        <v>27.9</v>
      </c>
      <c r="D933" s="3">
        <v>3325.0587999999998</v>
      </c>
      <c r="E933">
        <f t="shared" si="33"/>
        <v>1771.726329794154</v>
      </c>
    </row>
    <row r="934" spans="2:5" x14ac:dyDescent="0.2">
      <c r="B934">
        <v>931</v>
      </c>
      <c r="C934">
        <f t="shared" si="32"/>
        <v>27.93</v>
      </c>
      <c r="D934" s="3">
        <v>3296.8332999999998</v>
      </c>
      <c r="E934">
        <f t="shared" si="33"/>
        <v>1662.7306524743437</v>
      </c>
    </row>
    <row r="935" spans="2:5" x14ac:dyDescent="0.2">
      <c r="B935">
        <v>932</v>
      </c>
      <c r="C935">
        <f t="shared" si="32"/>
        <v>27.959999999999997</v>
      </c>
      <c r="D935" s="3">
        <v>3273.1579000000002</v>
      </c>
      <c r="E935">
        <f t="shared" si="33"/>
        <v>1576.4941382933184</v>
      </c>
    </row>
    <row r="936" spans="2:5" x14ac:dyDescent="0.2">
      <c r="B936">
        <v>933</v>
      </c>
      <c r="C936">
        <f t="shared" si="32"/>
        <v>27.99</v>
      </c>
      <c r="D936" s="3">
        <v>3257.625</v>
      </c>
      <c r="E936">
        <f t="shared" si="33"/>
        <v>1522.3607734593706</v>
      </c>
    </row>
    <row r="937" spans="2:5" x14ac:dyDescent="0.2">
      <c r="B937">
        <v>934</v>
      </c>
      <c r="C937">
        <f t="shared" si="32"/>
        <v>28.02</v>
      </c>
      <c r="D937" s="3">
        <v>3247.05</v>
      </c>
      <c r="E937">
        <f t="shared" si="33"/>
        <v>1486.573548725615</v>
      </c>
    </row>
    <row r="938" spans="2:5" x14ac:dyDescent="0.2">
      <c r="B938">
        <v>935</v>
      </c>
      <c r="C938">
        <f t="shared" si="32"/>
        <v>28.05</v>
      </c>
      <c r="D938" s="3">
        <v>3239.1176</v>
      </c>
      <c r="E938">
        <f t="shared" si="33"/>
        <v>1460.2825294101788</v>
      </c>
    </row>
    <row r="939" spans="2:5" x14ac:dyDescent="0.2">
      <c r="B939">
        <v>936</v>
      </c>
      <c r="C939">
        <f t="shared" si="32"/>
        <v>28.08</v>
      </c>
      <c r="D939" s="3">
        <v>3233.3888999999999</v>
      </c>
      <c r="E939">
        <f t="shared" si="33"/>
        <v>1441.585049475158</v>
      </c>
    </row>
    <row r="940" spans="2:5" x14ac:dyDescent="0.2">
      <c r="B940">
        <v>937</v>
      </c>
      <c r="C940">
        <f t="shared" si="32"/>
        <v>28.11</v>
      </c>
      <c r="D940" s="3">
        <v>3228.6842000000001</v>
      </c>
      <c r="E940">
        <f t="shared" si="33"/>
        <v>1426.4089023271927</v>
      </c>
    </row>
    <row r="941" spans="2:5" x14ac:dyDescent="0.2">
      <c r="B941">
        <v>938</v>
      </c>
      <c r="C941">
        <f t="shared" si="32"/>
        <v>28.14</v>
      </c>
      <c r="D941" s="3">
        <v>3226.5</v>
      </c>
      <c r="E941">
        <f t="shared" si="33"/>
        <v>1419.4176436547104</v>
      </c>
    </row>
    <row r="942" spans="2:5" x14ac:dyDescent="0.2">
      <c r="B942">
        <v>939</v>
      </c>
      <c r="C942">
        <f t="shared" si="32"/>
        <v>28.169999999999998</v>
      </c>
      <c r="D942" s="3">
        <v>3222.8</v>
      </c>
      <c r="E942">
        <f t="shared" si="33"/>
        <v>1407.6526623391042</v>
      </c>
    </row>
    <row r="943" spans="2:5" x14ac:dyDescent="0.2">
      <c r="B943">
        <v>940</v>
      </c>
      <c r="C943">
        <f t="shared" si="32"/>
        <v>28.2</v>
      </c>
      <c r="D943" s="3">
        <v>3220.6471000000001</v>
      </c>
      <c r="E943">
        <f t="shared" si="33"/>
        <v>1400.8519631059603</v>
      </c>
    </row>
    <row r="944" spans="2:5" x14ac:dyDescent="0.2">
      <c r="B944">
        <v>941</v>
      </c>
      <c r="C944">
        <f t="shared" si="32"/>
        <v>28.23</v>
      </c>
      <c r="D944" s="3">
        <v>3217.7777999999998</v>
      </c>
      <c r="E944">
        <f t="shared" si="33"/>
        <v>1391.8393071293126</v>
      </c>
    </row>
    <row r="945" spans="2:5" x14ac:dyDescent="0.2">
      <c r="B945">
        <v>942</v>
      </c>
      <c r="C945">
        <f t="shared" si="32"/>
        <v>28.259999999999998</v>
      </c>
      <c r="D945" s="3">
        <v>3217.3683999999998</v>
      </c>
      <c r="E945">
        <f t="shared" si="33"/>
        <v>1390.5580910453918</v>
      </c>
    </row>
    <row r="946" spans="2:5" x14ac:dyDescent="0.2">
      <c r="B946">
        <v>943</v>
      </c>
      <c r="C946">
        <f t="shared" si="32"/>
        <v>28.29</v>
      </c>
      <c r="D946" s="3">
        <v>3216.9412000000002</v>
      </c>
      <c r="E946">
        <f t="shared" si="33"/>
        <v>1389.2224273139047</v>
      </c>
    </row>
    <row r="947" spans="2:5" x14ac:dyDescent="0.2">
      <c r="B947">
        <v>944</v>
      </c>
      <c r="C947">
        <f t="shared" si="32"/>
        <v>28.32</v>
      </c>
      <c r="D947" s="3">
        <v>3215.3888999999999</v>
      </c>
      <c r="E947">
        <f t="shared" si="33"/>
        <v>1384.3798694336299</v>
      </c>
    </row>
    <row r="948" spans="2:5" x14ac:dyDescent="0.2">
      <c r="B948">
        <v>945</v>
      </c>
      <c r="C948">
        <f t="shared" si="32"/>
        <v>28.349999999999998</v>
      </c>
      <c r="D948" s="3">
        <v>3216.7222000000002</v>
      </c>
      <c r="E948">
        <f t="shared" si="33"/>
        <v>1388.5382095564805</v>
      </c>
    </row>
    <row r="949" spans="2:5" x14ac:dyDescent="0.2">
      <c r="B949">
        <v>946</v>
      </c>
      <c r="C949">
        <f t="shared" si="32"/>
        <v>28.38</v>
      </c>
      <c r="D949" s="3">
        <v>3217.7222000000002</v>
      </c>
      <c r="E949">
        <f t="shared" si="33"/>
        <v>1391.6652378458473</v>
      </c>
    </row>
    <row r="950" spans="2:5" x14ac:dyDescent="0.2">
      <c r="B950">
        <v>947</v>
      </c>
      <c r="C950">
        <f t="shared" si="32"/>
        <v>28.41</v>
      </c>
      <c r="D950" s="3">
        <v>3220.6667000000002</v>
      </c>
      <c r="E950">
        <f t="shared" si="33"/>
        <v>1400.9137282274489</v>
      </c>
    </row>
    <row r="951" spans="2:5" x14ac:dyDescent="0.2">
      <c r="B951">
        <v>948</v>
      </c>
      <c r="C951">
        <f t="shared" si="32"/>
        <v>28.439999999999998</v>
      </c>
      <c r="D951" s="3">
        <v>3222.1176</v>
      </c>
      <c r="E951">
        <f t="shared" si="33"/>
        <v>1405.4934932956328</v>
      </c>
    </row>
    <row r="952" spans="2:5" x14ac:dyDescent="0.2">
      <c r="B952">
        <v>949</v>
      </c>
      <c r="C952">
        <f t="shared" si="32"/>
        <v>28.47</v>
      </c>
      <c r="D952" s="3">
        <v>3227.35</v>
      </c>
      <c r="E952">
        <f t="shared" si="33"/>
        <v>1422.1342693483737</v>
      </c>
    </row>
    <row r="953" spans="2:5" x14ac:dyDescent="0.2">
      <c r="B953">
        <v>950</v>
      </c>
      <c r="C953">
        <f t="shared" si="32"/>
        <v>28.5</v>
      </c>
      <c r="D953" s="3">
        <v>3230.0625</v>
      </c>
      <c r="E953">
        <f t="shared" si="33"/>
        <v>1430.8383200935332</v>
      </c>
    </row>
    <row r="954" spans="2:5" x14ac:dyDescent="0.2">
      <c r="B954">
        <v>951</v>
      </c>
      <c r="C954">
        <f t="shared" si="32"/>
        <v>28.529999999999998</v>
      </c>
      <c r="D954" s="3">
        <v>3234.8946999999998</v>
      </c>
      <c r="E954">
        <f t="shared" si="33"/>
        <v>1446.4763992831386</v>
      </c>
    </row>
    <row r="955" spans="2:5" x14ac:dyDescent="0.2">
      <c r="B955">
        <v>952</v>
      </c>
      <c r="C955">
        <f t="shared" si="32"/>
        <v>28.56</v>
      </c>
      <c r="D955" s="3">
        <v>3239.2777999999998</v>
      </c>
      <c r="E955">
        <f t="shared" si="33"/>
        <v>1460.8088654011883</v>
      </c>
    </row>
    <row r="956" spans="2:5" x14ac:dyDescent="0.2">
      <c r="B956">
        <v>953</v>
      </c>
      <c r="C956">
        <f t="shared" si="32"/>
        <v>28.59</v>
      </c>
      <c r="D956" s="3">
        <v>3248.3528999999999</v>
      </c>
      <c r="E956">
        <f t="shared" si="33"/>
        <v>1490.9368930137532</v>
      </c>
    </row>
    <row r="957" spans="2:5" x14ac:dyDescent="0.2">
      <c r="B957">
        <v>954</v>
      </c>
      <c r="C957">
        <f t="shared" si="32"/>
        <v>28.619999999999997</v>
      </c>
      <c r="D957" s="3">
        <v>3255.65</v>
      </c>
      <c r="E957">
        <f t="shared" si="33"/>
        <v>1515.6122972483681</v>
      </c>
    </row>
    <row r="958" spans="2:5" x14ac:dyDescent="0.2">
      <c r="B958">
        <v>955</v>
      </c>
      <c r="C958">
        <f t="shared" si="32"/>
        <v>28.65</v>
      </c>
      <c r="D958" s="3">
        <v>3268.4706000000001</v>
      </c>
      <c r="E958">
        <f t="shared" si="33"/>
        <v>1559.9588063023543</v>
      </c>
    </row>
    <row r="959" spans="2:5" x14ac:dyDescent="0.2">
      <c r="B959">
        <v>956</v>
      </c>
      <c r="C959">
        <f t="shared" si="32"/>
        <v>28.68</v>
      </c>
      <c r="D959" s="3">
        <v>3284</v>
      </c>
      <c r="E959">
        <f t="shared" si="33"/>
        <v>1615.4163945077016</v>
      </c>
    </row>
    <row r="960" spans="2:5" x14ac:dyDescent="0.2">
      <c r="B960">
        <v>957</v>
      </c>
      <c r="C960">
        <f t="shared" si="32"/>
        <v>28.709999999999997</v>
      </c>
      <c r="D960" s="3">
        <v>3300.9443999999999</v>
      </c>
      <c r="E960">
        <f t="shared" si="33"/>
        <v>1678.1787520624978</v>
      </c>
    </row>
    <row r="961" spans="2:5" x14ac:dyDescent="0.2">
      <c r="B961">
        <v>958</v>
      </c>
      <c r="C961">
        <f t="shared" si="32"/>
        <v>28.74</v>
      </c>
      <c r="D961" s="3">
        <v>3322.9412000000002</v>
      </c>
      <c r="E961">
        <f t="shared" si="33"/>
        <v>1763.3067192898475</v>
      </c>
    </row>
    <row r="962" spans="2:5" x14ac:dyDescent="0.2">
      <c r="B962">
        <v>959</v>
      </c>
      <c r="C962">
        <f t="shared" si="32"/>
        <v>28.77</v>
      </c>
      <c r="D962" s="3">
        <v>3352.7</v>
      </c>
      <c r="E962">
        <f t="shared" si="33"/>
        <v>1885.3871686691689</v>
      </c>
    </row>
    <row r="963" spans="2:5" x14ac:dyDescent="0.2">
      <c r="B963">
        <v>960</v>
      </c>
      <c r="C963">
        <f t="shared" ref="C963:C1026" si="34">$A$3*B963</f>
        <v>28.799999999999997</v>
      </c>
      <c r="D963" s="3">
        <v>3386.4706000000001</v>
      </c>
      <c r="E963">
        <f t="shared" si="33"/>
        <v>2034.1947829207938</v>
      </c>
    </row>
    <row r="964" spans="2:5" x14ac:dyDescent="0.2">
      <c r="B964">
        <v>961</v>
      </c>
      <c r="C964">
        <f t="shared" si="34"/>
        <v>28.83</v>
      </c>
      <c r="D964" s="3">
        <v>3423.7222000000002</v>
      </c>
      <c r="E964">
        <f t="shared" ref="E964:E1027" si="35">10^(D964/$A$7)</f>
        <v>2212.0007387860769</v>
      </c>
    </row>
    <row r="965" spans="2:5" x14ac:dyDescent="0.2">
      <c r="B965">
        <v>962</v>
      </c>
      <c r="C965">
        <f t="shared" si="34"/>
        <v>28.86</v>
      </c>
      <c r="D965" s="3">
        <v>3469.1111000000001</v>
      </c>
      <c r="E965">
        <f t="shared" si="35"/>
        <v>2449.7833949603614</v>
      </c>
    </row>
    <row r="966" spans="2:5" x14ac:dyDescent="0.2">
      <c r="B966">
        <v>963</v>
      </c>
      <c r="C966">
        <f t="shared" si="34"/>
        <v>28.89</v>
      </c>
      <c r="D966" s="3">
        <v>3500.7058999999999</v>
      </c>
      <c r="E966">
        <f t="shared" si="35"/>
        <v>2630.2318997858392</v>
      </c>
    </row>
    <row r="967" spans="2:5" x14ac:dyDescent="0.2">
      <c r="B967">
        <v>964</v>
      </c>
      <c r="C967">
        <f t="shared" si="34"/>
        <v>28.919999999999998</v>
      </c>
      <c r="D967" s="3">
        <v>3524.55</v>
      </c>
      <c r="E967">
        <f t="shared" si="35"/>
        <v>2775.1623436413865</v>
      </c>
    </row>
    <row r="968" spans="2:5" x14ac:dyDescent="0.2">
      <c r="B968">
        <v>965</v>
      </c>
      <c r="C968">
        <f t="shared" si="34"/>
        <v>28.95</v>
      </c>
      <c r="D968" s="3">
        <v>3538.9412000000002</v>
      </c>
      <c r="E968">
        <f t="shared" si="35"/>
        <v>2866.4725822059281</v>
      </c>
    </row>
    <row r="969" spans="2:5" x14ac:dyDescent="0.2">
      <c r="B969">
        <v>966</v>
      </c>
      <c r="C969">
        <f t="shared" si="34"/>
        <v>28.98</v>
      </c>
      <c r="D969" s="3">
        <v>3547.5556000000001</v>
      </c>
      <c r="E969">
        <f t="shared" si="35"/>
        <v>2922.5609660483042</v>
      </c>
    </row>
    <row r="970" spans="2:5" x14ac:dyDescent="0.2">
      <c r="B970">
        <v>967</v>
      </c>
      <c r="C970">
        <f t="shared" si="34"/>
        <v>29.009999999999998</v>
      </c>
      <c r="D970" s="3">
        <v>3555.4211</v>
      </c>
      <c r="E970">
        <f t="shared" si="35"/>
        <v>2974.7312341223378</v>
      </c>
    </row>
    <row r="971" spans="2:5" x14ac:dyDescent="0.2">
      <c r="B971">
        <v>968</v>
      </c>
      <c r="C971">
        <f t="shared" si="34"/>
        <v>29.04</v>
      </c>
      <c r="D971" s="3">
        <v>3559.5625</v>
      </c>
      <c r="E971">
        <f t="shared" si="35"/>
        <v>3002.5735177202046</v>
      </c>
    </row>
    <row r="972" spans="2:5" x14ac:dyDescent="0.2">
      <c r="B972">
        <v>969</v>
      </c>
      <c r="C972">
        <f t="shared" si="34"/>
        <v>29.07</v>
      </c>
      <c r="D972" s="3">
        <v>3560.45</v>
      </c>
      <c r="E972">
        <f t="shared" si="35"/>
        <v>3008.5739289359449</v>
      </c>
    </row>
    <row r="973" spans="2:5" x14ac:dyDescent="0.2">
      <c r="B973">
        <v>970</v>
      </c>
      <c r="C973">
        <f t="shared" si="34"/>
        <v>29.099999999999998</v>
      </c>
      <c r="D973" s="3">
        <v>3563.7647000000002</v>
      </c>
      <c r="E973">
        <f t="shared" si="35"/>
        <v>3031.0909260398089</v>
      </c>
    </row>
    <row r="974" spans="2:5" x14ac:dyDescent="0.2">
      <c r="B974">
        <v>971</v>
      </c>
      <c r="C974">
        <f t="shared" si="34"/>
        <v>29.13</v>
      </c>
      <c r="D974" s="3">
        <v>3565.2222000000002</v>
      </c>
      <c r="E974">
        <f t="shared" si="35"/>
        <v>3041.0450966914314</v>
      </c>
    </row>
    <row r="975" spans="2:5" x14ac:dyDescent="0.2">
      <c r="B975">
        <v>972</v>
      </c>
      <c r="C975">
        <f t="shared" si="34"/>
        <v>29.16</v>
      </c>
      <c r="D975" s="3">
        <v>3566.2105000000001</v>
      </c>
      <c r="E975">
        <f t="shared" si="35"/>
        <v>3047.8134015767259</v>
      </c>
    </row>
    <row r="976" spans="2:5" x14ac:dyDescent="0.2">
      <c r="B976">
        <v>973</v>
      </c>
      <c r="C976">
        <f t="shared" si="34"/>
        <v>29.189999999999998</v>
      </c>
      <c r="D976" s="3">
        <v>3567.875</v>
      </c>
      <c r="E976">
        <f t="shared" si="35"/>
        <v>3059.2466831911665</v>
      </c>
    </row>
    <row r="977" spans="2:5" x14ac:dyDescent="0.2">
      <c r="B977">
        <v>974</v>
      </c>
      <c r="C977">
        <f t="shared" si="34"/>
        <v>29.22</v>
      </c>
      <c r="D977" s="3">
        <v>3569.6</v>
      </c>
      <c r="E977">
        <f t="shared" si="35"/>
        <v>3071.1407916810981</v>
      </c>
    </row>
    <row r="978" spans="2:5" x14ac:dyDescent="0.2">
      <c r="B978">
        <v>975</v>
      </c>
      <c r="C978">
        <f t="shared" si="34"/>
        <v>29.25</v>
      </c>
      <c r="D978" s="3">
        <v>3568.7647000000002</v>
      </c>
      <c r="E978">
        <f t="shared" si="35"/>
        <v>3065.3755215288074</v>
      </c>
    </row>
    <row r="979" spans="2:5" x14ac:dyDescent="0.2">
      <c r="B979">
        <v>976</v>
      </c>
      <c r="C979">
        <f t="shared" si="34"/>
        <v>29.279999999999998</v>
      </c>
      <c r="D979" s="3">
        <v>3569.5</v>
      </c>
      <c r="E979">
        <f t="shared" si="35"/>
        <v>3070.4500171898831</v>
      </c>
    </row>
    <row r="980" spans="2:5" x14ac:dyDescent="0.2">
      <c r="B980">
        <v>977</v>
      </c>
      <c r="C980">
        <f t="shared" si="34"/>
        <v>29.31</v>
      </c>
      <c r="D980" s="3">
        <v>3570.4211</v>
      </c>
      <c r="E980">
        <f t="shared" si="35"/>
        <v>3076.8186210411009</v>
      </c>
    </row>
    <row r="981" spans="2:5" x14ac:dyDescent="0.2">
      <c r="B981">
        <v>978</v>
      </c>
      <c r="C981">
        <f t="shared" si="34"/>
        <v>29.34</v>
      </c>
      <c r="D981" s="3">
        <v>3569.6471000000001</v>
      </c>
      <c r="E981">
        <f t="shared" si="35"/>
        <v>3071.4662003004937</v>
      </c>
    </row>
    <row r="982" spans="2:5" x14ac:dyDescent="0.2">
      <c r="B982">
        <v>979</v>
      </c>
      <c r="C982">
        <f t="shared" si="34"/>
        <v>29.369999999999997</v>
      </c>
      <c r="D982" s="3">
        <v>3569.1111000000001</v>
      </c>
      <c r="E982">
        <f t="shared" si="35"/>
        <v>3067.7650719428425</v>
      </c>
    </row>
    <row r="983" spans="2:5" x14ac:dyDescent="0.2">
      <c r="B983">
        <v>980</v>
      </c>
      <c r="C983">
        <f t="shared" si="34"/>
        <v>29.4</v>
      </c>
      <c r="D983" s="3">
        <v>3567.5556000000001</v>
      </c>
      <c r="E983">
        <f t="shared" si="35"/>
        <v>3057.0494365335821</v>
      </c>
    </row>
    <row r="984" spans="2:5" x14ac:dyDescent="0.2">
      <c r="B984">
        <v>981</v>
      </c>
      <c r="C984">
        <f t="shared" si="34"/>
        <v>29.43</v>
      </c>
      <c r="D984" s="3">
        <v>3565.8332999999998</v>
      </c>
      <c r="E984">
        <f t="shared" si="35"/>
        <v>3045.2283975063124</v>
      </c>
    </row>
    <row r="985" spans="2:5" x14ac:dyDescent="0.2">
      <c r="B985">
        <v>982</v>
      </c>
      <c r="C985">
        <f t="shared" si="34"/>
        <v>29.459999999999997</v>
      </c>
      <c r="D985" s="3">
        <v>3567.2222000000002</v>
      </c>
      <c r="E985">
        <f t="shared" si="35"/>
        <v>3054.7575631422733</v>
      </c>
    </row>
    <row r="986" spans="2:5" x14ac:dyDescent="0.2">
      <c r="B986">
        <v>983</v>
      </c>
      <c r="C986">
        <f t="shared" si="34"/>
        <v>29.49</v>
      </c>
      <c r="D986" s="3">
        <v>3566.4117999999999</v>
      </c>
      <c r="E986">
        <f t="shared" si="35"/>
        <v>3049.1938363601739</v>
      </c>
    </row>
    <row r="987" spans="2:5" x14ac:dyDescent="0.2">
      <c r="B987">
        <v>984</v>
      </c>
      <c r="C987">
        <f t="shared" si="34"/>
        <v>29.52</v>
      </c>
      <c r="D987" s="3">
        <v>3563.7</v>
      </c>
      <c r="E987">
        <f t="shared" si="35"/>
        <v>3030.6498057309554</v>
      </c>
    </row>
    <row r="988" spans="2:5" x14ac:dyDescent="0.2">
      <c r="B988">
        <v>985</v>
      </c>
      <c r="C988">
        <f t="shared" si="34"/>
        <v>29.549999999999997</v>
      </c>
      <c r="D988" s="3">
        <v>3561.5</v>
      </c>
      <c r="E988">
        <f t="shared" si="35"/>
        <v>3015.688494647211</v>
      </c>
    </row>
    <row r="989" spans="2:5" x14ac:dyDescent="0.2">
      <c r="B989">
        <v>986</v>
      </c>
      <c r="C989">
        <f t="shared" si="34"/>
        <v>29.58</v>
      </c>
      <c r="D989" s="3">
        <v>3557.4211</v>
      </c>
      <c r="E989">
        <f t="shared" si="35"/>
        <v>2988.1446827727855</v>
      </c>
    </row>
    <row r="990" spans="2:5" x14ac:dyDescent="0.2">
      <c r="B990">
        <v>987</v>
      </c>
      <c r="C990">
        <f t="shared" si="34"/>
        <v>29.61</v>
      </c>
      <c r="D990" s="3">
        <v>3552.7777999999998</v>
      </c>
      <c r="E990">
        <f t="shared" si="35"/>
        <v>2957.0956819307116</v>
      </c>
    </row>
    <row r="991" spans="2:5" x14ac:dyDescent="0.2">
      <c r="B991">
        <v>988</v>
      </c>
      <c r="C991">
        <f t="shared" si="34"/>
        <v>29.64</v>
      </c>
      <c r="D991" s="3">
        <v>3548.0587999999998</v>
      </c>
      <c r="E991">
        <f t="shared" si="35"/>
        <v>2925.8710228445921</v>
      </c>
    </row>
    <row r="992" spans="2:5" x14ac:dyDescent="0.2">
      <c r="B992">
        <v>989</v>
      </c>
      <c r="C992">
        <f t="shared" si="34"/>
        <v>29.669999999999998</v>
      </c>
      <c r="D992" s="3">
        <v>3540.7</v>
      </c>
      <c r="E992">
        <f t="shared" si="35"/>
        <v>2877.8360024583299</v>
      </c>
    </row>
    <row r="993" spans="2:5" x14ac:dyDescent="0.2">
      <c r="B993">
        <v>990</v>
      </c>
      <c r="C993">
        <f t="shared" si="34"/>
        <v>29.7</v>
      </c>
      <c r="D993" s="3">
        <v>3531.7647000000002</v>
      </c>
      <c r="E993">
        <f t="shared" si="35"/>
        <v>2820.5691574013085</v>
      </c>
    </row>
    <row r="994" spans="2:5" x14ac:dyDescent="0.2">
      <c r="B994">
        <v>991</v>
      </c>
      <c r="C994">
        <f t="shared" si="34"/>
        <v>29.73</v>
      </c>
      <c r="D994" s="3">
        <v>3518.2777999999998</v>
      </c>
      <c r="E994">
        <f t="shared" si="35"/>
        <v>2736.2816941230894</v>
      </c>
    </row>
    <row r="995" spans="2:5" x14ac:dyDescent="0.2">
      <c r="B995">
        <v>992</v>
      </c>
      <c r="C995">
        <f t="shared" si="34"/>
        <v>29.759999999999998</v>
      </c>
      <c r="D995" s="3">
        <v>3501.6667000000002</v>
      </c>
      <c r="E995">
        <f t="shared" si="35"/>
        <v>2635.9228115886135</v>
      </c>
    </row>
    <row r="996" spans="2:5" x14ac:dyDescent="0.2">
      <c r="B996">
        <v>993</v>
      </c>
      <c r="C996">
        <f t="shared" si="34"/>
        <v>29.79</v>
      </c>
      <c r="D996" s="3">
        <v>3478.7647000000002</v>
      </c>
      <c r="E996">
        <f t="shared" si="35"/>
        <v>2503.5640942704345</v>
      </c>
    </row>
    <row r="997" spans="2:5" x14ac:dyDescent="0.2">
      <c r="B997">
        <v>994</v>
      </c>
      <c r="C997">
        <f t="shared" si="34"/>
        <v>29.82</v>
      </c>
      <c r="D997" s="3">
        <v>3447.1</v>
      </c>
      <c r="E997">
        <f t="shared" si="35"/>
        <v>2331.439079921638</v>
      </c>
    </row>
    <row r="998" spans="2:5" x14ac:dyDescent="0.2">
      <c r="B998">
        <v>995</v>
      </c>
      <c r="C998">
        <f t="shared" si="34"/>
        <v>29.849999999999998</v>
      </c>
      <c r="D998" s="3">
        <v>3403.5293999999999</v>
      </c>
      <c r="E998">
        <f t="shared" si="35"/>
        <v>2113.7714633634464</v>
      </c>
    </row>
    <row r="999" spans="2:5" x14ac:dyDescent="0.2">
      <c r="B999">
        <v>996</v>
      </c>
      <c r="C999">
        <f t="shared" si="34"/>
        <v>29.88</v>
      </c>
      <c r="D999" s="3">
        <v>3361.2777999999998</v>
      </c>
      <c r="E999">
        <f t="shared" si="35"/>
        <v>1922.1203571863521</v>
      </c>
    </row>
    <row r="1000" spans="2:5" x14ac:dyDescent="0.2">
      <c r="B1000">
        <v>997</v>
      </c>
      <c r="C1000">
        <f t="shared" si="34"/>
        <v>29.91</v>
      </c>
      <c r="D1000" s="3">
        <v>3321.1667000000002</v>
      </c>
      <c r="E1000">
        <f t="shared" si="35"/>
        <v>1756.2821003181939</v>
      </c>
    </row>
    <row r="1001" spans="2:5" x14ac:dyDescent="0.2">
      <c r="B1001">
        <v>998</v>
      </c>
      <c r="C1001">
        <f t="shared" si="34"/>
        <v>29.939999999999998</v>
      </c>
      <c r="D1001" s="3">
        <v>3290</v>
      </c>
      <c r="E1001">
        <f t="shared" si="35"/>
        <v>1637.3674433860192</v>
      </c>
    </row>
    <row r="1002" spans="2:5" x14ac:dyDescent="0.2">
      <c r="B1002">
        <v>999</v>
      </c>
      <c r="C1002">
        <f t="shared" si="34"/>
        <v>29.97</v>
      </c>
      <c r="D1002" s="3">
        <v>3269.6</v>
      </c>
      <c r="E1002">
        <f t="shared" si="35"/>
        <v>1563.927048053572</v>
      </c>
    </row>
    <row r="1003" spans="2:5" x14ac:dyDescent="0.2">
      <c r="B1003">
        <v>1000</v>
      </c>
      <c r="C1003">
        <f t="shared" si="34"/>
        <v>30</v>
      </c>
      <c r="D1003" s="3">
        <v>3255.5293999999999</v>
      </c>
      <c r="E1003">
        <f t="shared" si="35"/>
        <v>1515.2011835656438</v>
      </c>
    </row>
    <row r="1004" spans="2:5" x14ac:dyDescent="0.2">
      <c r="B1004">
        <v>1001</v>
      </c>
      <c r="C1004">
        <f t="shared" si="34"/>
        <v>30.029999999999998</v>
      </c>
      <c r="D1004" s="3">
        <v>3246.2777999999998</v>
      </c>
      <c r="E1004">
        <f t="shared" si="35"/>
        <v>1483.9935204465412</v>
      </c>
    </row>
    <row r="1005" spans="2:5" x14ac:dyDescent="0.2">
      <c r="B1005">
        <v>1002</v>
      </c>
      <c r="C1005">
        <f t="shared" si="34"/>
        <v>30.06</v>
      </c>
      <c r="D1005" s="3">
        <v>3237.4211</v>
      </c>
      <c r="E1005">
        <f t="shared" si="35"/>
        <v>1454.7203148758176</v>
      </c>
    </row>
    <row r="1006" spans="2:5" x14ac:dyDescent="0.2">
      <c r="B1006">
        <v>1003</v>
      </c>
      <c r="C1006">
        <f t="shared" si="34"/>
        <v>30.09</v>
      </c>
      <c r="D1006" s="3">
        <v>3232.0625</v>
      </c>
      <c r="E1006">
        <f t="shared" si="35"/>
        <v>1437.2901555109718</v>
      </c>
    </row>
    <row r="1007" spans="2:5" x14ac:dyDescent="0.2">
      <c r="B1007">
        <v>1004</v>
      </c>
      <c r="C1007">
        <f t="shared" si="34"/>
        <v>30.119999999999997</v>
      </c>
      <c r="D1007" s="3">
        <v>3225.75</v>
      </c>
      <c r="E1007">
        <f t="shared" si="35"/>
        <v>1417.0249308616139</v>
      </c>
    </row>
    <row r="1008" spans="2:5" x14ac:dyDescent="0.2">
      <c r="B1008">
        <v>1005</v>
      </c>
      <c r="C1008">
        <f t="shared" si="34"/>
        <v>30.15</v>
      </c>
      <c r="D1008" s="3">
        <v>3222.5293999999999</v>
      </c>
      <c r="E1008">
        <f t="shared" si="35"/>
        <v>1406.7960653649311</v>
      </c>
    </row>
    <row r="1009" spans="2:5" x14ac:dyDescent="0.2">
      <c r="B1009">
        <v>1006</v>
      </c>
      <c r="C1009">
        <f t="shared" si="34"/>
        <v>30.18</v>
      </c>
      <c r="D1009" s="3">
        <v>3220.7777999999998</v>
      </c>
      <c r="E1009">
        <f t="shared" si="35"/>
        <v>1401.2638870973481</v>
      </c>
    </row>
    <row r="1010" spans="2:5" x14ac:dyDescent="0.2">
      <c r="B1010">
        <v>1007</v>
      </c>
      <c r="C1010">
        <f t="shared" si="34"/>
        <v>30.209999999999997</v>
      </c>
      <c r="D1010" s="3">
        <v>3218.8420999999998</v>
      </c>
      <c r="E1010">
        <f t="shared" si="35"/>
        <v>1395.1755568887008</v>
      </c>
    </row>
    <row r="1011" spans="2:5" x14ac:dyDescent="0.2">
      <c r="B1011">
        <v>1008</v>
      </c>
      <c r="C1011">
        <f t="shared" si="34"/>
        <v>30.24</v>
      </c>
      <c r="D1011" s="3">
        <v>3218.125</v>
      </c>
      <c r="E1011">
        <f t="shared" si="35"/>
        <v>1392.9267935278474</v>
      </c>
    </row>
    <row r="1012" spans="2:5" x14ac:dyDescent="0.2">
      <c r="B1012">
        <v>1009</v>
      </c>
      <c r="C1012">
        <f t="shared" si="34"/>
        <v>30.27</v>
      </c>
      <c r="D1012" s="3">
        <v>3216.1</v>
      </c>
      <c r="E1012">
        <f t="shared" si="35"/>
        <v>1386.5961195142479</v>
      </c>
    </row>
    <row r="1013" spans="2:5" x14ac:dyDescent="0.2">
      <c r="B1013">
        <v>1010</v>
      </c>
      <c r="C1013">
        <f t="shared" si="34"/>
        <v>30.299999999999997</v>
      </c>
      <c r="D1013" s="3">
        <v>3216.8235</v>
      </c>
      <c r="E1013">
        <f t="shared" si="35"/>
        <v>1388.85465742524</v>
      </c>
    </row>
    <row r="1014" spans="2:5" x14ac:dyDescent="0.2">
      <c r="B1014">
        <v>1011</v>
      </c>
      <c r="C1014">
        <f t="shared" si="34"/>
        <v>30.33</v>
      </c>
      <c r="D1014" s="3">
        <v>3216.3888999999999</v>
      </c>
      <c r="E1014">
        <f t="shared" si="35"/>
        <v>1387.4975330205252</v>
      </c>
    </row>
    <row r="1015" spans="2:5" x14ac:dyDescent="0.2">
      <c r="B1015">
        <v>1012</v>
      </c>
      <c r="C1015">
        <f t="shared" si="34"/>
        <v>30.36</v>
      </c>
      <c r="D1015" s="3">
        <v>3215.8420999999998</v>
      </c>
      <c r="E1015">
        <f t="shared" si="35"/>
        <v>1385.7919256352161</v>
      </c>
    </row>
    <row r="1016" spans="2:5" x14ac:dyDescent="0.2">
      <c r="B1016">
        <v>1013</v>
      </c>
      <c r="C1016">
        <f t="shared" si="34"/>
        <v>30.39</v>
      </c>
      <c r="D1016" s="3">
        <v>3216.7058999999999</v>
      </c>
      <c r="E1016">
        <f t="shared" si="35"/>
        <v>1388.4872972363339</v>
      </c>
    </row>
    <row r="1017" spans="2:5" x14ac:dyDescent="0.2">
      <c r="B1017">
        <v>1014</v>
      </c>
      <c r="C1017">
        <f t="shared" si="34"/>
        <v>30.419999999999998</v>
      </c>
      <c r="D1017" s="3">
        <v>3217.9443999999999</v>
      </c>
      <c r="E1017">
        <f t="shared" si="35"/>
        <v>1392.3610192034516</v>
      </c>
    </row>
    <row r="1018" spans="2:5" x14ac:dyDescent="0.2">
      <c r="B1018">
        <v>1015</v>
      </c>
      <c r="C1018">
        <f t="shared" si="34"/>
        <v>30.45</v>
      </c>
      <c r="D1018" s="3">
        <v>3220.5</v>
      </c>
      <c r="E1018">
        <f t="shared" si="35"/>
        <v>1400.3884964706333</v>
      </c>
    </row>
    <row r="1019" spans="2:5" x14ac:dyDescent="0.2">
      <c r="B1019">
        <v>1016</v>
      </c>
      <c r="C1019">
        <f t="shared" si="34"/>
        <v>30.48</v>
      </c>
      <c r="D1019" s="3">
        <v>3222.8888999999999</v>
      </c>
      <c r="E1019">
        <f t="shared" si="35"/>
        <v>1407.9341932622567</v>
      </c>
    </row>
    <row r="1020" spans="2:5" x14ac:dyDescent="0.2">
      <c r="B1020">
        <v>1017</v>
      </c>
      <c r="C1020">
        <f t="shared" si="34"/>
        <v>30.509999999999998</v>
      </c>
      <c r="D1020" s="3">
        <v>3228.9443999999999</v>
      </c>
      <c r="E1020">
        <f t="shared" si="35"/>
        <v>1427.2440511071045</v>
      </c>
    </row>
    <row r="1021" spans="2:5" x14ac:dyDescent="0.2">
      <c r="B1021">
        <v>1018</v>
      </c>
      <c r="C1021">
        <f t="shared" si="34"/>
        <v>30.54</v>
      </c>
      <c r="D1021" s="3">
        <v>3234</v>
      </c>
      <c r="E1021">
        <f t="shared" si="35"/>
        <v>1443.568112442146</v>
      </c>
    </row>
    <row r="1022" spans="2:5" x14ac:dyDescent="0.2">
      <c r="B1022">
        <v>1019</v>
      </c>
      <c r="C1022">
        <f t="shared" si="34"/>
        <v>30.57</v>
      </c>
      <c r="D1022" s="3">
        <v>3240.1</v>
      </c>
      <c r="E1022">
        <f t="shared" si="35"/>
        <v>1463.5131846750626</v>
      </c>
    </row>
    <row r="1023" spans="2:5" x14ac:dyDescent="0.2">
      <c r="B1023">
        <v>1020</v>
      </c>
      <c r="C1023">
        <f t="shared" si="34"/>
        <v>30.599999999999998</v>
      </c>
      <c r="D1023" s="3">
        <v>3247.625</v>
      </c>
      <c r="E1023">
        <f t="shared" si="35"/>
        <v>1488.4976173551879</v>
      </c>
    </row>
    <row r="1024" spans="2:5" x14ac:dyDescent="0.2">
      <c r="B1024">
        <v>1021</v>
      </c>
      <c r="C1024">
        <f t="shared" si="34"/>
        <v>30.63</v>
      </c>
      <c r="D1024" s="3">
        <v>3257.4211</v>
      </c>
      <c r="E1024">
        <f t="shared" si="35"/>
        <v>1521.6626686553682</v>
      </c>
    </row>
    <row r="1025" spans="2:5" x14ac:dyDescent="0.2">
      <c r="B1025">
        <v>1022</v>
      </c>
      <c r="C1025">
        <f t="shared" si="34"/>
        <v>30.66</v>
      </c>
      <c r="D1025" s="3">
        <v>3270.0556000000001</v>
      </c>
      <c r="E1025">
        <f t="shared" si="35"/>
        <v>1565.5306928691914</v>
      </c>
    </row>
    <row r="1026" spans="2:5" x14ac:dyDescent="0.2">
      <c r="B1026">
        <v>1023</v>
      </c>
      <c r="C1026">
        <f t="shared" si="34"/>
        <v>30.689999999999998</v>
      </c>
      <c r="D1026" s="3">
        <v>3283.8824</v>
      </c>
      <c r="E1026">
        <f t="shared" si="35"/>
        <v>1614.9891074127738</v>
      </c>
    </row>
    <row r="1027" spans="2:5" x14ac:dyDescent="0.2">
      <c r="B1027">
        <v>1024</v>
      </c>
      <c r="C1027">
        <f t="shared" ref="C1027:C1090" si="36">$A$3*B1027</f>
        <v>30.72</v>
      </c>
      <c r="D1027" s="3">
        <v>3301.15</v>
      </c>
      <c r="E1027">
        <f t="shared" si="35"/>
        <v>1678.9550835006003</v>
      </c>
    </row>
    <row r="1028" spans="2:5" x14ac:dyDescent="0.2">
      <c r="B1028">
        <v>1025</v>
      </c>
      <c r="C1028">
        <f t="shared" si="36"/>
        <v>30.75</v>
      </c>
      <c r="D1028" s="3">
        <v>3325.9412000000002</v>
      </c>
      <c r="E1028">
        <f t="shared" ref="E1028:E1091" si="37">10^(D1028/$A$7)</f>
        <v>1775.2466214746762</v>
      </c>
    </row>
    <row r="1029" spans="2:5" x14ac:dyDescent="0.2">
      <c r="B1029">
        <v>1026</v>
      </c>
      <c r="C1029">
        <f t="shared" si="36"/>
        <v>30.779999999999998</v>
      </c>
      <c r="D1029" s="3">
        <v>3355.9443999999999</v>
      </c>
      <c r="E1029">
        <f t="shared" si="37"/>
        <v>1899.1975641021452</v>
      </c>
    </row>
    <row r="1030" spans="2:5" x14ac:dyDescent="0.2">
      <c r="B1030">
        <v>1027</v>
      </c>
      <c r="C1030">
        <f t="shared" si="36"/>
        <v>30.81</v>
      </c>
      <c r="D1030" s="3">
        <v>3390.8332999999998</v>
      </c>
      <c r="E1030">
        <f t="shared" si="37"/>
        <v>2054.2564074231796</v>
      </c>
    </row>
    <row r="1031" spans="2:5" x14ac:dyDescent="0.2">
      <c r="B1031">
        <v>1028</v>
      </c>
      <c r="C1031">
        <f t="shared" si="36"/>
        <v>30.84</v>
      </c>
      <c r="D1031" s="3">
        <v>3430.8235</v>
      </c>
      <c r="E1031">
        <f t="shared" si="37"/>
        <v>2247.6197569159294</v>
      </c>
    </row>
    <row r="1032" spans="2:5" x14ac:dyDescent="0.2">
      <c r="B1032">
        <v>1029</v>
      </c>
      <c r="C1032">
        <f t="shared" si="36"/>
        <v>30.869999999999997</v>
      </c>
      <c r="D1032" s="3">
        <v>3472.75</v>
      </c>
      <c r="E1032">
        <f t="shared" si="37"/>
        <v>2469.9188724352321</v>
      </c>
    </row>
    <row r="1033" spans="2:5" x14ac:dyDescent="0.2">
      <c r="B1033">
        <v>1030</v>
      </c>
      <c r="C1033">
        <f t="shared" si="36"/>
        <v>30.9</v>
      </c>
      <c r="D1033" s="3">
        <v>3504.9412000000002</v>
      </c>
      <c r="E1033">
        <f t="shared" si="37"/>
        <v>2655.4106458934052</v>
      </c>
    </row>
    <row r="1034" spans="2:5" x14ac:dyDescent="0.2">
      <c r="B1034">
        <v>1031</v>
      </c>
      <c r="C1034">
        <f t="shared" si="36"/>
        <v>30.93</v>
      </c>
      <c r="D1034" s="3">
        <v>3525.0556000000001</v>
      </c>
      <c r="E1034">
        <f t="shared" si="37"/>
        <v>2778.320458096935</v>
      </c>
    </row>
    <row r="1035" spans="2:5" x14ac:dyDescent="0.2">
      <c r="B1035">
        <v>1032</v>
      </c>
      <c r="C1035">
        <f t="shared" si="36"/>
        <v>30.959999999999997</v>
      </c>
      <c r="D1035" s="3">
        <v>3540.2777999999998</v>
      </c>
      <c r="E1035">
        <f t="shared" si="37"/>
        <v>2875.1041108424847</v>
      </c>
    </row>
    <row r="1036" spans="2:5" x14ac:dyDescent="0.2">
      <c r="B1036">
        <v>1033</v>
      </c>
      <c r="C1036">
        <f t="shared" si="36"/>
        <v>30.99</v>
      </c>
      <c r="D1036" s="3">
        <v>3547.1765</v>
      </c>
      <c r="E1036">
        <f t="shared" si="37"/>
        <v>2920.0697143438842</v>
      </c>
    </row>
    <row r="1037" spans="2:5" x14ac:dyDescent="0.2">
      <c r="B1037">
        <v>1034</v>
      </c>
      <c r="C1037">
        <f t="shared" si="36"/>
        <v>31.02</v>
      </c>
      <c r="D1037" s="3">
        <v>3554.4</v>
      </c>
      <c r="E1037">
        <f t="shared" si="37"/>
        <v>2967.9062328320247</v>
      </c>
    </row>
    <row r="1038" spans="2:5" x14ac:dyDescent="0.2">
      <c r="B1038">
        <v>1035</v>
      </c>
      <c r="C1038">
        <f t="shared" si="36"/>
        <v>31.049999999999997</v>
      </c>
      <c r="D1038" s="3">
        <v>3557.8235</v>
      </c>
      <c r="E1038">
        <f t="shared" si="37"/>
        <v>2990.8507686904709</v>
      </c>
    </row>
    <row r="1039" spans="2:5" x14ac:dyDescent="0.2">
      <c r="B1039">
        <v>1036</v>
      </c>
      <c r="C1039">
        <f t="shared" si="36"/>
        <v>31.08</v>
      </c>
      <c r="D1039" s="3">
        <v>3561.1111000000001</v>
      </c>
      <c r="E1039">
        <f t="shared" si="37"/>
        <v>3013.0514354393008</v>
      </c>
    </row>
    <row r="1040" spans="2:5" x14ac:dyDescent="0.2">
      <c r="B1040">
        <v>1037</v>
      </c>
      <c r="C1040">
        <f t="shared" si="36"/>
        <v>31.11</v>
      </c>
      <c r="D1040" s="3">
        <v>3563.7368000000001</v>
      </c>
      <c r="E1040">
        <f t="shared" si="37"/>
        <v>3030.9006978168532</v>
      </c>
    </row>
    <row r="1041" spans="2:5" x14ac:dyDescent="0.2">
      <c r="B1041">
        <v>1038</v>
      </c>
      <c r="C1041">
        <f t="shared" si="36"/>
        <v>31.14</v>
      </c>
      <c r="D1041" s="3">
        <v>3564.0625</v>
      </c>
      <c r="E1041">
        <f t="shared" si="37"/>
        <v>3033.1221347230417</v>
      </c>
    </row>
    <row r="1042" spans="2:5" x14ac:dyDescent="0.2">
      <c r="B1042">
        <v>1039</v>
      </c>
      <c r="C1042">
        <f t="shared" si="36"/>
        <v>31.169999999999998</v>
      </c>
      <c r="D1042" s="3">
        <v>3566.7</v>
      </c>
      <c r="E1042">
        <f t="shared" si="37"/>
        <v>3051.1712849727869</v>
      </c>
    </row>
    <row r="1043" spans="2:5" x14ac:dyDescent="0.2">
      <c r="B1043">
        <v>1040</v>
      </c>
      <c r="C1043">
        <f t="shared" si="36"/>
        <v>31.2</v>
      </c>
      <c r="D1043" s="3">
        <v>3568.4117999999999</v>
      </c>
      <c r="E1043">
        <f t="shared" si="37"/>
        <v>3062.9430465342275</v>
      </c>
    </row>
    <row r="1044" spans="2:5" x14ac:dyDescent="0.2">
      <c r="B1044">
        <v>1041</v>
      </c>
      <c r="C1044">
        <f t="shared" si="36"/>
        <v>31.23</v>
      </c>
      <c r="D1044" s="3">
        <v>3568.2777999999998</v>
      </c>
      <c r="E1044">
        <f t="shared" si="37"/>
        <v>3062.0199148066849</v>
      </c>
    </row>
    <row r="1045" spans="2:5" x14ac:dyDescent="0.2">
      <c r="B1045">
        <v>1042</v>
      </c>
      <c r="C1045">
        <f t="shared" si="36"/>
        <v>31.259999999999998</v>
      </c>
      <c r="D1045" s="3">
        <v>3569.8946999999998</v>
      </c>
      <c r="E1045">
        <f t="shared" si="37"/>
        <v>3073.1774080708988</v>
      </c>
    </row>
    <row r="1046" spans="2:5" x14ac:dyDescent="0.2">
      <c r="B1046">
        <v>1043</v>
      </c>
      <c r="C1046">
        <f t="shared" si="36"/>
        <v>31.29</v>
      </c>
      <c r="D1046" s="3">
        <v>3568.75</v>
      </c>
      <c r="E1046">
        <f t="shared" si="37"/>
        <v>3065.2741585766466</v>
      </c>
    </row>
    <row r="1047" spans="2:5" x14ac:dyDescent="0.2">
      <c r="B1047">
        <v>1044</v>
      </c>
      <c r="C1047">
        <f t="shared" si="36"/>
        <v>31.32</v>
      </c>
      <c r="D1047" s="3">
        <v>3569.35</v>
      </c>
      <c r="E1047">
        <f t="shared" si="37"/>
        <v>3069.4141467647073</v>
      </c>
    </row>
    <row r="1048" spans="2:5" x14ac:dyDescent="0.2">
      <c r="B1048">
        <v>1045</v>
      </c>
      <c r="C1048">
        <f t="shared" si="36"/>
        <v>31.349999999999998</v>
      </c>
      <c r="D1048" s="3">
        <v>3571.0587999999998</v>
      </c>
      <c r="E1048">
        <f t="shared" si="37"/>
        <v>3081.2354975763337</v>
      </c>
    </row>
    <row r="1049" spans="2:5" x14ac:dyDescent="0.2">
      <c r="B1049">
        <v>1046</v>
      </c>
      <c r="C1049">
        <f t="shared" si="36"/>
        <v>31.38</v>
      </c>
      <c r="D1049" s="3">
        <v>3569.9443999999999</v>
      </c>
      <c r="E1049">
        <f t="shared" si="37"/>
        <v>3073.5210085093881</v>
      </c>
    </row>
    <row r="1050" spans="2:5" x14ac:dyDescent="0.2">
      <c r="B1050">
        <v>1047</v>
      </c>
      <c r="C1050">
        <f t="shared" si="36"/>
        <v>31.41</v>
      </c>
      <c r="D1050" s="3">
        <v>3569.7894999999999</v>
      </c>
      <c r="E1050">
        <f t="shared" si="37"/>
        <v>3072.450235653876</v>
      </c>
    </row>
    <row r="1051" spans="2:5" x14ac:dyDescent="0.2">
      <c r="B1051">
        <v>1048</v>
      </c>
      <c r="C1051">
        <f t="shared" si="36"/>
        <v>31.439999999999998</v>
      </c>
      <c r="D1051" s="3">
        <v>3565.7647000000002</v>
      </c>
      <c r="E1051">
        <f t="shared" si="37"/>
        <v>3044.7585078451484</v>
      </c>
    </row>
    <row r="1052" spans="2:5" x14ac:dyDescent="0.2">
      <c r="B1052">
        <v>1049</v>
      </c>
      <c r="C1052">
        <f t="shared" si="36"/>
        <v>31.47</v>
      </c>
      <c r="D1052" s="3">
        <v>3565.5556000000001</v>
      </c>
      <c r="E1052">
        <f t="shared" si="37"/>
        <v>3043.3266821183693</v>
      </c>
    </row>
    <row r="1053" spans="2:5" x14ac:dyDescent="0.2">
      <c r="B1053">
        <v>1050</v>
      </c>
      <c r="C1053">
        <f t="shared" si="36"/>
        <v>31.5</v>
      </c>
      <c r="D1053" s="3">
        <v>3564.0556000000001</v>
      </c>
      <c r="E1053">
        <f t="shared" si="37"/>
        <v>3033.0750563950623</v>
      </c>
    </row>
    <row r="1054" spans="2:5" x14ac:dyDescent="0.2">
      <c r="B1054">
        <v>1051</v>
      </c>
      <c r="C1054">
        <f t="shared" si="36"/>
        <v>31.529999999999998</v>
      </c>
      <c r="D1054" s="3">
        <v>3561.2222000000002</v>
      </c>
      <c r="E1054">
        <f t="shared" si="37"/>
        <v>3013.8045486855535</v>
      </c>
    </row>
    <row r="1055" spans="2:5" x14ac:dyDescent="0.2">
      <c r="B1055">
        <v>1052</v>
      </c>
      <c r="C1055">
        <f t="shared" si="36"/>
        <v>31.56</v>
      </c>
      <c r="D1055" s="3">
        <v>3560</v>
      </c>
      <c r="E1055">
        <f t="shared" si="37"/>
        <v>3005.5299697912178</v>
      </c>
    </row>
    <row r="1056" spans="2:5" x14ac:dyDescent="0.2">
      <c r="B1056">
        <v>1053</v>
      </c>
      <c r="C1056">
        <f t="shared" si="36"/>
        <v>31.59</v>
      </c>
      <c r="D1056" s="3">
        <v>3554.8235</v>
      </c>
      <c r="E1056">
        <f t="shared" si="37"/>
        <v>2970.7349914257234</v>
      </c>
    </row>
    <row r="1057" spans="2:5" x14ac:dyDescent="0.2">
      <c r="B1057">
        <v>1054</v>
      </c>
      <c r="C1057">
        <f t="shared" si="36"/>
        <v>31.619999999999997</v>
      </c>
      <c r="D1057" s="3">
        <v>3550.65</v>
      </c>
      <c r="E1057">
        <f t="shared" si="37"/>
        <v>2942.9754237741386</v>
      </c>
    </row>
    <row r="1058" spans="2:5" x14ac:dyDescent="0.2">
      <c r="B1058">
        <v>1055</v>
      </c>
      <c r="C1058">
        <f t="shared" si="36"/>
        <v>31.65</v>
      </c>
      <c r="D1058" s="3">
        <v>3546.6875</v>
      </c>
      <c r="E1058">
        <f t="shared" si="37"/>
        <v>2916.8593919394502</v>
      </c>
    </row>
    <row r="1059" spans="2:5" x14ac:dyDescent="0.2">
      <c r="B1059">
        <v>1056</v>
      </c>
      <c r="C1059">
        <f t="shared" si="36"/>
        <v>31.68</v>
      </c>
      <c r="D1059" s="3">
        <v>3539</v>
      </c>
      <c r="E1059">
        <f t="shared" si="37"/>
        <v>2866.8517568188909</v>
      </c>
    </row>
    <row r="1060" spans="2:5" x14ac:dyDescent="0.2">
      <c r="B1060">
        <v>1057</v>
      </c>
      <c r="C1060">
        <f t="shared" si="36"/>
        <v>31.709999999999997</v>
      </c>
      <c r="D1060" s="3">
        <v>3529.5</v>
      </c>
      <c r="E1060">
        <f t="shared" si="37"/>
        <v>2806.2364884068775</v>
      </c>
    </row>
    <row r="1061" spans="2:5" x14ac:dyDescent="0.2">
      <c r="B1061">
        <v>1058</v>
      </c>
      <c r="C1061">
        <f t="shared" si="36"/>
        <v>31.74</v>
      </c>
      <c r="D1061" s="3">
        <v>3517.8235</v>
      </c>
      <c r="E1061">
        <f t="shared" si="37"/>
        <v>2733.486789066957</v>
      </c>
    </row>
    <row r="1062" spans="2:5" x14ac:dyDescent="0.2">
      <c r="B1062">
        <v>1059</v>
      </c>
      <c r="C1062">
        <f t="shared" si="36"/>
        <v>31.77</v>
      </c>
      <c r="D1062" s="3">
        <v>3498.6</v>
      </c>
      <c r="E1062">
        <f t="shared" si="37"/>
        <v>2617.8013902948965</v>
      </c>
    </row>
    <row r="1063" spans="2:5" x14ac:dyDescent="0.2">
      <c r="B1063">
        <v>1060</v>
      </c>
      <c r="C1063">
        <f t="shared" si="36"/>
        <v>31.799999999999997</v>
      </c>
      <c r="D1063" s="3">
        <v>3476.1176</v>
      </c>
      <c r="E1063">
        <f t="shared" si="37"/>
        <v>2488.7005602636982</v>
      </c>
    </row>
    <row r="1064" spans="2:5" x14ac:dyDescent="0.2">
      <c r="B1064">
        <v>1061</v>
      </c>
      <c r="C1064">
        <f t="shared" si="36"/>
        <v>31.83</v>
      </c>
      <c r="D1064" s="3">
        <v>3442</v>
      </c>
      <c r="E1064">
        <f t="shared" si="37"/>
        <v>2304.8446409096987</v>
      </c>
    </row>
    <row r="1065" spans="2:5" x14ac:dyDescent="0.2">
      <c r="B1065">
        <v>1062</v>
      </c>
      <c r="C1065">
        <f t="shared" si="36"/>
        <v>31.86</v>
      </c>
      <c r="D1065" s="3">
        <v>3395.5</v>
      </c>
      <c r="E1065">
        <f t="shared" si="37"/>
        <v>2075.9350203720892</v>
      </c>
    </row>
    <row r="1066" spans="2:5" x14ac:dyDescent="0.2">
      <c r="B1066">
        <v>1063</v>
      </c>
      <c r="C1066">
        <f t="shared" si="36"/>
        <v>31.89</v>
      </c>
      <c r="D1066" s="3">
        <v>3352.2941000000001</v>
      </c>
      <c r="E1066">
        <f t="shared" si="37"/>
        <v>1883.6664623478441</v>
      </c>
    </row>
    <row r="1067" spans="2:5" x14ac:dyDescent="0.2">
      <c r="B1067">
        <v>1064</v>
      </c>
      <c r="C1067">
        <f t="shared" si="36"/>
        <v>31.919999999999998</v>
      </c>
      <c r="D1067" s="3">
        <v>3310.75</v>
      </c>
      <c r="E1067">
        <f t="shared" si="37"/>
        <v>1715.6067303155942</v>
      </c>
    </row>
    <row r="1068" spans="2:5" x14ac:dyDescent="0.2">
      <c r="B1068">
        <v>1065</v>
      </c>
      <c r="C1068">
        <f t="shared" si="36"/>
        <v>31.95</v>
      </c>
      <c r="D1068" s="3">
        <v>3283.9412000000002</v>
      </c>
      <c r="E1068">
        <f t="shared" si="37"/>
        <v>1615.2027368308775</v>
      </c>
    </row>
    <row r="1069" spans="2:5" x14ac:dyDescent="0.2">
      <c r="B1069">
        <v>1066</v>
      </c>
      <c r="C1069">
        <f t="shared" si="36"/>
        <v>31.98</v>
      </c>
      <c r="D1069" s="3">
        <v>3262.1667000000002</v>
      </c>
      <c r="E1069">
        <f t="shared" si="37"/>
        <v>1537.9937552675558</v>
      </c>
    </row>
    <row r="1070" spans="2:5" x14ac:dyDescent="0.2">
      <c r="B1070">
        <v>1067</v>
      </c>
      <c r="C1070">
        <f t="shared" si="36"/>
        <v>32.01</v>
      </c>
      <c r="D1070" s="3">
        <v>3251</v>
      </c>
      <c r="E1070">
        <f t="shared" si="37"/>
        <v>1499.8413757647272</v>
      </c>
    </row>
    <row r="1071" spans="2:5" x14ac:dyDescent="0.2">
      <c r="B1071">
        <v>1068</v>
      </c>
      <c r="C1071">
        <f t="shared" si="36"/>
        <v>32.04</v>
      </c>
      <c r="D1071" s="3">
        <v>3238.9412000000002</v>
      </c>
      <c r="E1071">
        <f t="shared" si="37"/>
        <v>1459.7031878053081</v>
      </c>
    </row>
    <row r="1072" spans="2:5" x14ac:dyDescent="0.2">
      <c r="B1072">
        <v>1069</v>
      </c>
      <c r="C1072">
        <f t="shared" si="36"/>
        <v>32.07</v>
      </c>
      <c r="D1072" s="3">
        <v>3231.5</v>
      </c>
      <c r="E1072">
        <f t="shared" si="37"/>
        <v>1435.4726419804235</v>
      </c>
    </row>
    <row r="1073" spans="2:5" x14ac:dyDescent="0.2">
      <c r="B1073">
        <v>1070</v>
      </c>
      <c r="C1073">
        <f t="shared" si="36"/>
        <v>32.1</v>
      </c>
      <c r="D1073" s="3">
        <v>3225.8235</v>
      </c>
      <c r="E1073">
        <f t="shared" si="37"/>
        <v>1417.2592383371857</v>
      </c>
    </row>
    <row r="1074" spans="2:5" x14ac:dyDescent="0.2">
      <c r="B1074">
        <v>1071</v>
      </c>
      <c r="C1074">
        <f t="shared" si="36"/>
        <v>32.129999999999995</v>
      </c>
      <c r="D1074" s="3">
        <v>3222.8332999999998</v>
      </c>
      <c r="E1074">
        <f t="shared" si="37"/>
        <v>1407.7581110845701</v>
      </c>
    </row>
    <row r="1075" spans="2:5" x14ac:dyDescent="0.2">
      <c r="B1075">
        <v>1072</v>
      </c>
      <c r="C1075">
        <f t="shared" si="36"/>
        <v>32.159999999999997</v>
      </c>
      <c r="D1075" s="3">
        <v>3215.6316000000002</v>
      </c>
      <c r="E1075">
        <f t="shared" si="37"/>
        <v>1385.1358820113396</v>
      </c>
    </row>
    <row r="1076" spans="2:5" x14ac:dyDescent="0.2">
      <c r="B1076">
        <v>1073</v>
      </c>
      <c r="C1076">
        <f t="shared" si="36"/>
        <v>32.19</v>
      </c>
      <c r="D1076" s="3">
        <v>3215.0625</v>
      </c>
      <c r="E1076">
        <f t="shared" si="37"/>
        <v>1383.3637812297013</v>
      </c>
    </row>
    <row r="1077" spans="2:5" x14ac:dyDescent="0.2">
      <c r="B1077">
        <v>1074</v>
      </c>
      <c r="C1077">
        <f t="shared" si="36"/>
        <v>32.22</v>
      </c>
      <c r="D1077" s="3">
        <v>3210.55</v>
      </c>
      <c r="E1077">
        <f t="shared" si="37"/>
        <v>1369.3924862625622</v>
      </c>
    </row>
    <row r="1078" spans="2:5" x14ac:dyDescent="0.2">
      <c r="B1078">
        <v>1075</v>
      </c>
      <c r="C1078">
        <f t="shared" si="36"/>
        <v>32.25</v>
      </c>
      <c r="D1078" s="3">
        <v>3209.1176</v>
      </c>
      <c r="E1078">
        <f t="shared" si="37"/>
        <v>1364.9871591202211</v>
      </c>
    </row>
    <row r="1079" spans="2:5" x14ac:dyDescent="0.2">
      <c r="B1079">
        <v>1076</v>
      </c>
      <c r="C1079">
        <f t="shared" si="36"/>
        <v>32.28</v>
      </c>
      <c r="D1079" s="3">
        <v>3206.6667000000002</v>
      </c>
      <c r="E1079">
        <f t="shared" si="37"/>
        <v>1357.4822934531578</v>
      </c>
    </row>
    <row r="1080" spans="2:5" x14ac:dyDescent="0.2">
      <c r="B1080">
        <v>1077</v>
      </c>
      <c r="C1080">
        <f t="shared" si="36"/>
        <v>32.31</v>
      </c>
      <c r="D1080" s="3">
        <v>3205.6842000000001</v>
      </c>
      <c r="E1080">
        <f t="shared" si="37"/>
        <v>1354.485393060515</v>
      </c>
    </row>
    <row r="1081" spans="2:5" x14ac:dyDescent="0.2">
      <c r="B1081">
        <v>1078</v>
      </c>
      <c r="C1081">
        <f t="shared" si="36"/>
        <v>32.339999999999996</v>
      </c>
      <c r="D1081" s="3">
        <v>3204.25</v>
      </c>
      <c r="E1081">
        <f t="shared" si="37"/>
        <v>1350.1225551596983</v>
      </c>
    </row>
    <row r="1082" spans="2:5" x14ac:dyDescent="0.2">
      <c r="B1082">
        <v>1079</v>
      </c>
      <c r="C1082">
        <f t="shared" si="36"/>
        <v>32.369999999999997</v>
      </c>
      <c r="D1082" s="3">
        <v>3203.1</v>
      </c>
      <c r="E1082">
        <f t="shared" si="37"/>
        <v>1346.6344078085094</v>
      </c>
    </row>
    <row r="1083" spans="2:5" x14ac:dyDescent="0.2">
      <c r="B1083">
        <v>1080</v>
      </c>
      <c r="C1083">
        <f t="shared" si="36"/>
        <v>32.4</v>
      </c>
      <c r="D1083" s="3">
        <v>3203.2941000000001</v>
      </c>
      <c r="E1083">
        <f t="shared" si="37"/>
        <v>1347.222513618201</v>
      </c>
    </row>
    <row r="1084" spans="2:5" x14ac:dyDescent="0.2">
      <c r="B1084">
        <v>1081</v>
      </c>
      <c r="C1084">
        <f t="shared" si="36"/>
        <v>32.43</v>
      </c>
      <c r="D1084" s="3">
        <v>3201.2777999999998</v>
      </c>
      <c r="E1084">
        <f t="shared" si="37"/>
        <v>1341.1258061191922</v>
      </c>
    </row>
    <row r="1085" spans="2:5" x14ac:dyDescent="0.2">
      <c r="B1085">
        <v>1082</v>
      </c>
      <c r="C1085">
        <f t="shared" si="36"/>
        <v>32.46</v>
      </c>
      <c r="D1085" s="3">
        <v>3201.8946999999998</v>
      </c>
      <c r="E1085">
        <f t="shared" si="37"/>
        <v>1342.9881980201051</v>
      </c>
    </row>
    <row r="1086" spans="2:5" x14ac:dyDescent="0.2">
      <c r="B1086">
        <v>1083</v>
      </c>
      <c r="C1086">
        <f t="shared" si="36"/>
        <v>32.49</v>
      </c>
      <c r="D1086" s="3">
        <v>3200.6471000000001</v>
      </c>
      <c r="E1086">
        <f t="shared" si="37"/>
        <v>1339.2244226275668</v>
      </c>
    </row>
    <row r="1087" spans="2:5" x14ac:dyDescent="0.2">
      <c r="B1087">
        <v>1084</v>
      </c>
      <c r="C1087">
        <f t="shared" si="36"/>
        <v>32.519999999999996</v>
      </c>
      <c r="D1087" s="3">
        <v>3201.2777999999998</v>
      </c>
      <c r="E1087">
        <f t="shared" si="37"/>
        <v>1341.1258061191922</v>
      </c>
    </row>
    <row r="1088" spans="2:5" x14ac:dyDescent="0.2">
      <c r="B1088">
        <v>1085</v>
      </c>
      <c r="C1088">
        <f t="shared" si="36"/>
        <v>32.549999999999997</v>
      </c>
      <c r="D1088" s="3">
        <v>3197.3332999999998</v>
      </c>
      <c r="E1088">
        <f t="shared" si="37"/>
        <v>1329.2784474137109</v>
      </c>
    </row>
    <row r="1089" spans="2:5" x14ac:dyDescent="0.2">
      <c r="B1089">
        <v>1086</v>
      </c>
      <c r="C1089">
        <f t="shared" si="36"/>
        <v>32.58</v>
      </c>
      <c r="D1089" s="3">
        <v>3201.4443999999999</v>
      </c>
      <c r="E1089">
        <f t="shared" si="37"/>
        <v>1341.6285089257647</v>
      </c>
    </row>
    <row r="1090" spans="2:5" x14ac:dyDescent="0.2">
      <c r="B1090">
        <v>1087</v>
      </c>
      <c r="C1090">
        <f t="shared" si="36"/>
        <v>32.61</v>
      </c>
      <c r="D1090" s="3">
        <v>3199.1111000000001</v>
      </c>
      <c r="E1090">
        <f t="shared" si="37"/>
        <v>1334.60508282152</v>
      </c>
    </row>
    <row r="1091" spans="2:5" x14ac:dyDescent="0.2">
      <c r="B1091">
        <v>1088</v>
      </c>
      <c r="C1091">
        <f t="shared" ref="C1091:C1154" si="38">$A$3*B1091</f>
        <v>32.64</v>
      </c>
      <c r="D1091" s="3">
        <v>3200.5293999999999</v>
      </c>
      <c r="E1091">
        <f t="shared" si="37"/>
        <v>1338.8698887479497</v>
      </c>
    </row>
    <row r="1092" spans="2:5" x14ac:dyDescent="0.2">
      <c r="B1092">
        <v>1089</v>
      </c>
      <c r="C1092">
        <f t="shared" si="38"/>
        <v>32.67</v>
      </c>
      <c r="D1092" s="3">
        <v>3199.85</v>
      </c>
      <c r="E1092">
        <f t="shared" ref="E1092:E1155" si="39">10^(D1092/$A$7)</f>
        <v>1336.8252456880682</v>
      </c>
    </row>
    <row r="1093" spans="2:5" x14ac:dyDescent="0.2">
      <c r="B1093">
        <v>1090</v>
      </c>
      <c r="C1093">
        <f t="shared" si="38"/>
        <v>32.699999999999996</v>
      </c>
      <c r="D1093" s="3">
        <v>3198.3125</v>
      </c>
      <c r="E1093">
        <f t="shared" si="39"/>
        <v>1332.209686068798</v>
      </c>
    </row>
    <row r="1094" spans="2:5" x14ac:dyDescent="0.2">
      <c r="B1094">
        <v>1091</v>
      </c>
      <c r="C1094">
        <f t="shared" si="38"/>
        <v>32.729999999999997</v>
      </c>
      <c r="D1094" s="3">
        <v>3200.8420999999998</v>
      </c>
      <c r="E1094">
        <f t="shared" si="39"/>
        <v>1339.812004838536</v>
      </c>
    </row>
    <row r="1095" spans="2:5" x14ac:dyDescent="0.2">
      <c r="B1095">
        <v>1092</v>
      </c>
      <c r="C1095">
        <f t="shared" si="38"/>
        <v>32.76</v>
      </c>
      <c r="D1095" s="3">
        <v>3201.6111000000001</v>
      </c>
      <c r="E1095">
        <f t="shared" si="39"/>
        <v>1342.1317020757463</v>
      </c>
    </row>
    <row r="1096" spans="2:5" x14ac:dyDescent="0.2">
      <c r="B1096">
        <v>1093</v>
      </c>
      <c r="C1096">
        <f t="shared" si="38"/>
        <v>32.79</v>
      </c>
      <c r="D1096" s="3">
        <v>3199.1176</v>
      </c>
      <c r="E1096">
        <f t="shared" si="39"/>
        <v>1334.6245971997248</v>
      </c>
    </row>
    <row r="1097" spans="2:5" x14ac:dyDescent="0.2">
      <c r="B1097">
        <v>1094</v>
      </c>
      <c r="C1097">
        <f t="shared" si="38"/>
        <v>32.82</v>
      </c>
      <c r="D1097" s="3">
        <v>3199.8</v>
      </c>
      <c r="E1097">
        <f t="shared" si="39"/>
        <v>1336.6748949269465</v>
      </c>
    </row>
    <row r="1098" spans="2:5" x14ac:dyDescent="0.2">
      <c r="B1098">
        <v>1095</v>
      </c>
      <c r="C1098">
        <f t="shared" si="38"/>
        <v>32.85</v>
      </c>
      <c r="D1098" s="3">
        <v>3199.3528999999999</v>
      </c>
      <c r="E1098">
        <f t="shared" si="39"/>
        <v>1335.3312098461772</v>
      </c>
    </row>
    <row r="1099" spans="2:5" x14ac:dyDescent="0.2">
      <c r="B1099">
        <v>1096</v>
      </c>
      <c r="C1099">
        <f t="shared" si="38"/>
        <v>32.879999999999995</v>
      </c>
      <c r="D1099" s="3">
        <v>3200.2222000000002</v>
      </c>
      <c r="E1099">
        <f t="shared" si="39"/>
        <v>1337.94498839062</v>
      </c>
    </row>
    <row r="1100" spans="2:5" x14ac:dyDescent="0.2">
      <c r="B1100">
        <v>1097</v>
      </c>
      <c r="C1100">
        <f t="shared" si="38"/>
        <v>32.909999999999997</v>
      </c>
      <c r="D1100" s="3">
        <v>3198.4443999999999</v>
      </c>
      <c r="E1100">
        <f t="shared" si="39"/>
        <v>1332.6050228528029</v>
      </c>
    </row>
    <row r="1101" spans="2:5" x14ac:dyDescent="0.2">
      <c r="B1101">
        <v>1098</v>
      </c>
      <c r="C1101">
        <f t="shared" si="38"/>
        <v>32.94</v>
      </c>
      <c r="D1101" s="3">
        <v>3201.2941000000001</v>
      </c>
      <c r="E1101">
        <f t="shared" si="39"/>
        <v>1341.1749818131559</v>
      </c>
    </row>
    <row r="1102" spans="2:5" x14ac:dyDescent="0.2">
      <c r="B1102">
        <v>1099</v>
      </c>
      <c r="C1102">
        <f t="shared" si="38"/>
        <v>32.97</v>
      </c>
      <c r="D1102" s="3">
        <v>3199.7</v>
      </c>
      <c r="E1102">
        <f t="shared" si="39"/>
        <v>1336.3742441319823</v>
      </c>
    </row>
    <row r="1103" spans="2:5" x14ac:dyDescent="0.2">
      <c r="B1103">
        <v>1100</v>
      </c>
      <c r="C1103">
        <f t="shared" si="38"/>
        <v>33</v>
      </c>
      <c r="D1103" s="3">
        <v>3202.7058999999999</v>
      </c>
      <c r="E1103">
        <f t="shared" si="39"/>
        <v>1345.4411094020886</v>
      </c>
    </row>
    <row r="1104" spans="2:5" x14ac:dyDescent="0.2">
      <c r="B1104">
        <v>1101</v>
      </c>
      <c r="C1104">
        <f t="shared" si="38"/>
        <v>33.03</v>
      </c>
      <c r="D1104" s="3">
        <v>3200.6667000000002</v>
      </c>
      <c r="E1104">
        <f t="shared" si="39"/>
        <v>1339.2834705222356</v>
      </c>
    </row>
    <row r="1105" spans="2:5" x14ac:dyDescent="0.2">
      <c r="B1105">
        <v>1102</v>
      </c>
      <c r="C1105">
        <f t="shared" si="38"/>
        <v>33.06</v>
      </c>
      <c r="D1105" s="3">
        <v>3200.3888999999999</v>
      </c>
      <c r="E1105">
        <f t="shared" si="39"/>
        <v>1338.4467999940032</v>
      </c>
    </row>
    <row r="1106" spans="2:5" x14ac:dyDescent="0.2">
      <c r="B1106">
        <v>1103</v>
      </c>
      <c r="C1106">
        <f t="shared" si="38"/>
        <v>33.089999999999996</v>
      </c>
      <c r="D1106" s="3">
        <v>3202.1176</v>
      </c>
      <c r="E1106">
        <f t="shared" si="39"/>
        <v>1343.6617584432588</v>
      </c>
    </row>
    <row r="1107" spans="2:5" x14ac:dyDescent="0.2">
      <c r="B1107">
        <v>1104</v>
      </c>
      <c r="C1107">
        <f t="shared" si="38"/>
        <v>33.119999999999997</v>
      </c>
      <c r="D1107" s="3">
        <v>3201.75</v>
      </c>
      <c r="E1107">
        <f t="shared" si="39"/>
        <v>1342.5511235308102</v>
      </c>
    </row>
    <row r="1108" spans="2:5" x14ac:dyDescent="0.2">
      <c r="B1108">
        <v>1105</v>
      </c>
      <c r="C1108">
        <f t="shared" si="38"/>
        <v>33.15</v>
      </c>
      <c r="D1108" s="3">
        <v>3201.4706000000001</v>
      </c>
      <c r="E1108">
        <f t="shared" si="39"/>
        <v>1341.7075825744907</v>
      </c>
    </row>
    <row r="1109" spans="2:5" x14ac:dyDescent="0.2">
      <c r="B1109">
        <v>1106</v>
      </c>
      <c r="C1109">
        <f t="shared" si="38"/>
        <v>33.18</v>
      </c>
      <c r="D1109" s="3">
        <v>3202</v>
      </c>
      <c r="E1109">
        <f t="shared" si="39"/>
        <v>1343.3063520407454</v>
      </c>
    </row>
    <row r="1110" spans="2:5" x14ac:dyDescent="0.2">
      <c r="B1110">
        <v>1107</v>
      </c>
      <c r="C1110">
        <f t="shared" si="38"/>
        <v>33.21</v>
      </c>
      <c r="D1110" s="3">
        <v>3202.2631999999999</v>
      </c>
      <c r="E1110">
        <f t="shared" si="39"/>
        <v>1344.1019157006226</v>
      </c>
    </row>
    <row r="1111" spans="2:5" x14ac:dyDescent="0.2">
      <c r="B1111">
        <v>1108</v>
      </c>
      <c r="C1111">
        <f t="shared" si="38"/>
        <v>33.24</v>
      </c>
      <c r="D1111" s="3">
        <v>3204.75</v>
      </c>
      <c r="E1111">
        <f t="shared" si="39"/>
        <v>1351.6419577672643</v>
      </c>
    </row>
    <row r="1112" spans="2:5" x14ac:dyDescent="0.2">
      <c r="B1112">
        <v>1109</v>
      </c>
      <c r="C1112">
        <f t="shared" si="38"/>
        <v>33.269999999999996</v>
      </c>
      <c r="D1112" s="3">
        <v>3203.85</v>
      </c>
      <c r="E1112">
        <f t="shared" si="39"/>
        <v>1348.9082629150871</v>
      </c>
    </row>
    <row r="1113" spans="2:5" x14ac:dyDescent="0.2">
      <c r="B1113">
        <v>1110</v>
      </c>
      <c r="C1113">
        <f t="shared" si="38"/>
        <v>33.299999999999997</v>
      </c>
      <c r="D1113" s="3">
        <v>3206.2941000000001</v>
      </c>
      <c r="E1113">
        <f t="shared" si="39"/>
        <v>1356.3449793003354</v>
      </c>
    </row>
    <row r="1114" spans="2:5" x14ac:dyDescent="0.2">
      <c r="B1114">
        <v>1111</v>
      </c>
      <c r="C1114">
        <f t="shared" si="38"/>
        <v>33.33</v>
      </c>
      <c r="D1114" s="3">
        <v>3206.8332999999998</v>
      </c>
      <c r="E1114">
        <f t="shared" si="39"/>
        <v>1357.9911272670149</v>
      </c>
    </row>
    <row r="1115" spans="2:5" x14ac:dyDescent="0.2">
      <c r="B1115">
        <v>1112</v>
      </c>
      <c r="C1115">
        <f t="shared" si="38"/>
        <v>33.36</v>
      </c>
      <c r="D1115" s="3">
        <v>3208.8946999999998</v>
      </c>
      <c r="E1115">
        <f t="shared" si="39"/>
        <v>1364.3029085469495</v>
      </c>
    </row>
    <row r="1116" spans="2:5" x14ac:dyDescent="0.2">
      <c r="B1116">
        <v>1113</v>
      </c>
      <c r="C1116">
        <f t="shared" si="38"/>
        <v>33.39</v>
      </c>
      <c r="D1116" s="3">
        <v>3209.1875</v>
      </c>
      <c r="E1116">
        <f t="shared" si="39"/>
        <v>1365.2018063548651</v>
      </c>
    </row>
    <row r="1117" spans="2:5" x14ac:dyDescent="0.2">
      <c r="B1117">
        <v>1114</v>
      </c>
      <c r="C1117">
        <f t="shared" si="38"/>
        <v>33.42</v>
      </c>
      <c r="D1117" s="3">
        <v>3212.75</v>
      </c>
      <c r="E1117">
        <f t="shared" si="39"/>
        <v>1376.18626055957</v>
      </c>
    </row>
    <row r="1118" spans="2:5" x14ac:dyDescent="0.2">
      <c r="B1118">
        <v>1115</v>
      </c>
      <c r="C1118">
        <f t="shared" si="38"/>
        <v>33.449999999999996</v>
      </c>
      <c r="D1118" s="3">
        <v>3215.7647000000002</v>
      </c>
      <c r="E1118">
        <f t="shared" si="39"/>
        <v>1385.5506649307788</v>
      </c>
    </row>
    <row r="1119" spans="2:5" x14ac:dyDescent="0.2">
      <c r="B1119">
        <v>1116</v>
      </c>
      <c r="C1119">
        <f t="shared" si="38"/>
        <v>33.479999999999997</v>
      </c>
      <c r="D1119" s="3">
        <v>3218.3332999999998</v>
      </c>
      <c r="E1119">
        <f t="shared" si="39"/>
        <v>1393.5796304768044</v>
      </c>
    </row>
    <row r="1120" spans="2:5" x14ac:dyDescent="0.2">
      <c r="B1120">
        <v>1117</v>
      </c>
      <c r="C1120">
        <f t="shared" si="38"/>
        <v>33.51</v>
      </c>
      <c r="D1120" s="3">
        <v>3220.5789</v>
      </c>
      <c r="E1120">
        <f t="shared" si="39"/>
        <v>1400.6370669159114</v>
      </c>
    </row>
    <row r="1121" spans="2:5" x14ac:dyDescent="0.2">
      <c r="B1121">
        <v>1118</v>
      </c>
      <c r="C1121">
        <f t="shared" si="38"/>
        <v>33.54</v>
      </c>
      <c r="D1121" s="3">
        <v>3224.6471000000001</v>
      </c>
      <c r="E1121">
        <f t="shared" si="39"/>
        <v>1413.5136916731813</v>
      </c>
    </row>
    <row r="1122" spans="2:5" x14ac:dyDescent="0.2">
      <c r="B1122">
        <v>1119</v>
      </c>
      <c r="C1122">
        <f t="shared" si="38"/>
        <v>33.57</v>
      </c>
      <c r="D1122" s="3">
        <v>3232.3332999999998</v>
      </c>
      <c r="E1122">
        <f t="shared" si="39"/>
        <v>1438.1659673415531</v>
      </c>
    </row>
    <row r="1123" spans="2:5" x14ac:dyDescent="0.2">
      <c r="B1123">
        <v>1120</v>
      </c>
      <c r="C1123">
        <f t="shared" si="38"/>
        <v>33.6</v>
      </c>
      <c r="D1123" s="3">
        <v>3240.3332999999998</v>
      </c>
      <c r="E1123">
        <f t="shared" si="39"/>
        <v>1464.2814491562262</v>
      </c>
    </row>
    <row r="1124" spans="2:5" x14ac:dyDescent="0.2">
      <c r="B1124">
        <v>1121</v>
      </c>
      <c r="C1124">
        <f t="shared" si="38"/>
        <v>33.629999999999995</v>
      </c>
      <c r="D1124" s="3">
        <v>3249</v>
      </c>
      <c r="E1124">
        <f t="shared" si="39"/>
        <v>1493.1087548867567</v>
      </c>
    </row>
    <row r="1125" spans="2:5" x14ac:dyDescent="0.2">
      <c r="B1125">
        <v>1122</v>
      </c>
      <c r="C1125">
        <f t="shared" si="38"/>
        <v>33.659999999999997</v>
      </c>
      <c r="D1125" s="3">
        <v>3261.6111000000001</v>
      </c>
      <c r="E1125">
        <f t="shared" si="39"/>
        <v>1536.0727398348224</v>
      </c>
    </row>
    <row r="1126" spans="2:5" x14ac:dyDescent="0.2">
      <c r="B1126">
        <v>1123</v>
      </c>
      <c r="C1126">
        <f t="shared" si="38"/>
        <v>33.69</v>
      </c>
      <c r="D1126" s="3">
        <v>3275.3528999999999</v>
      </c>
      <c r="E1126">
        <f t="shared" si="39"/>
        <v>1584.2975574187012</v>
      </c>
    </row>
    <row r="1127" spans="2:5" x14ac:dyDescent="0.2">
      <c r="B1127">
        <v>1124</v>
      </c>
      <c r="C1127">
        <f t="shared" si="38"/>
        <v>33.72</v>
      </c>
      <c r="D1127" s="3">
        <v>3292</v>
      </c>
      <c r="E1127">
        <f t="shared" si="39"/>
        <v>1644.7505453859042</v>
      </c>
    </row>
    <row r="1128" spans="2:5" x14ac:dyDescent="0.2">
      <c r="B1128">
        <v>1125</v>
      </c>
      <c r="C1128">
        <f t="shared" si="38"/>
        <v>33.75</v>
      </c>
      <c r="D1128" s="3">
        <v>3313</v>
      </c>
      <c r="E1128">
        <f t="shared" si="39"/>
        <v>1724.3120594672864</v>
      </c>
    </row>
    <row r="1129" spans="2:5" x14ac:dyDescent="0.2">
      <c r="B1129">
        <v>1126</v>
      </c>
      <c r="C1129">
        <f t="shared" si="38"/>
        <v>33.78</v>
      </c>
      <c r="D1129" s="3">
        <v>3341.4737</v>
      </c>
      <c r="E1129">
        <f t="shared" si="39"/>
        <v>1838.3706565068658</v>
      </c>
    </row>
    <row r="1130" spans="2:5" x14ac:dyDescent="0.2">
      <c r="B1130">
        <v>1127</v>
      </c>
      <c r="C1130">
        <f t="shared" si="38"/>
        <v>33.81</v>
      </c>
      <c r="D1130" s="3">
        <v>3375.3888999999999</v>
      </c>
      <c r="E1130">
        <f t="shared" si="39"/>
        <v>1984.1126887397104</v>
      </c>
    </row>
    <row r="1131" spans="2:5" x14ac:dyDescent="0.2">
      <c r="B1131">
        <v>1128</v>
      </c>
      <c r="C1131">
        <f t="shared" si="38"/>
        <v>33.839999999999996</v>
      </c>
      <c r="D1131" s="3">
        <v>3413.0587999999998</v>
      </c>
      <c r="E1131">
        <f t="shared" si="39"/>
        <v>2159.5721680222882</v>
      </c>
    </row>
    <row r="1132" spans="2:5" x14ac:dyDescent="0.2">
      <c r="B1132">
        <v>1129</v>
      </c>
      <c r="C1132">
        <f t="shared" si="38"/>
        <v>33.869999999999997</v>
      </c>
      <c r="D1132" s="3">
        <v>3456.1</v>
      </c>
      <c r="E1132">
        <f t="shared" si="39"/>
        <v>2379.1212111171917</v>
      </c>
    </row>
    <row r="1133" spans="2:5" x14ac:dyDescent="0.2">
      <c r="B1133">
        <v>1130</v>
      </c>
      <c r="C1133">
        <f t="shared" si="38"/>
        <v>33.9</v>
      </c>
      <c r="D1133" s="3">
        <v>3490.2352999999998</v>
      </c>
      <c r="E1133">
        <f t="shared" si="39"/>
        <v>2569.0044086143967</v>
      </c>
    </row>
    <row r="1134" spans="2:5" x14ac:dyDescent="0.2">
      <c r="B1134">
        <v>1131</v>
      </c>
      <c r="C1134">
        <f t="shared" si="38"/>
        <v>33.93</v>
      </c>
      <c r="D1134" s="3">
        <v>3515.2777999999998</v>
      </c>
      <c r="E1134">
        <f t="shared" si="39"/>
        <v>2717.8780901489981</v>
      </c>
    </row>
    <row r="1135" spans="2:5" x14ac:dyDescent="0.2">
      <c r="B1135">
        <v>1132</v>
      </c>
      <c r="C1135">
        <f t="shared" si="38"/>
        <v>33.96</v>
      </c>
      <c r="D1135" s="3">
        <v>3527.7777999999998</v>
      </c>
      <c r="E1135">
        <f t="shared" si="39"/>
        <v>2795.3859250121632</v>
      </c>
    </row>
    <row r="1136" spans="2:5" x14ac:dyDescent="0.2">
      <c r="B1136">
        <v>1133</v>
      </c>
      <c r="C1136">
        <f t="shared" si="38"/>
        <v>33.99</v>
      </c>
      <c r="D1136" s="3">
        <v>3537.5882000000001</v>
      </c>
      <c r="E1136">
        <f t="shared" si="39"/>
        <v>2857.7615370480826</v>
      </c>
    </row>
    <row r="1137" spans="2:5" x14ac:dyDescent="0.2">
      <c r="B1137">
        <v>1134</v>
      </c>
      <c r="C1137">
        <f t="shared" si="38"/>
        <v>34.019999999999996</v>
      </c>
      <c r="D1137" s="3">
        <v>3543.05</v>
      </c>
      <c r="E1137">
        <f t="shared" si="39"/>
        <v>2893.0894400743464</v>
      </c>
    </row>
    <row r="1138" spans="2:5" x14ac:dyDescent="0.2">
      <c r="B1138">
        <v>1135</v>
      </c>
      <c r="C1138">
        <f t="shared" si="38"/>
        <v>34.049999999999997</v>
      </c>
      <c r="D1138" s="3">
        <v>3545.3528999999999</v>
      </c>
      <c r="E1138">
        <f t="shared" si="39"/>
        <v>2908.1155907448597</v>
      </c>
    </row>
    <row r="1139" spans="2:5" x14ac:dyDescent="0.2">
      <c r="B1139">
        <v>1136</v>
      </c>
      <c r="C1139">
        <f t="shared" si="38"/>
        <v>34.08</v>
      </c>
      <c r="D1139" s="3">
        <v>3544.3888999999999</v>
      </c>
      <c r="E1139">
        <f t="shared" si="39"/>
        <v>2901.8161309550119</v>
      </c>
    </row>
    <row r="1140" spans="2:5" x14ac:dyDescent="0.2">
      <c r="B1140">
        <v>1137</v>
      </c>
      <c r="C1140">
        <f t="shared" si="38"/>
        <v>34.11</v>
      </c>
      <c r="D1140" s="3">
        <v>3545.8332999999998</v>
      </c>
      <c r="E1140">
        <f t="shared" si="39"/>
        <v>2911.2599688101232</v>
      </c>
    </row>
    <row r="1141" spans="2:5" x14ac:dyDescent="0.2">
      <c r="B1141">
        <v>1138</v>
      </c>
      <c r="C1141">
        <f t="shared" si="38"/>
        <v>34.14</v>
      </c>
      <c r="D1141" s="3">
        <v>3541.8824</v>
      </c>
      <c r="E1141">
        <f t="shared" si="39"/>
        <v>2885.5006744025145</v>
      </c>
    </row>
    <row r="1142" spans="2:5" x14ac:dyDescent="0.2">
      <c r="B1142">
        <v>1139</v>
      </c>
      <c r="C1142">
        <f t="shared" si="38"/>
        <v>34.17</v>
      </c>
      <c r="D1142" s="3">
        <v>3539</v>
      </c>
      <c r="E1142">
        <f t="shared" si="39"/>
        <v>2866.8517568188909</v>
      </c>
    </row>
    <row r="1143" spans="2:5" x14ac:dyDescent="0.2">
      <c r="B1143">
        <v>1140</v>
      </c>
      <c r="C1143">
        <f t="shared" si="38"/>
        <v>34.199999999999996</v>
      </c>
      <c r="D1143" s="3">
        <v>3530.4117999999999</v>
      </c>
      <c r="E1143">
        <f t="shared" si="39"/>
        <v>2811.9982426669167</v>
      </c>
    </row>
    <row r="1144" spans="2:5" x14ac:dyDescent="0.2">
      <c r="B1144">
        <v>1141</v>
      </c>
      <c r="C1144">
        <f t="shared" si="38"/>
        <v>34.229999999999997</v>
      </c>
      <c r="D1144" s="3">
        <v>3522.3888999999999</v>
      </c>
      <c r="E1144">
        <f t="shared" si="39"/>
        <v>2761.703942789256</v>
      </c>
    </row>
    <row r="1145" spans="2:5" x14ac:dyDescent="0.2">
      <c r="B1145">
        <v>1142</v>
      </c>
      <c r="C1145">
        <f t="shared" si="38"/>
        <v>34.26</v>
      </c>
      <c r="D1145" s="3">
        <v>3510.9474</v>
      </c>
      <c r="E1145">
        <f t="shared" si="39"/>
        <v>2691.5311711697464</v>
      </c>
    </row>
    <row r="1146" spans="2:5" x14ac:dyDescent="0.2">
      <c r="B1146">
        <v>1143</v>
      </c>
      <c r="C1146">
        <f t="shared" si="38"/>
        <v>34.29</v>
      </c>
      <c r="D1146" s="3">
        <v>3492.1875</v>
      </c>
      <c r="E1146">
        <f t="shared" si="39"/>
        <v>2580.3109171152933</v>
      </c>
    </row>
    <row r="1147" spans="2:5" x14ac:dyDescent="0.2">
      <c r="B1147">
        <v>1144</v>
      </c>
      <c r="C1147">
        <f t="shared" si="38"/>
        <v>34.32</v>
      </c>
      <c r="D1147" s="3">
        <v>3467.6</v>
      </c>
      <c r="E1147">
        <f t="shared" si="39"/>
        <v>2441.4701920186558</v>
      </c>
    </row>
    <row r="1148" spans="2:5" x14ac:dyDescent="0.2">
      <c r="B1148">
        <v>1145</v>
      </c>
      <c r="C1148">
        <f t="shared" si="38"/>
        <v>34.35</v>
      </c>
      <c r="D1148" s="3">
        <v>3432.8235</v>
      </c>
      <c r="E1148">
        <f t="shared" si="39"/>
        <v>2257.7545656842981</v>
      </c>
    </row>
    <row r="1149" spans="2:5" x14ac:dyDescent="0.2">
      <c r="B1149">
        <v>1146</v>
      </c>
      <c r="C1149">
        <f t="shared" si="38"/>
        <v>34.379999999999995</v>
      </c>
      <c r="D1149" s="3">
        <v>3388.6667000000002</v>
      </c>
      <c r="E1149">
        <f t="shared" si="39"/>
        <v>2044.2688128013565</v>
      </c>
    </row>
    <row r="1150" spans="2:5" x14ac:dyDescent="0.2">
      <c r="B1150">
        <v>1147</v>
      </c>
      <c r="C1150">
        <f t="shared" si="38"/>
        <v>34.409999999999997</v>
      </c>
      <c r="D1150" s="3">
        <v>3345.5789</v>
      </c>
      <c r="E1150">
        <f t="shared" si="39"/>
        <v>1855.4259669815597</v>
      </c>
    </row>
    <row r="1151" spans="2:5" x14ac:dyDescent="0.2">
      <c r="B1151">
        <v>1148</v>
      </c>
      <c r="C1151">
        <f t="shared" si="38"/>
        <v>34.44</v>
      </c>
      <c r="D1151" s="3">
        <v>3315.125</v>
      </c>
      <c r="E1151">
        <f t="shared" si="39"/>
        <v>1732.5743151040713</v>
      </c>
    </row>
    <row r="1152" spans="2:5" x14ac:dyDescent="0.2">
      <c r="B1152">
        <v>1149</v>
      </c>
      <c r="C1152">
        <f t="shared" si="38"/>
        <v>34.47</v>
      </c>
      <c r="D1152" s="3">
        <v>3290.7</v>
      </c>
      <c r="E1152">
        <f t="shared" si="39"/>
        <v>1639.9477515569629</v>
      </c>
    </row>
    <row r="1153" spans="2:5" x14ac:dyDescent="0.2">
      <c r="B1153">
        <v>1150</v>
      </c>
      <c r="C1153">
        <f t="shared" si="38"/>
        <v>34.5</v>
      </c>
      <c r="D1153" s="3">
        <v>3274.6471000000001</v>
      </c>
      <c r="E1153">
        <f t="shared" si="39"/>
        <v>1581.7841719480875</v>
      </c>
    </row>
    <row r="1154" spans="2:5" x14ac:dyDescent="0.2">
      <c r="B1154">
        <v>1151</v>
      </c>
      <c r="C1154">
        <f t="shared" si="38"/>
        <v>34.53</v>
      </c>
      <c r="D1154" s="3">
        <v>3269.3888999999999</v>
      </c>
      <c r="E1154">
        <f t="shared" si="39"/>
        <v>1563.1845641837035</v>
      </c>
    </row>
    <row r="1155" spans="2:5" x14ac:dyDescent="0.2">
      <c r="B1155">
        <v>1152</v>
      </c>
      <c r="C1155">
        <f t="shared" ref="C1155:C1218" si="40">$A$3*B1155</f>
        <v>34.56</v>
      </c>
      <c r="D1155" s="3">
        <v>3265.8946999999998</v>
      </c>
      <c r="E1155">
        <f t="shared" si="39"/>
        <v>1550.9457954681536</v>
      </c>
    </row>
    <row r="1156" spans="2:5" x14ac:dyDescent="0.2">
      <c r="B1156">
        <v>1153</v>
      </c>
      <c r="C1156">
        <f t="shared" si="40"/>
        <v>34.589999999999996</v>
      </c>
      <c r="D1156" s="3">
        <v>3265.5293999999999</v>
      </c>
      <c r="E1156">
        <f t="shared" ref="E1156:E1219" si="41">10^(D1156/$A$7)</f>
        <v>1549.6718428465761</v>
      </c>
    </row>
    <row r="1157" spans="2:5" x14ac:dyDescent="0.2">
      <c r="B1157">
        <v>1154</v>
      </c>
      <c r="C1157">
        <f t="shared" si="40"/>
        <v>34.619999999999997</v>
      </c>
      <c r="D1157" s="3">
        <v>3268.5</v>
      </c>
      <c r="E1157">
        <f t="shared" si="41"/>
        <v>1560.0619779183858</v>
      </c>
    </row>
    <row r="1158" spans="2:5" x14ac:dyDescent="0.2">
      <c r="B1158">
        <v>1155</v>
      </c>
      <c r="C1158">
        <f t="shared" si="40"/>
        <v>34.65</v>
      </c>
      <c r="D1158" s="3">
        <v>3273.9443999999999</v>
      </c>
      <c r="E1158">
        <f t="shared" si="41"/>
        <v>1579.2857868179567</v>
      </c>
    </row>
    <row r="1159" spans="2:5" x14ac:dyDescent="0.2">
      <c r="B1159">
        <v>1156</v>
      </c>
      <c r="C1159">
        <f t="shared" si="40"/>
        <v>34.68</v>
      </c>
      <c r="D1159" s="3">
        <v>3282.6111000000001</v>
      </c>
      <c r="E1159">
        <f t="shared" si="41"/>
        <v>1610.377182695923</v>
      </c>
    </row>
    <row r="1160" spans="2:5" x14ac:dyDescent="0.2">
      <c r="B1160">
        <v>1157</v>
      </c>
      <c r="C1160">
        <f t="shared" si="40"/>
        <v>34.71</v>
      </c>
      <c r="D1160" s="3">
        <v>3294.3332999999998</v>
      </c>
      <c r="E1160">
        <f t="shared" si="41"/>
        <v>1653.4061275233646</v>
      </c>
    </row>
    <row r="1161" spans="2:5" x14ac:dyDescent="0.2">
      <c r="B1161">
        <v>1158</v>
      </c>
      <c r="C1161">
        <f t="shared" si="40"/>
        <v>34.74</v>
      </c>
      <c r="D1161" s="3">
        <v>3311.7647000000002</v>
      </c>
      <c r="E1161">
        <f t="shared" si="41"/>
        <v>1719.527186098853</v>
      </c>
    </row>
    <row r="1162" spans="2:5" x14ac:dyDescent="0.2">
      <c r="B1162">
        <v>1159</v>
      </c>
      <c r="C1162">
        <f t="shared" si="40"/>
        <v>34.769999999999996</v>
      </c>
      <c r="D1162" s="3">
        <v>3332.6</v>
      </c>
      <c r="E1162">
        <f t="shared" si="41"/>
        <v>1802.038105771818</v>
      </c>
    </row>
    <row r="1163" spans="2:5" x14ac:dyDescent="0.2">
      <c r="B1163">
        <v>1160</v>
      </c>
      <c r="C1163">
        <f t="shared" si="40"/>
        <v>34.799999999999997</v>
      </c>
      <c r="D1163" s="3">
        <v>3360.625</v>
      </c>
      <c r="E1163">
        <f t="shared" si="41"/>
        <v>1919.2998494191147</v>
      </c>
    </row>
    <row r="1164" spans="2:5" x14ac:dyDescent="0.2">
      <c r="B1164">
        <v>1161</v>
      </c>
      <c r="C1164">
        <f t="shared" si="40"/>
        <v>34.83</v>
      </c>
      <c r="D1164" s="3">
        <v>3395.2105000000001</v>
      </c>
      <c r="E1164">
        <f t="shared" si="41"/>
        <v>2074.583550620157</v>
      </c>
    </row>
    <row r="1165" spans="2:5" x14ac:dyDescent="0.2">
      <c r="B1165">
        <v>1162</v>
      </c>
      <c r="C1165">
        <f t="shared" si="40"/>
        <v>34.86</v>
      </c>
      <c r="D1165" s="3">
        <v>3437.3888999999999</v>
      </c>
      <c r="E1165">
        <f t="shared" si="41"/>
        <v>2281.0608453787672</v>
      </c>
    </row>
    <row r="1166" spans="2:5" x14ac:dyDescent="0.2">
      <c r="B1166">
        <v>1163</v>
      </c>
      <c r="C1166">
        <f t="shared" si="40"/>
        <v>34.89</v>
      </c>
      <c r="D1166" s="3">
        <v>3477</v>
      </c>
      <c r="E1166">
        <f t="shared" si="41"/>
        <v>2493.6454277244743</v>
      </c>
    </row>
    <row r="1167" spans="2:5" x14ac:dyDescent="0.2">
      <c r="B1167">
        <v>1164</v>
      </c>
      <c r="C1167">
        <f t="shared" si="40"/>
        <v>34.92</v>
      </c>
      <c r="D1167" s="3">
        <v>3504.15</v>
      </c>
      <c r="E1167">
        <f t="shared" si="41"/>
        <v>2650.6887439909169</v>
      </c>
    </row>
    <row r="1168" spans="2:5" x14ac:dyDescent="0.2">
      <c r="B1168">
        <v>1165</v>
      </c>
      <c r="C1168">
        <f t="shared" si="40"/>
        <v>34.949999999999996</v>
      </c>
      <c r="D1168" s="3">
        <v>3523.5882000000001</v>
      </c>
      <c r="E1168">
        <f t="shared" si="41"/>
        <v>2769.1645868605615</v>
      </c>
    </row>
    <row r="1169" spans="2:5" x14ac:dyDescent="0.2">
      <c r="B1169">
        <v>1166</v>
      </c>
      <c r="C1169">
        <f t="shared" si="40"/>
        <v>34.979999999999997</v>
      </c>
      <c r="D1169" s="3">
        <v>3535.3332999999998</v>
      </c>
      <c r="E1169">
        <f t="shared" si="41"/>
        <v>2843.3025557913961</v>
      </c>
    </row>
    <row r="1170" spans="2:5" x14ac:dyDescent="0.2">
      <c r="B1170">
        <v>1167</v>
      </c>
      <c r="C1170">
        <f t="shared" si="40"/>
        <v>35.01</v>
      </c>
      <c r="D1170" s="3">
        <v>3540.3332999999998</v>
      </c>
      <c r="E1170">
        <f t="shared" si="41"/>
        <v>2875.4630816075983</v>
      </c>
    </row>
    <row r="1171" spans="2:5" x14ac:dyDescent="0.2">
      <c r="B1171">
        <v>1168</v>
      </c>
      <c r="C1171">
        <f t="shared" si="40"/>
        <v>35.04</v>
      </c>
      <c r="D1171" s="3">
        <v>3544.1176</v>
      </c>
      <c r="E1171">
        <f t="shared" si="41"/>
        <v>2900.0457261480879</v>
      </c>
    </row>
    <row r="1172" spans="2:5" x14ac:dyDescent="0.2">
      <c r="B1172">
        <v>1169</v>
      </c>
      <c r="C1172">
        <f t="shared" si="40"/>
        <v>35.07</v>
      </c>
      <c r="D1172" s="3">
        <v>3547.45</v>
      </c>
      <c r="E1172">
        <f t="shared" si="41"/>
        <v>2921.8668032621349</v>
      </c>
    </row>
    <row r="1173" spans="2:5" x14ac:dyDescent="0.2">
      <c r="B1173">
        <v>1170</v>
      </c>
      <c r="C1173">
        <f t="shared" si="40"/>
        <v>35.1</v>
      </c>
      <c r="D1173" s="3">
        <v>3544.5882000000001</v>
      </c>
      <c r="E1173">
        <f t="shared" si="41"/>
        <v>2903.1173786010709</v>
      </c>
    </row>
    <row r="1174" spans="2:5" x14ac:dyDescent="0.2">
      <c r="B1174">
        <v>1171</v>
      </c>
      <c r="C1174">
        <f t="shared" si="40"/>
        <v>35.129999999999995</v>
      </c>
      <c r="D1174" s="3">
        <v>3544.4443999999999</v>
      </c>
      <c r="E1174">
        <f t="shared" si="41"/>
        <v>2902.1784368460644</v>
      </c>
    </row>
    <row r="1175" spans="2:5" x14ac:dyDescent="0.2">
      <c r="B1175">
        <v>1172</v>
      </c>
      <c r="C1175">
        <f t="shared" si="40"/>
        <v>35.159999999999997</v>
      </c>
      <c r="D1175" s="3">
        <v>3540.1111000000001</v>
      </c>
      <c r="E1175">
        <f t="shared" si="41"/>
        <v>2874.0261743837787</v>
      </c>
    </row>
    <row r="1176" spans="2:5" x14ac:dyDescent="0.2">
      <c r="B1176">
        <v>1173</v>
      </c>
      <c r="C1176">
        <f t="shared" si="40"/>
        <v>35.19</v>
      </c>
      <c r="D1176" s="3">
        <v>3536.8824</v>
      </c>
      <c r="E1176">
        <f t="shared" si="41"/>
        <v>2853.2278834474282</v>
      </c>
    </row>
    <row r="1177" spans="2:5" x14ac:dyDescent="0.2">
      <c r="B1177">
        <v>1174</v>
      </c>
      <c r="C1177">
        <f t="shared" si="40"/>
        <v>35.22</v>
      </c>
      <c r="D1177" s="3">
        <v>3526.05</v>
      </c>
      <c r="E1177">
        <f t="shared" si="41"/>
        <v>2784.5422386784162</v>
      </c>
    </row>
    <row r="1178" spans="2:5" x14ac:dyDescent="0.2">
      <c r="B1178">
        <v>1175</v>
      </c>
      <c r="C1178">
        <f t="shared" si="40"/>
        <v>35.25</v>
      </c>
      <c r="D1178" s="3">
        <v>3516.0587999999998</v>
      </c>
      <c r="E1178">
        <f t="shared" si="41"/>
        <v>2722.6572105350638</v>
      </c>
    </row>
    <row r="1179" spans="2:5" x14ac:dyDescent="0.2">
      <c r="B1179">
        <v>1176</v>
      </c>
      <c r="C1179">
        <f t="shared" si="40"/>
        <v>35.28</v>
      </c>
      <c r="D1179" s="3">
        <v>3502.0556000000001</v>
      </c>
      <c r="E1179">
        <f t="shared" si="41"/>
        <v>2638.2298032449376</v>
      </c>
    </row>
    <row r="1180" spans="2:5" x14ac:dyDescent="0.2">
      <c r="B1180">
        <v>1177</v>
      </c>
      <c r="C1180">
        <f t="shared" si="40"/>
        <v>35.309999999999995</v>
      </c>
      <c r="D1180" s="3">
        <v>3480.2631999999999</v>
      </c>
      <c r="E1180">
        <f t="shared" si="41"/>
        <v>2512.017526087307</v>
      </c>
    </row>
    <row r="1181" spans="2:5" x14ac:dyDescent="0.2">
      <c r="B1181">
        <v>1178</v>
      </c>
      <c r="C1181">
        <f t="shared" si="40"/>
        <v>35.339999999999996</v>
      </c>
      <c r="D1181" s="3">
        <v>3450.4375</v>
      </c>
      <c r="E1181">
        <f t="shared" si="41"/>
        <v>2349.0086871641888</v>
      </c>
    </row>
    <row r="1182" spans="2:5" x14ac:dyDescent="0.2">
      <c r="B1182">
        <v>1179</v>
      </c>
      <c r="C1182">
        <f t="shared" si="40"/>
        <v>35.369999999999997</v>
      </c>
      <c r="D1182" s="3">
        <v>3410.35</v>
      </c>
      <c r="E1182">
        <f t="shared" si="41"/>
        <v>2146.4529613786626</v>
      </c>
    </row>
    <row r="1183" spans="2:5" x14ac:dyDescent="0.2">
      <c r="B1183">
        <v>1180</v>
      </c>
      <c r="C1183">
        <f t="shared" si="40"/>
        <v>35.4</v>
      </c>
      <c r="D1183" s="3">
        <v>3361.4706000000001</v>
      </c>
      <c r="E1183">
        <f t="shared" si="41"/>
        <v>1922.9541673799627</v>
      </c>
    </row>
    <row r="1184" spans="2:5" x14ac:dyDescent="0.2">
      <c r="B1184">
        <v>1181</v>
      </c>
      <c r="C1184">
        <f t="shared" si="40"/>
        <v>35.43</v>
      </c>
      <c r="D1184" s="3">
        <v>3325.7777999999998</v>
      </c>
      <c r="E1184">
        <f t="shared" si="41"/>
        <v>1774.5942178810462</v>
      </c>
    </row>
    <row r="1185" spans="2:5" x14ac:dyDescent="0.2">
      <c r="B1185">
        <v>1182</v>
      </c>
      <c r="C1185">
        <f t="shared" si="40"/>
        <v>35.46</v>
      </c>
      <c r="D1185" s="3">
        <v>3299.2105000000001</v>
      </c>
      <c r="E1185">
        <f t="shared" si="41"/>
        <v>1671.6459275863829</v>
      </c>
    </row>
    <row r="1186" spans="2:5" x14ac:dyDescent="0.2">
      <c r="B1186">
        <v>1183</v>
      </c>
      <c r="C1186">
        <f t="shared" si="40"/>
        <v>35.49</v>
      </c>
      <c r="D1186" s="3">
        <v>3279.75</v>
      </c>
      <c r="E1186">
        <f t="shared" si="41"/>
        <v>1600.046019083313</v>
      </c>
    </row>
    <row r="1187" spans="2:5" x14ac:dyDescent="0.2">
      <c r="B1187">
        <v>1184</v>
      </c>
      <c r="C1187">
        <f t="shared" si="40"/>
        <v>35.519999999999996</v>
      </c>
      <c r="D1187" s="3">
        <v>3275.75</v>
      </c>
      <c r="E1187">
        <f t="shared" si="41"/>
        <v>1585.7134034828823</v>
      </c>
    </row>
    <row r="1188" spans="2:5" x14ac:dyDescent="0.2">
      <c r="B1188">
        <v>1185</v>
      </c>
      <c r="C1188">
        <f t="shared" si="40"/>
        <v>35.549999999999997</v>
      </c>
      <c r="D1188" s="3">
        <v>3267.1765</v>
      </c>
      <c r="E1188">
        <f t="shared" si="41"/>
        <v>1555.4242541568115</v>
      </c>
    </row>
    <row r="1189" spans="2:5" x14ac:dyDescent="0.2">
      <c r="B1189">
        <v>1186</v>
      </c>
      <c r="C1189">
        <f t="shared" si="40"/>
        <v>35.58</v>
      </c>
      <c r="D1189" s="3">
        <v>3266.5556000000001</v>
      </c>
      <c r="E1189">
        <f t="shared" si="41"/>
        <v>1553.2532898606471</v>
      </c>
    </row>
    <row r="1190" spans="2:5" x14ac:dyDescent="0.2">
      <c r="B1190">
        <v>1187</v>
      </c>
      <c r="C1190">
        <f t="shared" si="40"/>
        <v>35.61</v>
      </c>
      <c r="D1190" s="3">
        <v>3266.7368000000001</v>
      </c>
      <c r="E1190">
        <f t="shared" si="41"/>
        <v>1553.8865386980194</v>
      </c>
    </row>
    <row r="1191" spans="2:5" x14ac:dyDescent="0.2">
      <c r="B1191">
        <v>1188</v>
      </c>
      <c r="C1191">
        <f t="shared" si="40"/>
        <v>35.64</v>
      </c>
      <c r="D1191" s="3">
        <v>3271.0587999999998</v>
      </c>
      <c r="E1191">
        <f t="shared" si="41"/>
        <v>1569.0676080808012</v>
      </c>
    </row>
    <row r="1192" spans="2:5" x14ac:dyDescent="0.2">
      <c r="B1192">
        <v>1189</v>
      </c>
      <c r="C1192">
        <f t="shared" si="40"/>
        <v>35.67</v>
      </c>
      <c r="D1192" s="3">
        <v>3278.9443999999999</v>
      </c>
      <c r="E1192">
        <f t="shared" si="41"/>
        <v>1597.1490498093196</v>
      </c>
    </row>
    <row r="1193" spans="2:5" x14ac:dyDescent="0.2">
      <c r="B1193">
        <v>1190</v>
      </c>
      <c r="C1193">
        <f t="shared" si="40"/>
        <v>35.699999999999996</v>
      </c>
      <c r="D1193" s="3">
        <v>3290.2777999999998</v>
      </c>
      <c r="E1193">
        <f t="shared" si="41"/>
        <v>1638.3909708686003</v>
      </c>
    </row>
    <row r="1194" spans="2:5" x14ac:dyDescent="0.2">
      <c r="B1194">
        <v>1191</v>
      </c>
      <c r="C1194">
        <f t="shared" si="40"/>
        <v>35.729999999999997</v>
      </c>
      <c r="D1194" s="3">
        <v>3306.0556000000001</v>
      </c>
      <c r="E1194">
        <f t="shared" si="41"/>
        <v>1697.5851787169286</v>
      </c>
    </row>
    <row r="1195" spans="2:5" x14ac:dyDescent="0.2">
      <c r="B1195">
        <v>1192</v>
      </c>
      <c r="C1195">
        <f t="shared" si="40"/>
        <v>35.76</v>
      </c>
      <c r="D1195" s="3">
        <v>3325.1667000000002</v>
      </c>
      <c r="E1195">
        <f t="shared" si="41"/>
        <v>1772.1564166823534</v>
      </c>
    </row>
    <row r="1196" spans="2:5" x14ac:dyDescent="0.2">
      <c r="B1196">
        <v>1193</v>
      </c>
      <c r="C1196">
        <f t="shared" si="40"/>
        <v>35.79</v>
      </c>
      <c r="D1196" s="3">
        <v>3347.8824</v>
      </c>
      <c r="E1196">
        <f t="shared" si="41"/>
        <v>1865.065210223994</v>
      </c>
    </row>
    <row r="1197" spans="2:5" x14ac:dyDescent="0.2">
      <c r="B1197">
        <v>1194</v>
      </c>
      <c r="C1197">
        <f t="shared" si="40"/>
        <v>35.82</v>
      </c>
      <c r="D1197" s="3">
        <v>3383.2</v>
      </c>
      <c r="E1197">
        <f t="shared" si="41"/>
        <v>2019.2837145068834</v>
      </c>
    </row>
    <row r="1198" spans="2:5" x14ac:dyDescent="0.2">
      <c r="B1198">
        <v>1195</v>
      </c>
      <c r="C1198">
        <f t="shared" si="40"/>
        <v>35.85</v>
      </c>
      <c r="D1198" s="3">
        <v>3419.25</v>
      </c>
      <c r="E1198">
        <f t="shared" si="41"/>
        <v>2189.8591294882344</v>
      </c>
    </row>
    <row r="1199" spans="2:5" x14ac:dyDescent="0.2">
      <c r="B1199">
        <v>1196</v>
      </c>
      <c r="C1199">
        <f t="shared" si="40"/>
        <v>35.879999999999995</v>
      </c>
      <c r="D1199" s="3">
        <v>3461.2631999999999</v>
      </c>
      <c r="E1199">
        <f t="shared" si="41"/>
        <v>2406.9148524328275</v>
      </c>
    </row>
    <row r="1200" spans="2:5" x14ac:dyDescent="0.2">
      <c r="B1200">
        <v>1197</v>
      </c>
      <c r="C1200">
        <f t="shared" si="40"/>
        <v>35.909999999999997</v>
      </c>
      <c r="D1200" s="3">
        <v>3496.4443999999999</v>
      </c>
      <c r="E1200">
        <f t="shared" si="41"/>
        <v>2605.1383568024944</v>
      </c>
    </row>
    <row r="1201" spans="2:5" x14ac:dyDescent="0.2">
      <c r="B1201">
        <v>1198</v>
      </c>
      <c r="C1201">
        <f t="shared" si="40"/>
        <v>35.94</v>
      </c>
      <c r="D1201" s="3">
        <v>3516.2941000000001</v>
      </c>
      <c r="E1201">
        <f t="shared" si="41"/>
        <v>2724.0987125281777</v>
      </c>
    </row>
    <row r="1202" spans="2:5" x14ac:dyDescent="0.2">
      <c r="B1202">
        <v>1199</v>
      </c>
      <c r="C1202">
        <f t="shared" si="40"/>
        <v>35.97</v>
      </c>
      <c r="D1202" s="3">
        <v>3531</v>
      </c>
      <c r="E1202">
        <f t="shared" si="41"/>
        <v>2815.7214123323756</v>
      </c>
    </row>
    <row r="1203" spans="2:5" x14ac:dyDescent="0.2">
      <c r="B1203">
        <v>1200</v>
      </c>
      <c r="C1203">
        <f t="shared" si="40"/>
        <v>36</v>
      </c>
      <c r="D1203" s="3">
        <v>3540.0587999999998</v>
      </c>
      <c r="E1203">
        <f t="shared" si="41"/>
        <v>2873.6880688549668</v>
      </c>
    </row>
    <row r="1204" spans="2:5" x14ac:dyDescent="0.2">
      <c r="B1204">
        <v>1201</v>
      </c>
      <c r="C1204">
        <f t="shared" si="40"/>
        <v>36.03</v>
      </c>
      <c r="D1204" s="3">
        <v>3543.2222000000002</v>
      </c>
      <c r="E1204">
        <f t="shared" si="41"/>
        <v>2894.2103340533322</v>
      </c>
    </row>
    <row r="1205" spans="2:5" x14ac:dyDescent="0.2">
      <c r="B1205">
        <v>1202</v>
      </c>
      <c r="C1205">
        <f t="shared" si="40"/>
        <v>36.059999999999995</v>
      </c>
      <c r="D1205" s="3">
        <v>3546.8888999999999</v>
      </c>
      <c r="E1205">
        <f t="shared" si="41"/>
        <v>2918.1811706544654</v>
      </c>
    </row>
    <row r="1206" spans="2:5" x14ac:dyDescent="0.2">
      <c r="B1206">
        <v>1203</v>
      </c>
      <c r="C1206">
        <f t="shared" si="40"/>
        <v>36.089999999999996</v>
      </c>
      <c r="D1206" s="3">
        <v>3545.4706000000001</v>
      </c>
      <c r="E1206">
        <f t="shared" si="41"/>
        <v>2908.8856622144076</v>
      </c>
    </row>
    <row r="1207" spans="2:5" x14ac:dyDescent="0.2">
      <c r="B1207">
        <v>1204</v>
      </c>
      <c r="C1207">
        <f t="shared" si="40"/>
        <v>36.119999999999997</v>
      </c>
      <c r="D1207" s="3">
        <v>3545.7</v>
      </c>
      <c r="E1207">
        <f t="shared" si="41"/>
        <v>2910.3871352469737</v>
      </c>
    </row>
    <row r="1208" spans="2:5" x14ac:dyDescent="0.2">
      <c r="B1208">
        <v>1205</v>
      </c>
      <c r="C1208">
        <f t="shared" si="40"/>
        <v>36.15</v>
      </c>
      <c r="D1208" s="3">
        <v>3543.8824</v>
      </c>
      <c r="E1208">
        <f t="shared" si="41"/>
        <v>2898.5117708951839</v>
      </c>
    </row>
    <row r="1209" spans="2:5" x14ac:dyDescent="0.2">
      <c r="B1209">
        <v>1206</v>
      </c>
      <c r="C1209">
        <f t="shared" si="40"/>
        <v>36.18</v>
      </c>
      <c r="D1209" s="3">
        <v>3537.3888999999999</v>
      </c>
      <c r="E1209">
        <f t="shared" si="41"/>
        <v>2856.4806189906521</v>
      </c>
    </row>
    <row r="1210" spans="2:5" x14ac:dyDescent="0.2">
      <c r="B1210">
        <v>1207</v>
      </c>
      <c r="C1210">
        <f t="shared" si="40"/>
        <v>36.21</v>
      </c>
      <c r="D1210" s="3">
        <v>3531.1667000000002</v>
      </c>
      <c r="E1210">
        <f t="shared" si="41"/>
        <v>2816.7774809217922</v>
      </c>
    </row>
    <row r="1211" spans="2:5" x14ac:dyDescent="0.2">
      <c r="B1211">
        <v>1208</v>
      </c>
      <c r="C1211">
        <f t="shared" si="40"/>
        <v>36.24</v>
      </c>
      <c r="D1211" s="3">
        <v>3521.5882000000001</v>
      </c>
      <c r="E1211">
        <f t="shared" si="41"/>
        <v>2756.7341154698593</v>
      </c>
    </row>
    <row r="1212" spans="2:5" x14ac:dyDescent="0.2">
      <c r="B1212">
        <v>1209</v>
      </c>
      <c r="C1212">
        <f t="shared" si="40"/>
        <v>36.269999999999996</v>
      </c>
      <c r="D1212" s="3">
        <v>3507.95</v>
      </c>
      <c r="E1212">
        <f t="shared" si="41"/>
        <v>2673.4441850698436</v>
      </c>
    </row>
    <row r="1213" spans="2:5" x14ac:dyDescent="0.2">
      <c r="B1213">
        <v>1210</v>
      </c>
      <c r="C1213">
        <f t="shared" si="40"/>
        <v>36.299999999999997</v>
      </c>
      <c r="D1213" s="3">
        <v>3488.7058999999999</v>
      </c>
      <c r="E1213">
        <f t="shared" si="41"/>
        <v>2560.1812417664728</v>
      </c>
    </row>
    <row r="1214" spans="2:5" x14ac:dyDescent="0.2">
      <c r="B1214">
        <v>1211</v>
      </c>
      <c r="C1214">
        <f t="shared" si="40"/>
        <v>36.33</v>
      </c>
      <c r="D1214" s="3">
        <v>3464.7777999999998</v>
      </c>
      <c r="E1214">
        <f t="shared" si="41"/>
        <v>2426.0195408034028</v>
      </c>
    </row>
    <row r="1215" spans="2:5" x14ac:dyDescent="0.2">
      <c r="B1215">
        <v>1212</v>
      </c>
      <c r="C1215">
        <f t="shared" si="40"/>
        <v>36.36</v>
      </c>
      <c r="D1215" s="3">
        <v>3425.3157999999999</v>
      </c>
      <c r="E1215">
        <f t="shared" si="41"/>
        <v>2219.944545378487</v>
      </c>
    </row>
    <row r="1216" spans="2:5" x14ac:dyDescent="0.2">
      <c r="B1216">
        <v>1213</v>
      </c>
      <c r="C1216">
        <f t="shared" si="40"/>
        <v>36.39</v>
      </c>
      <c r="D1216" s="3">
        <v>3377</v>
      </c>
      <c r="E1216">
        <f t="shared" si="41"/>
        <v>1991.3164856164917</v>
      </c>
    </row>
    <row r="1217" spans="2:5" x14ac:dyDescent="0.2">
      <c r="B1217">
        <v>1214</v>
      </c>
      <c r="C1217">
        <f t="shared" si="40"/>
        <v>36.42</v>
      </c>
      <c r="D1217" s="3">
        <v>3337.1</v>
      </c>
      <c r="E1217">
        <f t="shared" si="41"/>
        <v>1820.3723019514769</v>
      </c>
    </row>
    <row r="1218" spans="2:5" x14ac:dyDescent="0.2">
      <c r="B1218">
        <v>1215</v>
      </c>
      <c r="C1218">
        <f t="shared" si="40"/>
        <v>36.449999999999996</v>
      </c>
      <c r="D1218" s="3">
        <v>3307.5293999999999</v>
      </c>
      <c r="E1218">
        <f t="shared" si="41"/>
        <v>1703.2225371321113</v>
      </c>
    </row>
    <row r="1219" spans="2:5" x14ac:dyDescent="0.2">
      <c r="B1219">
        <v>1216</v>
      </c>
      <c r="C1219">
        <f t="shared" ref="C1219:C1282" si="42">$A$3*B1219</f>
        <v>36.479999999999997</v>
      </c>
      <c r="D1219" s="3">
        <v>3288</v>
      </c>
      <c r="E1219">
        <f t="shared" si="41"/>
        <v>1630.0174833086533</v>
      </c>
    </row>
    <row r="1220" spans="2:5" x14ac:dyDescent="0.2">
      <c r="B1220">
        <v>1217</v>
      </c>
      <c r="C1220">
        <f t="shared" si="42"/>
        <v>36.51</v>
      </c>
      <c r="D1220" s="3">
        <v>3276</v>
      </c>
      <c r="E1220">
        <f t="shared" ref="E1220:E1283" si="43">10^(D1220/$A$7)</f>
        <v>1586.6054186545275</v>
      </c>
    </row>
    <row r="1221" spans="2:5" x14ac:dyDescent="0.2">
      <c r="B1221">
        <v>1218</v>
      </c>
      <c r="C1221">
        <f t="shared" si="42"/>
        <v>36.54</v>
      </c>
      <c r="D1221" s="3">
        <v>3268.3125</v>
      </c>
      <c r="E1221">
        <f t="shared" si="43"/>
        <v>1559.404112662324</v>
      </c>
    </row>
    <row r="1222" spans="2:5" x14ac:dyDescent="0.2">
      <c r="B1222">
        <v>1219</v>
      </c>
      <c r="C1222">
        <f t="shared" si="42"/>
        <v>36.57</v>
      </c>
      <c r="D1222" s="3">
        <v>3265.85</v>
      </c>
      <c r="E1222">
        <f t="shared" si="43"/>
        <v>1550.7898518092411</v>
      </c>
    </row>
    <row r="1223" spans="2:5" x14ac:dyDescent="0.2">
      <c r="B1223">
        <v>1220</v>
      </c>
      <c r="C1223">
        <f t="shared" si="42"/>
        <v>36.6</v>
      </c>
      <c r="D1223" s="3">
        <v>3265.8824</v>
      </c>
      <c r="E1223">
        <f t="shared" si="43"/>
        <v>1550.9028832331533</v>
      </c>
    </row>
    <row r="1224" spans="2:5" x14ac:dyDescent="0.2">
      <c r="B1224">
        <v>1221</v>
      </c>
      <c r="C1224">
        <f t="shared" si="42"/>
        <v>36.629999999999995</v>
      </c>
      <c r="D1224" s="3">
        <v>3269.8332999999998</v>
      </c>
      <c r="E1224">
        <f t="shared" si="43"/>
        <v>1564.7480243281502</v>
      </c>
    </row>
    <row r="1225" spans="2:5" x14ac:dyDescent="0.2">
      <c r="B1225">
        <v>1222</v>
      </c>
      <c r="C1225">
        <f t="shared" si="42"/>
        <v>36.659999999999997</v>
      </c>
      <c r="D1225" s="3">
        <v>3275.6316000000002</v>
      </c>
      <c r="E1225">
        <f t="shared" si="43"/>
        <v>1585.2911201143804</v>
      </c>
    </row>
    <row r="1226" spans="2:5" x14ac:dyDescent="0.2">
      <c r="B1226">
        <v>1223</v>
      </c>
      <c r="C1226">
        <f t="shared" si="42"/>
        <v>36.69</v>
      </c>
      <c r="D1226" s="3">
        <v>3285.6471000000001</v>
      </c>
      <c r="E1226">
        <f t="shared" si="43"/>
        <v>1621.4128508422484</v>
      </c>
    </row>
    <row r="1227" spans="2:5" x14ac:dyDescent="0.2">
      <c r="B1227">
        <v>1224</v>
      </c>
      <c r="C1227">
        <f t="shared" si="42"/>
        <v>36.72</v>
      </c>
      <c r="D1227" s="3">
        <v>3299.6111000000001</v>
      </c>
      <c r="E1227">
        <f t="shared" si="43"/>
        <v>1673.1530077293664</v>
      </c>
    </row>
    <row r="1228" spans="2:5" x14ac:dyDescent="0.2">
      <c r="B1228">
        <v>1225</v>
      </c>
      <c r="C1228">
        <f t="shared" si="42"/>
        <v>36.75</v>
      </c>
      <c r="D1228" s="3">
        <v>3317.0556000000001</v>
      </c>
      <c r="E1228">
        <f t="shared" si="43"/>
        <v>1740.1150378063694</v>
      </c>
    </row>
    <row r="1229" spans="2:5" x14ac:dyDescent="0.2">
      <c r="B1229">
        <v>1226</v>
      </c>
      <c r="C1229">
        <f t="shared" si="42"/>
        <v>36.78</v>
      </c>
      <c r="D1229" s="3">
        <v>3337.2222000000002</v>
      </c>
      <c r="E1229">
        <f t="shared" si="43"/>
        <v>1820.8727701992734</v>
      </c>
    </row>
    <row r="1230" spans="2:5" x14ac:dyDescent="0.2">
      <c r="B1230">
        <v>1227</v>
      </c>
      <c r="C1230">
        <f t="shared" si="42"/>
        <v>36.809999999999995</v>
      </c>
      <c r="D1230" s="3">
        <v>3368.5</v>
      </c>
      <c r="E1230">
        <f t="shared" si="43"/>
        <v>1953.6027780127624</v>
      </c>
    </row>
    <row r="1231" spans="2:5" x14ac:dyDescent="0.2">
      <c r="B1231">
        <v>1228</v>
      </c>
      <c r="C1231">
        <f t="shared" si="42"/>
        <v>36.839999999999996</v>
      </c>
      <c r="D1231" s="3">
        <v>3403.7647000000002</v>
      </c>
      <c r="E1231">
        <f t="shared" si="43"/>
        <v>2114.8905927807068</v>
      </c>
    </row>
    <row r="1232" spans="2:5" x14ac:dyDescent="0.2">
      <c r="B1232">
        <v>1229</v>
      </c>
      <c r="C1232">
        <f t="shared" si="42"/>
        <v>36.869999999999997</v>
      </c>
      <c r="D1232" s="3">
        <v>3446.55</v>
      </c>
      <c r="E1232">
        <f t="shared" si="43"/>
        <v>2328.5563527545874</v>
      </c>
    </row>
    <row r="1233" spans="2:5" x14ac:dyDescent="0.2">
      <c r="B1233">
        <v>1230</v>
      </c>
      <c r="C1233">
        <f t="shared" si="42"/>
        <v>36.9</v>
      </c>
      <c r="D1233" s="3">
        <v>3483.1875</v>
      </c>
      <c r="E1233">
        <f t="shared" si="43"/>
        <v>2528.5965601080534</v>
      </c>
    </row>
    <row r="1234" spans="2:5" x14ac:dyDescent="0.2">
      <c r="B1234">
        <v>1231</v>
      </c>
      <c r="C1234">
        <f t="shared" si="42"/>
        <v>36.93</v>
      </c>
      <c r="D1234" s="3">
        <v>3510.5789</v>
      </c>
      <c r="E1234">
        <f t="shared" si="43"/>
        <v>2689.3009787877695</v>
      </c>
    </row>
    <row r="1235" spans="2:5" x14ac:dyDescent="0.2">
      <c r="B1235">
        <v>1232</v>
      </c>
      <c r="C1235">
        <f t="shared" si="42"/>
        <v>36.96</v>
      </c>
      <c r="D1235" s="3">
        <v>3526.8332999999998</v>
      </c>
      <c r="E1235">
        <f t="shared" si="43"/>
        <v>2789.4530135450486</v>
      </c>
    </row>
    <row r="1236" spans="2:5" x14ac:dyDescent="0.2">
      <c r="B1236">
        <v>1233</v>
      </c>
      <c r="C1236">
        <f t="shared" si="42"/>
        <v>36.99</v>
      </c>
      <c r="D1236" s="3">
        <v>3537.5293999999999</v>
      </c>
      <c r="E1236">
        <f t="shared" si="43"/>
        <v>2857.3835647228025</v>
      </c>
    </row>
    <row r="1237" spans="2:5" x14ac:dyDescent="0.2">
      <c r="B1237">
        <v>1234</v>
      </c>
      <c r="C1237">
        <f t="shared" si="42"/>
        <v>37.019999999999996</v>
      </c>
      <c r="D1237" s="3">
        <v>3542.7</v>
      </c>
      <c r="E1237">
        <f t="shared" si="43"/>
        <v>2890.8125379518879</v>
      </c>
    </row>
    <row r="1238" spans="2:5" x14ac:dyDescent="0.2">
      <c r="B1238">
        <v>1235</v>
      </c>
      <c r="C1238">
        <f t="shared" si="42"/>
        <v>37.049999999999997</v>
      </c>
      <c r="D1238" s="3">
        <v>3545.3528999999999</v>
      </c>
      <c r="E1238">
        <f t="shared" si="43"/>
        <v>2908.1155907448597</v>
      </c>
    </row>
    <row r="1239" spans="2:5" x14ac:dyDescent="0.2">
      <c r="B1239">
        <v>1236</v>
      </c>
      <c r="C1239">
        <f t="shared" si="42"/>
        <v>37.08</v>
      </c>
      <c r="D1239" s="3">
        <v>3546.2777999999998</v>
      </c>
      <c r="E1239">
        <f t="shared" si="43"/>
        <v>2914.1723975591017</v>
      </c>
    </row>
    <row r="1240" spans="2:5" x14ac:dyDescent="0.2">
      <c r="B1240">
        <v>1237</v>
      </c>
      <c r="C1240">
        <f t="shared" si="42"/>
        <v>37.11</v>
      </c>
      <c r="D1240" s="3">
        <v>3546.2777999999998</v>
      </c>
      <c r="E1240">
        <f t="shared" si="43"/>
        <v>2914.1723975591017</v>
      </c>
    </row>
    <row r="1241" spans="2:5" x14ac:dyDescent="0.2">
      <c r="B1241">
        <v>1238</v>
      </c>
      <c r="C1241">
        <f t="shared" si="42"/>
        <v>37.14</v>
      </c>
      <c r="D1241" s="3">
        <v>3543.4117999999999</v>
      </c>
      <c r="E1241">
        <f t="shared" si="43"/>
        <v>2895.4449914198849</v>
      </c>
    </row>
    <row r="1242" spans="2:5" x14ac:dyDescent="0.2">
      <c r="B1242">
        <v>1239</v>
      </c>
      <c r="C1242">
        <f t="shared" si="42"/>
        <v>37.17</v>
      </c>
      <c r="D1242" s="3">
        <v>3539.05</v>
      </c>
      <c r="E1242">
        <f t="shared" si="43"/>
        <v>2867.1742236695063</v>
      </c>
    </row>
    <row r="1243" spans="2:5" x14ac:dyDescent="0.2">
      <c r="B1243">
        <v>1240</v>
      </c>
      <c r="C1243">
        <f t="shared" si="42"/>
        <v>37.199999999999996</v>
      </c>
      <c r="D1243" s="3">
        <v>3532.7647000000002</v>
      </c>
      <c r="E1243">
        <f t="shared" si="43"/>
        <v>2826.9211608871369</v>
      </c>
    </row>
    <row r="1244" spans="2:5" x14ac:dyDescent="0.2">
      <c r="B1244">
        <v>1241</v>
      </c>
      <c r="C1244">
        <f t="shared" si="42"/>
        <v>37.229999999999997</v>
      </c>
      <c r="D1244" s="3">
        <v>3526</v>
      </c>
      <c r="E1244">
        <f t="shared" si="43"/>
        <v>2784.2290653251193</v>
      </c>
    </row>
    <row r="1245" spans="2:5" x14ac:dyDescent="0.2">
      <c r="B1245">
        <v>1242</v>
      </c>
      <c r="C1245">
        <f t="shared" si="42"/>
        <v>37.26</v>
      </c>
      <c r="D1245" s="3">
        <v>3514.8888999999999</v>
      </c>
      <c r="E1245">
        <f t="shared" si="43"/>
        <v>2715.5014503016405</v>
      </c>
    </row>
    <row r="1246" spans="2:5" x14ac:dyDescent="0.2">
      <c r="B1246">
        <v>1243</v>
      </c>
      <c r="C1246">
        <f t="shared" si="42"/>
        <v>37.29</v>
      </c>
      <c r="D1246" s="3">
        <v>3495.8235</v>
      </c>
      <c r="E1246">
        <f t="shared" si="43"/>
        <v>2601.5022669420796</v>
      </c>
    </row>
    <row r="1247" spans="2:5" x14ac:dyDescent="0.2">
      <c r="B1247">
        <v>1244</v>
      </c>
      <c r="C1247">
        <f t="shared" si="42"/>
        <v>37.32</v>
      </c>
      <c r="D1247" s="3">
        <v>3472.5</v>
      </c>
      <c r="E1247">
        <f t="shared" si="43"/>
        <v>2468.5302441846025</v>
      </c>
    </row>
    <row r="1248" spans="2:5" x14ac:dyDescent="0.2">
      <c r="B1248">
        <v>1245</v>
      </c>
      <c r="C1248">
        <f t="shared" si="42"/>
        <v>37.35</v>
      </c>
      <c r="D1248" s="3">
        <v>3439.1176</v>
      </c>
      <c r="E1248">
        <f t="shared" si="43"/>
        <v>2289.9484885252318</v>
      </c>
    </row>
    <row r="1249" spans="2:5" x14ac:dyDescent="0.2">
      <c r="B1249">
        <v>1246</v>
      </c>
      <c r="C1249">
        <f t="shared" si="42"/>
        <v>37.379999999999995</v>
      </c>
      <c r="D1249" s="3">
        <v>3398.5556000000001</v>
      </c>
      <c r="E1249">
        <f t="shared" si="43"/>
        <v>2090.2532425907516</v>
      </c>
    </row>
    <row r="1250" spans="2:5" x14ac:dyDescent="0.2">
      <c r="B1250">
        <v>1247</v>
      </c>
      <c r="C1250">
        <f t="shared" si="42"/>
        <v>37.409999999999997</v>
      </c>
      <c r="D1250" s="3">
        <v>3353.8946999999998</v>
      </c>
      <c r="E1250">
        <f t="shared" si="43"/>
        <v>1890.460912432992</v>
      </c>
    </row>
    <row r="1251" spans="2:5" x14ac:dyDescent="0.2">
      <c r="B1251">
        <v>1248</v>
      </c>
      <c r="C1251">
        <f t="shared" si="42"/>
        <v>37.44</v>
      </c>
      <c r="D1251" s="3">
        <v>3319.25</v>
      </c>
      <c r="E1251">
        <f t="shared" si="43"/>
        <v>1748.7259965852354</v>
      </c>
    </row>
    <row r="1252" spans="2:5" x14ac:dyDescent="0.2">
      <c r="B1252">
        <v>1249</v>
      </c>
      <c r="C1252">
        <f t="shared" si="42"/>
        <v>37.47</v>
      </c>
      <c r="D1252" s="3">
        <v>3296.3</v>
      </c>
      <c r="E1252">
        <f t="shared" si="43"/>
        <v>1660.7371424578096</v>
      </c>
    </row>
    <row r="1253" spans="2:5" x14ac:dyDescent="0.2">
      <c r="B1253">
        <v>1250</v>
      </c>
      <c r="C1253">
        <f t="shared" si="42"/>
        <v>37.5</v>
      </c>
      <c r="D1253" s="3">
        <v>3279.3528999999999</v>
      </c>
      <c r="E1253">
        <f t="shared" si="43"/>
        <v>1598.6173757650108</v>
      </c>
    </row>
    <row r="1254" spans="2:5" x14ac:dyDescent="0.2">
      <c r="B1254">
        <v>1251</v>
      </c>
      <c r="C1254">
        <f t="shared" si="42"/>
        <v>37.53</v>
      </c>
      <c r="D1254" s="3">
        <v>3268.8888999999999</v>
      </c>
      <c r="E1254">
        <f t="shared" si="43"/>
        <v>1561.4273631074295</v>
      </c>
    </row>
    <row r="1255" spans="2:5" x14ac:dyDescent="0.2">
      <c r="B1255">
        <v>1252</v>
      </c>
      <c r="C1255">
        <f t="shared" si="42"/>
        <v>37.559999999999995</v>
      </c>
      <c r="D1255" s="3">
        <v>3265.5263</v>
      </c>
      <c r="E1255">
        <f t="shared" si="43"/>
        <v>1549.661036339726</v>
      </c>
    </row>
    <row r="1256" spans="2:5" x14ac:dyDescent="0.2">
      <c r="B1256">
        <v>1253</v>
      </c>
      <c r="C1256">
        <f t="shared" si="42"/>
        <v>37.589999999999996</v>
      </c>
      <c r="D1256" s="3">
        <v>3264.625</v>
      </c>
      <c r="E1256">
        <f t="shared" si="43"/>
        <v>1546.5223254756495</v>
      </c>
    </row>
    <row r="1257" spans="2:5" x14ac:dyDescent="0.2">
      <c r="B1257">
        <v>1254</v>
      </c>
      <c r="C1257">
        <f t="shared" si="42"/>
        <v>37.619999999999997</v>
      </c>
      <c r="D1257" s="3">
        <v>3265.45</v>
      </c>
      <c r="E1257">
        <f t="shared" si="43"/>
        <v>1549.3950805843049</v>
      </c>
    </row>
    <row r="1258" spans="2:5" x14ac:dyDescent="0.2">
      <c r="B1258">
        <v>1255</v>
      </c>
      <c r="C1258">
        <f t="shared" si="42"/>
        <v>37.65</v>
      </c>
      <c r="D1258" s="3">
        <v>3272.8235</v>
      </c>
      <c r="E1258">
        <f t="shared" si="43"/>
        <v>1575.3086952135545</v>
      </c>
    </row>
    <row r="1259" spans="2:5" x14ac:dyDescent="0.2">
      <c r="B1259">
        <v>1256</v>
      </c>
      <c r="C1259">
        <f t="shared" si="42"/>
        <v>37.68</v>
      </c>
      <c r="D1259" s="3">
        <v>3278.8332999999998</v>
      </c>
      <c r="E1259">
        <f t="shared" si="43"/>
        <v>1596.7499416102905</v>
      </c>
    </row>
    <row r="1260" spans="2:5" x14ac:dyDescent="0.2">
      <c r="B1260">
        <v>1257</v>
      </c>
      <c r="C1260">
        <f t="shared" si="42"/>
        <v>37.71</v>
      </c>
      <c r="D1260" s="3">
        <v>3292.1053000000002</v>
      </c>
      <c r="E1260">
        <f t="shared" si="43"/>
        <v>1645.140186932822</v>
      </c>
    </row>
    <row r="1261" spans="2:5" x14ac:dyDescent="0.2">
      <c r="B1261">
        <v>1258</v>
      </c>
      <c r="C1261">
        <f t="shared" si="42"/>
        <v>37.74</v>
      </c>
      <c r="D1261" s="3">
        <v>3306.7647000000002</v>
      </c>
      <c r="E1261">
        <f t="shared" si="43"/>
        <v>1700.2951887159229</v>
      </c>
    </row>
    <row r="1262" spans="2:5" x14ac:dyDescent="0.2">
      <c r="B1262">
        <v>1259</v>
      </c>
      <c r="C1262">
        <f t="shared" si="42"/>
        <v>37.769999999999996</v>
      </c>
      <c r="D1262" s="3">
        <v>3328</v>
      </c>
      <c r="E1262">
        <f t="shared" si="43"/>
        <v>1783.4873255768171</v>
      </c>
    </row>
    <row r="1263" spans="2:5" x14ac:dyDescent="0.2">
      <c r="B1263">
        <v>1260</v>
      </c>
      <c r="C1263">
        <f t="shared" si="42"/>
        <v>37.799999999999997</v>
      </c>
      <c r="D1263" s="3">
        <v>3356.6667000000002</v>
      </c>
      <c r="E1263">
        <f t="shared" si="43"/>
        <v>1902.2859107556765</v>
      </c>
    </row>
    <row r="1264" spans="2:5" x14ac:dyDescent="0.2">
      <c r="B1264">
        <v>1261</v>
      </c>
      <c r="C1264">
        <f t="shared" si="42"/>
        <v>37.83</v>
      </c>
      <c r="D1264" s="3">
        <v>3387.2777999999998</v>
      </c>
      <c r="E1264">
        <f t="shared" si="43"/>
        <v>2037.8918170107065</v>
      </c>
    </row>
    <row r="1265" spans="2:5" x14ac:dyDescent="0.2">
      <c r="B1265">
        <v>1262</v>
      </c>
      <c r="C1265">
        <f t="shared" si="42"/>
        <v>37.86</v>
      </c>
      <c r="D1265" s="3">
        <v>3425.1111000000001</v>
      </c>
      <c r="E1265">
        <f t="shared" si="43"/>
        <v>2218.9225583264492</v>
      </c>
    </row>
    <row r="1266" spans="2:5" x14ac:dyDescent="0.2">
      <c r="B1266">
        <v>1263</v>
      </c>
      <c r="C1266">
        <f t="shared" si="42"/>
        <v>37.89</v>
      </c>
      <c r="D1266" s="3">
        <v>3464.4117999999999</v>
      </c>
      <c r="E1266">
        <f t="shared" si="43"/>
        <v>2424.022982380221</v>
      </c>
    </row>
    <row r="1267" spans="2:5" x14ac:dyDescent="0.2">
      <c r="B1267">
        <v>1264</v>
      </c>
      <c r="C1267">
        <f t="shared" si="42"/>
        <v>37.92</v>
      </c>
      <c r="D1267" s="3">
        <v>3497.35</v>
      </c>
      <c r="E1267">
        <f t="shared" si="43"/>
        <v>2610.4508092298656</v>
      </c>
    </row>
    <row r="1268" spans="2:5" x14ac:dyDescent="0.2">
      <c r="B1268">
        <v>1265</v>
      </c>
      <c r="C1268">
        <f t="shared" si="42"/>
        <v>37.949999999999996</v>
      </c>
      <c r="D1268" s="3">
        <v>3519.25</v>
      </c>
      <c r="E1268">
        <f t="shared" si="43"/>
        <v>2742.2723836479713</v>
      </c>
    </row>
    <row r="1269" spans="2:5" x14ac:dyDescent="0.2">
      <c r="B1269">
        <v>1266</v>
      </c>
      <c r="C1269">
        <f t="shared" si="42"/>
        <v>37.979999999999997</v>
      </c>
      <c r="D1269" s="3">
        <v>3532.2105000000001</v>
      </c>
      <c r="E1269">
        <f t="shared" si="43"/>
        <v>2823.3991155133358</v>
      </c>
    </row>
    <row r="1270" spans="2:5" x14ac:dyDescent="0.2">
      <c r="B1270">
        <v>1267</v>
      </c>
      <c r="C1270">
        <f t="shared" si="42"/>
        <v>38.01</v>
      </c>
      <c r="D1270" s="3">
        <v>3540.7222000000002</v>
      </c>
      <c r="E1270">
        <f t="shared" si="43"/>
        <v>2877.9797218173107</v>
      </c>
    </row>
    <row r="1271" spans="2:5" x14ac:dyDescent="0.2">
      <c r="B1271">
        <v>1268</v>
      </c>
      <c r="C1271">
        <f t="shared" si="42"/>
        <v>38.04</v>
      </c>
      <c r="D1271" s="3">
        <v>3544.8235</v>
      </c>
      <c r="E1271">
        <f t="shared" si="43"/>
        <v>2904.6544246424542</v>
      </c>
    </row>
    <row r="1272" spans="2:5" x14ac:dyDescent="0.2">
      <c r="B1272">
        <v>1269</v>
      </c>
      <c r="C1272">
        <f t="shared" si="42"/>
        <v>38.07</v>
      </c>
      <c r="D1272" s="3">
        <v>3545.55</v>
      </c>
      <c r="E1272">
        <f t="shared" si="43"/>
        <v>2909.4052648558813</v>
      </c>
    </row>
    <row r="1273" spans="2:5" x14ac:dyDescent="0.2">
      <c r="B1273">
        <v>1270</v>
      </c>
      <c r="C1273">
        <f t="shared" si="42"/>
        <v>38.1</v>
      </c>
      <c r="D1273" s="3">
        <v>3547.1765</v>
      </c>
      <c r="E1273">
        <f t="shared" si="43"/>
        <v>2920.0697143438842</v>
      </c>
    </row>
    <row r="1274" spans="2:5" x14ac:dyDescent="0.2">
      <c r="B1274">
        <v>1271</v>
      </c>
      <c r="C1274">
        <f t="shared" si="42"/>
        <v>38.129999999999995</v>
      </c>
      <c r="D1274" s="3">
        <v>3545.1667000000002</v>
      </c>
      <c r="E1274">
        <f t="shared" si="43"/>
        <v>2906.8977631725074</v>
      </c>
    </row>
    <row r="1275" spans="2:5" x14ac:dyDescent="0.2">
      <c r="B1275">
        <v>1272</v>
      </c>
      <c r="C1275">
        <f t="shared" si="42"/>
        <v>38.159999999999997</v>
      </c>
      <c r="D1275" s="3">
        <v>3542.2222000000002</v>
      </c>
      <c r="E1275">
        <f t="shared" si="43"/>
        <v>2887.7071338987002</v>
      </c>
    </row>
    <row r="1276" spans="2:5" x14ac:dyDescent="0.2">
      <c r="B1276">
        <v>1273</v>
      </c>
      <c r="C1276">
        <f t="shared" si="42"/>
        <v>38.19</v>
      </c>
      <c r="D1276" s="3">
        <v>3537</v>
      </c>
      <c r="E1276">
        <f t="shared" si="43"/>
        <v>2853.9827786029991</v>
      </c>
    </row>
    <row r="1277" spans="2:5" x14ac:dyDescent="0.2">
      <c r="B1277">
        <v>1274</v>
      </c>
      <c r="C1277">
        <f t="shared" si="42"/>
        <v>38.22</v>
      </c>
      <c r="D1277" s="3">
        <v>3528.2</v>
      </c>
      <c r="E1277">
        <f t="shared" si="43"/>
        <v>2798.0420693037008</v>
      </c>
    </row>
    <row r="1278" spans="2:5" x14ac:dyDescent="0.2">
      <c r="B1278">
        <v>1275</v>
      </c>
      <c r="C1278">
        <f t="shared" si="42"/>
        <v>38.25</v>
      </c>
      <c r="D1278" s="3">
        <v>3518.2352999999998</v>
      </c>
      <c r="E1278">
        <f t="shared" si="43"/>
        <v>2736.0201081895448</v>
      </c>
    </row>
    <row r="1279" spans="2:5" x14ac:dyDescent="0.2">
      <c r="B1279">
        <v>1276</v>
      </c>
      <c r="C1279">
        <f t="shared" si="42"/>
        <v>38.28</v>
      </c>
      <c r="D1279" s="3">
        <v>3504.1667000000002</v>
      </c>
      <c r="E1279">
        <f t="shared" si="43"/>
        <v>2650.7883232232693</v>
      </c>
    </row>
    <row r="1280" spans="2:5" x14ac:dyDescent="0.2">
      <c r="B1280">
        <v>1277</v>
      </c>
      <c r="C1280">
        <f t="shared" si="42"/>
        <v>38.309999999999995</v>
      </c>
      <c r="D1280" s="3">
        <v>3483.2222000000002</v>
      </c>
      <c r="E1280">
        <f t="shared" si="43"/>
        <v>2528.7939438505496</v>
      </c>
    </row>
    <row r="1281" spans="2:5" x14ac:dyDescent="0.2">
      <c r="B1281">
        <v>1278</v>
      </c>
      <c r="C1281">
        <f t="shared" si="42"/>
        <v>38.339999999999996</v>
      </c>
      <c r="D1281" s="3">
        <v>3456.0587999999998</v>
      </c>
      <c r="E1281">
        <f t="shared" si="43"/>
        <v>2378.9007261056986</v>
      </c>
    </row>
    <row r="1282" spans="2:5" x14ac:dyDescent="0.2">
      <c r="B1282">
        <v>1279</v>
      </c>
      <c r="C1282">
        <f t="shared" si="42"/>
        <v>38.369999999999997</v>
      </c>
      <c r="D1282" s="3">
        <v>3417.25</v>
      </c>
      <c r="E1282">
        <f t="shared" si="43"/>
        <v>2180.029095770507</v>
      </c>
    </row>
    <row r="1283" spans="2:5" x14ac:dyDescent="0.2">
      <c r="B1283">
        <v>1280</v>
      </c>
      <c r="C1283">
        <f t="shared" ref="C1283:C1346" si="44">$A$3*B1283</f>
        <v>38.4</v>
      </c>
      <c r="D1283" s="3">
        <v>3371.2352999999998</v>
      </c>
      <c r="E1283">
        <f t="shared" si="43"/>
        <v>1965.6604494047053</v>
      </c>
    </row>
    <row r="1284" spans="2:5" x14ac:dyDescent="0.2">
      <c r="B1284">
        <v>1281</v>
      </c>
      <c r="C1284">
        <f t="shared" si="44"/>
        <v>38.43</v>
      </c>
      <c r="D1284" s="3">
        <v>3333.1667000000002</v>
      </c>
      <c r="E1284">
        <f t="shared" ref="E1284:E1347" si="45">10^(D1284/$A$7)</f>
        <v>1804.3367906611484</v>
      </c>
    </row>
    <row r="1285" spans="2:5" x14ac:dyDescent="0.2">
      <c r="B1285">
        <v>1282</v>
      </c>
      <c r="C1285">
        <f t="shared" si="44"/>
        <v>38.46</v>
      </c>
      <c r="D1285" s="3">
        <v>3304.1579000000002</v>
      </c>
      <c r="E1285">
        <f t="shared" si="45"/>
        <v>1690.3538533901844</v>
      </c>
    </row>
    <row r="1286" spans="2:5" x14ac:dyDescent="0.2">
      <c r="B1286">
        <v>1283</v>
      </c>
      <c r="C1286">
        <f t="shared" si="44"/>
        <v>38.49</v>
      </c>
      <c r="D1286" s="3">
        <v>3283.625</v>
      </c>
      <c r="E1286">
        <f t="shared" si="45"/>
        <v>1614.0542662543382</v>
      </c>
    </row>
    <row r="1287" spans="2:5" x14ac:dyDescent="0.2">
      <c r="B1287">
        <v>1284</v>
      </c>
      <c r="C1287">
        <f t="shared" si="44"/>
        <v>38.519999999999996</v>
      </c>
      <c r="D1287" s="3">
        <v>3273.9</v>
      </c>
      <c r="E1287">
        <f t="shared" si="45"/>
        <v>1579.1280593176971</v>
      </c>
    </row>
    <row r="1288" spans="2:5" x14ac:dyDescent="0.2">
      <c r="B1288">
        <v>1285</v>
      </c>
      <c r="C1288">
        <f t="shared" si="44"/>
        <v>38.549999999999997</v>
      </c>
      <c r="D1288" s="3">
        <v>3269.0587999999998</v>
      </c>
      <c r="E1288">
        <f t="shared" si="45"/>
        <v>1562.0242383566356</v>
      </c>
    </row>
    <row r="1289" spans="2:5" x14ac:dyDescent="0.2">
      <c r="B1289">
        <v>1286</v>
      </c>
      <c r="C1289">
        <f t="shared" si="44"/>
        <v>38.58</v>
      </c>
      <c r="D1289" s="3">
        <v>3265.7777999999998</v>
      </c>
      <c r="E1289">
        <f t="shared" si="45"/>
        <v>1550.5380027736087</v>
      </c>
    </row>
    <row r="1290" spans="2:5" x14ac:dyDescent="0.2">
      <c r="B1290">
        <v>1287</v>
      </c>
      <c r="C1290">
        <f t="shared" si="44"/>
        <v>38.61</v>
      </c>
      <c r="D1290" s="3">
        <v>3266.2105000000001</v>
      </c>
      <c r="E1290">
        <f t="shared" si="45"/>
        <v>1552.0479650614989</v>
      </c>
    </row>
    <row r="1291" spans="2:5" x14ac:dyDescent="0.2">
      <c r="B1291">
        <v>1288</v>
      </c>
      <c r="C1291">
        <f t="shared" si="44"/>
        <v>38.64</v>
      </c>
      <c r="D1291" s="3">
        <v>3270.5625</v>
      </c>
      <c r="E1291">
        <f t="shared" si="45"/>
        <v>1567.3168387208937</v>
      </c>
    </row>
    <row r="1292" spans="2:5" x14ac:dyDescent="0.2">
      <c r="B1292">
        <v>1289</v>
      </c>
      <c r="C1292">
        <f t="shared" si="44"/>
        <v>38.67</v>
      </c>
      <c r="D1292" s="3">
        <v>3275.35</v>
      </c>
      <c r="E1292">
        <f t="shared" si="45"/>
        <v>1584.287222222028</v>
      </c>
    </row>
    <row r="1293" spans="2:5" x14ac:dyDescent="0.2">
      <c r="B1293">
        <v>1290</v>
      </c>
      <c r="C1293">
        <f t="shared" si="44"/>
        <v>38.699999999999996</v>
      </c>
      <c r="D1293" s="3">
        <v>3285.6471000000001</v>
      </c>
      <c r="E1293">
        <f t="shared" si="45"/>
        <v>1621.4128508422484</v>
      </c>
    </row>
    <row r="1294" spans="2:5" x14ac:dyDescent="0.2">
      <c r="B1294">
        <v>1291</v>
      </c>
      <c r="C1294">
        <f t="shared" si="44"/>
        <v>38.729999999999997</v>
      </c>
      <c r="D1294" s="3">
        <v>3300.2222000000002</v>
      </c>
      <c r="E1294">
        <f t="shared" si="45"/>
        <v>1675.454618563178</v>
      </c>
    </row>
    <row r="1295" spans="2:5" x14ac:dyDescent="0.2">
      <c r="B1295">
        <v>1292</v>
      </c>
      <c r="C1295">
        <f t="shared" si="44"/>
        <v>38.76</v>
      </c>
      <c r="D1295" s="3">
        <v>3320.6316000000002</v>
      </c>
      <c r="E1295">
        <f t="shared" si="45"/>
        <v>1754.1693251573274</v>
      </c>
    </row>
    <row r="1296" spans="2:5" x14ac:dyDescent="0.2">
      <c r="B1296">
        <v>1293</v>
      </c>
      <c r="C1296">
        <f t="shared" si="44"/>
        <v>38.79</v>
      </c>
      <c r="D1296" s="3">
        <v>3343.8824</v>
      </c>
      <c r="E1296">
        <f t="shared" si="45"/>
        <v>1848.3586515318952</v>
      </c>
    </row>
    <row r="1297" spans="2:5" x14ac:dyDescent="0.2">
      <c r="B1297">
        <v>1294</v>
      </c>
      <c r="C1297">
        <f t="shared" si="44"/>
        <v>38.82</v>
      </c>
      <c r="D1297" s="3">
        <v>3373.9443999999999</v>
      </c>
      <c r="E1297">
        <f t="shared" si="45"/>
        <v>1977.6759795917753</v>
      </c>
    </row>
    <row r="1298" spans="2:5" x14ac:dyDescent="0.2">
      <c r="B1298">
        <v>1295</v>
      </c>
      <c r="C1298">
        <f t="shared" si="44"/>
        <v>38.85</v>
      </c>
      <c r="D1298" s="3">
        <v>3413.4443999999999</v>
      </c>
      <c r="E1298">
        <f t="shared" si="45"/>
        <v>2161.4462066007841</v>
      </c>
    </row>
    <row r="1299" spans="2:5" x14ac:dyDescent="0.2">
      <c r="B1299">
        <v>1296</v>
      </c>
      <c r="C1299">
        <f t="shared" si="44"/>
        <v>38.879999999999995</v>
      </c>
      <c r="D1299" s="3">
        <v>3454</v>
      </c>
      <c r="E1299">
        <f t="shared" si="45"/>
        <v>2367.9088806963882</v>
      </c>
    </row>
    <row r="1300" spans="2:5" x14ac:dyDescent="0.2">
      <c r="B1300">
        <v>1297</v>
      </c>
      <c r="C1300">
        <f t="shared" si="44"/>
        <v>38.909999999999997</v>
      </c>
      <c r="D1300" s="3">
        <v>3489.6667000000002</v>
      </c>
      <c r="E1300">
        <f t="shared" si="45"/>
        <v>2565.72058818197</v>
      </c>
    </row>
    <row r="1301" spans="2:5" x14ac:dyDescent="0.2">
      <c r="B1301">
        <v>1298</v>
      </c>
      <c r="C1301">
        <f t="shared" si="44"/>
        <v>38.94</v>
      </c>
      <c r="D1301" s="3">
        <v>3512.7058999999999</v>
      </c>
      <c r="E1301">
        <f t="shared" si="45"/>
        <v>2702.1992559705172</v>
      </c>
    </row>
    <row r="1302" spans="2:5" x14ac:dyDescent="0.2">
      <c r="B1302">
        <v>1299</v>
      </c>
      <c r="C1302">
        <f t="shared" si="44"/>
        <v>38.97</v>
      </c>
      <c r="D1302" s="3">
        <v>3527.8</v>
      </c>
      <c r="E1302">
        <f t="shared" si="45"/>
        <v>2795.5255268077153</v>
      </c>
    </row>
    <row r="1303" spans="2:5" x14ac:dyDescent="0.2">
      <c r="B1303">
        <v>1300</v>
      </c>
      <c r="C1303">
        <f t="shared" si="44"/>
        <v>39</v>
      </c>
      <c r="D1303" s="3">
        <v>3536.4375</v>
      </c>
      <c r="E1303">
        <f t="shared" si="45"/>
        <v>2850.3737979833472</v>
      </c>
    </row>
    <row r="1304" spans="2:5" x14ac:dyDescent="0.2">
      <c r="B1304">
        <v>1301</v>
      </c>
      <c r="C1304">
        <f t="shared" si="44"/>
        <v>39.03</v>
      </c>
      <c r="D1304" s="3">
        <v>3544.1053000000002</v>
      </c>
      <c r="E1304">
        <f t="shared" si="45"/>
        <v>2899.9654864362451</v>
      </c>
    </row>
    <row r="1305" spans="2:5" x14ac:dyDescent="0.2">
      <c r="B1305">
        <v>1302</v>
      </c>
      <c r="C1305">
        <f t="shared" si="44"/>
        <v>39.059999999999995</v>
      </c>
      <c r="D1305" s="3">
        <v>3544.2777999999998</v>
      </c>
      <c r="E1305">
        <f t="shared" si="45"/>
        <v>2901.0910022576763</v>
      </c>
    </row>
    <row r="1306" spans="2:5" x14ac:dyDescent="0.2">
      <c r="B1306">
        <v>1303</v>
      </c>
      <c r="C1306">
        <f t="shared" si="44"/>
        <v>39.089999999999996</v>
      </c>
      <c r="D1306" s="3">
        <v>3543.9412000000002</v>
      </c>
      <c r="E1306">
        <f t="shared" si="45"/>
        <v>2898.895183625425</v>
      </c>
    </row>
    <row r="1307" spans="2:5" x14ac:dyDescent="0.2">
      <c r="B1307">
        <v>1304</v>
      </c>
      <c r="C1307">
        <f t="shared" si="44"/>
        <v>39.119999999999997</v>
      </c>
      <c r="D1307" s="3">
        <v>3544.6</v>
      </c>
      <c r="E1307">
        <f t="shared" si="45"/>
        <v>2903.1944401578562</v>
      </c>
    </row>
    <row r="1308" spans="2:5" x14ac:dyDescent="0.2">
      <c r="B1308">
        <v>1305</v>
      </c>
      <c r="C1308">
        <f t="shared" si="44"/>
        <v>39.15</v>
      </c>
      <c r="D1308" s="3">
        <v>3543.9412000000002</v>
      </c>
      <c r="E1308">
        <f t="shared" si="45"/>
        <v>2898.895183625425</v>
      </c>
    </row>
    <row r="1309" spans="2:5" x14ac:dyDescent="0.2">
      <c r="B1309">
        <v>1306</v>
      </c>
      <c r="C1309">
        <f t="shared" si="44"/>
        <v>39.18</v>
      </c>
      <c r="D1309" s="3">
        <v>3539.7777999999998</v>
      </c>
      <c r="E1309">
        <f t="shared" si="45"/>
        <v>2871.872159764072</v>
      </c>
    </row>
    <row r="1310" spans="2:5" x14ac:dyDescent="0.2">
      <c r="B1310">
        <v>1307</v>
      </c>
      <c r="C1310">
        <f t="shared" si="44"/>
        <v>39.21</v>
      </c>
      <c r="D1310" s="3">
        <v>3531.3332999999998</v>
      </c>
      <c r="E1310">
        <f t="shared" si="45"/>
        <v>2817.8333117310162</v>
      </c>
    </row>
    <row r="1311" spans="2:5" x14ac:dyDescent="0.2">
      <c r="B1311">
        <v>1308</v>
      </c>
      <c r="C1311">
        <f t="shared" si="44"/>
        <v>39.24</v>
      </c>
      <c r="D1311" s="3">
        <v>3521.8824</v>
      </c>
      <c r="E1311">
        <f t="shared" si="45"/>
        <v>2758.559131473241</v>
      </c>
    </row>
    <row r="1312" spans="2:5" x14ac:dyDescent="0.2">
      <c r="B1312">
        <v>1309</v>
      </c>
      <c r="C1312">
        <f t="shared" si="44"/>
        <v>39.269999999999996</v>
      </c>
      <c r="D1312" s="3">
        <v>3510.45</v>
      </c>
      <c r="E1312">
        <f t="shared" si="45"/>
        <v>2688.5213016921671</v>
      </c>
    </row>
    <row r="1313" spans="2:5" x14ac:dyDescent="0.2">
      <c r="B1313">
        <v>1310</v>
      </c>
      <c r="C1313">
        <f t="shared" si="44"/>
        <v>39.299999999999997</v>
      </c>
      <c r="D1313" s="3">
        <v>3489.5882000000001</v>
      </c>
      <c r="E1313">
        <f t="shared" si="45"/>
        <v>2565.2675590993304</v>
      </c>
    </row>
    <row r="1314" spans="2:5" x14ac:dyDescent="0.2">
      <c r="B1314">
        <v>1311</v>
      </c>
      <c r="C1314">
        <f t="shared" si="44"/>
        <v>39.33</v>
      </c>
      <c r="D1314" s="3">
        <v>3468.8888999999999</v>
      </c>
      <c r="E1314">
        <f t="shared" si="45"/>
        <v>2448.5592055490833</v>
      </c>
    </row>
    <row r="1315" spans="2:5" x14ac:dyDescent="0.2">
      <c r="B1315">
        <v>1312</v>
      </c>
      <c r="C1315">
        <f t="shared" si="44"/>
        <v>39.36</v>
      </c>
      <c r="D1315" s="3">
        <v>3433.5556000000001</v>
      </c>
      <c r="E1315">
        <f t="shared" si="45"/>
        <v>2261.4758273318685</v>
      </c>
    </row>
    <row r="1316" spans="2:5" x14ac:dyDescent="0.2">
      <c r="B1316">
        <v>1313</v>
      </c>
      <c r="C1316">
        <f t="shared" si="44"/>
        <v>39.39</v>
      </c>
      <c r="D1316" s="3">
        <v>3388.2352999999998</v>
      </c>
      <c r="E1316">
        <f t="shared" si="45"/>
        <v>2042.2859491776264</v>
      </c>
    </row>
    <row r="1317" spans="2:5" x14ac:dyDescent="0.2">
      <c r="B1317">
        <v>1314</v>
      </c>
      <c r="C1317">
        <f t="shared" si="44"/>
        <v>39.42</v>
      </c>
      <c r="D1317" s="3">
        <v>3346</v>
      </c>
      <c r="E1317">
        <f t="shared" si="45"/>
        <v>1857.1843763748361</v>
      </c>
    </row>
    <row r="1318" spans="2:5" x14ac:dyDescent="0.2">
      <c r="B1318">
        <v>1315</v>
      </c>
      <c r="C1318">
        <f t="shared" si="44"/>
        <v>39.449999999999996</v>
      </c>
      <c r="D1318" s="3">
        <v>3312.4706000000001</v>
      </c>
      <c r="E1318">
        <f t="shared" si="45"/>
        <v>1722.2598265817744</v>
      </c>
    </row>
    <row r="1319" spans="2:5" x14ac:dyDescent="0.2">
      <c r="B1319">
        <v>1316</v>
      </c>
      <c r="C1319">
        <f t="shared" si="44"/>
        <v>39.479999999999997</v>
      </c>
      <c r="D1319" s="3">
        <v>3290.2222000000002</v>
      </c>
      <c r="E1319">
        <f t="shared" si="45"/>
        <v>1638.1860667960725</v>
      </c>
    </row>
    <row r="1320" spans="2:5" x14ac:dyDescent="0.2">
      <c r="B1320">
        <v>1317</v>
      </c>
      <c r="C1320">
        <f t="shared" si="44"/>
        <v>39.51</v>
      </c>
      <c r="D1320" s="3">
        <v>3276.3157999999999</v>
      </c>
      <c r="E1320">
        <f t="shared" si="45"/>
        <v>1587.7329295283346</v>
      </c>
    </row>
    <row r="1321" spans="2:5" x14ac:dyDescent="0.2">
      <c r="B1321">
        <v>1318</v>
      </c>
      <c r="C1321">
        <f t="shared" si="44"/>
        <v>39.54</v>
      </c>
      <c r="D1321" s="3">
        <v>3267.75</v>
      </c>
      <c r="E1321">
        <f t="shared" si="45"/>
        <v>1557.4321809243327</v>
      </c>
    </row>
    <row r="1322" spans="2:5" x14ac:dyDescent="0.2">
      <c r="B1322">
        <v>1319</v>
      </c>
      <c r="C1322">
        <f t="shared" si="44"/>
        <v>39.57</v>
      </c>
      <c r="D1322" s="3">
        <v>3266.35</v>
      </c>
      <c r="E1322">
        <f t="shared" si="45"/>
        <v>1552.5350816297641</v>
      </c>
    </row>
    <row r="1323" spans="2:5" x14ac:dyDescent="0.2">
      <c r="B1323">
        <v>1320</v>
      </c>
      <c r="C1323">
        <f t="shared" si="44"/>
        <v>39.6</v>
      </c>
      <c r="D1323" s="3">
        <v>3263.8824</v>
      </c>
      <c r="E1323">
        <f t="shared" si="45"/>
        <v>1543.9410529355735</v>
      </c>
    </row>
    <row r="1324" spans="2:5" x14ac:dyDescent="0.2">
      <c r="B1324">
        <v>1321</v>
      </c>
      <c r="C1324">
        <f t="shared" si="44"/>
        <v>39.629999999999995</v>
      </c>
      <c r="D1324" s="3">
        <v>3266.9443999999999</v>
      </c>
      <c r="E1324">
        <f t="shared" si="45"/>
        <v>1554.6123662935954</v>
      </c>
    </row>
    <row r="1325" spans="2:5" x14ac:dyDescent="0.2">
      <c r="B1325">
        <v>1322</v>
      </c>
      <c r="C1325">
        <f t="shared" si="44"/>
        <v>39.659999999999997</v>
      </c>
      <c r="D1325" s="3">
        <v>3271.4211</v>
      </c>
      <c r="E1325">
        <f t="shared" si="45"/>
        <v>1570.3469080453826</v>
      </c>
    </row>
    <row r="1326" spans="2:5" x14ac:dyDescent="0.2">
      <c r="B1326">
        <v>1323</v>
      </c>
      <c r="C1326">
        <f t="shared" si="44"/>
        <v>39.69</v>
      </c>
      <c r="D1326" s="3">
        <v>3279.3125</v>
      </c>
      <c r="E1326">
        <f t="shared" si="45"/>
        <v>1598.4721005350445</v>
      </c>
    </row>
    <row r="1327" spans="2:5" x14ac:dyDescent="0.2">
      <c r="B1327">
        <v>1324</v>
      </c>
      <c r="C1327">
        <f t="shared" si="44"/>
        <v>39.72</v>
      </c>
      <c r="D1327" s="3">
        <v>3294.25</v>
      </c>
      <c r="E1327">
        <f t="shared" si="45"/>
        <v>1653.0963361880731</v>
      </c>
    </row>
    <row r="1328" spans="2:5" x14ac:dyDescent="0.2">
      <c r="B1328">
        <v>1325</v>
      </c>
      <c r="C1328">
        <f t="shared" si="44"/>
        <v>39.75</v>
      </c>
      <c r="D1328" s="3">
        <v>3310.3528999999999</v>
      </c>
      <c r="E1328">
        <f t="shared" si="45"/>
        <v>1714.0749055662636</v>
      </c>
    </row>
    <row r="1329" spans="2:5" x14ac:dyDescent="0.2">
      <c r="B1329">
        <v>1326</v>
      </c>
      <c r="C1329">
        <f t="shared" si="44"/>
        <v>39.78</v>
      </c>
      <c r="D1329" s="3">
        <v>3332.2222000000002</v>
      </c>
      <c r="E1329">
        <f t="shared" si="45"/>
        <v>1800.5072763389701</v>
      </c>
    </row>
    <row r="1330" spans="2:5" x14ac:dyDescent="0.2">
      <c r="B1330">
        <v>1327</v>
      </c>
      <c r="C1330">
        <f t="shared" si="44"/>
        <v>39.809999999999995</v>
      </c>
      <c r="D1330" s="3">
        <v>3359.4211</v>
      </c>
      <c r="E1330">
        <f t="shared" si="45"/>
        <v>1914.1090922031274</v>
      </c>
    </row>
    <row r="1331" spans="2:5" x14ac:dyDescent="0.2">
      <c r="B1331">
        <v>1328</v>
      </c>
      <c r="C1331">
        <f t="shared" si="44"/>
        <v>39.839999999999996</v>
      </c>
      <c r="D1331" s="3">
        <v>3394.5293999999999</v>
      </c>
      <c r="E1331">
        <f t="shared" si="45"/>
        <v>2071.4074477081931</v>
      </c>
    </row>
    <row r="1332" spans="2:5" x14ac:dyDescent="0.2">
      <c r="B1332">
        <v>1329</v>
      </c>
      <c r="C1332">
        <f t="shared" si="44"/>
        <v>39.869999999999997</v>
      </c>
      <c r="D1332" s="3">
        <v>3433.7777999999998</v>
      </c>
      <c r="E1332">
        <f t="shared" si="45"/>
        <v>2262.6064819451617</v>
      </c>
    </row>
    <row r="1333" spans="2:5" x14ac:dyDescent="0.2">
      <c r="B1333">
        <v>1330</v>
      </c>
      <c r="C1333">
        <f t="shared" si="44"/>
        <v>39.9</v>
      </c>
      <c r="D1333" s="3">
        <v>3475.5556000000001</v>
      </c>
      <c r="E1333">
        <f t="shared" si="45"/>
        <v>2485.5562899147758</v>
      </c>
    </row>
    <row r="1334" spans="2:5" x14ac:dyDescent="0.2">
      <c r="B1334">
        <v>1331</v>
      </c>
      <c r="C1334">
        <f t="shared" si="44"/>
        <v>39.93</v>
      </c>
      <c r="D1334" s="3">
        <v>3504.8332999999998</v>
      </c>
      <c r="E1334">
        <f t="shared" si="45"/>
        <v>2654.7662009161827</v>
      </c>
    </row>
    <row r="1335" spans="2:5" x14ac:dyDescent="0.2">
      <c r="B1335">
        <v>1332</v>
      </c>
      <c r="C1335">
        <f t="shared" si="44"/>
        <v>39.96</v>
      </c>
      <c r="D1335" s="3">
        <v>3522.6111000000001</v>
      </c>
      <c r="E1335">
        <f t="shared" si="45"/>
        <v>2763.0846930346161</v>
      </c>
    </row>
    <row r="1336" spans="2:5" x14ac:dyDescent="0.2">
      <c r="B1336">
        <v>1333</v>
      </c>
      <c r="C1336">
        <f t="shared" si="44"/>
        <v>39.99</v>
      </c>
      <c r="D1336" s="3">
        <v>3531.9412000000002</v>
      </c>
      <c r="E1336">
        <f t="shared" si="45"/>
        <v>2821.6892478451359</v>
      </c>
    </row>
    <row r="1337" spans="2:5" x14ac:dyDescent="0.2">
      <c r="B1337">
        <v>1334</v>
      </c>
      <c r="C1337">
        <f t="shared" si="44"/>
        <v>40.019999999999996</v>
      </c>
      <c r="D1337" s="3">
        <v>3539.6</v>
      </c>
      <c r="E1337">
        <f t="shared" si="45"/>
        <v>2870.7237538397608</v>
      </c>
    </row>
    <row r="1338" spans="2:5" x14ac:dyDescent="0.2">
      <c r="B1338">
        <v>1335</v>
      </c>
      <c r="C1338">
        <f t="shared" si="44"/>
        <v>40.049999999999997</v>
      </c>
      <c r="D1338" s="3">
        <v>3545.5</v>
      </c>
      <c r="E1338">
        <f t="shared" si="45"/>
        <v>2909.0780483424319</v>
      </c>
    </row>
    <row r="1339" spans="2:5" x14ac:dyDescent="0.2">
      <c r="B1339">
        <v>1336</v>
      </c>
      <c r="C1339">
        <f t="shared" si="44"/>
        <v>40.08</v>
      </c>
      <c r="D1339" s="3">
        <v>3546</v>
      </c>
      <c r="E1339">
        <f t="shared" si="45"/>
        <v>2912.3518702302067</v>
      </c>
    </row>
    <row r="1340" spans="2:5" x14ac:dyDescent="0.2">
      <c r="B1340">
        <v>1337</v>
      </c>
      <c r="C1340">
        <f t="shared" si="44"/>
        <v>40.11</v>
      </c>
      <c r="D1340" s="3">
        <v>3544.8888999999999</v>
      </c>
      <c r="E1340">
        <f t="shared" si="45"/>
        <v>2905.0817804171265</v>
      </c>
    </row>
    <row r="1341" spans="2:5" x14ac:dyDescent="0.2">
      <c r="B1341">
        <v>1338</v>
      </c>
      <c r="C1341">
        <f t="shared" si="44"/>
        <v>40.14</v>
      </c>
      <c r="D1341" s="3">
        <v>3543.9412000000002</v>
      </c>
      <c r="E1341">
        <f t="shared" si="45"/>
        <v>2898.895183625425</v>
      </c>
    </row>
    <row r="1342" spans="2:5" x14ac:dyDescent="0.2">
      <c r="B1342">
        <v>1339</v>
      </c>
      <c r="C1342">
        <f t="shared" si="44"/>
        <v>40.17</v>
      </c>
      <c r="D1342" s="3">
        <v>3541.55</v>
      </c>
      <c r="E1342">
        <f t="shared" si="45"/>
        <v>2883.343897376632</v>
      </c>
    </row>
    <row r="1343" spans="2:5" x14ac:dyDescent="0.2">
      <c r="B1343">
        <v>1340</v>
      </c>
      <c r="C1343">
        <f t="shared" si="44"/>
        <v>40.199999999999996</v>
      </c>
      <c r="D1343" s="3">
        <v>3533.5882000000001</v>
      </c>
      <c r="E1343">
        <f t="shared" si="45"/>
        <v>2832.1627748251858</v>
      </c>
    </row>
    <row r="1344" spans="2:5" x14ac:dyDescent="0.2">
      <c r="B1344">
        <v>1341</v>
      </c>
      <c r="C1344">
        <f t="shared" si="44"/>
        <v>40.229999999999997</v>
      </c>
      <c r="D1344" s="3">
        <v>3527.5</v>
      </c>
      <c r="E1344">
        <f t="shared" si="45"/>
        <v>2793.6396053793383</v>
      </c>
    </row>
    <row r="1345" spans="2:5" x14ac:dyDescent="0.2">
      <c r="B1345">
        <v>1342</v>
      </c>
      <c r="C1345">
        <f t="shared" si="44"/>
        <v>40.26</v>
      </c>
      <c r="D1345" s="3">
        <v>3516.3888999999999</v>
      </c>
      <c r="E1345">
        <f t="shared" si="45"/>
        <v>2724.6796948231181</v>
      </c>
    </row>
    <row r="1346" spans="2:5" x14ac:dyDescent="0.2">
      <c r="B1346">
        <v>1343</v>
      </c>
      <c r="C1346">
        <f t="shared" si="44"/>
        <v>40.29</v>
      </c>
      <c r="D1346" s="3">
        <v>3501.5293999999999</v>
      </c>
      <c r="E1346">
        <f t="shared" si="45"/>
        <v>2635.1088168986976</v>
      </c>
    </row>
    <row r="1347" spans="2:5" x14ac:dyDescent="0.2">
      <c r="B1347">
        <v>1344</v>
      </c>
      <c r="C1347">
        <f t="shared" ref="C1347:C1410" si="46">$A$3*B1347</f>
        <v>40.32</v>
      </c>
      <c r="D1347" s="3">
        <v>3476.95</v>
      </c>
      <c r="E1347">
        <f t="shared" si="45"/>
        <v>2493.3649711059034</v>
      </c>
    </row>
    <row r="1348" spans="2:5" x14ac:dyDescent="0.2">
      <c r="B1348">
        <v>1345</v>
      </c>
      <c r="C1348">
        <f t="shared" si="46"/>
        <v>40.35</v>
      </c>
      <c r="D1348" s="3">
        <v>3447.8235</v>
      </c>
      <c r="E1348">
        <f t="shared" ref="E1348:E1411" si="47">10^(D1348/$A$7)</f>
        <v>2335.2366122203825</v>
      </c>
    </row>
    <row r="1349" spans="2:5" x14ac:dyDescent="0.2">
      <c r="B1349">
        <v>1346</v>
      </c>
      <c r="C1349">
        <f t="shared" si="46"/>
        <v>40.379999999999995</v>
      </c>
      <c r="D1349" s="3">
        <v>3409.9443999999999</v>
      </c>
      <c r="E1349">
        <f t="shared" si="47"/>
        <v>2144.4954395026984</v>
      </c>
    </row>
    <row r="1350" spans="2:5" x14ac:dyDescent="0.2">
      <c r="B1350">
        <v>1347</v>
      </c>
      <c r="C1350">
        <f t="shared" si="46"/>
        <v>40.409999999999997</v>
      </c>
      <c r="D1350" s="3">
        <v>3361</v>
      </c>
      <c r="E1350">
        <f t="shared" si="47"/>
        <v>1920.9195796885574</v>
      </c>
    </row>
    <row r="1351" spans="2:5" x14ac:dyDescent="0.2">
      <c r="B1351">
        <v>1348</v>
      </c>
      <c r="C1351">
        <f t="shared" si="46"/>
        <v>40.44</v>
      </c>
      <c r="D1351" s="3">
        <v>3324.7058999999999</v>
      </c>
      <c r="E1351">
        <f t="shared" si="47"/>
        <v>1770.3204074318871</v>
      </c>
    </row>
    <row r="1352" spans="2:5" x14ac:dyDescent="0.2">
      <c r="B1352">
        <v>1349</v>
      </c>
      <c r="C1352">
        <f t="shared" si="46"/>
        <v>40.47</v>
      </c>
      <c r="D1352" s="3">
        <v>3298.65</v>
      </c>
      <c r="E1352">
        <f t="shared" si="47"/>
        <v>1669.5395726092993</v>
      </c>
    </row>
    <row r="1353" spans="2:5" x14ac:dyDescent="0.2">
      <c r="B1353">
        <v>1350</v>
      </c>
      <c r="C1353">
        <f t="shared" si="46"/>
        <v>40.5</v>
      </c>
      <c r="D1353" s="3">
        <v>3281</v>
      </c>
      <c r="E1353">
        <f t="shared" si="47"/>
        <v>1604.5514738229542</v>
      </c>
    </row>
    <row r="1354" spans="2:5" x14ac:dyDescent="0.2">
      <c r="B1354">
        <v>1351</v>
      </c>
      <c r="C1354">
        <f t="shared" si="46"/>
        <v>40.53</v>
      </c>
      <c r="D1354" s="3">
        <v>3271.6111000000001</v>
      </c>
      <c r="E1354">
        <f t="shared" si="47"/>
        <v>1571.0182247116022</v>
      </c>
    </row>
    <row r="1355" spans="2:5" x14ac:dyDescent="0.2">
      <c r="B1355">
        <v>1352</v>
      </c>
      <c r="C1355">
        <f t="shared" si="46"/>
        <v>40.559999999999995</v>
      </c>
      <c r="D1355" s="3">
        <v>3265.7368000000001</v>
      </c>
      <c r="E1355">
        <f t="shared" si="47"/>
        <v>1550.3950042162814</v>
      </c>
    </row>
    <row r="1356" spans="2:5" x14ac:dyDescent="0.2">
      <c r="B1356">
        <v>1353</v>
      </c>
      <c r="C1356">
        <f t="shared" si="46"/>
        <v>40.589999999999996</v>
      </c>
      <c r="D1356" s="3">
        <v>3262.4375</v>
      </c>
      <c r="E1356">
        <f t="shared" si="47"/>
        <v>1538.9309307717911</v>
      </c>
    </row>
    <row r="1357" spans="2:5" x14ac:dyDescent="0.2">
      <c r="B1357">
        <v>1354</v>
      </c>
      <c r="C1357">
        <f t="shared" si="46"/>
        <v>40.619999999999997</v>
      </c>
      <c r="D1357" s="3">
        <v>3264.4</v>
      </c>
      <c r="E1357">
        <f t="shared" si="47"/>
        <v>1545.739771644709</v>
      </c>
    </row>
    <row r="1358" spans="2:5" x14ac:dyDescent="0.2">
      <c r="B1358">
        <v>1355</v>
      </c>
      <c r="C1358">
        <f t="shared" si="46"/>
        <v>40.65</v>
      </c>
      <c r="D1358" s="3">
        <v>3269.5293999999999</v>
      </c>
      <c r="E1358">
        <f t="shared" si="47"/>
        <v>1563.6786935054306</v>
      </c>
    </row>
    <row r="1359" spans="2:5" x14ac:dyDescent="0.2">
      <c r="B1359">
        <v>1356</v>
      </c>
      <c r="C1359">
        <f t="shared" si="46"/>
        <v>40.68</v>
      </c>
      <c r="D1359" s="3">
        <v>3276.2777999999998</v>
      </c>
      <c r="E1359">
        <f t="shared" si="47"/>
        <v>1587.5972145135249</v>
      </c>
    </row>
    <row r="1360" spans="2:5" x14ac:dyDescent="0.2">
      <c r="B1360">
        <v>1357</v>
      </c>
      <c r="C1360">
        <f t="shared" si="46"/>
        <v>40.71</v>
      </c>
      <c r="D1360" s="3">
        <v>3284.8946999999998</v>
      </c>
      <c r="E1360">
        <f t="shared" si="47"/>
        <v>1618.6708957691103</v>
      </c>
    </row>
    <row r="1361" spans="2:5" x14ac:dyDescent="0.2">
      <c r="B1361">
        <v>1358</v>
      </c>
      <c r="C1361">
        <f t="shared" si="46"/>
        <v>40.74</v>
      </c>
      <c r="D1361" s="3">
        <v>3301.875</v>
      </c>
      <c r="E1361">
        <f t="shared" si="47"/>
        <v>1681.6955007102208</v>
      </c>
    </row>
    <row r="1362" spans="2:5" x14ac:dyDescent="0.2">
      <c r="B1362">
        <v>1359</v>
      </c>
      <c r="C1362">
        <f t="shared" si="46"/>
        <v>40.769999999999996</v>
      </c>
      <c r="D1362" s="3">
        <v>3321</v>
      </c>
      <c r="E1362">
        <f t="shared" si="47"/>
        <v>1755.6236335515209</v>
      </c>
    </row>
    <row r="1363" spans="2:5" x14ac:dyDescent="0.2">
      <c r="B1363">
        <v>1360</v>
      </c>
      <c r="C1363">
        <f t="shared" si="46"/>
        <v>40.799999999999997</v>
      </c>
      <c r="D1363" s="3">
        <v>3346.7058999999999</v>
      </c>
      <c r="E1363">
        <f t="shared" si="47"/>
        <v>1860.1357790930711</v>
      </c>
    </row>
    <row r="1364" spans="2:5" x14ac:dyDescent="0.2">
      <c r="B1364">
        <v>1361</v>
      </c>
      <c r="C1364">
        <f t="shared" si="46"/>
        <v>40.83</v>
      </c>
      <c r="D1364" s="3">
        <v>3376.6111000000001</v>
      </c>
      <c r="E1364">
        <f t="shared" si="47"/>
        <v>1989.5751852522239</v>
      </c>
    </row>
    <row r="1365" spans="2:5" x14ac:dyDescent="0.2">
      <c r="B1365">
        <v>1362</v>
      </c>
      <c r="C1365">
        <f t="shared" si="46"/>
        <v>40.86</v>
      </c>
      <c r="D1365" s="3">
        <v>3416.5789</v>
      </c>
      <c r="E1365">
        <f t="shared" si="47"/>
        <v>2176.7405251853352</v>
      </c>
    </row>
    <row r="1366" spans="2:5" x14ac:dyDescent="0.2">
      <c r="B1366">
        <v>1363</v>
      </c>
      <c r="C1366">
        <f t="shared" si="46"/>
        <v>40.89</v>
      </c>
      <c r="D1366" s="3">
        <v>3459.2352999999998</v>
      </c>
      <c r="E1366">
        <f t="shared" si="47"/>
        <v>2395.960102263527</v>
      </c>
    </row>
    <row r="1367" spans="2:5" x14ac:dyDescent="0.2">
      <c r="B1367">
        <v>1364</v>
      </c>
      <c r="C1367">
        <f t="shared" si="46"/>
        <v>40.92</v>
      </c>
      <c r="D1367" s="3">
        <v>3490.9443999999999</v>
      </c>
      <c r="E1367">
        <f t="shared" si="47"/>
        <v>2573.1055445821721</v>
      </c>
    </row>
    <row r="1368" spans="2:5" x14ac:dyDescent="0.2">
      <c r="B1368">
        <v>1365</v>
      </c>
      <c r="C1368">
        <f t="shared" si="46"/>
        <v>40.949999999999996</v>
      </c>
      <c r="D1368" s="3">
        <v>3515.5</v>
      </c>
      <c r="E1368">
        <f t="shared" si="47"/>
        <v>2719.2369290823449</v>
      </c>
    </row>
    <row r="1369" spans="2:5" x14ac:dyDescent="0.2">
      <c r="B1369">
        <v>1366</v>
      </c>
      <c r="C1369">
        <f t="shared" si="46"/>
        <v>40.98</v>
      </c>
      <c r="D1369" s="3">
        <v>3529.1667000000002</v>
      </c>
      <c r="E1369">
        <f t="shared" si="47"/>
        <v>2804.133280552946</v>
      </c>
    </row>
    <row r="1370" spans="2:5" x14ac:dyDescent="0.2">
      <c r="B1370">
        <v>1367</v>
      </c>
      <c r="C1370">
        <f t="shared" si="46"/>
        <v>41.01</v>
      </c>
      <c r="D1370" s="3">
        <v>3537.8888999999999</v>
      </c>
      <c r="E1370">
        <f t="shared" si="47"/>
        <v>2859.6952487176868</v>
      </c>
    </row>
    <row r="1371" spans="2:5" x14ac:dyDescent="0.2">
      <c r="B1371">
        <v>1368</v>
      </c>
      <c r="C1371">
        <f t="shared" si="46"/>
        <v>41.04</v>
      </c>
      <c r="D1371" s="3">
        <v>3543.4117999999999</v>
      </c>
      <c r="E1371">
        <f t="shared" si="47"/>
        <v>2895.4449914198849</v>
      </c>
    </row>
    <row r="1372" spans="2:5" x14ac:dyDescent="0.2">
      <c r="B1372">
        <v>1369</v>
      </c>
      <c r="C1372">
        <f t="shared" si="46"/>
        <v>41.07</v>
      </c>
      <c r="D1372" s="3">
        <v>3544.8</v>
      </c>
      <c r="E1372">
        <f t="shared" si="47"/>
        <v>2904.500879435112</v>
      </c>
    </row>
    <row r="1373" spans="2:5" x14ac:dyDescent="0.2">
      <c r="B1373">
        <v>1370</v>
      </c>
      <c r="C1373">
        <f t="shared" si="46"/>
        <v>41.1</v>
      </c>
      <c r="D1373" s="3">
        <v>3547.3125</v>
      </c>
      <c r="E1373">
        <f t="shared" si="47"/>
        <v>2920.963192570935</v>
      </c>
    </row>
    <row r="1374" spans="2:5" x14ac:dyDescent="0.2">
      <c r="B1374">
        <v>1371</v>
      </c>
      <c r="C1374">
        <f t="shared" si="46"/>
        <v>41.129999999999995</v>
      </c>
      <c r="D1374" s="3">
        <v>3543.1053000000002</v>
      </c>
      <c r="E1374">
        <f t="shared" si="47"/>
        <v>2893.4493546340982</v>
      </c>
    </row>
    <row r="1375" spans="2:5" x14ac:dyDescent="0.2">
      <c r="B1375">
        <v>1372</v>
      </c>
      <c r="C1375">
        <f t="shared" si="46"/>
        <v>41.16</v>
      </c>
      <c r="D1375" s="3">
        <v>3540.7222000000002</v>
      </c>
      <c r="E1375">
        <f t="shared" si="47"/>
        <v>2877.9797218173107</v>
      </c>
    </row>
    <row r="1376" spans="2:5" x14ac:dyDescent="0.2">
      <c r="B1376">
        <v>1373</v>
      </c>
      <c r="C1376">
        <f t="shared" si="46"/>
        <v>41.19</v>
      </c>
      <c r="D1376" s="3">
        <v>3537.8824</v>
      </c>
      <c r="E1376">
        <f t="shared" si="47"/>
        <v>2859.6534353307979</v>
      </c>
    </row>
    <row r="1377" spans="2:5" x14ac:dyDescent="0.2">
      <c r="B1377">
        <v>1374</v>
      </c>
      <c r="C1377">
        <f t="shared" si="46"/>
        <v>41.22</v>
      </c>
      <c r="D1377" s="3">
        <v>3529.3</v>
      </c>
      <c r="E1377">
        <f t="shared" si="47"/>
        <v>2804.9742482761635</v>
      </c>
    </row>
    <row r="1378" spans="2:5" x14ac:dyDescent="0.2">
      <c r="B1378">
        <v>1375</v>
      </c>
      <c r="C1378">
        <f t="shared" si="46"/>
        <v>41.25</v>
      </c>
      <c r="D1378" s="3">
        <v>3519.3528999999999</v>
      </c>
      <c r="E1378">
        <f t="shared" si="47"/>
        <v>2742.9072197861137</v>
      </c>
    </row>
    <row r="1379" spans="2:5" x14ac:dyDescent="0.2">
      <c r="B1379">
        <v>1376</v>
      </c>
      <c r="C1379">
        <f t="shared" si="46"/>
        <v>41.28</v>
      </c>
      <c r="D1379" s="3">
        <v>3506.2777999999998</v>
      </c>
      <c r="E1379">
        <f t="shared" si="47"/>
        <v>2663.4066243563202</v>
      </c>
    </row>
    <row r="1380" spans="2:5" x14ac:dyDescent="0.2">
      <c r="B1380">
        <v>1377</v>
      </c>
      <c r="C1380">
        <f t="shared" si="46"/>
        <v>41.309999999999995</v>
      </c>
      <c r="D1380" s="3">
        <v>3488.3332999999998</v>
      </c>
      <c r="E1380">
        <f t="shared" si="47"/>
        <v>2558.0362927132901</v>
      </c>
    </row>
    <row r="1381" spans="2:5" x14ac:dyDescent="0.2">
      <c r="B1381">
        <v>1378</v>
      </c>
      <c r="C1381">
        <f t="shared" si="46"/>
        <v>41.339999999999996</v>
      </c>
      <c r="D1381" s="3">
        <v>3461.8235</v>
      </c>
      <c r="E1381">
        <f t="shared" si="47"/>
        <v>2409.9504240287029</v>
      </c>
    </row>
    <row r="1382" spans="2:5" x14ac:dyDescent="0.2">
      <c r="B1382">
        <v>1379</v>
      </c>
      <c r="C1382">
        <f t="shared" si="46"/>
        <v>41.37</v>
      </c>
      <c r="D1382" s="3">
        <v>3424.2</v>
      </c>
      <c r="E1382">
        <f t="shared" si="47"/>
        <v>2214.3794966522205</v>
      </c>
    </row>
    <row r="1383" spans="2:5" x14ac:dyDescent="0.2">
      <c r="B1383">
        <v>1380</v>
      </c>
      <c r="C1383">
        <f t="shared" si="46"/>
        <v>41.4</v>
      </c>
      <c r="D1383" s="3">
        <v>3379.0587999999998</v>
      </c>
      <c r="E1383">
        <f t="shared" si="47"/>
        <v>2000.5601871581114</v>
      </c>
    </row>
    <row r="1384" spans="2:5" x14ac:dyDescent="0.2">
      <c r="B1384">
        <v>1381</v>
      </c>
      <c r="C1384">
        <f t="shared" si="46"/>
        <v>41.43</v>
      </c>
      <c r="D1384" s="3">
        <v>3338.1667000000002</v>
      </c>
      <c r="E1384">
        <f t="shared" si="47"/>
        <v>1824.7456000644902</v>
      </c>
    </row>
    <row r="1385" spans="2:5" x14ac:dyDescent="0.2">
      <c r="B1385">
        <v>1382</v>
      </c>
      <c r="C1385">
        <f t="shared" si="46"/>
        <v>41.46</v>
      </c>
      <c r="D1385" s="3">
        <v>3306.5556000000001</v>
      </c>
      <c r="E1385">
        <f t="shared" si="47"/>
        <v>1699.4956092458094</v>
      </c>
    </row>
    <row r="1386" spans="2:5" x14ac:dyDescent="0.2">
      <c r="B1386">
        <v>1383</v>
      </c>
      <c r="C1386">
        <f t="shared" si="46"/>
        <v>41.49</v>
      </c>
      <c r="D1386" s="3">
        <v>3287.1176</v>
      </c>
      <c r="E1386">
        <f t="shared" si="47"/>
        <v>1626.7851791790836</v>
      </c>
    </row>
    <row r="1387" spans="2:5" x14ac:dyDescent="0.2">
      <c r="B1387">
        <v>1384</v>
      </c>
      <c r="C1387">
        <f t="shared" si="46"/>
        <v>41.519999999999996</v>
      </c>
      <c r="D1387" s="3">
        <v>3272.05</v>
      </c>
      <c r="E1387">
        <f t="shared" si="47"/>
        <v>1572.570063573532</v>
      </c>
    </row>
    <row r="1388" spans="2:5" x14ac:dyDescent="0.2">
      <c r="B1388">
        <v>1385</v>
      </c>
      <c r="C1388">
        <f t="shared" si="46"/>
        <v>41.55</v>
      </c>
      <c r="D1388" s="3">
        <v>3266.2352999999998</v>
      </c>
      <c r="E1388">
        <f t="shared" si="47"/>
        <v>1552.134552390944</v>
      </c>
    </row>
    <row r="1389" spans="2:5" x14ac:dyDescent="0.2">
      <c r="B1389">
        <v>1386</v>
      </c>
      <c r="C1389">
        <f t="shared" si="46"/>
        <v>41.58</v>
      </c>
      <c r="D1389" s="3">
        <v>3262.8332999999998</v>
      </c>
      <c r="E1389">
        <f t="shared" si="47"/>
        <v>1540.3017294642555</v>
      </c>
    </row>
    <row r="1390" spans="2:5" x14ac:dyDescent="0.2">
      <c r="B1390">
        <v>1387</v>
      </c>
      <c r="C1390">
        <f t="shared" si="46"/>
        <v>41.61</v>
      </c>
      <c r="D1390" s="3">
        <v>3262.6316000000002</v>
      </c>
      <c r="E1390">
        <f t="shared" si="47"/>
        <v>1539.6030168375064</v>
      </c>
    </row>
    <row r="1391" spans="2:5" x14ac:dyDescent="0.2">
      <c r="B1391">
        <v>1388</v>
      </c>
      <c r="C1391">
        <f t="shared" si="46"/>
        <v>41.64</v>
      </c>
      <c r="D1391" s="3">
        <v>3266.9375</v>
      </c>
      <c r="E1391">
        <f t="shared" si="47"/>
        <v>1554.5882365198474</v>
      </c>
    </row>
    <row r="1392" spans="2:5" x14ac:dyDescent="0.2">
      <c r="B1392">
        <v>1389</v>
      </c>
      <c r="C1392">
        <f t="shared" si="46"/>
        <v>41.67</v>
      </c>
      <c r="D1392" s="3">
        <v>3271.15</v>
      </c>
      <c r="E1392">
        <f t="shared" si="47"/>
        <v>1569.3895417920241</v>
      </c>
    </row>
    <row r="1393" spans="2:5" x14ac:dyDescent="0.2">
      <c r="B1393">
        <v>1390</v>
      </c>
      <c r="C1393">
        <f t="shared" si="46"/>
        <v>41.699999999999996</v>
      </c>
      <c r="D1393" s="3">
        <v>3279.9412000000002</v>
      </c>
      <c r="E1393">
        <f t="shared" si="47"/>
        <v>1600.7343530046289</v>
      </c>
    </row>
    <row r="1394" spans="2:5" x14ac:dyDescent="0.2">
      <c r="B1394">
        <v>1391</v>
      </c>
      <c r="C1394">
        <f t="shared" si="46"/>
        <v>41.73</v>
      </c>
      <c r="D1394" s="3">
        <v>3295.4443999999999</v>
      </c>
      <c r="E1394">
        <f t="shared" si="47"/>
        <v>1657.5438461671633</v>
      </c>
    </row>
    <row r="1395" spans="2:5" x14ac:dyDescent="0.2">
      <c r="B1395">
        <v>1392</v>
      </c>
      <c r="C1395">
        <f t="shared" si="46"/>
        <v>41.76</v>
      </c>
      <c r="D1395" s="3">
        <v>3310.6316000000002</v>
      </c>
      <c r="E1395">
        <f t="shared" si="47"/>
        <v>1715.1498557079187</v>
      </c>
    </row>
    <row r="1396" spans="2:5" x14ac:dyDescent="0.2">
      <c r="B1396">
        <v>1393</v>
      </c>
      <c r="C1396">
        <f t="shared" si="46"/>
        <v>41.79</v>
      </c>
      <c r="D1396" s="3">
        <v>3332.625</v>
      </c>
      <c r="E1396">
        <f t="shared" si="47"/>
        <v>1802.1394506027027</v>
      </c>
    </row>
    <row r="1397" spans="2:5" x14ac:dyDescent="0.2">
      <c r="B1397">
        <v>1394</v>
      </c>
      <c r="C1397">
        <f t="shared" si="46"/>
        <v>41.82</v>
      </c>
      <c r="D1397" s="3">
        <v>3362.6</v>
      </c>
      <c r="E1397">
        <f t="shared" si="47"/>
        <v>1927.8458010448064</v>
      </c>
    </row>
    <row r="1398" spans="2:5" x14ac:dyDescent="0.2">
      <c r="B1398">
        <v>1395</v>
      </c>
      <c r="C1398">
        <f t="shared" si="46"/>
        <v>41.85</v>
      </c>
      <c r="D1398" s="3">
        <v>3398.9412000000002</v>
      </c>
      <c r="E1398">
        <f t="shared" si="47"/>
        <v>2092.0671274302772</v>
      </c>
    </row>
    <row r="1399" spans="2:5" x14ac:dyDescent="0.2">
      <c r="B1399">
        <v>1396</v>
      </c>
      <c r="C1399">
        <f t="shared" si="46"/>
        <v>41.879999999999995</v>
      </c>
      <c r="D1399" s="3">
        <v>3437.5556000000001</v>
      </c>
      <c r="E1399">
        <f t="shared" si="47"/>
        <v>2281.916383394283</v>
      </c>
    </row>
    <row r="1400" spans="2:5" x14ac:dyDescent="0.2">
      <c r="B1400">
        <v>1397</v>
      </c>
      <c r="C1400">
        <f t="shared" si="46"/>
        <v>41.91</v>
      </c>
      <c r="D1400" s="3">
        <v>3475.2631999999999</v>
      </c>
      <c r="E1400">
        <f t="shared" si="47"/>
        <v>2483.9219455823018</v>
      </c>
    </row>
    <row r="1401" spans="2:5" x14ac:dyDescent="0.2">
      <c r="B1401">
        <v>1398</v>
      </c>
      <c r="C1401">
        <f t="shared" si="46"/>
        <v>41.94</v>
      </c>
      <c r="D1401" s="3">
        <v>3504.7647000000002</v>
      </c>
      <c r="E1401">
        <f t="shared" si="47"/>
        <v>2654.3565609720526</v>
      </c>
    </row>
    <row r="1402" spans="2:5" x14ac:dyDescent="0.2">
      <c r="B1402">
        <v>1399</v>
      </c>
      <c r="C1402">
        <f t="shared" si="46"/>
        <v>41.97</v>
      </c>
      <c r="D1402" s="3">
        <v>3522.0556000000001</v>
      </c>
      <c r="E1402">
        <f t="shared" si="47"/>
        <v>2759.6341110246449</v>
      </c>
    </row>
    <row r="1403" spans="2:5" x14ac:dyDescent="0.2">
      <c r="B1403">
        <v>1400</v>
      </c>
      <c r="C1403">
        <f t="shared" si="46"/>
        <v>42</v>
      </c>
      <c r="D1403" s="3">
        <v>3533.1111000000001</v>
      </c>
      <c r="E1403">
        <f t="shared" si="47"/>
        <v>2829.1248291108177</v>
      </c>
    </row>
    <row r="1404" spans="2:5" x14ac:dyDescent="0.2">
      <c r="B1404">
        <v>1401</v>
      </c>
      <c r="C1404">
        <f t="shared" si="46"/>
        <v>42.03</v>
      </c>
      <c r="D1404" s="3">
        <v>3538.5556000000001</v>
      </c>
      <c r="E1404">
        <f t="shared" si="47"/>
        <v>2863.9872646500944</v>
      </c>
    </row>
    <row r="1405" spans="2:5" x14ac:dyDescent="0.2">
      <c r="B1405">
        <v>1402</v>
      </c>
      <c r="C1405">
        <f t="shared" si="46"/>
        <v>42.059999999999995</v>
      </c>
      <c r="D1405" s="3">
        <v>3544.2777999999998</v>
      </c>
      <c r="E1405">
        <f t="shared" si="47"/>
        <v>2901.0910022576763</v>
      </c>
    </row>
    <row r="1406" spans="2:5" x14ac:dyDescent="0.2">
      <c r="B1406">
        <v>1403</v>
      </c>
      <c r="C1406">
        <f t="shared" si="46"/>
        <v>42.089999999999996</v>
      </c>
      <c r="D1406" s="3">
        <v>3542.1765</v>
      </c>
      <c r="E1406">
        <f t="shared" si="47"/>
        <v>2887.4102870558236</v>
      </c>
    </row>
    <row r="1407" spans="2:5" x14ac:dyDescent="0.2">
      <c r="B1407">
        <v>1404</v>
      </c>
      <c r="C1407">
        <f t="shared" si="46"/>
        <v>42.12</v>
      </c>
      <c r="D1407" s="3">
        <v>3546.35</v>
      </c>
      <c r="E1407">
        <f t="shared" si="47"/>
        <v>2914.6457374622105</v>
      </c>
    </row>
    <row r="1408" spans="2:5" x14ac:dyDescent="0.2">
      <c r="B1408">
        <v>1405</v>
      </c>
      <c r="C1408">
        <f t="shared" si="46"/>
        <v>42.15</v>
      </c>
      <c r="D1408" s="3">
        <v>3542.625</v>
      </c>
      <c r="E1408">
        <f t="shared" si="47"/>
        <v>2890.324863539166</v>
      </c>
    </row>
    <row r="1409" spans="2:5" x14ac:dyDescent="0.2">
      <c r="B1409">
        <v>1406</v>
      </c>
      <c r="C1409">
        <f t="shared" si="46"/>
        <v>42.18</v>
      </c>
      <c r="D1409" s="3">
        <v>3539.3683999999998</v>
      </c>
      <c r="E1409">
        <f t="shared" si="47"/>
        <v>2869.2285436632715</v>
      </c>
    </row>
    <row r="1410" spans="2:5" x14ac:dyDescent="0.2">
      <c r="B1410">
        <v>1407</v>
      </c>
      <c r="C1410">
        <f t="shared" si="46"/>
        <v>42.21</v>
      </c>
      <c r="D1410" s="3">
        <v>3531.5</v>
      </c>
      <c r="E1410">
        <f t="shared" si="47"/>
        <v>2818.8901724125062</v>
      </c>
    </row>
    <row r="1411" spans="2:5" x14ac:dyDescent="0.2">
      <c r="B1411">
        <v>1408</v>
      </c>
      <c r="C1411">
        <f t="shared" ref="C1411:C1474" si="48">$A$3*B1411</f>
        <v>42.239999999999995</v>
      </c>
      <c r="D1411" s="3">
        <v>3525.7647000000002</v>
      </c>
      <c r="E1411">
        <f t="shared" si="47"/>
        <v>2782.7557443589985</v>
      </c>
    </row>
    <row r="1412" spans="2:5" x14ac:dyDescent="0.2">
      <c r="B1412">
        <v>1409</v>
      </c>
      <c r="C1412">
        <f t="shared" si="48"/>
        <v>42.269999999999996</v>
      </c>
      <c r="D1412" s="3">
        <v>3512.25</v>
      </c>
      <c r="E1412">
        <f t="shared" ref="E1412:E1475" si="49">10^(D1412/$A$7)</f>
        <v>2699.4294477595799</v>
      </c>
    </row>
    <row r="1413" spans="2:5" x14ac:dyDescent="0.2">
      <c r="B1413">
        <v>1410</v>
      </c>
      <c r="C1413">
        <f t="shared" si="48"/>
        <v>42.3</v>
      </c>
      <c r="D1413" s="3">
        <v>3496.7647000000002</v>
      </c>
      <c r="E1413">
        <f t="shared" si="49"/>
        <v>2607.0160715206098</v>
      </c>
    </row>
    <row r="1414" spans="2:5" x14ac:dyDescent="0.2">
      <c r="B1414">
        <v>1411</v>
      </c>
      <c r="C1414">
        <f t="shared" si="48"/>
        <v>42.33</v>
      </c>
      <c r="D1414" s="3">
        <v>3474.6111000000001</v>
      </c>
      <c r="E1414">
        <f t="shared" si="49"/>
        <v>2480.2809591339183</v>
      </c>
    </row>
    <row r="1415" spans="2:5" x14ac:dyDescent="0.2">
      <c r="B1415">
        <v>1412</v>
      </c>
      <c r="C1415">
        <f t="shared" si="48"/>
        <v>42.36</v>
      </c>
      <c r="D1415" s="3">
        <v>3441.2222000000002</v>
      </c>
      <c r="E1415">
        <f t="shared" si="49"/>
        <v>2300.8154752018636</v>
      </c>
    </row>
    <row r="1416" spans="2:5" x14ac:dyDescent="0.2">
      <c r="B1416">
        <v>1413</v>
      </c>
      <c r="C1416">
        <f t="shared" si="48"/>
        <v>42.39</v>
      </c>
      <c r="D1416" s="3">
        <v>3398.9412000000002</v>
      </c>
      <c r="E1416">
        <f t="shared" si="49"/>
        <v>2092.0671274302772</v>
      </c>
    </row>
    <row r="1417" spans="2:5" x14ac:dyDescent="0.2">
      <c r="B1417">
        <v>1414</v>
      </c>
      <c r="C1417">
        <f t="shared" si="48"/>
        <v>42.42</v>
      </c>
      <c r="D1417" s="3">
        <v>3354.55</v>
      </c>
      <c r="E1417">
        <f t="shared" si="49"/>
        <v>1893.2496870488849</v>
      </c>
    </row>
    <row r="1418" spans="2:5" x14ac:dyDescent="0.2">
      <c r="B1418">
        <v>1415</v>
      </c>
      <c r="C1418">
        <f t="shared" si="48"/>
        <v>42.449999999999996</v>
      </c>
      <c r="D1418" s="3">
        <v>3320.4706000000001</v>
      </c>
      <c r="E1418">
        <f t="shared" si="49"/>
        <v>1753.5341344173155</v>
      </c>
    </row>
    <row r="1419" spans="2:5" x14ac:dyDescent="0.2">
      <c r="B1419">
        <v>1416</v>
      </c>
      <c r="C1419">
        <f t="shared" si="48"/>
        <v>42.48</v>
      </c>
      <c r="D1419" s="3">
        <v>3293.9443999999999</v>
      </c>
      <c r="E1419">
        <f t="shared" si="49"/>
        <v>1651.9603117964648</v>
      </c>
    </row>
    <row r="1420" spans="2:5" x14ac:dyDescent="0.2">
      <c r="B1420">
        <v>1417</v>
      </c>
      <c r="C1420">
        <f t="shared" si="48"/>
        <v>42.51</v>
      </c>
      <c r="D1420" s="3">
        <v>3277.8888999999999</v>
      </c>
      <c r="E1420">
        <f t="shared" si="49"/>
        <v>1593.3613668826936</v>
      </c>
    </row>
    <row r="1421" spans="2:5" x14ac:dyDescent="0.2">
      <c r="B1421">
        <v>1418</v>
      </c>
      <c r="C1421">
        <f t="shared" si="48"/>
        <v>42.54</v>
      </c>
      <c r="D1421" s="3">
        <v>3267.4117999999999</v>
      </c>
      <c r="E1421">
        <f t="shared" si="49"/>
        <v>1556.2477684625499</v>
      </c>
    </row>
    <row r="1422" spans="2:5" x14ac:dyDescent="0.2">
      <c r="B1422">
        <v>1419</v>
      </c>
      <c r="C1422">
        <f t="shared" si="48"/>
        <v>42.57</v>
      </c>
      <c r="D1422" s="3">
        <v>3263.5</v>
      </c>
      <c r="E1422">
        <f t="shared" si="49"/>
        <v>1542.6135141086311</v>
      </c>
    </row>
    <row r="1423" spans="2:5" x14ac:dyDescent="0.2">
      <c r="B1423">
        <v>1420</v>
      </c>
      <c r="C1423">
        <f t="shared" si="48"/>
        <v>42.6</v>
      </c>
      <c r="D1423" s="3">
        <v>3261.1176</v>
      </c>
      <c r="E1423">
        <f t="shared" si="49"/>
        <v>1534.3684505568328</v>
      </c>
    </row>
    <row r="1424" spans="2:5" x14ac:dyDescent="0.2">
      <c r="B1424">
        <v>1421</v>
      </c>
      <c r="C1424">
        <f t="shared" si="48"/>
        <v>42.629999999999995</v>
      </c>
      <c r="D1424" s="3">
        <v>3264.9443999999999</v>
      </c>
      <c r="E1424">
        <f t="shared" si="49"/>
        <v>1547.6338845397331</v>
      </c>
    </row>
    <row r="1425" spans="2:5" x14ac:dyDescent="0.2">
      <c r="B1425">
        <v>1422</v>
      </c>
      <c r="C1425">
        <f t="shared" si="48"/>
        <v>42.66</v>
      </c>
      <c r="D1425" s="3">
        <v>3266.1053000000002</v>
      </c>
      <c r="E1425">
        <f t="shared" si="49"/>
        <v>1551.6807208968369</v>
      </c>
    </row>
    <row r="1426" spans="2:5" x14ac:dyDescent="0.2">
      <c r="B1426">
        <v>1423</v>
      </c>
      <c r="C1426">
        <f t="shared" si="48"/>
        <v>42.69</v>
      </c>
      <c r="D1426" s="3">
        <v>3274.9375</v>
      </c>
      <c r="E1426">
        <f t="shared" si="49"/>
        <v>1582.8178162360105</v>
      </c>
    </row>
    <row r="1427" spans="2:5" x14ac:dyDescent="0.2">
      <c r="B1427">
        <v>1424</v>
      </c>
      <c r="C1427">
        <f t="shared" si="48"/>
        <v>42.72</v>
      </c>
      <c r="D1427" s="3">
        <v>3285.8</v>
      </c>
      <c r="E1427">
        <f t="shared" si="49"/>
        <v>1621.9706286065355</v>
      </c>
    </row>
    <row r="1428" spans="2:5" x14ac:dyDescent="0.2">
      <c r="B1428">
        <v>1425</v>
      </c>
      <c r="C1428">
        <f t="shared" si="48"/>
        <v>42.75</v>
      </c>
      <c r="D1428" s="3">
        <v>3302.8235</v>
      </c>
      <c r="E1428">
        <f t="shared" si="49"/>
        <v>1685.2874773788917</v>
      </c>
    </row>
    <row r="1429" spans="2:5" x14ac:dyDescent="0.2">
      <c r="B1429">
        <v>1426</v>
      </c>
      <c r="C1429">
        <f t="shared" si="48"/>
        <v>42.78</v>
      </c>
      <c r="D1429" s="3">
        <v>3320.5</v>
      </c>
      <c r="E1429">
        <f t="shared" si="49"/>
        <v>1753.6501086018168</v>
      </c>
    </row>
    <row r="1430" spans="2:5" x14ac:dyDescent="0.2">
      <c r="B1430">
        <v>1427</v>
      </c>
      <c r="C1430">
        <f t="shared" si="48"/>
        <v>42.809999999999995</v>
      </c>
      <c r="D1430" s="3">
        <v>3348.2105000000001</v>
      </c>
      <c r="E1430">
        <f t="shared" si="49"/>
        <v>1866.4422482732462</v>
      </c>
    </row>
    <row r="1431" spans="2:5" x14ac:dyDescent="0.2">
      <c r="B1431">
        <v>1428</v>
      </c>
      <c r="C1431">
        <f t="shared" si="48"/>
        <v>42.839999999999996</v>
      </c>
      <c r="D1431" s="3">
        <v>3378.3125</v>
      </c>
      <c r="E1431">
        <f t="shared" si="49"/>
        <v>1997.2044651272538</v>
      </c>
    </row>
    <row r="1432" spans="2:5" x14ac:dyDescent="0.2">
      <c r="B1432">
        <v>1429</v>
      </c>
      <c r="C1432">
        <f t="shared" si="48"/>
        <v>42.87</v>
      </c>
      <c r="D1432" s="3">
        <v>3420.85</v>
      </c>
      <c r="E1432">
        <f t="shared" si="49"/>
        <v>2197.7550608068673</v>
      </c>
    </row>
    <row r="1433" spans="2:5" x14ac:dyDescent="0.2">
      <c r="B1433">
        <v>1430</v>
      </c>
      <c r="C1433">
        <f t="shared" si="48"/>
        <v>42.9</v>
      </c>
      <c r="D1433" s="3">
        <v>3462</v>
      </c>
      <c r="E1433">
        <f t="shared" si="49"/>
        <v>2410.9074515963371</v>
      </c>
    </row>
    <row r="1434" spans="2:5" x14ac:dyDescent="0.2">
      <c r="B1434">
        <v>1431</v>
      </c>
      <c r="C1434">
        <f t="shared" si="48"/>
        <v>42.93</v>
      </c>
      <c r="D1434" s="3">
        <v>3493.7222000000002</v>
      </c>
      <c r="E1434">
        <f t="shared" si="49"/>
        <v>2589.2343265074969</v>
      </c>
    </row>
    <row r="1435" spans="2:5" x14ac:dyDescent="0.2">
      <c r="B1435">
        <v>1432</v>
      </c>
      <c r="C1435">
        <f t="shared" si="48"/>
        <v>42.96</v>
      </c>
      <c r="D1435" s="3">
        <v>3515.4737</v>
      </c>
      <c r="E1435">
        <f t="shared" si="49"/>
        <v>2719.0760589708361</v>
      </c>
    </row>
    <row r="1436" spans="2:5" x14ac:dyDescent="0.2">
      <c r="B1436">
        <v>1433</v>
      </c>
      <c r="C1436">
        <f t="shared" si="48"/>
        <v>42.989999999999995</v>
      </c>
      <c r="D1436" s="3">
        <v>3527.1765</v>
      </c>
      <c r="E1436">
        <f t="shared" si="49"/>
        <v>2791.6073790936557</v>
      </c>
    </row>
    <row r="1437" spans="2:5" x14ac:dyDescent="0.2">
      <c r="B1437">
        <v>1434</v>
      </c>
      <c r="C1437">
        <f t="shared" si="48"/>
        <v>43.019999999999996</v>
      </c>
      <c r="D1437" s="3">
        <v>3535.5556000000001</v>
      </c>
      <c r="E1437">
        <f t="shared" si="49"/>
        <v>2844.7247422575115</v>
      </c>
    </row>
    <row r="1438" spans="2:5" x14ac:dyDescent="0.2">
      <c r="B1438">
        <v>1435</v>
      </c>
      <c r="C1438">
        <f t="shared" si="48"/>
        <v>43.05</v>
      </c>
      <c r="D1438" s="3">
        <v>3540.3332999999998</v>
      </c>
      <c r="E1438">
        <f t="shared" si="49"/>
        <v>2875.4630816075983</v>
      </c>
    </row>
    <row r="1439" spans="2:5" x14ac:dyDescent="0.2">
      <c r="B1439">
        <v>1436</v>
      </c>
      <c r="C1439">
        <f t="shared" si="48"/>
        <v>43.08</v>
      </c>
      <c r="D1439" s="3">
        <v>3541.7222000000002</v>
      </c>
      <c r="E1439">
        <f t="shared" si="49"/>
        <v>2884.461015558029</v>
      </c>
    </row>
    <row r="1440" spans="2:5" x14ac:dyDescent="0.2">
      <c r="B1440">
        <v>1437</v>
      </c>
      <c r="C1440">
        <f t="shared" si="48"/>
        <v>43.11</v>
      </c>
      <c r="D1440" s="3">
        <v>3544.2777999999998</v>
      </c>
      <c r="E1440">
        <f t="shared" si="49"/>
        <v>2901.0910022576763</v>
      </c>
    </row>
    <row r="1441" spans="2:5" x14ac:dyDescent="0.2">
      <c r="B1441">
        <v>1438</v>
      </c>
      <c r="C1441">
        <f t="shared" si="48"/>
        <v>43.14</v>
      </c>
      <c r="D1441" s="3">
        <v>3541.5882000000001</v>
      </c>
      <c r="E1441">
        <f t="shared" si="49"/>
        <v>2883.5916760241666</v>
      </c>
    </row>
    <row r="1442" spans="2:5" x14ac:dyDescent="0.2">
      <c r="B1442">
        <v>1439</v>
      </c>
      <c r="C1442">
        <f t="shared" si="48"/>
        <v>43.17</v>
      </c>
      <c r="D1442" s="3">
        <v>3538.65</v>
      </c>
      <c r="E1442">
        <f t="shared" si="49"/>
        <v>2864.5955041225693</v>
      </c>
    </row>
    <row r="1443" spans="2:5" x14ac:dyDescent="0.2">
      <c r="B1443">
        <v>1440</v>
      </c>
      <c r="C1443">
        <f t="shared" si="48"/>
        <v>43.199999999999996</v>
      </c>
      <c r="D1443" s="3">
        <v>3534.625</v>
      </c>
      <c r="E1443">
        <f t="shared" si="49"/>
        <v>2838.7758758389182</v>
      </c>
    </row>
    <row r="1444" spans="2:5" x14ac:dyDescent="0.2">
      <c r="B1444">
        <v>1441</v>
      </c>
      <c r="C1444">
        <f t="shared" si="48"/>
        <v>43.23</v>
      </c>
      <c r="D1444" s="3">
        <v>3527.2105000000001</v>
      </c>
      <c r="E1444">
        <f t="shared" si="49"/>
        <v>2791.8208974778777</v>
      </c>
    </row>
    <row r="1445" spans="2:5" x14ac:dyDescent="0.2">
      <c r="B1445">
        <v>1442</v>
      </c>
      <c r="C1445">
        <f t="shared" si="48"/>
        <v>43.26</v>
      </c>
      <c r="D1445" s="3">
        <v>3517</v>
      </c>
      <c r="E1445">
        <f t="shared" si="49"/>
        <v>2728.4277993152336</v>
      </c>
    </row>
    <row r="1446" spans="2:5" x14ac:dyDescent="0.2">
      <c r="B1446">
        <v>1443</v>
      </c>
      <c r="C1446">
        <f t="shared" si="48"/>
        <v>43.29</v>
      </c>
      <c r="D1446" s="3">
        <v>3500.9412000000002</v>
      </c>
      <c r="E1446">
        <f t="shared" si="49"/>
        <v>2631.6244674991849</v>
      </c>
    </row>
    <row r="1447" spans="2:5" x14ac:dyDescent="0.2">
      <c r="B1447">
        <v>1444</v>
      </c>
      <c r="C1447">
        <f t="shared" si="48"/>
        <v>43.32</v>
      </c>
      <c r="D1447" s="3">
        <v>3481.9</v>
      </c>
      <c r="E1447">
        <f t="shared" si="49"/>
        <v>2521.2837644849237</v>
      </c>
    </row>
    <row r="1448" spans="2:5" x14ac:dyDescent="0.2">
      <c r="B1448">
        <v>1445</v>
      </c>
      <c r="C1448">
        <f t="shared" si="48"/>
        <v>43.35</v>
      </c>
      <c r="D1448" s="3">
        <v>3452.7647000000002</v>
      </c>
      <c r="E1448">
        <f t="shared" si="49"/>
        <v>2361.3380607105755</v>
      </c>
    </row>
    <row r="1449" spans="2:5" x14ac:dyDescent="0.2">
      <c r="B1449">
        <v>1446</v>
      </c>
      <c r="C1449">
        <f t="shared" si="48"/>
        <v>43.379999999999995</v>
      </c>
      <c r="D1449" s="3">
        <v>3418.3888999999999</v>
      </c>
      <c r="E1449">
        <f t="shared" si="49"/>
        <v>2185.6213864068068</v>
      </c>
    </row>
    <row r="1450" spans="2:5" x14ac:dyDescent="0.2">
      <c r="B1450">
        <v>1447</v>
      </c>
      <c r="C1450">
        <f t="shared" si="48"/>
        <v>43.41</v>
      </c>
      <c r="D1450" s="3">
        <v>3370</v>
      </c>
      <c r="E1450">
        <f t="shared" si="49"/>
        <v>1960.2058472147467</v>
      </c>
    </row>
    <row r="1451" spans="2:5" x14ac:dyDescent="0.2">
      <c r="B1451">
        <v>1448</v>
      </c>
      <c r="C1451">
        <f t="shared" si="48"/>
        <v>43.44</v>
      </c>
      <c r="D1451" s="3">
        <v>3326.2941000000001</v>
      </c>
      <c r="E1451">
        <f t="shared" si="49"/>
        <v>1776.6564560521867</v>
      </c>
    </row>
    <row r="1452" spans="2:5" x14ac:dyDescent="0.2">
      <c r="B1452">
        <v>1449</v>
      </c>
      <c r="C1452">
        <f t="shared" si="48"/>
        <v>43.47</v>
      </c>
      <c r="D1452" s="3">
        <v>3294.05</v>
      </c>
      <c r="E1452">
        <f t="shared" si="49"/>
        <v>1652.35277642606</v>
      </c>
    </row>
    <row r="1453" spans="2:5" x14ac:dyDescent="0.2">
      <c r="B1453">
        <v>1450</v>
      </c>
      <c r="C1453">
        <f t="shared" si="48"/>
        <v>43.5</v>
      </c>
      <c r="D1453" s="3">
        <v>3269.2352999999998</v>
      </c>
      <c r="E1453">
        <f t="shared" si="49"/>
        <v>1562.6445416801032</v>
      </c>
    </row>
    <row r="1454" spans="2:5" x14ac:dyDescent="0.2">
      <c r="B1454">
        <v>1451</v>
      </c>
      <c r="C1454">
        <f t="shared" si="48"/>
        <v>43.53</v>
      </c>
      <c r="D1454" s="3">
        <v>3252.0556000000001</v>
      </c>
      <c r="E1454">
        <f t="shared" si="49"/>
        <v>1503.4070844294915</v>
      </c>
    </row>
    <row r="1455" spans="2:5" x14ac:dyDescent="0.2">
      <c r="B1455">
        <v>1452</v>
      </c>
      <c r="C1455">
        <f t="shared" si="48"/>
        <v>43.559999999999995</v>
      </c>
      <c r="D1455" s="3">
        <v>3242.9443999999999</v>
      </c>
      <c r="E1455">
        <f t="shared" si="49"/>
        <v>1472.9074510730593</v>
      </c>
    </row>
    <row r="1456" spans="2:5" x14ac:dyDescent="0.2">
      <c r="B1456">
        <v>1453</v>
      </c>
      <c r="C1456">
        <f t="shared" si="48"/>
        <v>43.589999999999996</v>
      </c>
      <c r="D1456" s="3">
        <v>3233.6471000000001</v>
      </c>
      <c r="E1456">
        <f t="shared" si="49"/>
        <v>1442.4225942790933</v>
      </c>
    </row>
    <row r="1457" spans="2:5" x14ac:dyDescent="0.2">
      <c r="B1457">
        <v>1454</v>
      </c>
      <c r="C1457">
        <f t="shared" si="48"/>
        <v>43.62</v>
      </c>
      <c r="D1457" s="3">
        <v>3225.15</v>
      </c>
      <c r="E1457">
        <f t="shared" si="49"/>
        <v>1415.1136649993184</v>
      </c>
    </row>
    <row r="1458" spans="2:5" x14ac:dyDescent="0.2">
      <c r="B1458">
        <v>1455</v>
      </c>
      <c r="C1458">
        <f t="shared" si="48"/>
        <v>43.65</v>
      </c>
      <c r="D1458" s="3">
        <v>3220.6471000000001</v>
      </c>
      <c r="E1458">
        <f t="shared" si="49"/>
        <v>1400.8519631059603</v>
      </c>
    </row>
    <row r="1459" spans="2:5" x14ac:dyDescent="0.2">
      <c r="B1459">
        <v>1456</v>
      </c>
      <c r="C1459">
        <f t="shared" si="48"/>
        <v>43.68</v>
      </c>
      <c r="D1459" s="3">
        <v>3217.1111000000001</v>
      </c>
      <c r="E1459">
        <f t="shared" si="49"/>
        <v>1389.7534750604059</v>
      </c>
    </row>
    <row r="1460" spans="2:5" x14ac:dyDescent="0.2">
      <c r="B1460">
        <v>1457</v>
      </c>
      <c r="C1460">
        <f t="shared" si="48"/>
        <v>43.71</v>
      </c>
      <c r="D1460" s="3">
        <v>3213.3157999999999</v>
      </c>
      <c r="E1460">
        <f t="shared" si="49"/>
        <v>1377.9389379289405</v>
      </c>
    </row>
    <row r="1461" spans="2:5" x14ac:dyDescent="0.2">
      <c r="B1461">
        <v>1458</v>
      </c>
      <c r="C1461">
        <f t="shared" si="48"/>
        <v>43.739999999999995</v>
      </c>
      <c r="D1461" s="3">
        <v>3207.9375</v>
      </c>
      <c r="E1461">
        <f t="shared" si="49"/>
        <v>1361.3684267161568</v>
      </c>
    </row>
    <row r="1462" spans="2:5" x14ac:dyDescent="0.2">
      <c r="B1462">
        <v>1459</v>
      </c>
      <c r="C1462">
        <f t="shared" si="48"/>
        <v>43.769999999999996</v>
      </c>
      <c r="D1462" s="3">
        <v>3206.85</v>
      </c>
      <c r="E1462">
        <f t="shared" si="49"/>
        <v>1358.0421433338017</v>
      </c>
    </row>
    <row r="1463" spans="2:5" x14ac:dyDescent="0.2">
      <c r="B1463">
        <v>1460</v>
      </c>
      <c r="C1463">
        <f t="shared" si="48"/>
        <v>43.8</v>
      </c>
      <c r="D1463" s="3">
        <v>3204.2941000000001</v>
      </c>
      <c r="E1463">
        <f t="shared" si="49"/>
        <v>1350.2564977629368</v>
      </c>
    </row>
    <row r="1464" spans="2:5" x14ac:dyDescent="0.2">
      <c r="B1464">
        <v>1461</v>
      </c>
      <c r="C1464">
        <f t="shared" si="48"/>
        <v>43.83</v>
      </c>
      <c r="D1464" s="3">
        <v>3204.2777999999998</v>
      </c>
      <c r="E1464">
        <f t="shared" si="49"/>
        <v>1350.2069890849441</v>
      </c>
    </row>
    <row r="1465" spans="2:5" x14ac:dyDescent="0.2">
      <c r="B1465">
        <v>1462</v>
      </c>
      <c r="C1465">
        <f t="shared" si="48"/>
        <v>43.86</v>
      </c>
      <c r="D1465" s="3">
        <v>3202.3157999999999</v>
      </c>
      <c r="E1465">
        <f t="shared" si="49"/>
        <v>1344.2609640072585</v>
      </c>
    </row>
    <row r="1466" spans="2:5" x14ac:dyDescent="0.2">
      <c r="B1466">
        <v>1463</v>
      </c>
      <c r="C1466">
        <f t="shared" si="48"/>
        <v>43.89</v>
      </c>
      <c r="D1466" s="3">
        <v>3201.5</v>
      </c>
      <c r="E1466">
        <f t="shared" si="49"/>
        <v>1341.7963196225298</v>
      </c>
    </row>
    <row r="1467" spans="2:5" x14ac:dyDescent="0.2">
      <c r="B1467">
        <v>1464</v>
      </c>
      <c r="C1467">
        <f t="shared" si="48"/>
        <v>43.92</v>
      </c>
      <c r="D1467" s="3">
        <v>3200.35</v>
      </c>
      <c r="E1467">
        <f t="shared" si="49"/>
        <v>1338.3296837528901</v>
      </c>
    </row>
    <row r="1468" spans="2:5" x14ac:dyDescent="0.2">
      <c r="B1468">
        <v>1465</v>
      </c>
      <c r="C1468">
        <f t="shared" si="48"/>
        <v>43.949999999999996</v>
      </c>
      <c r="D1468" s="3">
        <v>3200.9412000000002</v>
      </c>
      <c r="E1468">
        <f t="shared" si="49"/>
        <v>1340.1107159234793</v>
      </c>
    </row>
    <row r="1469" spans="2:5" x14ac:dyDescent="0.2">
      <c r="B1469">
        <v>1466</v>
      </c>
      <c r="C1469">
        <f t="shared" si="48"/>
        <v>43.98</v>
      </c>
      <c r="D1469" s="3">
        <v>3200.7777999999998</v>
      </c>
      <c r="E1469">
        <f t="shared" si="49"/>
        <v>1339.6182248879509</v>
      </c>
    </row>
    <row r="1470" spans="2:5" x14ac:dyDescent="0.2">
      <c r="B1470">
        <v>1467</v>
      </c>
      <c r="C1470">
        <f t="shared" si="48"/>
        <v>44.01</v>
      </c>
      <c r="D1470" s="3">
        <v>3199.7368000000001</v>
      </c>
      <c r="E1470">
        <f t="shared" si="49"/>
        <v>1336.4848757598979</v>
      </c>
    </row>
    <row r="1471" spans="2:5" x14ac:dyDescent="0.2">
      <c r="B1471">
        <v>1468</v>
      </c>
      <c r="C1471">
        <f t="shared" si="48"/>
        <v>44.04</v>
      </c>
      <c r="D1471" s="3">
        <v>3199.7647000000002</v>
      </c>
      <c r="E1471">
        <f t="shared" si="49"/>
        <v>1336.5687574730489</v>
      </c>
    </row>
    <row r="1472" spans="2:5" x14ac:dyDescent="0.2">
      <c r="B1472">
        <v>1469</v>
      </c>
      <c r="C1472">
        <f t="shared" si="48"/>
        <v>44.07</v>
      </c>
      <c r="D1472" s="3">
        <v>3200.5</v>
      </c>
      <c r="E1472">
        <f t="shared" si="49"/>
        <v>1338.7813452336311</v>
      </c>
    </row>
    <row r="1473" spans="2:5" x14ac:dyDescent="0.2">
      <c r="B1473">
        <v>1470</v>
      </c>
      <c r="C1473">
        <f t="shared" si="48"/>
        <v>44.1</v>
      </c>
      <c r="D1473" s="3">
        <v>3200.0556000000001</v>
      </c>
      <c r="E1473">
        <f t="shared" si="49"/>
        <v>1337.4436657843789</v>
      </c>
    </row>
    <row r="1474" spans="2:5" x14ac:dyDescent="0.2">
      <c r="B1474">
        <v>1471</v>
      </c>
      <c r="C1474">
        <f t="shared" si="48"/>
        <v>44.129999999999995</v>
      </c>
      <c r="D1474" s="3">
        <v>3199.1667000000002</v>
      </c>
      <c r="E1474">
        <f t="shared" si="49"/>
        <v>1334.7720150291814</v>
      </c>
    </row>
    <row r="1475" spans="2:5" x14ac:dyDescent="0.2">
      <c r="B1475">
        <v>1472</v>
      </c>
      <c r="C1475">
        <f t="shared" ref="C1475:C1538" si="50">$A$3*B1475</f>
        <v>44.16</v>
      </c>
      <c r="D1475" s="3">
        <v>3198.1111000000001</v>
      </c>
      <c r="E1475">
        <f t="shared" si="49"/>
        <v>1331.6062669169323</v>
      </c>
    </row>
    <row r="1476" spans="2:5" x14ac:dyDescent="0.2">
      <c r="B1476">
        <v>1473</v>
      </c>
      <c r="C1476">
        <f t="shared" si="50"/>
        <v>44.19</v>
      </c>
      <c r="D1476" s="3">
        <v>3198.9412000000002</v>
      </c>
      <c r="E1476">
        <f t="shared" ref="E1476:E1539" si="51">10^(D1476/$A$7)</f>
        <v>1334.0951081861465</v>
      </c>
    </row>
    <row r="1477" spans="2:5" x14ac:dyDescent="0.2">
      <c r="B1477">
        <v>1474</v>
      </c>
      <c r="C1477">
        <f t="shared" si="50"/>
        <v>44.22</v>
      </c>
      <c r="D1477" s="3">
        <v>3199.45</v>
      </c>
      <c r="E1477">
        <f t="shared" si="51"/>
        <v>1335.6229129649851</v>
      </c>
    </row>
    <row r="1478" spans="2:5" x14ac:dyDescent="0.2">
      <c r="B1478">
        <v>1475</v>
      </c>
      <c r="C1478">
        <f t="shared" si="50"/>
        <v>44.25</v>
      </c>
      <c r="D1478" s="3">
        <v>3200.25</v>
      </c>
      <c r="E1478">
        <f t="shared" si="51"/>
        <v>1338.028660755549</v>
      </c>
    </row>
    <row r="1479" spans="2:5" x14ac:dyDescent="0.2">
      <c r="B1479">
        <v>1476</v>
      </c>
      <c r="C1479">
        <f t="shared" si="50"/>
        <v>44.28</v>
      </c>
      <c r="D1479" s="3">
        <v>3198.8420999999998</v>
      </c>
      <c r="E1479">
        <f t="shared" si="51"/>
        <v>1333.7977379819934</v>
      </c>
    </row>
    <row r="1480" spans="2:5" x14ac:dyDescent="0.2">
      <c r="B1480">
        <v>1477</v>
      </c>
      <c r="C1480">
        <f t="shared" si="50"/>
        <v>44.309999999999995</v>
      </c>
      <c r="D1480" s="3">
        <v>3198.8888999999999</v>
      </c>
      <c r="E1480">
        <f t="shared" si="51"/>
        <v>1333.9381628750523</v>
      </c>
    </row>
    <row r="1481" spans="2:5" x14ac:dyDescent="0.2">
      <c r="B1481">
        <v>1478</v>
      </c>
      <c r="C1481">
        <f t="shared" si="50"/>
        <v>44.339999999999996</v>
      </c>
      <c r="D1481" s="3">
        <v>3199.4706000000001</v>
      </c>
      <c r="E1481">
        <f t="shared" si="51"/>
        <v>1335.6848066806265</v>
      </c>
    </row>
    <row r="1482" spans="2:5" x14ac:dyDescent="0.2">
      <c r="B1482">
        <v>1479</v>
      </c>
      <c r="C1482">
        <f t="shared" si="50"/>
        <v>44.37</v>
      </c>
      <c r="D1482" s="3">
        <v>3198.45</v>
      </c>
      <c r="E1482">
        <f t="shared" si="51"/>
        <v>1332.62181002788</v>
      </c>
    </row>
    <row r="1483" spans="2:5" x14ac:dyDescent="0.2">
      <c r="B1483">
        <v>1480</v>
      </c>
      <c r="C1483">
        <f t="shared" si="50"/>
        <v>44.4</v>
      </c>
      <c r="D1483" s="3">
        <v>3198.2352999999998</v>
      </c>
      <c r="E1483">
        <f t="shared" si="51"/>
        <v>1331.9783530691589</v>
      </c>
    </row>
    <row r="1484" spans="2:5" x14ac:dyDescent="0.2">
      <c r="B1484">
        <v>1481</v>
      </c>
      <c r="C1484">
        <f t="shared" si="50"/>
        <v>44.43</v>
      </c>
      <c r="D1484" s="3">
        <v>3197.9443999999999</v>
      </c>
      <c r="E1484">
        <f t="shared" si="51"/>
        <v>1331.10701997198</v>
      </c>
    </row>
    <row r="1485" spans="2:5" x14ac:dyDescent="0.2">
      <c r="B1485">
        <v>1482</v>
      </c>
      <c r="C1485">
        <f t="shared" si="50"/>
        <v>44.46</v>
      </c>
      <c r="D1485" s="3">
        <v>3200.3332999999998</v>
      </c>
      <c r="E1485">
        <f t="shared" si="51"/>
        <v>1338.2794082022642</v>
      </c>
    </row>
    <row r="1486" spans="2:5" x14ac:dyDescent="0.2">
      <c r="B1486">
        <v>1483</v>
      </c>
      <c r="C1486">
        <f t="shared" si="50"/>
        <v>44.489999999999995</v>
      </c>
      <c r="D1486" s="3">
        <v>3198.1176</v>
      </c>
      <c r="E1486">
        <f t="shared" si="51"/>
        <v>1331.6257374469394</v>
      </c>
    </row>
    <row r="1487" spans="2:5" x14ac:dyDescent="0.2">
      <c r="B1487">
        <v>1484</v>
      </c>
      <c r="C1487">
        <f t="shared" si="50"/>
        <v>44.519999999999996</v>
      </c>
      <c r="D1487" s="3">
        <v>3197.05</v>
      </c>
      <c r="E1487">
        <f t="shared" si="51"/>
        <v>1328.4315914066499</v>
      </c>
    </row>
    <row r="1488" spans="2:5" x14ac:dyDescent="0.2">
      <c r="B1488">
        <v>1485</v>
      </c>
      <c r="C1488">
        <f t="shared" si="50"/>
        <v>44.55</v>
      </c>
      <c r="D1488" s="3">
        <v>3198.2352999999998</v>
      </c>
      <c r="E1488">
        <f t="shared" si="51"/>
        <v>1331.9783530691589</v>
      </c>
    </row>
    <row r="1489" spans="2:5" x14ac:dyDescent="0.2">
      <c r="B1489">
        <v>1486</v>
      </c>
      <c r="C1489">
        <f t="shared" si="50"/>
        <v>44.58</v>
      </c>
      <c r="D1489" s="3">
        <v>3198.6667000000002</v>
      </c>
      <c r="E1489">
        <f t="shared" si="51"/>
        <v>1333.2715761973698</v>
      </c>
    </row>
    <row r="1490" spans="2:5" x14ac:dyDescent="0.2">
      <c r="B1490">
        <v>1487</v>
      </c>
      <c r="C1490">
        <f t="shared" si="50"/>
        <v>44.61</v>
      </c>
      <c r="D1490" s="3">
        <v>3198.1111000000001</v>
      </c>
      <c r="E1490">
        <f t="shared" si="51"/>
        <v>1331.6062669169323</v>
      </c>
    </row>
    <row r="1491" spans="2:5" x14ac:dyDescent="0.2">
      <c r="B1491">
        <v>1488</v>
      </c>
      <c r="C1491">
        <f t="shared" si="50"/>
        <v>44.64</v>
      </c>
      <c r="D1491" s="3">
        <v>3199.5293999999999</v>
      </c>
      <c r="E1491">
        <f t="shared" si="51"/>
        <v>1335.8614899577517</v>
      </c>
    </row>
    <row r="1492" spans="2:5" x14ac:dyDescent="0.2">
      <c r="B1492">
        <v>1489</v>
      </c>
      <c r="C1492">
        <f t="shared" si="50"/>
        <v>44.67</v>
      </c>
      <c r="D1492" s="3">
        <v>3199.35</v>
      </c>
      <c r="E1492">
        <f t="shared" si="51"/>
        <v>1335.3224987864317</v>
      </c>
    </row>
    <row r="1493" spans="2:5" x14ac:dyDescent="0.2">
      <c r="B1493">
        <v>1490</v>
      </c>
      <c r="C1493">
        <f t="shared" si="50"/>
        <v>44.699999999999996</v>
      </c>
      <c r="D1493" s="3">
        <v>3200.7058999999999</v>
      </c>
      <c r="E1493">
        <f t="shared" si="51"/>
        <v>1339.4015741221504</v>
      </c>
    </row>
    <row r="1494" spans="2:5" x14ac:dyDescent="0.2">
      <c r="B1494">
        <v>1491</v>
      </c>
      <c r="C1494">
        <f t="shared" si="50"/>
        <v>44.73</v>
      </c>
      <c r="D1494" s="3">
        <v>3200.6667000000002</v>
      </c>
      <c r="E1494">
        <f t="shared" si="51"/>
        <v>1339.2834705222356</v>
      </c>
    </row>
    <row r="1495" spans="2:5" x14ac:dyDescent="0.2">
      <c r="B1495">
        <v>1492</v>
      </c>
      <c r="C1495">
        <f t="shared" si="50"/>
        <v>44.76</v>
      </c>
      <c r="D1495" s="3">
        <v>3202.3683999999998</v>
      </c>
      <c r="E1495">
        <f t="shared" si="51"/>
        <v>1344.4200311341679</v>
      </c>
    </row>
    <row r="1496" spans="2:5" x14ac:dyDescent="0.2">
      <c r="B1496">
        <v>1493</v>
      </c>
      <c r="C1496">
        <f t="shared" si="50"/>
        <v>44.79</v>
      </c>
      <c r="D1496" s="3">
        <v>3201.6875</v>
      </c>
      <c r="E1496">
        <f t="shared" si="51"/>
        <v>1342.3623827566626</v>
      </c>
    </row>
    <row r="1497" spans="2:5" x14ac:dyDescent="0.2">
      <c r="B1497">
        <v>1494</v>
      </c>
      <c r="C1497">
        <f t="shared" si="50"/>
        <v>44.82</v>
      </c>
      <c r="D1497" s="3">
        <v>3202.9</v>
      </c>
      <c r="E1497">
        <f t="shared" si="51"/>
        <v>1346.0286940712824</v>
      </c>
    </row>
    <row r="1498" spans="2:5" x14ac:dyDescent="0.2">
      <c r="B1498">
        <v>1495</v>
      </c>
      <c r="C1498">
        <f t="shared" si="50"/>
        <v>44.85</v>
      </c>
      <c r="D1498" s="3">
        <v>3205</v>
      </c>
      <c r="E1498">
        <f t="shared" si="51"/>
        <v>1352.4023001660287</v>
      </c>
    </row>
    <row r="1499" spans="2:5" x14ac:dyDescent="0.2">
      <c r="B1499">
        <v>1496</v>
      </c>
      <c r="C1499">
        <f t="shared" si="50"/>
        <v>44.879999999999995</v>
      </c>
      <c r="D1499" s="3">
        <v>3205.4443999999999</v>
      </c>
      <c r="E1499">
        <f t="shared" si="51"/>
        <v>1353.7549408867842</v>
      </c>
    </row>
    <row r="1500" spans="2:5" x14ac:dyDescent="0.2">
      <c r="B1500">
        <v>1497</v>
      </c>
      <c r="C1500">
        <f t="shared" si="50"/>
        <v>44.91</v>
      </c>
      <c r="D1500" s="3">
        <v>3206.8946999999998</v>
      </c>
      <c r="E1500">
        <f t="shared" si="51"/>
        <v>1358.1787047515475</v>
      </c>
    </row>
    <row r="1501" spans="2:5" x14ac:dyDescent="0.2">
      <c r="B1501">
        <v>1498</v>
      </c>
      <c r="C1501">
        <f t="shared" si="50"/>
        <v>44.94</v>
      </c>
      <c r="D1501" s="3">
        <v>3209.0625</v>
      </c>
      <c r="E1501">
        <f t="shared" si="51"/>
        <v>1364.8179831555262</v>
      </c>
    </row>
    <row r="1502" spans="2:5" x14ac:dyDescent="0.2">
      <c r="B1502">
        <v>1499</v>
      </c>
      <c r="C1502">
        <f t="shared" si="50"/>
        <v>44.97</v>
      </c>
      <c r="D1502" s="3">
        <v>3211.7</v>
      </c>
      <c r="E1502">
        <f t="shared" si="51"/>
        <v>1372.9395831925053</v>
      </c>
    </row>
    <row r="1503" spans="2:5" x14ac:dyDescent="0.2">
      <c r="B1503">
        <v>1500</v>
      </c>
      <c r="C1503">
        <f t="shared" si="50"/>
        <v>45</v>
      </c>
      <c r="D1503" s="3">
        <v>3213.9412000000002</v>
      </c>
      <c r="E1503">
        <f t="shared" si="51"/>
        <v>1379.878835446473</v>
      </c>
    </row>
    <row r="1504" spans="2:5" x14ac:dyDescent="0.2">
      <c r="B1504">
        <v>1501</v>
      </c>
      <c r="C1504">
        <f t="shared" si="50"/>
        <v>45.03</v>
      </c>
      <c r="D1504" s="3">
        <v>3218.6111000000001</v>
      </c>
      <c r="E1504">
        <f t="shared" si="51"/>
        <v>1394.4507648435733</v>
      </c>
    </row>
    <row r="1505" spans="2:5" x14ac:dyDescent="0.2">
      <c r="B1505">
        <v>1502</v>
      </c>
      <c r="C1505">
        <f t="shared" si="50"/>
        <v>45.059999999999995</v>
      </c>
      <c r="D1505" s="3">
        <v>3222.9474</v>
      </c>
      <c r="E1505">
        <f t="shared" si="51"/>
        <v>1408.1194833597751</v>
      </c>
    </row>
    <row r="1506" spans="2:5" x14ac:dyDescent="0.2">
      <c r="B1506">
        <v>1503</v>
      </c>
      <c r="C1506">
        <f t="shared" si="50"/>
        <v>45.089999999999996</v>
      </c>
      <c r="D1506" s="3">
        <v>3228.5293999999999</v>
      </c>
      <c r="E1506">
        <f t="shared" si="51"/>
        <v>1425.9122816529671</v>
      </c>
    </row>
    <row r="1507" spans="2:5" x14ac:dyDescent="0.2">
      <c r="B1507">
        <v>1504</v>
      </c>
      <c r="C1507">
        <f t="shared" si="50"/>
        <v>45.12</v>
      </c>
      <c r="D1507" s="3">
        <v>3234.1667000000002</v>
      </c>
      <c r="E1507">
        <f t="shared" si="51"/>
        <v>1444.1095392088553</v>
      </c>
    </row>
    <row r="1508" spans="2:5" x14ac:dyDescent="0.2">
      <c r="B1508">
        <v>1505</v>
      </c>
      <c r="C1508">
        <f t="shared" si="50"/>
        <v>45.15</v>
      </c>
      <c r="D1508" s="3">
        <v>3242.6667000000002</v>
      </c>
      <c r="E1508">
        <f t="shared" si="51"/>
        <v>1471.9876347574702</v>
      </c>
    </row>
    <row r="1509" spans="2:5" x14ac:dyDescent="0.2">
      <c r="B1509">
        <v>1506</v>
      </c>
      <c r="C1509">
        <f t="shared" si="50"/>
        <v>45.18</v>
      </c>
      <c r="D1509" s="3">
        <v>3253.4443999999999</v>
      </c>
      <c r="E1509">
        <f t="shared" si="51"/>
        <v>1508.111224863173</v>
      </c>
    </row>
    <row r="1510" spans="2:5" x14ac:dyDescent="0.2">
      <c r="B1510">
        <v>1507</v>
      </c>
      <c r="C1510">
        <f t="shared" si="50"/>
        <v>45.21</v>
      </c>
      <c r="D1510" s="3">
        <v>3267.1111000000001</v>
      </c>
      <c r="E1510">
        <f t="shared" si="51"/>
        <v>1555.1954414804977</v>
      </c>
    </row>
    <row r="1511" spans="2:5" x14ac:dyDescent="0.2">
      <c r="B1511">
        <v>1508</v>
      </c>
      <c r="C1511">
        <f t="shared" si="50"/>
        <v>45.239999999999995</v>
      </c>
      <c r="D1511" s="3">
        <v>3282.4706000000001</v>
      </c>
      <c r="E1511">
        <f t="shared" si="51"/>
        <v>1609.8682964469044</v>
      </c>
    </row>
    <row r="1512" spans="2:5" x14ac:dyDescent="0.2">
      <c r="B1512">
        <v>1509</v>
      </c>
      <c r="C1512">
        <f t="shared" si="50"/>
        <v>45.269999999999996</v>
      </c>
      <c r="D1512" s="3">
        <v>3304.45</v>
      </c>
      <c r="E1512">
        <f t="shared" si="51"/>
        <v>1691.4649128129895</v>
      </c>
    </row>
    <row r="1513" spans="2:5" x14ac:dyDescent="0.2">
      <c r="B1513">
        <v>1510</v>
      </c>
      <c r="C1513">
        <f t="shared" si="50"/>
        <v>45.3</v>
      </c>
      <c r="D1513" s="3">
        <v>3328.5625</v>
      </c>
      <c r="E1513">
        <f t="shared" si="51"/>
        <v>1785.7454754370074</v>
      </c>
    </row>
    <row r="1514" spans="2:5" x14ac:dyDescent="0.2">
      <c r="B1514">
        <v>1511</v>
      </c>
      <c r="C1514">
        <f t="shared" si="50"/>
        <v>45.33</v>
      </c>
      <c r="D1514" s="3">
        <v>3358.8946999999998</v>
      </c>
      <c r="E1514">
        <f t="shared" si="51"/>
        <v>1911.8438696757905</v>
      </c>
    </row>
    <row r="1515" spans="2:5" x14ac:dyDescent="0.2">
      <c r="B1515">
        <v>1512</v>
      </c>
      <c r="C1515">
        <f t="shared" si="50"/>
        <v>45.36</v>
      </c>
      <c r="D1515" s="3">
        <v>3397.0556000000001</v>
      </c>
      <c r="E1515">
        <f t="shared" si="51"/>
        <v>2083.2121010544615</v>
      </c>
    </row>
    <row r="1516" spans="2:5" x14ac:dyDescent="0.2">
      <c r="B1516">
        <v>1513</v>
      </c>
      <c r="C1516">
        <f t="shared" si="50"/>
        <v>45.39</v>
      </c>
      <c r="D1516" s="3">
        <v>3437.0587999999998</v>
      </c>
      <c r="E1516">
        <f t="shared" si="51"/>
        <v>2279.367651962807</v>
      </c>
    </row>
    <row r="1517" spans="2:5" x14ac:dyDescent="0.2">
      <c r="B1517">
        <v>1514</v>
      </c>
      <c r="C1517">
        <f t="shared" si="50"/>
        <v>45.42</v>
      </c>
      <c r="D1517" s="3">
        <v>3473.55</v>
      </c>
      <c r="E1517">
        <f t="shared" si="51"/>
        <v>2474.3677343202376</v>
      </c>
    </row>
    <row r="1518" spans="2:5" x14ac:dyDescent="0.2">
      <c r="B1518">
        <v>1515</v>
      </c>
      <c r="C1518">
        <f t="shared" si="50"/>
        <v>45.449999999999996</v>
      </c>
      <c r="D1518" s="3">
        <v>3496.4706000000001</v>
      </c>
      <c r="E1518">
        <f t="shared" si="51"/>
        <v>2605.2918998987652</v>
      </c>
    </row>
    <row r="1519" spans="2:5" x14ac:dyDescent="0.2">
      <c r="B1519">
        <v>1516</v>
      </c>
      <c r="C1519">
        <f t="shared" si="50"/>
        <v>45.48</v>
      </c>
      <c r="D1519" s="3">
        <v>3511.4443999999999</v>
      </c>
      <c r="E1519">
        <f t="shared" si="51"/>
        <v>2694.5419857277388</v>
      </c>
    </row>
    <row r="1520" spans="2:5" x14ac:dyDescent="0.2">
      <c r="B1520">
        <v>1517</v>
      </c>
      <c r="C1520">
        <f t="shared" si="50"/>
        <v>45.51</v>
      </c>
      <c r="D1520" s="3">
        <v>3515.3332999999998</v>
      </c>
      <c r="E1520">
        <f t="shared" si="51"/>
        <v>2718.2174304789082</v>
      </c>
    </row>
    <row r="1521" spans="2:5" x14ac:dyDescent="0.2">
      <c r="B1521">
        <v>1518</v>
      </c>
      <c r="C1521">
        <f t="shared" si="50"/>
        <v>45.54</v>
      </c>
      <c r="D1521" s="3">
        <v>3515.5293999999999</v>
      </c>
      <c r="E1521">
        <f t="shared" si="51"/>
        <v>2719.4167723366772</v>
      </c>
    </row>
    <row r="1522" spans="2:5" x14ac:dyDescent="0.2">
      <c r="B1522">
        <v>1519</v>
      </c>
      <c r="C1522">
        <f t="shared" si="50"/>
        <v>45.57</v>
      </c>
      <c r="D1522" s="3">
        <v>3511.6</v>
      </c>
      <c r="E1522">
        <f t="shared" si="51"/>
        <v>2695.4852990493814</v>
      </c>
    </row>
    <row r="1523" spans="2:5" x14ac:dyDescent="0.2">
      <c r="B1523">
        <v>1520</v>
      </c>
      <c r="C1523">
        <f t="shared" si="50"/>
        <v>45.6</v>
      </c>
      <c r="D1523" s="3">
        <v>3505.8235</v>
      </c>
      <c r="E1523">
        <f t="shared" si="51"/>
        <v>2660.6861556790886</v>
      </c>
    </row>
    <row r="1524" spans="2:5" x14ac:dyDescent="0.2">
      <c r="B1524">
        <v>1521</v>
      </c>
      <c r="C1524">
        <f t="shared" si="50"/>
        <v>45.629999999999995</v>
      </c>
      <c r="D1524" s="3">
        <v>3492.1667000000002</v>
      </c>
      <c r="E1524">
        <f t="shared" si="51"/>
        <v>2580.1901883869596</v>
      </c>
    </row>
    <row r="1525" spans="2:5" x14ac:dyDescent="0.2">
      <c r="B1525">
        <v>1522</v>
      </c>
      <c r="C1525">
        <f t="shared" si="50"/>
        <v>45.66</v>
      </c>
      <c r="D1525" s="3">
        <v>3470.7222000000002</v>
      </c>
      <c r="E1525">
        <f t="shared" si="51"/>
        <v>2458.6779209968945</v>
      </c>
    </row>
    <row r="1526" spans="2:5" x14ac:dyDescent="0.2">
      <c r="B1526">
        <v>1523</v>
      </c>
      <c r="C1526">
        <f t="shared" si="50"/>
        <v>45.69</v>
      </c>
      <c r="D1526" s="3">
        <v>3443.4706000000001</v>
      </c>
      <c r="E1526">
        <f t="shared" si="51"/>
        <v>2312.4819466187382</v>
      </c>
    </row>
    <row r="1527" spans="2:5" x14ac:dyDescent="0.2">
      <c r="B1527">
        <v>1524</v>
      </c>
      <c r="C1527">
        <f t="shared" si="50"/>
        <v>45.72</v>
      </c>
      <c r="D1527" s="3">
        <v>3404.4</v>
      </c>
      <c r="E1527">
        <f t="shared" si="51"/>
        <v>2117.9151550874285</v>
      </c>
    </row>
    <row r="1528" spans="2:5" x14ac:dyDescent="0.2">
      <c r="B1528">
        <v>1525</v>
      </c>
      <c r="C1528">
        <f t="shared" si="50"/>
        <v>45.75</v>
      </c>
      <c r="D1528" s="3">
        <v>3362.1765</v>
      </c>
      <c r="E1528">
        <f t="shared" si="51"/>
        <v>1926.0100902214676</v>
      </c>
    </row>
    <row r="1529" spans="2:5" x14ac:dyDescent="0.2">
      <c r="B1529">
        <v>1526</v>
      </c>
      <c r="C1529">
        <f t="shared" si="50"/>
        <v>45.78</v>
      </c>
      <c r="D1529" s="3">
        <v>3333.7222000000002</v>
      </c>
      <c r="E1529">
        <f t="shared" si="51"/>
        <v>1806.5928912235063</v>
      </c>
    </row>
    <row r="1530" spans="2:5" x14ac:dyDescent="0.2">
      <c r="B1530">
        <v>1527</v>
      </c>
      <c r="C1530">
        <f t="shared" si="50"/>
        <v>45.809999999999995</v>
      </c>
      <c r="D1530" s="3">
        <v>3312.5263</v>
      </c>
      <c r="E1530">
        <f t="shared" si="51"/>
        <v>1722.4756340581512</v>
      </c>
    </row>
    <row r="1531" spans="2:5" x14ac:dyDescent="0.2">
      <c r="B1531">
        <v>1528</v>
      </c>
      <c r="C1531">
        <f t="shared" si="50"/>
        <v>45.839999999999996</v>
      </c>
      <c r="D1531" s="3">
        <v>3305.375</v>
      </c>
      <c r="E1531">
        <f t="shared" si="51"/>
        <v>1694.9881513903476</v>
      </c>
    </row>
    <row r="1532" spans="2:5" x14ac:dyDescent="0.2">
      <c r="B1532">
        <v>1529</v>
      </c>
      <c r="C1532">
        <f t="shared" si="50"/>
        <v>45.87</v>
      </c>
      <c r="D1532" s="3">
        <v>3302.8</v>
      </c>
      <c r="E1532">
        <f t="shared" si="51"/>
        <v>1685.1983900806058</v>
      </c>
    </row>
    <row r="1533" spans="2:5" x14ac:dyDescent="0.2">
      <c r="B1533">
        <v>1530</v>
      </c>
      <c r="C1533">
        <f t="shared" si="50"/>
        <v>45.9</v>
      </c>
      <c r="D1533" s="3">
        <v>3310.4706000000001</v>
      </c>
      <c r="E1533">
        <f t="shared" si="51"/>
        <v>1714.5287940518679</v>
      </c>
    </row>
    <row r="1534" spans="2:5" x14ac:dyDescent="0.2">
      <c r="B1534">
        <v>1531</v>
      </c>
      <c r="C1534">
        <f t="shared" si="50"/>
        <v>45.93</v>
      </c>
      <c r="D1534" s="3">
        <v>3321.3332999999998</v>
      </c>
      <c r="E1534">
        <f t="shared" si="51"/>
        <v>1756.9404188271158</v>
      </c>
    </row>
    <row r="1535" spans="2:5" x14ac:dyDescent="0.2">
      <c r="B1535">
        <v>1532</v>
      </c>
      <c r="C1535">
        <f t="shared" si="50"/>
        <v>45.96</v>
      </c>
      <c r="D1535" s="3">
        <v>3339.7894999999999</v>
      </c>
      <c r="E1535">
        <f t="shared" si="51"/>
        <v>1831.4189772034379</v>
      </c>
    </row>
    <row r="1536" spans="2:5" x14ac:dyDescent="0.2">
      <c r="B1536">
        <v>1533</v>
      </c>
      <c r="C1536">
        <f t="shared" si="50"/>
        <v>45.989999999999995</v>
      </c>
      <c r="D1536" s="3">
        <v>3362.875</v>
      </c>
      <c r="E1536">
        <f t="shared" si="51"/>
        <v>1929.0387578966481</v>
      </c>
    </row>
    <row r="1537" spans="2:5" x14ac:dyDescent="0.2">
      <c r="B1537">
        <v>1534</v>
      </c>
      <c r="C1537">
        <f t="shared" si="50"/>
        <v>46.019999999999996</v>
      </c>
      <c r="D1537" s="3">
        <v>3397.05</v>
      </c>
      <c r="E1537">
        <f t="shared" si="51"/>
        <v>2083.1858586156841</v>
      </c>
    </row>
    <row r="1538" spans="2:5" x14ac:dyDescent="0.2">
      <c r="B1538">
        <v>1535</v>
      </c>
      <c r="C1538">
        <f t="shared" si="50"/>
        <v>46.05</v>
      </c>
      <c r="D1538" s="3">
        <v>3433.4706000000001</v>
      </c>
      <c r="E1538">
        <f t="shared" si="51"/>
        <v>2261.0434581134718</v>
      </c>
    </row>
    <row r="1539" spans="2:5" x14ac:dyDescent="0.2">
      <c r="B1539">
        <v>1536</v>
      </c>
      <c r="C1539">
        <f t="shared" ref="C1539:C1602" si="52">$A$3*B1539</f>
        <v>46.08</v>
      </c>
      <c r="D1539" s="3">
        <v>3469.7222000000002</v>
      </c>
      <c r="E1539">
        <f t="shared" si="51"/>
        <v>2453.1533485607101</v>
      </c>
    </row>
    <row r="1540" spans="2:5" x14ac:dyDescent="0.2">
      <c r="B1540">
        <v>1537</v>
      </c>
      <c r="C1540">
        <f t="shared" si="52"/>
        <v>46.11</v>
      </c>
      <c r="D1540" s="3">
        <v>3497.2105000000001</v>
      </c>
      <c r="E1540">
        <f t="shared" ref="E1540:E1603" si="53">10^(D1540/$A$7)</f>
        <v>2609.6317656830497</v>
      </c>
    </row>
    <row r="1541" spans="2:5" x14ac:dyDescent="0.2">
      <c r="B1541">
        <v>1538</v>
      </c>
      <c r="C1541">
        <f t="shared" si="52"/>
        <v>46.14</v>
      </c>
      <c r="D1541" s="3">
        <v>3507.7058999999999</v>
      </c>
      <c r="E1541">
        <f t="shared" si="53"/>
        <v>2671.9765939276522</v>
      </c>
    </row>
    <row r="1542" spans="2:5" x14ac:dyDescent="0.2">
      <c r="B1542">
        <v>1539</v>
      </c>
      <c r="C1542">
        <f t="shared" si="52"/>
        <v>46.17</v>
      </c>
      <c r="D1542" s="3">
        <v>3517.2777999999998</v>
      </c>
      <c r="E1542">
        <f t="shared" si="53"/>
        <v>2730.1333546859123</v>
      </c>
    </row>
    <row r="1543" spans="2:5" x14ac:dyDescent="0.2">
      <c r="B1543">
        <v>1540</v>
      </c>
      <c r="C1543">
        <f t="shared" si="52"/>
        <v>46.199999999999996</v>
      </c>
      <c r="D1543" s="3">
        <v>3518.6111000000001</v>
      </c>
      <c r="E1543">
        <f t="shared" si="53"/>
        <v>2738.3340106765027</v>
      </c>
    </row>
    <row r="1544" spans="2:5" x14ac:dyDescent="0.2">
      <c r="B1544">
        <v>1541</v>
      </c>
      <c r="C1544">
        <f t="shared" si="52"/>
        <v>46.23</v>
      </c>
      <c r="D1544" s="3">
        <v>3517.8332999999998</v>
      </c>
      <c r="E1544">
        <f t="shared" si="53"/>
        <v>2733.5470496394814</v>
      </c>
    </row>
    <row r="1545" spans="2:5" x14ac:dyDescent="0.2">
      <c r="B1545">
        <v>1542</v>
      </c>
      <c r="C1545">
        <f t="shared" si="52"/>
        <v>46.26</v>
      </c>
      <c r="D1545" s="3">
        <v>3509.2777999999998</v>
      </c>
      <c r="E1545">
        <f t="shared" si="53"/>
        <v>2681.4413849713301</v>
      </c>
    </row>
    <row r="1546" spans="2:5" x14ac:dyDescent="0.2">
      <c r="B1546">
        <v>1543</v>
      </c>
      <c r="C1546">
        <f t="shared" si="52"/>
        <v>46.29</v>
      </c>
      <c r="D1546" s="3">
        <v>3499.4117999999999</v>
      </c>
      <c r="E1546">
        <f t="shared" si="53"/>
        <v>2622.5862339796249</v>
      </c>
    </row>
    <row r="1547" spans="2:5" x14ac:dyDescent="0.2">
      <c r="B1547">
        <v>1544</v>
      </c>
      <c r="C1547">
        <f t="shared" si="52"/>
        <v>46.32</v>
      </c>
      <c r="D1547" s="3">
        <v>3483.5</v>
      </c>
      <c r="E1547">
        <f t="shared" si="53"/>
        <v>2530.374706989433</v>
      </c>
    </row>
    <row r="1548" spans="2:5" x14ac:dyDescent="0.2">
      <c r="B1548">
        <v>1545</v>
      </c>
      <c r="C1548">
        <f t="shared" si="52"/>
        <v>46.35</v>
      </c>
      <c r="D1548" s="3">
        <v>3458.9375</v>
      </c>
      <c r="E1548">
        <f t="shared" si="53"/>
        <v>2394.3555856142689</v>
      </c>
    </row>
    <row r="1549" spans="2:5" x14ac:dyDescent="0.2">
      <c r="B1549">
        <v>1546</v>
      </c>
      <c r="C1549">
        <f t="shared" si="52"/>
        <v>46.379999999999995</v>
      </c>
      <c r="D1549" s="3">
        <v>3423.6316000000002</v>
      </c>
      <c r="E1549">
        <f t="shared" si="53"/>
        <v>2211.5499691833984</v>
      </c>
    </row>
    <row r="1550" spans="2:5" x14ac:dyDescent="0.2">
      <c r="B1550">
        <v>1547</v>
      </c>
      <c r="C1550">
        <f t="shared" si="52"/>
        <v>46.41</v>
      </c>
      <c r="D1550" s="3">
        <v>3381.8888999999999</v>
      </c>
      <c r="E1550">
        <f t="shared" si="53"/>
        <v>2013.336983512191</v>
      </c>
    </row>
    <row r="1551" spans="2:5" x14ac:dyDescent="0.2">
      <c r="B1551">
        <v>1548</v>
      </c>
      <c r="C1551">
        <f t="shared" si="52"/>
        <v>46.44</v>
      </c>
      <c r="D1551" s="3">
        <v>3348.5293999999999</v>
      </c>
      <c r="E1551">
        <f t="shared" si="53"/>
        <v>1867.7816481981367</v>
      </c>
    </row>
    <row r="1552" spans="2:5" x14ac:dyDescent="0.2">
      <c r="B1552">
        <v>1549</v>
      </c>
      <c r="C1552">
        <f t="shared" si="52"/>
        <v>46.47</v>
      </c>
      <c r="D1552" s="3">
        <v>3322.7</v>
      </c>
      <c r="E1552">
        <f t="shared" si="53"/>
        <v>1762.3502461834682</v>
      </c>
    </row>
    <row r="1553" spans="2:5" x14ac:dyDescent="0.2">
      <c r="B1553">
        <v>1550</v>
      </c>
      <c r="C1553">
        <f t="shared" si="52"/>
        <v>46.5</v>
      </c>
      <c r="D1553" s="3">
        <v>3308.7647000000002</v>
      </c>
      <c r="E1553">
        <f t="shared" si="53"/>
        <v>1707.9620400747378</v>
      </c>
    </row>
    <row r="1554" spans="2:5" x14ac:dyDescent="0.2">
      <c r="B1554">
        <v>1551</v>
      </c>
      <c r="C1554">
        <f t="shared" si="52"/>
        <v>46.53</v>
      </c>
      <c r="D1554" s="3">
        <v>3306.5</v>
      </c>
      <c r="E1554">
        <f t="shared" si="53"/>
        <v>1699.283063169951</v>
      </c>
    </row>
    <row r="1555" spans="2:5" x14ac:dyDescent="0.2">
      <c r="B1555">
        <v>1552</v>
      </c>
      <c r="C1555">
        <f t="shared" si="52"/>
        <v>46.559999999999995</v>
      </c>
      <c r="D1555" s="3">
        <v>3311.1667000000002</v>
      </c>
      <c r="E1555">
        <f t="shared" si="53"/>
        <v>1717.2156346269398</v>
      </c>
    </row>
    <row r="1556" spans="2:5" x14ac:dyDescent="0.2">
      <c r="B1556">
        <v>1553</v>
      </c>
      <c r="C1556">
        <f t="shared" si="52"/>
        <v>46.589999999999996</v>
      </c>
      <c r="D1556" s="3">
        <v>3319</v>
      </c>
      <c r="E1556">
        <f t="shared" si="53"/>
        <v>1747.742834608312</v>
      </c>
    </row>
    <row r="1557" spans="2:5" x14ac:dyDescent="0.2">
      <c r="B1557">
        <v>1554</v>
      </c>
      <c r="C1557">
        <f t="shared" si="52"/>
        <v>46.62</v>
      </c>
      <c r="D1557" s="3">
        <v>3336.4</v>
      </c>
      <c r="E1557">
        <f t="shared" si="53"/>
        <v>1817.5081122110241</v>
      </c>
    </row>
    <row r="1558" spans="2:5" x14ac:dyDescent="0.2">
      <c r="B1558">
        <v>1555</v>
      </c>
      <c r="C1558">
        <f t="shared" si="52"/>
        <v>46.65</v>
      </c>
      <c r="D1558" s="3">
        <v>3358.8235</v>
      </c>
      <c r="E1558">
        <f t="shared" si="53"/>
        <v>1911.5376852832358</v>
      </c>
    </row>
    <row r="1559" spans="2:5" x14ac:dyDescent="0.2">
      <c r="B1559">
        <v>1556</v>
      </c>
      <c r="C1559">
        <f t="shared" si="52"/>
        <v>46.68</v>
      </c>
      <c r="D1559" s="3">
        <v>3388.9443999999999</v>
      </c>
      <c r="E1559">
        <f t="shared" si="53"/>
        <v>2045.5462364447787</v>
      </c>
    </row>
    <row r="1560" spans="2:5" x14ac:dyDescent="0.2">
      <c r="B1560">
        <v>1557</v>
      </c>
      <c r="C1560">
        <f t="shared" si="52"/>
        <v>46.71</v>
      </c>
      <c r="D1560" s="3">
        <v>3426.1667000000002</v>
      </c>
      <c r="E1560">
        <f t="shared" si="53"/>
        <v>2224.1978037760741</v>
      </c>
    </row>
    <row r="1561" spans="2:5" x14ac:dyDescent="0.2">
      <c r="B1561">
        <v>1558</v>
      </c>
      <c r="C1561">
        <f t="shared" si="52"/>
        <v>46.739999999999995</v>
      </c>
      <c r="D1561" s="3">
        <v>3461.5882000000001</v>
      </c>
      <c r="E1561">
        <f t="shared" si="53"/>
        <v>2408.6751588103166</v>
      </c>
    </row>
    <row r="1562" spans="2:5" x14ac:dyDescent="0.2">
      <c r="B1562">
        <v>1559</v>
      </c>
      <c r="C1562">
        <f t="shared" si="52"/>
        <v>46.769999999999996</v>
      </c>
      <c r="D1562" s="3">
        <v>3490.45</v>
      </c>
      <c r="E1562">
        <f t="shared" si="53"/>
        <v>2570.2454526297884</v>
      </c>
    </row>
    <row r="1563" spans="2:5" x14ac:dyDescent="0.2">
      <c r="B1563">
        <v>1560</v>
      </c>
      <c r="C1563">
        <f t="shared" si="52"/>
        <v>46.8</v>
      </c>
      <c r="D1563" s="3">
        <v>3509.7647000000002</v>
      </c>
      <c r="E1563">
        <f t="shared" si="53"/>
        <v>2684.3799232521833</v>
      </c>
    </row>
    <row r="1564" spans="2:5" x14ac:dyDescent="0.2">
      <c r="B1564">
        <v>1561</v>
      </c>
      <c r="C1564">
        <f t="shared" si="52"/>
        <v>46.83</v>
      </c>
      <c r="D1564" s="3">
        <v>3516.6667000000002</v>
      </c>
      <c r="E1564">
        <f t="shared" si="53"/>
        <v>2726.3829072328626</v>
      </c>
    </row>
    <row r="1565" spans="2:5" x14ac:dyDescent="0.2">
      <c r="B1565">
        <v>1562</v>
      </c>
      <c r="C1565">
        <f t="shared" si="52"/>
        <v>46.86</v>
      </c>
      <c r="D1565" s="3">
        <v>3519.9474</v>
      </c>
      <c r="E1565">
        <f t="shared" si="53"/>
        <v>2746.5778346343332</v>
      </c>
    </row>
    <row r="1566" spans="2:5" x14ac:dyDescent="0.2">
      <c r="B1566">
        <v>1563</v>
      </c>
      <c r="C1566">
        <f t="shared" si="52"/>
        <v>46.89</v>
      </c>
      <c r="D1566" s="3">
        <v>3517.875</v>
      </c>
      <c r="E1566">
        <f t="shared" si="53"/>
        <v>2733.8034793778425</v>
      </c>
    </row>
    <row r="1567" spans="2:5" x14ac:dyDescent="0.2">
      <c r="B1567">
        <v>1564</v>
      </c>
      <c r="C1567">
        <f t="shared" si="52"/>
        <v>46.92</v>
      </c>
      <c r="D1567" s="3">
        <v>3512.5</v>
      </c>
      <c r="E1567">
        <f t="shared" si="53"/>
        <v>2700.9479642940933</v>
      </c>
    </row>
    <row r="1568" spans="2:5" x14ac:dyDescent="0.2">
      <c r="B1568">
        <v>1565</v>
      </c>
      <c r="C1568">
        <f t="shared" si="52"/>
        <v>46.949999999999996</v>
      </c>
      <c r="D1568" s="3">
        <v>3501.1176</v>
      </c>
      <c r="E1568">
        <f t="shared" si="53"/>
        <v>2632.6689329461024</v>
      </c>
    </row>
    <row r="1569" spans="2:5" x14ac:dyDescent="0.2">
      <c r="B1569">
        <v>1566</v>
      </c>
      <c r="C1569">
        <f t="shared" si="52"/>
        <v>46.98</v>
      </c>
      <c r="D1569" s="3">
        <v>3487.5</v>
      </c>
      <c r="E1569">
        <f t="shared" si="53"/>
        <v>2553.2457301646641</v>
      </c>
    </row>
    <row r="1570" spans="2:5" x14ac:dyDescent="0.2">
      <c r="B1570">
        <v>1567</v>
      </c>
      <c r="C1570">
        <f t="shared" si="52"/>
        <v>47.01</v>
      </c>
      <c r="D1570" s="3">
        <v>3464.7368000000001</v>
      </c>
      <c r="E1570">
        <f t="shared" si="53"/>
        <v>2425.7958008539408</v>
      </c>
    </row>
    <row r="1571" spans="2:5" x14ac:dyDescent="0.2">
      <c r="B1571">
        <v>1568</v>
      </c>
      <c r="C1571">
        <f t="shared" si="52"/>
        <v>47.04</v>
      </c>
      <c r="D1571" s="3">
        <v>3433.6875</v>
      </c>
      <c r="E1571">
        <f t="shared" si="53"/>
        <v>2262.1469263262925</v>
      </c>
    </row>
    <row r="1572" spans="2:5" x14ac:dyDescent="0.2">
      <c r="B1572">
        <v>1569</v>
      </c>
      <c r="C1572">
        <f t="shared" si="52"/>
        <v>47.07</v>
      </c>
      <c r="D1572" s="3">
        <v>3391.9</v>
      </c>
      <c r="E1572">
        <f t="shared" si="53"/>
        <v>2059.1915932972988</v>
      </c>
    </row>
    <row r="1573" spans="2:5" x14ac:dyDescent="0.2">
      <c r="B1573">
        <v>1570</v>
      </c>
      <c r="C1573">
        <f t="shared" si="52"/>
        <v>47.1</v>
      </c>
      <c r="D1573" s="3">
        <v>3352</v>
      </c>
      <c r="E1573">
        <f t="shared" si="53"/>
        <v>1882.4206839673905</v>
      </c>
    </row>
    <row r="1574" spans="2:5" x14ac:dyDescent="0.2">
      <c r="B1574">
        <v>1571</v>
      </c>
      <c r="C1574">
        <f t="shared" si="52"/>
        <v>47.129999999999995</v>
      </c>
      <c r="D1574" s="3">
        <v>3327.7777999999998</v>
      </c>
      <c r="E1574">
        <f t="shared" si="53"/>
        <v>1782.5960931912898</v>
      </c>
    </row>
    <row r="1575" spans="2:5" x14ac:dyDescent="0.2">
      <c r="B1575">
        <v>1572</v>
      </c>
      <c r="C1575">
        <f t="shared" si="52"/>
        <v>47.16</v>
      </c>
      <c r="D1575" s="3">
        <v>3311.2631999999999</v>
      </c>
      <c r="E1575">
        <f t="shared" si="53"/>
        <v>1717.588442175366</v>
      </c>
    </row>
    <row r="1576" spans="2:5" x14ac:dyDescent="0.2">
      <c r="B1576">
        <v>1573</v>
      </c>
      <c r="C1576">
        <f t="shared" si="52"/>
        <v>47.19</v>
      </c>
      <c r="D1576" s="3">
        <v>3304.9412000000002</v>
      </c>
      <c r="E1576">
        <f t="shared" si="53"/>
        <v>1693.3349348417958</v>
      </c>
    </row>
    <row r="1577" spans="2:5" x14ac:dyDescent="0.2">
      <c r="B1577">
        <v>1574</v>
      </c>
      <c r="C1577">
        <f t="shared" si="52"/>
        <v>47.22</v>
      </c>
      <c r="D1577" s="3">
        <v>3306.2222000000002</v>
      </c>
      <c r="E1577">
        <f t="shared" si="53"/>
        <v>1698.2214954814283</v>
      </c>
    </row>
    <row r="1578" spans="2:5" x14ac:dyDescent="0.2">
      <c r="B1578">
        <v>1575</v>
      </c>
      <c r="C1578">
        <f t="shared" si="52"/>
        <v>47.25</v>
      </c>
      <c r="D1578" s="3">
        <v>3313.3888999999999</v>
      </c>
      <c r="E1578">
        <f t="shared" si="53"/>
        <v>1725.8211983224141</v>
      </c>
    </row>
    <row r="1579" spans="2:5" x14ac:dyDescent="0.2">
      <c r="B1579">
        <v>1576</v>
      </c>
      <c r="C1579">
        <f t="shared" si="52"/>
        <v>47.28</v>
      </c>
      <c r="D1579" s="3">
        <v>3329.4443999999999</v>
      </c>
      <c r="E1579">
        <f t="shared" si="53"/>
        <v>1789.2916096386934</v>
      </c>
    </row>
    <row r="1580" spans="2:5" x14ac:dyDescent="0.2">
      <c r="B1580">
        <v>1577</v>
      </c>
      <c r="C1580">
        <f t="shared" si="52"/>
        <v>47.309999999999995</v>
      </c>
      <c r="D1580" s="3">
        <v>3348.7777999999998</v>
      </c>
      <c r="E1580">
        <f t="shared" si="53"/>
        <v>1868.8256096171829</v>
      </c>
    </row>
    <row r="1581" spans="2:5" x14ac:dyDescent="0.2">
      <c r="B1581">
        <v>1578</v>
      </c>
      <c r="C1581">
        <f t="shared" si="52"/>
        <v>47.339999999999996</v>
      </c>
      <c r="D1581" s="3">
        <v>3375.9412000000002</v>
      </c>
      <c r="E1581">
        <f t="shared" si="53"/>
        <v>1986.5792766598893</v>
      </c>
    </row>
    <row r="1582" spans="2:5" x14ac:dyDescent="0.2">
      <c r="B1582">
        <v>1579</v>
      </c>
      <c r="C1582">
        <f t="shared" si="52"/>
        <v>47.37</v>
      </c>
      <c r="D1582" s="3">
        <v>3411.45</v>
      </c>
      <c r="E1582">
        <f t="shared" si="53"/>
        <v>2151.7708214092468</v>
      </c>
    </row>
    <row r="1583" spans="2:5" x14ac:dyDescent="0.2">
      <c r="B1583">
        <v>1580</v>
      </c>
      <c r="C1583">
        <f t="shared" si="52"/>
        <v>47.4</v>
      </c>
      <c r="D1583" s="3">
        <v>3447.5</v>
      </c>
      <c r="E1583">
        <f t="shared" si="53"/>
        <v>2333.5378500688494</v>
      </c>
    </row>
    <row r="1584" spans="2:5" x14ac:dyDescent="0.2">
      <c r="B1584">
        <v>1581</v>
      </c>
      <c r="C1584">
        <f t="shared" si="52"/>
        <v>47.43</v>
      </c>
      <c r="D1584" s="3">
        <v>3480.4737</v>
      </c>
      <c r="E1584">
        <f t="shared" si="53"/>
        <v>2513.2072960603932</v>
      </c>
    </row>
    <row r="1585" spans="2:5" x14ac:dyDescent="0.2">
      <c r="B1585">
        <v>1582</v>
      </c>
      <c r="C1585">
        <f t="shared" si="52"/>
        <v>47.46</v>
      </c>
      <c r="D1585" s="3">
        <v>3503.1111000000001</v>
      </c>
      <c r="E1585">
        <f t="shared" si="53"/>
        <v>2644.5013108827916</v>
      </c>
    </row>
    <row r="1586" spans="2:5" x14ac:dyDescent="0.2">
      <c r="B1586">
        <v>1583</v>
      </c>
      <c r="C1586">
        <f t="shared" si="52"/>
        <v>47.489999999999995</v>
      </c>
      <c r="D1586" s="3">
        <v>3512.0587999999998</v>
      </c>
      <c r="E1586">
        <f t="shared" si="53"/>
        <v>2698.2686624902417</v>
      </c>
    </row>
    <row r="1587" spans="2:5" x14ac:dyDescent="0.2">
      <c r="B1587">
        <v>1584</v>
      </c>
      <c r="C1587">
        <f t="shared" si="52"/>
        <v>47.519999999999996</v>
      </c>
      <c r="D1587" s="3">
        <v>3519</v>
      </c>
      <c r="E1587">
        <f t="shared" si="53"/>
        <v>2740.7306338579874</v>
      </c>
    </row>
    <row r="1588" spans="2:5" x14ac:dyDescent="0.2">
      <c r="B1588">
        <v>1585</v>
      </c>
      <c r="C1588">
        <f t="shared" si="52"/>
        <v>47.55</v>
      </c>
      <c r="D1588" s="3">
        <v>3519.5882000000001</v>
      </c>
      <c r="E1588">
        <f t="shared" si="53"/>
        <v>2744.3594430806766</v>
      </c>
    </row>
    <row r="1589" spans="2:5" x14ac:dyDescent="0.2">
      <c r="B1589">
        <v>1586</v>
      </c>
      <c r="C1589">
        <f t="shared" si="52"/>
        <v>47.58</v>
      </c>
      <c r="D1589" s="3">
        <v>3514.7222000000002</v>
      </c>
      <c r="E1589">
        <f t="shared" si="53"/>
        <v>2714.4833522070644</v>
      </c>
    </row>
    <row r="1590" spans="2:5" x14ac:dyDescent="0.2">
      <c r="B1590">
        <v>1587</v>
      </c>
      <c r="C1590">
        <f t="shared" si="52"/>
        <v>47.61</v>
      </c>
      <c r="D1590" s="3">
        <v>3506.3332999999998</v>
      </c>
      <c r="E1590">
        <f t="shared" si="53"/>
        <v>2663.7391636581656</v>
      </c>
    </row>
    <row r="1591" spans="2:5" x14ac:dyDescent="0.2">
      <c r="B1591">
        <v>1588</v>
      </c>
      <c r="C1591">
        <f t="shared" si="52"/>
        <v>47.64</v>
      </c>
      <c r="D1591" s="3">
        <v>3493.3528999999999</v>
      </c>
      <c r="E1591">
        <f t="shared" si="53"/>
        <v>2587.0842411830567</v>
      </c>
    </row>
    <row r="1592" spans="2:5" x14ac:dyDescent="0.2">
      <c r="B1592">
        <v>1589</v>
      </c>
      <c r="C1592">
        <f t="shared" si="52"/>
        <v>47.67</v>
      </c>
      <c r="D1592" s="3">
        <v>3473.95</v>
      </c>
      <c r="E1592">
        <f t="shared" si="53"/>
        <v>2476.5951693747224</v>
      </c>
    </row>
    <row r="1593" spans="2:5" x14ac:dyDescent="0.2">
      <c r="B1593">
        <v>1590</v>
      </c>
      <c r="C1593">
        <f t="shared" si="52"/>
        <v>47.699999999999996</v>
      </c>
      <c r="D1593" s="3">
        <v>3443.2941000000001</v>
      </c>
      <c r="E1593">
        <f t="shared" si="53"/>
        <v>2311.563989784227</v>
      </c>
    </row>
    <row r="1594" spans="2:5" x14ac:dyDescent="0.2">
      <c r="B1594">
        <v>1591</v>
      </c>
      <c r="C1594">
        <f t="shared" si="52"/>
        <v>47.73</v>
      </c>
      <c r="D1594" s="3">
        <v>3409.9443999999999</v>
      </c>
      <c r="E1594">
        <f t="shared" si="53"/>
        <v>2144.4954395026984</v>
      </c>
    </row>
    <row r="1595" spans="2:5" x14ac:dyDescent="0.2">
      <c r="B1595">
        <v>1592</v>
      </c>
      <c r="C1595">
        <f t="shared" si="52"/>
        <v>47.76</v>
      </c>
      <c r="D1595" s="3">
        <v>3366.9443999999999</v>
      </c>
      <c r="E1595">
        <f t="shared" si="53"/>
        <v>1946.7784488771408</v>
      </c>
    </row>
    <row r="1596" spans="2:5" x14ac:dyDescent="0.2">
      <c r="B1596">
        <v>1593</v>
      </c>
      <c r="C1596">
        <f t="shared" si="52"/>
        <v>47.79</v>
      </c>
      <c r="D1596" s="3">
        <v>3334</v>
      </c>
      <c r="E1596">
        <f t="shared" si="53"/>
        <v>1807.722202473386</v>
      </c>
    </row>
    <row r="1597" spans="2:5" x14ac:dyDescent="0.2">
      <c r="B1597">
        <v>1594</v>
      </c>
      <c r="C1597">
        <f t="shared" si="52"/>
        <v>47.82</v>
      </c>
      <c r="D1597" s="3">
        <v>3314.8</v>
      </c>
      <c r="E1597">
        <f t="shared" si="53"/>
        <v>1731.3081162954888</v>
      </c>
    </row>
    <row r="1598" spans="2:5" x14ac:dyDescent="0.2">
      <c r="B1598">
        <v>1595</v>
      </c>
      <c r="C1598">
        <f t="shared" si="52"/>
        <v>47.85</v>
      </c>
      <c r="D1598" s="3">
        <v>3305.0587999999998</v>
      </c>
      <c r="E1598">
        <f t="shared" si="53"/>
        <v>1693.7829503495939</v>
      </c>
    </row>
    <row r="1599" spans="2:5" x14ac:dyDescent="0.2">
      <c r="B1599">
        <v>1596</v>
      </c>
      <c r="C1599">
        <f t="shared" si="52"/>
        <v>47.879999999999995</v>
      </c>
      <c r="D1599" s="3">
        <v>3306.6111000000001</v>
      </c>
      <c r="E1599">
        <f t="shared" si="53"/>
        <v>1699.7077995581035</v>
      </c>
    </row>
    <row r="1600" spans="2:5" x14ac:dyDescent="0.2">
      <c r="B1600">
        <v>1597</v>
      </c>
      <c r="C1600">
        <f t="shared" si="52"/>
        <v>47.91</v>
      </c>
      <c r="D1600" s="3">
        <v>3310.2105000000001</v>
      </c>
      <c r="E1600">
        <f t="shared" si="53"/>
        <v>1713.5259266809901</v>
      </c>
    </row>
    <row r="1601" spans="2:5" x14ac:dyDescent="0.2">
      <c r="B1601">
        <v>1598</v>
      </c>
      <c r="C1601">
        <f t="shared" si="52"/>
        <v>47.94</v>
      </c>
      <c r="D1601" s="3">
        <v>3324.625</v>
      </c>
      <c r="E1601">
        <f t="shared" si="53"/>
        <v>1769.998266217119</v>
      </c>
    </row>
    <row r="1602" spans="2:5" x14ac:dyDescent="0.2">
      <c r="B1602">
        <v>1599</v>
      </c>
      <c r="C1602">
        <f t="shared" si="52"/>
        <v>47.97</v>
      </c>
      <c r="D1602" s="3">
        <v>3342.65</v>
      </c>
      <c r="E1602">
        <f t="shared" si="53"/>
        <v>1843.2415799550204</v>
      </c>
    </row>
    <row r="1603" spans="2:5" x14ac:dyDescent="0.2">
      <c r="B1603">
        <v>1600</v>
      </c>
      <c r="C1603">
        <f t="shared" ref="C1603:C1666" si="54">$A$3*B1603</f>
        <v>48</v>
      </c>
      <c r="D1603" s="3">
        <v>3367.7058999999999</v>
      </c>
      <c r="E1603">
        <f t="shared" si="53"/>
        <v>1950.1161225541352</v>
      </c>
    </row>
    <row r="1604" spans="2:5" x14ac:dyDescent="0.2">
      <c r="B1604">
        <v>1601</v>
      </c>
      <c r="C1604">
        <f t="shared" si="54"/>
        <v>48.03</v>
      </c>
      <c r="D1604" s="3">
        <v>3400.0556000000001</v>
      </c>
      <c r="E1604">
        <f t="shared" ref="E1604:E1667" si="55">10^(D1604/$A$7)</f>
        <v>2097.3181827955077</v>
      </c>
    </row>
    <row r="1605" spans="2:5" x14ac:dyDescent="0.2">
      <c r="B1605">
        <v>1602</v>
      </c>
      <c r="C1605">
        <f t="shared" si="54"/>
        <v>48.059999999999995</v>
      </c>
      <c r="D1605" s="3">
        <v>3438.8420999999998</v>
      </c>
      <c r="E1605">
        <f t="shared" si="55"/>
        <v>2288.5297637243871</v>
      </c>
    </row>
    <row r="1606" spans="2:5" x14ac:dyDescent="0.2">
      <c r="B1606">
        <v>1603</v>
      </c>
      <c r="C1606">
        <f t="shared" si="54"/>
        <v>48.089999999999996</v>
      </c>
      <c r="D1606" s="3">
        <v>3472.625</v>
      </c>
      <c r="E1606">
        <f t="shared" si="55"/>
        <v>2469.2244606938229</v>
      </c>
    </row>
    <row r="1607" spans="2:5" x14ac:dyDescent="0.2">
      <c r="B1607">
        <v>1604</v>
      </c>
      <c r="C1607">
        <f t="shared" si="54"/>
        <v>48.12</v>
      </c>
      <c r="D1607" s="3">
        <v>3497.4</v>
      </c>
      <c r="E1607">
        <f t="shared" si="55"/>
        <v>2610.7444358009443</v>
      </c>
    </row>
    <row r="1608" spans="2:5" x14ac:dyDescent="0.2">
      <c r="B1608">
        <v>1605</v>
      </c>
      <c r="C1608">
        <f t="shared" si="54"/>
        <v>48.15</v>
      </c>
      <c r="D1608" s="3">
        <v>3511.8824</v>
      </c>
      <c r="E1608">
        <f t="shared" si="55"/>
        <v>2697.198171495646</v>
      </c>
    </row>
    <row r="1609" spans="2:5" x14ac:dyDescent="0.2">
      <c r="B1609">
        <v>1606</v>
      </c>
      <c r="C1609">
        <f t="shared" si="54"/>
        <v>48.18</v>
      </c>
      <c r="D1609" s="3">
        <v>3517.6667000000002</v>
      </c>
      <c r="E1609">
        <f t="shared" si="55"/>
        <v>2732.5228005536828</v>
      </c>
    </row>
    <row r="1610" spans="2:5" x14ac:dyDescent="0.2">
      <c r="B1610">
        <v>1607</v>
      </c>
      <c r="C1610">
        <f t="shared" si="54"/>
        <v>48.21</v>
      </c>
      <c r="D1610" s="3">
        <v>3518.7368000000001</v>
      </c>
      <c r="E1610">
        <f t="shared" si="55"/>
        <v>2739.1084163249748</v>
      </c>
    </row>
    <row r="1611" spans="2:5" x14ac:dyDescent="0.2">
      <c r="B1611">
        <v>1608</v>
      </c>
      <c r="C1611">
        <f t="shared" si="54"/>
        <v>48.239999999999995</v>
      </c>
      <c r="D1611" s="3">
        <v>3515.6471000000001</v>
      </c>
      <c r="E1611">
        <f t="shared" si="55"/>
        <v>2720.1368761994163</v>
      </c>
    </row>
    <row r="1612" spans="2:5" x14ac:dyDescent="0.2">
      <c r="B1612">
        <v>1609</v>
      </c>
      <c r="C1612">
        <f t="shared" si="54"/>
        <v>48.269999999999996</v>
      </c>
      <c r="D1612" s="3">
        <v>3509.3888999999999</v>
      </c>
      <c r="E1612">
        <f t="shared" si="55"/>
        <v>2682.1116121710147</v>
      </c>
    </row>
    <row r="1613" spans="2:5" x14ac:dyDescent="0.2">
      <c r="B1613">
        <v>1610</v>
      </c>
      <c r="C1613">
        <f t="shared" si="54"/>
        <v>48.3</v>
      </c>
      <c r="D1613" s="3">
        <v>3495.9443999999999</v>
      </c>
      <c r="E1613">
        <f t="shared" si="55"/>
        <v>2602.2098785988946</v>
      </c>
    </row>
    <row r="1614" spans="2:5" x14ac:dyDescent="0.2">
      <c r="B1614">
        <v>1611</v>
      </c>
      <c r="C1614">
        <f t="shared" si="54"/>
        <v>48.33</v>
      </c>
      <c r="D1614" s="3">
        <v>3479.6667000000002</v>
      </c>
      <c r="E1614">
        <f t="shared" si="55"/>
        <v>2508.6490987479024</v>
      </c>
    </row>
    <row r="1615" spans="2:5" x14ac:dyDescent="0.2">
      <c r="B1615">
        <v>1612</v>
      </c>
      <c r="C1615">
        <f t="shared" si="54"/>
        <v>48.36</v>
      </c>
      <c r="D1615" s="3">
        <v>3452.8332999999998</v>
      </c>
      <c r="E1615">
        <f t="shared" si="55"/>
        <v>2361.702479871693</v>
      </c>
    </row>
    <row r="1616" spans="2:5" x14ac:dyDescent="0.2">
      <c r="B1616">
        <v>1613</v>
      </c>
      <c r="C1616">
        <f t="shared" si="54"/>
        <v>48.39</v>
      </c>
      <c r="D1616" s="3">
        <v>3420.3528999999999</v>
      </c>
      <c r="E1616">
        <f t="shared" si="55"/>
        <v>2195.2988498375325</v>
      </c>
    </row>
    <row r="1617" spans="2:5" x14ac:dyDescent="0.2">
      <c r="B1617">
        <v>1614</v>
      </c>
      <c r="C1617">
        <f t="shared" si="54"/>
        <v>48.42</v>
      </c>
      <c r="D1617" s="3">
        <v>3378.05</v>
      </c>
      <c r="E1617">
        <f t="shared" si="55"/>
        <v>1996.0254780904929</v>
      </c>
    </row>
    <row r="1618" spans="2:5" x14ac:dyDescent="0.2">
      <c r="B1618">
        <v>1615</v>
      </c>
      <c r="C1618">
        <f t="shared" si="54"/>
        <v>48.449999999999996</v>
      </c>
      <c r="D1618" s="3">
        <v>3341.4375</v>
      </c>
      <c r="E1618">
        <f t="shared" si="55"/>
        <v>1838.2209607884806</v>
      </c>
    </row>
    <row r="1619" spans="2:5" x14ac:dyDescent="0.2">
      <c r="B1619">
        <v>1616</v>
      </c>
      <c r="C1619">
        <f t="shared" si="54"/>
        <v>48.48</v>
      </c>
      <c r="D1619" s="3">
        <v>3317.6316000000002</v>
      </c>
      <c r="E1619">
        <f t="shared" si="55"/>
        <v>1742.3711840401206</v>
      </c>
    </row>
    <row r="1620" spans="2:5" x14ac:dyDescent="0.2">
      <c r="B1620">
        <v>1617</v>
      </c>
      <c r="C1620">
        <f t="shared" si="54"/>
        <v>48.51</v>
      </c>
      <c r="D1620" s="3">
        <v>3305.7222000000002</v>
      </c>
      <c r="E1620">
        <f t="shared" si="55"/>
        <v>1696.3124972044591</v>
      </c>
    </row>
    <row r="1621" spans="2:5" x14ac:dyDescent="0.2">
      <c r="B1621">
        <v>1618</v>
      </c>
      <c r="C1621">
        <f t="shared" si="54"/>
        <v>48.54</v>
      </c>
      <c r="D1621" s="3">
        <v>3303.4706000000001</v>
      </c>
      <c r="E1621">
        <f t="shared" si="55"/>
        <v>1687.7424515862631</v>
      </c>
    </row>
    <row r="1622" spans="2:5" x14ac:dyDescent="0.2">
      <c r="B1622">
        <v>1619</v>
      </c>
      <c r="C1622">
        <f t="shared" si="54"/>
        <v>48.57</v>
      </c>
      <c r="D1622" s="3">
        <v>3305.45</v>
      </c>
      <c r="E1622">
        <f t="shared" si="55"/>
        <v>1695.2741408172535</v>
      </c>
    </row>
    <row r="1623" spans="2:5" x14ac:dyDescent="0.2">
      <c r="B1623">
        <v>1620</v>
      </c>
      <c r="C1623">
        <f t="shared" si="54"/>
        <v>48.6</v>
      </c>
      <c r="D1623" s="3">
        <v>3318.1176</v>
      </c>
      <c r="E1623">
        <f t="shared" si="55"/>
        <v>1744.2770825905707</v>
      </c>
    </row>
    <row r="1624" spans="2:5" x14ac:dyDescent="0.2">
      <c r="B1624">
        <v>1621</v>
      </c>
      <c r="C1624">
        <f t="shared" si="54"/>
        <v>48.629999999999995</v>
      </c>
      <c r="D1624" s="3">
        <v>3334.1667000000002</v>
      </c>
      <c r="E1624">
        <f t="shared" si="55"/>
        <v>1808.4002094054856</v>
      </c>
    </row>
    <row r="1625" spans="2:5" x14ac:dyDescent="0.2">
      <c r="B1625">
        <v>1622</v>
      </c>
      <c r="C1625">
        <f t="shared" si="54"/>
        <v>48.66</v>
      </c>
      <c r="D1625" s="3">
        <v>3357.8332999999998</v>
      </c>
      <c r="E1625">
        <f t="shared" si="55"/>
        <v>1907.2845656132149</v>
      </c>
    </row>
    <row r="1626" spans="2:5" x14ac:dyDescent="0.2">
      <c r="B1626">
        <v>1623</v>
      </c>
      <c r="C1626">
        <f t="shared" si="54"/>
        <v>48.69</v>
      </c>
      <c r="D1626" s="3">
        <v>3385.4706000000001</v>
      </c>
      <c r="E1626">
        <f t="shared" si="55"/>
        <v>2029.6240108275556</v>
      </c>
    </row>
    <row r="1627" spans="2:5" x14ac:dyDescent="0.2">
      <c r="B1627">
        <v>1624</v>
      </c>
      <c r="C1627">
        <f t="shared" si="54"/>
        <v>48.72</v>
      </c>
      <c r="D1627" s="3">
        <v>3423.95</v>
      </c>
      <c r="E1627">
        <f t="shared" si="55"/>
        <v>2213.1345367626536</v>
      </c>
    </row>
    <row r="1628" spans="2:5" x14ac:dyDescent="0.2">
      <c r="B1628">
        <v>1625</v>
      </c>
      <c r="C1628">
        <f t="shared" si="54"/>
        <v>48.75</v>
      </c>
      <c r="D1628" s="3">
        <v>3461.8824</v>
      </c>
      <c r="E1628">
        <f t="shared" si="55"/>
        <v>2410.2697524590508</v>
      </c>
    </row>
    <row r="1629" spans="2:5" x14ac:dyDescent="0.2">
      <c r="B1629">
        <v>1626</v>
      </c>
      <c r="C1629">
        <f t="shared" si="54"/>
        <v>48.78</v>
      </c>
      <c r="D1629" s="3">
        <v>3489.8888999999999</v>
      </c>
      <c r="E1629">
        <f t="shared" si="55"/>
        <v>2567.0033539689789</v>
      </c>
    </row>
    <row r="1630" spans="2:5" x14ac:dyDescent="0.2">
      <c r="B1630">
        <v>1627</v>
      </c>
      <c r="C1630">
        <f t="shared" si="54"/>
        <v>48.809999999999995</v>
      </c>
      <c r="D1630" s="3">
        <v>3508.2777999999998</v>
      </c>
      <c r="E1630">
        <f t="shared" si="55"/>
        <v>2675.4162699946446</v>
      </c>
    </row>
    <row r="1631" spans="2:5" x14ac:dyDescent="0.2">
      <c r="B1631">
        <v>1628</v>
      </c>
      <c r="C1631">
        <f t="shared" si="54"/>
        <v>48.839999999999996</v>
      </c>
      <c r="D1631" s="3">
        <v>3513.1176</v>
      </c>
      <c r="E1631">
        <f t="shared" si="55"/>
        <v>2704.7029702601103</v>
      </c>
    </row>
    <row r="1632" spans="2:5" x14ac:dyDescent="0.2">
      <c r="B1632">
        <v>1629</v>
      </c>
      <c r="C1632">
        <f t="shared" si="54"/>
        <v>48.87</v>
      </c>
      <c r="D1632" s="3">
        <v>3518.55</v>
      </c>
      <c r="E1632">
        <f t="shared" si="55"/>
        <v>2737.9576682359939</v>
      </c>
    </row>
    <row r="1633" spans="2:5" x14ac:dyDescent="0.2">
      <c r="B1633">
        <v>1630</v>
      </c>
      <c r="C1633">
        <f t="shared" si="54"/>
        <v>48.9</v>
      </c>
      <c r="D1633" s="3">
        <v>3514.2941000000001</v>
      </c>
      <c r="E1633">
        <f t="shared" si="55"/>
        <v>2711.8705368277488</v>
      </c>
    </row>
    <row r="1634" spans="2:5" x14ac:dyDescent="0.2">
      <c r="B1634">
        <v>1631</v>
      </c>
      <c r="C1634">
        <f t="shared" si="54"/>
        <v>48.93</v>
      </c>
      <c r="D1634" s="3">
        <v>3509.6667000000002</v>
      </c>
      <c r="E1634">
        <f t="shared" si="55"/>
        <v>2683.7882150358778</v>
      </c>
    </row>
    <row r="1635" spans="2:5" x14ac:dyDescent="0.2">
      <c r="B1635">
        <v>1632</v>
      </c>
      <c r="C1635">
        <f t="shared" si="54"/>
        <v>48.96</v>
      </c>
      <c r="D1635" s="3">
        <v>3499.7894999999999</v>
      </c>
      <c r="E1635">
        <f t="shared" si="55"/>
        <v>2624.8154219077624</v>
      </c>
    </row>
    <row r="1636" spans="2:5" x14ac:dyDescent="0.2">
      <c r="B1636">
        <v>1633</v>
      </c>
      <c r="C1636">
        <f t="shared" si="54"/>
        <v>48.989999999999995</v>
      </c>
      <c r="D1636" s="3">
        <v>3484.8125</v>
      </c>
      <c r="E1636">
        <f t="shared" si="55"/>
        <v>2537.856588717892</v>
      </c>
    </row>
    <row r="1637" spans="2:5" x14ac:dyDescent="0.2">
      <c r="B1637">
        <v>1634</v>
      </c>
      <c r="C1637">
        <f t="shared" si="54"/>
        <v>49.019999999999996</v>
      </c>
      <c r="D1637" s="3">
        <v>3460.45</v>
      </c>
      <c r="E1637">
        <f t="shared" si="55"/>
        <v>2402.5159296015527</v>
      </c>
    </row>
    <row r="1638" spans="2:5" x14ac:dyDescent="0.2">
      <c r="B1638">
        <v>1635</v>
      </c>
      <c r="C1638">
        <f t="shared" si="54"/>
        <v>49.05</v>
      </c>
      <c r="D1638" s="3">
        <v>3426.6471000000001</v>
      </c>
      <c r="E1638">
        <f t="shared" si="55"/>
        <v>2226.602700888579</v>
      </c>
    </row>
    <row r="1639" spans="2:5" x14ac:dyDescent="0.2">
      <c r="B1639">
        <v>1636</v>
      </c>
      <c r="C1639">
        <f t="shared" si="54"/>
        <v>49.08</v>
      </c>
      <c r="D1639" s="3">
        <v>3388.5</v>
      </c>
      <c r="E1639">
        <f t="shared" si="55"/>
        <v>2043.502373813488</v>
      </c>
    </row>
    <row r="1640" spans="2:5" x14ac:dyDescent="0.2">
      <c r="B1640">
        <v>1637</v>
      </c>
      <c r="C1640">
        <f t="shared" si="54"/>
        <v>49.11</v>
      </c>
      <c r="D1640" s="3">
        <v>3349.6842000000001</v>
      </c>
      <c r="E1640">
        <f t="shared" si="55"/>
        <v>1872.6399277412302</v>
      </c>
    </row>
    <row r="1641" spans="2:5" x14ac:dyDescent="0.2">
      <c r="B1641">
        <v>1638</v>
      </c>
      <c r="C1641">
        <f t="shared" si="54"/>
        <v>49.14</v>
      </c>
      <c r="D1641" s="3">
        <v>3322.875</v>
      </c>
      <c r="E1641">
        <f t="shared" si="55"/>
        <v>1763.044153024518</v>
      </c>
    </row>
    <row r="1642" spans="2:5" x14ac:dyDescent="0.2">
      <c r="B1642">
        <v>1639</v>
      </c>
      <c r="C1642">
        <f t="shared" si="54"/>
        <v>49.17</v>
      </c>
      <c r="D1642" s="3">
        <v>3307.9</v>
      </c>
      <c r="E1642">
        <f t="shared" si="55"/>
        <v>1704.6430437516369</v>
      </c>
    </row>
    <row r="1643" spans="2:5" x14ac:dyDescent="0.2">
      <c r="B1643">
        <v>1640</v>
      </c>
      <c r="C1643">
        <f t="shared" si="54"/>
        <v>49.199999999999996</v>
      </c>
      <c r="D1643" s="3">
        <v>3302.5882000000001</v>
      </c>
      <c r="E1643">
        <f t="shared" si="55"/>
        <v>1684.3956795719935</v>
      </c>
    </row>
    <row r="1644" spans="2:5" x14ac:dyDescent="0.2">
      <c r="B1644">
        <v>1641</v>
      </c>
      <c r="C1644">
        <f t="shared" si="54"/>
        <v>49.23</v>
      </c>
      <c r="D1644" s="3">
        <v>3305.6667000000002</v>
      </c>
      <c r="E1644">
        <f t="shared" si="55"/>
        <v>1696.1007307592949</v>
      </c>
    </row>
    <row r="1645" spans="2:5" x14ac:dyDescent="0.2">
      <c r="B1645">
        <v>1642</v>
      </c>
      <c r="C1645">
        <f t="shared" si="54"/>
        <v>49.26</v>
      </c>
      <c r="D1645" s="3">
        <v>3313.5263</v>
      </c>
      <c r="E1645">
        <f t="shared" si="55"/>
        <v>1726.3546991053875</v>
      </c>
    </row>
    <row r="1646" spans="2:5" x14ac:dyDescent="0.2">
      <c r="B1646">
        <v>1643</v>
      </c>
      <c r="C1646">
        <f t="shared" si="54"/>
        <v>49.29</v>
      </c>
      <c r="D1646" s="3">
        <v>3330.1176</v>
      </c>
      <c r="E1646">
        <f t="shared" si="55"/>
        <v>1792.0032964266143</v>
      </c>
    </row>
    <row r="1647" spans="2:5" x14ac:dyDescent="0.2">
      <c r="B1647">
        <v>1644</v>
      </c>
      <c r="C1647">
        <f t="shared" si="54"/>
        <v>49.32</v>
      </c>
      <c r="D1647" s="3">
        <v>3347.3332999999998</v>
      </c>
      <c r="E1647">
        <f t="shared" si="55"/>
        <v>1862.7629061399143</v>
      </c>
    </row>
    <row r="1648" spans="2:5" x14ac:dyDescent="0.2">
      <c r="B1648">
        <v>1645</v>
      </c>
      <c r="C1648">
        <f t="shared" si="54"/>
        <v>49.35</v>
      </c>
      <c r="D1648" s="3">
        <v>3377.6667000000002</v>
      </c>
      <c r="E1648">
        <f t="shared" si="55"/>
        <v>1994.3051824318482</v>
      </c>
    </row>
    <row r="1649" spans="2:5" x14ac:dyDescent="0.2">
      <c r="B1649">
        <v>1646</v>
      </c>
      <c r="C1649">
        <f t="shared" si="54"/>
        <v>49.379999999999995</v>
      </c>
      <c r="D1649" s="3">
        <v>3411.8332999999998</v>
      </c>
      <c r="E1649">
        <f t="shared" si="55"/>
        <v>2153.6269475603904</v>
      </c>
    </row>
    <row r="1650" spans="2:5" x14ac:dyDescent="0.2">
      <c r="B1650">
        <v>1647</v>
      </c>
      <c r="C1650">
        <f t="shared" si="54"/>
        <v>49.41</v>
      </c>
      <c r="D1650" s="3">
        <v>3450.1667000000002</v>
      </c>
      <c r="E1650">
        <f t="shared" si="55"/>
        <v>2347.5781919048973</v>
      </c>
    </row>
    <row r="1651" spans="2:5" x14ac:dyDescent="0.2">
      <c r="B1651">
        <v>1648</v>
      </c>
      <c r="C1651">
        <f t="shared" si="54"/>
        <v>49.44</v>
      </c>
      <c r="D1651" s="3">
        <v>3481.7058999999999</v>
      </c>
      <c r="E1651">
        <f t="shared" si="55"/>
        <v>2520.1831433070661</v>
      </c>
    </row>
    <row r="1652" spans="2:5" x14ac:dyDescent="0.2">
      <c r="B1652">
        <v>1649</v>
      </c>
      <c r="C1652">
        <f t="shared" si="54"/>
        <v>49.47</v>
      </c>
      <c r="D1652" s="3">
        <v>3502.9</v>
      </c>
      <c r="E1652">
        <f t="shared" si="55"/>
        <v>2643.2458178151196</v>
      </c>
    </row>
    <row r="1653" spans="2:5" x14ac:dyDescent="0.2">
      <c r="B1653">
        <v>1650</v>
      </c>
      <c r="C1653">
        <f t="shared" si="54"/>
        <v>49.5</v>
      </c>
      <c r="D1653" s="3">
        <v>3512.4375</v>
      </c>
      <c r="E1653">
        <f t="shared" si="55"/>
        <v>2700.5682550965948</v>
      </c>
    </row>
    <row r="1654" spans="2:5" x14ac:dyDescent="0.2">
      <c r="B1654">
        <v>1651</v>
      </c>
      <c r="C1654">
        <f t="shared" si="54"/>
        <v>49.53</v>
      </c>
      <c r="D1654" s="3">
        <v>3516.7894999999999</v>
      </c>
      <c r="E1654">
        <f t="shared" si="55"/>
        <v>2727.1361424453653</v>
      </c>
    </row>
    <row r="1655" spans="2:5" x14ac:dyDescent="0.2">
      <c r="B1655">
        <v>1652</v>
      </c>
      <c r="C1655">
        <f t="shared" si="54"/>
        <v>49.559999999999995</v>
      </c>
      <c r="D1655" s="3">
        <v>3516.4443999999999</v>
      </c>
      <c r="E1655">
        <f t="shared" si="55"/>
        <v>2725.0198843665339</v>
      </c>
    </row>
    <row r="1656" spans="2:5" x14ac:dyDescent="0.2">
      <c r="B1656">
        <v>1653</v>
      </c>
      <c r="C1656">
        <f t="shared" si="54"/>
        <v>49.589999999999996</v>
      </c>
      <c r="D1656" s="3">
        <v>3512.3528999999999</v>
      </c>
      <c r="E1656">
        <f t="shared" si="55"/>
        <v>2700.0543657567937</v>
      </c>
    </row>
    <row r="1657" spans="2:5" x14ac:dyDescent="0.2">
      <c r="B1657">
        <v>1654</v>
      </c>
      <c r="C1657">
        <f t="shared" si="54"/>
        <v>49.62</v>
      </c>
      <c r="D1657" s="3">
        <v>3503.65</v>
      </c>
      <c r="E1657">
        <f t="shared" si="55"/>
        <v>2647.7090618596258</v>
      </c>
    </row>
    <row r="1658" spans="2:5" x14ac:dyDescent="0.2">
      <c r="B1658">
        <v>1655</v>
      </c>
      <c r="C1658">
        <f t="shared" si="54"/>
        <v>49.65</v>
      </c>
      <c r="D1658" s="3">
        <v>3487.8235</v>
      </c>
      <c r="E1658">
        <f t="shared" si="55"/>
        <v>2555.1044346248641</v>
      </c>
    </row>
    <row r="1659" spans="2:5" x14ac:dyDescent="0.2">
      <c r="B1659">
        <v>1656</v>
      </c>
      <c r="C1659">
        <f t="shared" si="54"/>
        <v>49.68</v>
      </c>
      <c r="D1659" s="3">
        <v>3468.7222000000002</v>
      </c>
      <c r="E1659">
        <f t="shared" si="55"/>
        <v>2447.6411896661079</v>
      </c>
    </row>
    <row r="1660" spans="2:5" x14ac:dyDescent="0.2">
      <c r="B1660">
        <v>1657</v>
      </c>
      <c r="C1660">
        <f t="shared" si="54"/>
        <v>49.71</v>
      </c>
      <c r="D1660" s="3">
        <v>3441</v>
      </c>
      <c r="E1660">
        <f t="shared" si="55"/>
        <v>2299.6657270454161</v>
      </c>
    </row>
    <row r="1661" spans="2:5" x14ac:dyDescent="0.2">
      <c r="B1661">
        <v>1658</v>
      </c>
      <c r="C1661">
        <f t="shared" si="54"/>
        <v>49.739999999999995</v>
      </c>
      <c r="D1661" s="3">
        <v>3403.4117999999999</v>
      </c>
      <c r="E1661">
        <f t="shared" si="55"/>
        <v>2113.2123584348374</v>
      </c>
    </row>
    <row r="1662" spans="2:5" x14ac:dyDescent="0.2">
      <c r="B1662">
        <v>1659</v>
      </c>
      <c r="C1662">
        <f t="shared" si="54"/>
        <v>49.769999999999996</v>
      </c>
      <c r="D1662" s="3">
        <v>3360.1</v>
      </c>
      <c r="E1662">
        <f t="shared" si="55"/>
        <v>1917.0345212703389</v>
      </c>
    </row>
    <row r="1663" spans="2:5" x14ac:dyDescent="0.2">
      <c r="B1663">
        <v>1660</v>
      </c>
      <c r="C1663">
        <f t="shared" si="54"/>
        <v>49.8</v>
      </c>
      <c r="D1663" s="3">
        <v>3329.1765</v>
      </c>
      <c r="E1663">
        <f t="shared" si="55"/>
        <v>1788.2136353672713</v>
      </c>
    </row>
    <row r="1664" spans="2:5" x14ac:dyDescent="0.2">
      <c r="B1664">
        <v>1661</v>
      </c>
      <c r="C1664">
        <f t="shared" si="54"/>
        <v>49.83</v>
      </c>
      <c r="D1664" s="3">
        <v>3311.4443999999999</v>
      </c>
      <c r="E1664">
        <f t="shared" si="55"/>
        <v>1718.2886891287696</v>
      </c>
    </row>
    <row r="1665" spans="2:5" x14ac:dyDescent="0.2">
      <c r="B1665">
        <v>1662</v>
      </c>
      <c r="C1665">
        <f t="shared" si="54"/>
        <v>49.86</v>
      </c>
      <c r="D1665" s="3">
        <v>3304.3888999999999</v>
      </c>
      <c r="E1665">
        <f t="shared" si="55"/>
        <v>1691.2324466379923</v>
      </c>
    </row>
    <row r="1666" spans="2:5" x14ac:dyDescent="0.2">
      <c r="B1666">
        <v>1663</v>
      </c>
      <c r="C1666">
        <f t="shared" si="54"/>
        <v>49.89</v>
      </c>
      <c r="D1666" s="3">
        <v>3303.8824</v>
      </c>
      <c r="E1666">
        <f t="shared" si="55"/>
        <v>1689.3066040978858</v>
      </c>
    </row>
    <row r="1667" spans="2:5" x14ac:dyDescent="0.2">
      <c r="B1667">
        <v>1664</v>
      </c>
      <c r="C1667">
        <f t="shared" ref="C1667:C1730" si="56">$A$3*B1667</f>
        <v>49.92</v>
      </c>
      <c r="D1667" s="3">
        <v>3310.75</v>
      </c>
      <c r="E1667">
        <f t="shared" si="55"/>
        <v>1715.6067303155942</v>
      </c>
    </row>
    <row r="1668" spans="2:5" x14ac:dyDescent="0.2">
      <c r="B1668">
        <v>1665</v>
      </c>
      <c r="C1668">
        <f t="shared" si="56"/>
        <v>49.949999999999996</v>
      </c>
      <c r="D1668" s="3">
        <v>3323.5293999999999</v>
      </c>
      <c r="E1668">
        <f t="shared" ref="E1668:E1731" si="57">10^(D1668/$A$7)</f>
        <v>1765.6413900547655</v>
      </c>
    </row>
    <row r="1669" spans="2:5" x14ac:dyDescent="0.2">
      <c r="B1669">
        <v>1666</v>
      </c>
      <c r="C1669">
        <f t="shared" si="56"/>
        <v>49.98</v>
      </c>
      <c r="D1669" s="3">
        <v>3342.3332999999998</v>
      </c>
      <c r="E1669">
        <f t="shared" si="57"/>
        <v>1841.9288933801736</v>
      </c>
    </row>
    <row r="1670" spans="2:5" x14ac:dyDescent="0.2">
      <c r="B1670">
        <v>1667</v>
      </c>
      <c r="C1670">
        <f t="shared" si="56"/>
        <v>50.01</v>
      </c>
      <c r="D1670" s="3">
        <v>3368.4737</v>
      </c>
      <c r="E1670">
        <f t="shared" si="57"/>
        <v>1953.4872028330542</v>
      </c>
    </row>
    <row r="1671" spans="2:5" x14ac:dyDescent="0.2">
      <c r="B1671">
        <v>1668</v>
      </c>
      <c r="C1671">
        <f t="shared" si="56"/>
        <v>50.04</v>
      </c>
      <c r="D1671" s="3">
        <v>3403.0625</v>
      </c>
      <c r="E1671">
        <f t="shared" si="57"/>
        <v>2111.5525555050035</v>
      </c>
    </row>
    <row r="1672" spans="2:5" x14ac:dyDescent="0.2">
      <c r="B1672">
        <v>1669</v>
      </c>
      <c r="C1672">
        <f t="shared" si="56"/>
        <v>50.07</v>
      </c>
      <c r="D1672" s="3">
        <v>3440.4</v>
      </c>
      <c r="E1672">
        <f t="shared" si="57"/>
        <v>2296.5639660932497</v>
      </c>
    </row>
    <row r="1673" spans="2:5" x14ac:dyDescent="0.2">
      <c r="B1673">
        <v>1670</v>
      </c>
      <c r="C1673">
        <f t="shared" si="56"/>
        <v>50.1</v>
      </c>
      <c r="D1673" s="3">
        <v>3477.0587999999998</v>
      </c>
      <c r="E1673">
        <f t="shared" si="57"/>
        <v>2493.9752850710242</v>
      </c>
    </row>
    <row r="1674" spans="2:5" x14ac:dyDescent="0.2">
      <c r="B1674">
        <v>1671</v>
      </c>
      <c r="C1674">
        <f t="shared" si="56"/>
        <v>50.129999999999995</v>
      </c>
      <c r="D1674" s="3">
        <v>3498.2777999999998</v>
      </c>
      <c r="E1674">
        <f t="shared" si="57"/>
        <v>2615.9047268873996</v>
      </c>
    </row>
    <row r="1675" spans="2:5" x14ac:dyDescent="0.2">
      <c r="B1675">
        <v>1672</v>
      </c>
      <c r="C1675">
        <f t="shared" si="56"/>
        <v>50.16</v>
      </c>
      <c r="D1675" s="3">
        <v>3512.3157999999999</v>
      </c>
      <c r="E1675">
        <f t="shared" si="57"/>
        <v>2699.8290385113046</v>
      </c>
    </row>
    <row r="1676" spans="2:5" x14ac:dyDescent="0.2">
      <c r="B1676">
        <v>1673</v>
      </c>
      <c r="C1676">
        <f t="shared" si="56"/>
        <v>50.19</v>
      </c>
      <c r="D1676" s="3">
        <v>3518.625</v>
      </c>
      <c r="E1676">
        <f t="shared" si="57"/>
        <v>2738.4196342643636</v>
      </c>
    </row>
    <row r="1677" spans="2:5" x14ac:dyDescent="0.2">
      <c r="B1677">
        <v>1674</v>
      </c>
      <c r="C1677">
        <f t="shared" si="56"/>
        <v>50.22</v>
      </c>
      <c r="D1677" s="3">
        <v>3517.7</v>
      </c>
      <c r="E1677">
        <f t="shared" si="57"/>
        <v>2732.7274967184289</v>
      </c>
    </row>
    <row r="1678" spans="2:5" x14ac:dyDescent="0.2">
      <c r="B1678">
        <v>1675</v>
      </c>
      <c r="C1678">
        <f t="shared" si="56"/>
        <v>50.25</v>
      </c>
      <c r="D1678" s="3">
        <v>3513.1765</v>
      </c>
      <c r="E1678">
        <f t="shared" si="57"/>
        <v>2705.0613546257941</v>
      </c>
    </row>
    <row r="1679" spans="2:5" x14ac:dyDescent="0.2">
      <c r="B1679">
        <v>1676</v>
      </c>
      <c r="C1679">
        <f t="shared" si="56"/>
        <v>50.28</v>
      </c>
      <c r="D1679" s="3">
        <v>3505.1667000000002</v>
      </c>
      <c r="E1679">
        <f t="shared" si="57"/>
        <v>2656.7579753500836</v>
      </c>
    </row>
    <row r="1680" spans="2:5" x14ac:dyDescent="0.2">
      <c r="B1680">
        <v>1677</v>
      </c>
      <c r="C1680">
        <f t="shared" si="56"/>
        <v>50.309999999999995</v>
      </c>
      <c r="D1680" s="3">
        <v>3496.4737</v>
      </c>
      <c r="E1680">
        <f t="shared" si="57"/>
        <v>2605.310067810396</v>
      </c>
    </row>
    <row r="1681" spans="2:5" x14ac:dyDescent="0.2">
      <c r="B1681">
        <v>1678</v>
      </c>
      <c r="C1681">
        <f t="shared" si="56"/>
        <v>50.339999999999996</v>
      </c>
      <c r="D1681" s="3">
        <v>3475.8824</v>
      </c>
      <c r="E1681">
        <f t="shared" si="57"/>
        <v>2487.3841826414759</v>
      </c>
    </row>
    <row r="1682" spans="2:5" x14ac:dyDescent="0.2">
      <c r="B1682">
        <v>1679</v>
      </c>
      <c r="C1682">
        <f t="shared" si="56"/>
        <v>50.37</v>
      </c>
      <c r="D1682" s="3">
        <v>3451.9443999999999</v>
      </c>
      <c r="E1682">
        <f t="shared" si="57"/>
        <v>2356.9847901660855</v>
      </c>
    </row>
    <row r="1683" spans="2:5" x14ac:dyDescent="0.2">
      <c r="B1683">
        <v>1680</v>
      </c>
      <c r="C1683">
        <f t="shared" si="56"/>
        <v>50.4</v>
      </c>
      <c r="D1683" s="3">
        <v>3414.1111000000001</v>
      </c>
      <c r="E1683">
        <f t="shared" si="57"/>
        <v>2164.690245125495</v>
      </c>
    </row>
    <row r="1684" spans="2:5" x14ac:dyDescent="0.2">
      <c r="B1684">
        <v>1681</v>
      </c>
      <c r="C1684">
        <f t="shared" si="56"/>
        <v>50.43</v>
      </c>
      <c r="D1684" s="3">
        <v>3372.0556000000001</v>
      </c>
      <c r="E1684">
        <f t="shared" si="57"/>
        <v>1969.2909572342683</v>
      </c>
    </row>
    <row r="1685" spans="2:5" x14ac:dyDescent="0.2">
      <c r="B1685">
        <v>1682</v>
      </c>
      <c r="C1685">
        <f t="shared" si="56"/>
        <v>50.46</v>
      </c>
      <c r="D1685" s="3">
        <v>3337.0556000000001</v>
      </c>
      <c r="E1685">
        <f t="shared" si="57"/>
        <v>1820.1904964954138</v>
      </c>
    </row>
    <row r="1686" spans="2:5" x14ac:dyDescent="0.2">
      <c r="B1686">
        <v>1683</v>
      </c>
      <c r="C1686">
        <f t="shared" si="56"/>
        <v>50.489999999999995</v>
      </c>
      <c r="D1686" s="3">
        <v>3313.5882000000001</v>
      </c>
      <c r="E1686">
        <f t="shared" si="57"/>
        <v>1726.5951001378598</v>
      </c>
    </row>
    <row r="1687" spans="2:5" x14ac:dyDescent="0.2">
      <c r="B1687">
        <v>1684</v>
      </c>
      <c r="C1687">
        <f t="shared" si="56"/>
        <v>50.519999999999996</v>
      </c>
      <c r="D1687" s="3">
        <v>3303.8</v>
      </c>
      <c r="E1687">
        <f t="shared" si="57"/>
        <v>1688.9935056940685</v>
      </c>
    </row>
    <row r="1688" spans="2:5" x14ac:dyDescent="0.2">
      <c r="B1688">
        <v>1685</v>
      </c>
      <c r="C1688">
        <f t="shared" si="56"/>
        <v>50.55</v>
      </c>
      <c r="D1688" s="3">
        <v>3302.6875</v>
      </c>
      <c r="E1688">
        <f t="shared" si="57"/>
        <v>1684.7719735645371</v>
      </c>
    </row>
    <row r="1689" spans="2:5" x14ac:dyDescent="0.2">
      <c r="B1689">
        <v>1686</v>
      </c>
      <c r="C1689">
        <f t="shared" si="56"/>
        <v>50.58</v>
      </c>
      <c r="D1689" s="3">
        <v>3307.3157999999999</v>
      </c>
      <c r="E1689">
        <f t="shared" si="57"/>
        <v>1702.4043479718666</v>
      </c>
    </row>
    <row r="1690" spans="2:5" x14ac:dyDescent="0.2">
      <c r="B1690">
        <v>1687</v>
      </c>
      <c r="C1690">
        <f t="shared" si="56"/>
        <v>50.61</v>
      </c>
      <c r="D1690" s="3">
        <v>3318.2777999999998</v>
      </c>
      <c r="E1690">
        <f t="shared" si="57"/>
        <v>1744.9057799750635</v>
      </c>
    </row>
    <row r="1691" spans="2:5" x14ac:dyDescent="0.2">
      <c r="B1691">
        <v>1688</v>
      </c>
      <c r="C1691">
        <f t="shared" si="56"/>
        <v>50.64</v>
      </c>
      <c r="D1691" s="3">
        <v>3332.6471000000001</v>
      </c>
      <c r="E1691">
        <f t="shared" si="57"/>
        <v>1802.2290441793571</v>
      </c>
    </row>
    <row r="1692" spans="2:5" x14ac:dyDescent="0.2">
      <c r="B1692">
        <v>1689</v>
      </c>
      <c r="C1692">
        <f t="shared" si="56"/>
        <v>50.669999999999995</v>
      </c>
      <c r="D1692" s="3">
        <v>3357.7</v>
      </c>
      <c r="E1692">
        <f t="shared" si="57"/>
        <v>1906.7127369200787</v>
      </c>
    </row>
    <row r="1693" spans="2:5" x14ac:dyDescent="0.2">
      <c r="B1693">
        <v>1690</v>
      </c>
      <c r="C1693">
        <f t="shared" si="56"/>
        <v>50.699999999999996</v>
      </c>
      <c r="D1693" s="3">
        <v>3387.7058999999999</v>
      </c>
      <c r="E1693">
        <f t="shared" si="57"/>
        <v>2039.8552717584764</v>
      </c>
    </row>
    <row r="1694" spans="2:5" x14ac:dyDescent="0.2">
      <c r="B1694">
        <v>1691</v>
      </c>
      <c r="C1694">
        <f t="shared" si="56"/>
        <v>50.73</v>
      </c>
      <c r="D1694" s="3">
        <v>3426.5556000000001</v>
      </c>
      <c r="E1694">
        <f t="shared" si="57"/>
        <v>2226.1444487054218</v>
      </c>
    </row>
    <row r="1695" spans="2:5" x14ac:dyDescent="0.2">
      <c r="B1695">
        <v>1692</v>
      </c>
      <c r="C1695">
        <f t="shared" si="56"/>
        <v>50.76</v>
      </c>
      <c r="D1695" s="3">
        <v>3463.3332999999998</v>
      </c>
      <c r="E1695">
        <f t="shared" si="57"/>
        <v>2418.1492306844361</v>
      </c>
    </row>
    <row r="1696" spans="2:5" x14ac:dyDescent="0.2">
      <c r="B1696">
        <v>1693</v>
      </c>
      <c r="C1696">
        <f t="shared" si="56"/>
        <v>50.79</v>
      </c>
      <c r="D1696" s="3">
        <v>3487.1765</v>
      </c>
      <c r="E1696">
        <f t="shared" si="57"/>
        <v>2551.38837781447</v>
      </c>
    </row>
    <row r="1697" spans="2:5" x14ac:dyDescent="0.2">
      <c r="B1697">
        <v>1694</v>
      </c>
      <c r="C1697">
        <f t="shared" si="56"/>
        <v>50.82</v>
      </c>
      <c r="D1697" s="3">
        <v>3507.4</v>
      </c>
      <c r="E1697">
        <f t="shared" si="57"/>
        <v>2670.1385828569159</v>
      </c>
    </row>
    <row r="1698" spans="2:5" x14ac:dyDescent="0.2">
      <c r="B1698">
        <v>1695</v>
      </c>
      <c r="C1698">
        <f t="shared" si="56"/>
        <v>50.85</v>
      </c>
      <c r="D1698" s="3">
        <v>3515.7647000000002</v>
      </c>
      <c r="E1698">
        <f t="shared" si="57"/>
        <v>2720.8565586903401</v>
      </c>
    </row>
    <row r="1699" spans="2:5" x14ac:dyDescent="0.2">
      <c r="B1699">
        <v>1696</v>
      </c>
      <c r="C1699">
        <f t="shared" si="56"/>
        <v>50.879999999999995</v>
      </c>
      <c r="D1699" s="3">
        <v>3514.9443999999999</v>
      </c>
      <c r="E1699">
        <f t="shared" si="57"/>
        <v>2715.8404938964809</v>
      </c>
    </row>
    <row r="1700" spans="2:5" x14ac:dyDescent="0.2">
      <c r="B1700">
        <v>1697</v>
      </c>
      <c r="C1700">
        <f t="shared" si="56"/>
        <v>50.91</v>
      </c>
      <c r="D1700" s="3">
        <v>3515.3888999999999</v>
      </c>
      <c r="E1700">
        <f t="shared" si="57"/>
        <v>2718.5574247157156</v>
      </c>
    </row>
    <row r="1701" spans="2:5" x14ac:dyDescent="0.2">
      <c r="B1701">
        <v>1698</v>
      </c>
      <c r="C1701">
        <f t="shared" si="56"/>
        <v>50.94</v>
      </c>
      <c r="D1701" s="3">
        <v>3507</v>
      </c>
      <c r="E1701">
        <f t="shared" si="57"/>
        <v>2667.7370760005128</v>
      </c>
    </row>
    <row r="1702" spans="2:5" x14ac:dyDescent="0.2">
      <c r="B1702">
        <v>1699</v>
      </c>
      <c r="C1702">
        <f t="shared" si="56"/>
        <v>50.97</v>
      </c>
      <c r="D1702" s="3">
        <v>3497.4</v>
      </c>
      <c r="E1702">
        <f t="shared" si="57"/>
        <v>2610.7444358009443</v>
      </c>
    </row>
    <row r="1703" spans="2:5" x14ac:dyDescent="0.2">
      <c r="B1703">
        <v>1700</v>
      </c>
      <c r="C1703">
        <f t="shared" si="56"/>
        <v>51</v>
      </c>
      <c r="D1703" s="3">
        <v>3481</v>
      </c>
      <c r="E1703">
        <f t="shared" si="57"/>
        <v>2516.1844699504186</v>
      </c>
    </row>
    <row r="1704" spans="2:5" x14ac:dyDescent="0.2">
      <c r="B1704">
        <v>1701</v>
      </c>
      <c r="C1704">
        <f t="shared" si="56"/>
        <v>51.03</v>
      </c>
      <c r="D1704" s="3">
        <v>3460.5</v>
      </c>
      <c r="E1704">
        <f t="shared" si="57"/>
        <v>2402.7861674133042</v>
      </c>
    </row>
    <row r="1705" spans="2:5" x14ac:dyDescent="0.2">
      <c r="B1705">
        <v>1702</v>
      </c>
      <c r="C1705">
        <f t="shared" si="56"/>
        <v>51.059999999999995</v>
      </c>
      <c r="D1705" s="3">
        <v>3425.2105000000001</v>
      </c>
      <c r="E1705">
        <f t="shared" si="57"/>
        <v>2219.4187648805082</v>
      </c>
    </row>
    <row r="1706" spans="2:5" x14ac:dyDescent="0.2">
      <c r="B1706">
        <v>1703</v>
      </c>
      <c r="C1706">
        <f t="shared" si="56"/>
        <v>51.089999999999996</v>
      </c>
      <c r="D1706" s="3">
        <v>3383.9375</v>
      </c>
      <c r="E1706">
        <f t="shared" si="57"/>
        <v>2022.636494658308</v>
      </c>
    </row>
    <row r="1707" spans="2:5" x14ac:dyDescent="0.2">
      <c r="B1707">
        <v>1704</v>
      </c>
      <c r="C1707">
        <f t="shared" si="56"/>
        <v>51.12</v>
      </c>
      <c r="D1707" s="3">
        <v>3344.9</v>
      </c>
      <c r="E1707">
        <f t="shared" si="57"/>
        <v>1852.5945536733282</v>
      </c>
    </row>
    <row r="1708" spans="2:5" x14ac:dyDescent="0.2">
      <c r="B1708">
        <v>1705</v>
      </c>
      <c r="C1708">
        <f t="shared" si="56"/>
        <v>51.15</v>
      </c>
      <c r="D1708" s="3">
        <v>3317.7647000000002</v>
      </c>
      <c r="E1708">
        <f t="shared" si="57"/>
        <v>1742.8929420971087</v>
      </c>
    </row>
    <row r="1709" spans="2:5" x14ac:dyDescent="0.2">
      <c r="B1709">
        <v>1706</v>
      </c>
      <c r="C1709">
        <f t="shared" si="56"/>
        <v>51.18</v>
      </c>
      <c r="D1709" s="3">
        <v>3306.4443999999999</v>
      </c>
      <c r="E1709">
        <f t="shared" si="57"/>
        <v>1699.0705436759981</v>
      </c>
    </row>
    <row r="1710" spans="2:5" x14ac:dyDescent="0.2">
      <c r="B1710">
        <v>1707</v>
      </c>
      <c r="C1710">
        <f t="shared" si="56"/>
        <v>51.21</v>
      </c>
      <c r="D1710" s="3">
        <v>3299</v>
      </c>
      <c r="E1710">
        <f t="shared" si="57"/>
        <v>1670.8545586716928</v>
      </c>
    </row>
    <row r="1711" spans="2:5" x14ac:dyDescent="0.2">
      <c r="B1711">
        <v>1708</v>
      </c>
      <c r="C1711">
        <f t="shared" si="56"/>
        <v>51.239999999999995</v>
      </c>
      <c r="D1711" s="3">
        <v>3302.25</v>
      </c>
      <c r="E1711">
        <f t="shared" si="57"/>
        <v>1683.1147125688096</v>
      </c>
    </row>
    <row r="1712" spans="2:5" x14ac:dyDescent="0.2">
      <c r="B1712">
        <v>1709</v>
      </c>
      <c r="C1712">
        <f t="shared" si="56"/>
        <v>51.269999999999996</v>
      </c>
      <c r="D1712" s="3">
        <v>3312</v>
      </c>
      <c r="E1712">
        <f t="shared" si="57"/>
        <v>1720.4375841674675</v>
      </c>
    </row>
    <row r="1713" spans="2:5" x14ac:dyDescent="0.2">
      <c r="B1713">
        <v>1710</v>
      </c>
      <c r="C1713">
        <f t="shared" si="56"/>
        <v>51.3</v>
      </c>
      <c r="D1713" s="3">
        <v>3327.6471000000001</v>
      </c>
      <c r="E1713">
        <f t="shared" si="57"/>
        <v>1782.0720704825742</v>
      </c>
    </row>
    <row r="1714" spans="2:5" x14ac:dyDescent="0.2">
      <c r="B1714">
        <v>1711</v>
      </c>
      <c r="C1714">
        <f t="shared" si="56"/>
        <v>51.33</v>
      </c>
      <c r="D1714" s="3">
        <v>3349.8888999999999</v>
      </c>
      <c r="E1714">
        <f t="shared" si="57"/>
        <v>1873.5024246103069</v>
      </c>
    </row>
    <row r="1715" spans="2:5" x14ac:dyDescent="0.2">
      <c r="B1715">
        <v>1712</v>
      </c>
      <c r="C1715">
        <f t="shared" si="56"/>
        <v>51.36</v>
      </c>
      <c r="D1715" s="3">
        <v>3376.2631999999999</v>
      </c>
      <c r="E1715">
        <f t="shared" si="57"/>
        <v>1988.0187528356309</v>
      </c>
    </row>
    <row r="1716" spans="2:5" x14ac:dyDescent="0.2">
      <c r="B1716">
        <v>1713</v>
      </c>
      <c r="C1716">
        <f t="shared" si="56"/>
        <v>51.39</v>
      </c>
      <c r="D1716" s="3">
        <v>3414</v>
      </c>
      <c r="E1716">
        <f t="shared" si="57"/>
        <v>2164.1493152571829</v>
      </c>
    </row>
    <row r="1717" spans="2:5" x14ac:dyDescent="0.2">
      <c r="B1717">
        <v>1714</v>
      </c>
      <c r="C1717">
        <f t="shared" si="56"/>
        <v>51.419999999999995</v>
      </c>
      <c r="D1717" s="3">
        <v>3450.1667000000002</v>
      </c>
      <c r="E1717">
        <f t="shared" si="57"/>
        <v>2347.5781919048973</v>
      </c>
    </row>
    <row r="1718" spans="2:5" x14ac:dyDescent="0.2">
      <c r="B1718">
        <v>1715</v>
      </c>
      <c r="C1718">
        <f t="shared" si="56"/>
        <v>51.449999999999996</v>
      </c>
      <c r="D1718" s="3">
        <v>3480.1111000000001</v>
      </c>
      <c r="E1718">
        <f t="shared" si="57"/>
        <v>2511.1581901067611</v>
      </c>
    </row>
    <row r="1719" spans="2:5" x14ac:dyDescent="0.2">
      <c r="B1719">
        <v>1716</v>
      </c>
      <c r="C1719">
        <f t="shared" si="56"/>
        <v>51.48</v>
      </c>
      <c r="D1719" s="3">
        <v>3499.7777999999998</v>
      </c>
      <c r="E1719">
        <f t="shared" si="57"/>
        <v>2624.7463399992575</v>
      </c>
    </row>
    <row r="1720" spans="2:5" x14ac:dyDescent="0.2">
      <c r="B1720">
        <v>1717</v>
      </c>
      <c r="C1720">
        <f t="shared" si="56"/>
        <v>51.51</v>
      </c>
      <c r="D1720" s="3">
        <v>3508.6667000000002</v>
      </c>
      <c r="E1720">
        <f t="shared" si="57"/>
        <v>2677.757826805389</v>
      </c>
    </row>
    <row r="1721" spans="2:5" x14ac:dyDescent="0.2">
      <c r="B1721">
        <v>1718</v>
      </c>
      <c r="C1721">
        <f t="shared" si="56"/>
        <v>51.54</v>
      </c>
      <c r="D1721" s="3">
        <v>3513</v>
      </c>
      <c r="E1721">
        <f t="shared" si="57"/>
        <v>2703.9875604879039</v>
      </c>
    </row>
    <row r="1722" spans="2:5" x14ac:dyDescent="0.2">
      <c r="B1722">
        <v>1719</v>
      </c>
      <c r="C1722">
        <f t="shared" si="56"/>
        <v>51.57</v>
      </c>
      <c r="D1722" s="3">
        <v>3508.6</v>
      </c>
      <c r="E1722">
        <f t="shared" si="57"/>
        <v>2677.356082284809</v>
      </c>
    </row>
    <row r="1723" spans="2:5" x14ac:dyDescent="0.2">
      <c r="B1723">
        <v>1720</v>
      </c>
      <c r="C1723">
        <f t="shared" si="56"/>
        <v>51.6</v>
      </c>
      <c r="D1723" s="3">
        <v>3505.0625</v>
      </c>
      <c r="E1723">
        <f t="shared" si="57"/>
        <v>2656.1353106785441</v>
      </c>
    </row>
    <row r="1724" spans="2:5" x14ac:dyDescent="0.2">
      <c r="B1724">
        <v>1721</v>
      </c>
      <c r="C1724">
        <f t="shared" si="56"/>
        <v>51.629999999999995</v>
      </c>
      <c r="D1724" s="3">
        <v>3496.3683999999998</v>
      </c>
      <c r="E1724">
        <f t="shared" si="57"/>
        <v>2604.6930158089399</v>
      </c>
    </row>
    <row r="1725" spans="2:5" x14ac:dyDescent="0.2">
      <c r="B1725">
        <v>1722</v>
      </c>
      <c r="C1725">
        <f t="shared" si="56"/>
        <v>51.66</v>
      </c>
      <c r="D1725" s="3">
        <v>3479.2222000000002</v>
      </c>
      <c r="E1725">
        <f t="shared" si="57"/>
        <v>2506.1419506593338</v>
      </c>
    </row>
    <row r="1726" spans="2:5" x14ac:dyDescent="0.2">
      <c r="B1726">
        <v>1723</v>
      </c>
      <c r="C1726">
        <f t="shared" si="56"/>
        <v>51.69</v>
      </c>
      <c r="D1726" s="3">
        <v>3458.3528999999999</v>
      </c>
      <c r="E1726">
        <f t="shared" si="57"/>
        <v>2391.208943572206</v>
      </c>
    </row>
    <row r="1727" spans="2:5" x14ac:dyDescent="0.2">
      <c r="B1727">
        <v>1724</v>
      </c>
      <c r="C1727">
        <f t="shared" si="56"/>
        <v>51.72</v>
      </c>
      <c r="D1727" s="3">
        <v>3425.05</v>
      </c>
      <c r="E1727">
        <f t="shared" si="57"/>
        <v>2218.6176011051425</v>
      </c>
    </row>
    <row r="1728" spans="2:5" x14ac:dyDescent="0.2">
      <c r="B1728">
        <v>1725</v>
      </c>
      <c r="C1728">
        <f t="shared" si="56"/>
        <v>51.75</v>
      </c>
      <c r="D1728" s="3">
        <v>3379.4706000000001</v>
      </c>
      <c r="E1728">
        <f t="shared" si="57"/>
        <v>2002.4142504000815</v>
      </c>
    </row>
    <row r="1729" spans="2:5" x14ac:dyDescent="0.2">
      <c r="B1729">
        <v>1726</v>
      </c>
      <c r="C1729">
        <f t="shared" si="56"/>
        <v>51.78</v>
      </c>
      <c r="D1729" s="3">
        <v>3334.4443999999999</v>
      </c>
      <c r="E1729">
        <f t="shared" si="57"/>
        <v>1809.5302433666745</v>
      </c>
    </row>
    <row r="1730" spans="2:5" x14ac:dyDescent="0.2">
      <c r="B1730">
        <v>1727</v>
      </c>
      <c r="C1730">
        <f t="shared" si="56"/>
        <v>51.809999999999995</v>
      </c>
      <c r="D1730" s="3">
        <v>3298.1667000000002</v>
      </c>
      <c r="E1730">
        <f t="shared" si="57"/>
        <v>1667.7254657437409</v>
      </c>
    </row>
    <row r="1731" spans="2:5" x14ac:dyDescent="0.2">
      <c r="B1731">
        <v>1728</v>
      </c>
      <c r="C1731">
        <f t="shared" ref="C1731:C1794" si="58">$A$3*B1731</f>
        <v>51.839999999999996</v>
      </c>
      <c r="D1731" s="3">
        <v>3270.4117999999999</v>
      </c>
      <c r="E1731">
        <f t="shared" si="57"/>
        <v>1566.7856096262708</v>
      </c>
    </row>
    <row r="1732" spans="2:5" x14ac:dyDescent="0.2">
      <c r="B1732">
        <v>1729</v>
      </c>
      <c r="C1732">
        <f t="shared" si="58"/>
        <v>51.87</v>
      </c>
      <c r="D1732" s="3">
        <v>3253.3</v>
      </c>
      <c r="E1732">
        <f t="shared" ref="E1732:E1795" si="59">10^(D1732/$A$7)</f>
        <v>1507.6214286267787</v>
      </c>
    </row>
    <row r="1733" spans="2:5" x14ac:dyDescent="0.2">
      <c r="B1733">
        <v>1730</v>
      </c>
      <c r="C1733">
        <f t="shared" si="58"/>
        <v>51.9</v>
      </c>
      <c r="D1733" s="3">
        <v>3238.4706000000001</v>
      </c>
      <c r="E1733">
        <f t="shared" si="59"/>
        <v>1458.1587442666134</v>
      </c>
    </row>
    <row r="1734" spans="2:5" x14ac:dyDescent="0.2">
      <c r="B1734">
        <v>1731</v>
      </c>
      <c r="C1734">
        <f t="shared" si="58"/>
        <v>51.93</v>
      </c>
      <c r="D1734" s="3">
        <v>3231.6111000000001</v>
      </c>
      <c r="E1734">
        <f t="shared" si="59"/>
        <v>1435.8314388627459</v>
      </c>
    </row>
    <row r="1735" spans="2:5" x14ac:dyDescent="0.2">
      <c r="B1735">
        <v>1732</v>
      </c>
      <c r="C1735">
        <f t="shared" si="58"/>
        <v>51.96</v>
      </c>
      <c r="D1735" s="3">
        <v>3222.2777999999998</v>
      </c>
      <c r="E1735">
        <f t="shared" si="59"/>
        <v>1406.0000814357704</v>
      </c>
    </row>
    <row r="1736" spans="2:5" x14ac:dyDescent="0.2">
      <c r="B1736">
        <v>1733</v>
      </c>
      <c r="C1736">
        <f t="shared" si="58"/>
        <v>51.989999999999995</v>
      </c>
      <c r="D1736" s="3">
        <v>3216.2941000000001</v>
      </c>
      <c r="E1736">
        <f t="shared" si="59"/>
        <v>1387.2016775104298</v>
      </c>
    </row>
    <row r="1737" spans="2:5" x14ac:dyDescent="0.2">
      <c r="B1737">
        <v>1734</v>
      </c>
      <c r="C1737">
        <f t="shared" si="58"/>
        <v>52.019999999999996</v>
      </c>
      <c r="D1737" s="3">
        <v>3210.5</v>
      </c>
      <c r="E1737">
        <f t="shared" si="59"/>
        <v>1369.2384727119882</v>
      </c>
    </row>
    <row r="1738" spans="2:5" x14ac:dyDescent="0.2">
      <c r="B1738">
        <v>1735</v>
      </c>
      <c r="C1738">
        <f t="shared" si="58"/>
        <v>52.05</v>
      </c>
      <c r="D1738" s="3">
        <v>3208.2941000000001</v>
      </c>
      <c r="E1738">
        <f t="shared" si="59"/>
        <v>1362.460914590034</v>
      </c>
    </row>
    <row r="1739" spans="2:5" x14ac:dyDescent="0.2">
      <c r="B1739">
        <v>1736</v>
      </c>
      <c r="C1739">
        <f t="shared" si="58"/>
        <v>52.08</v>
      </c>
      <c r="D1739" s="3">
        <v>3207.2222000000002</v>
      </c>
      <c r="E1739">
        <f t="shared" si="59"/>
        <v>1359.1796575935455</v>
      </c>
    </row>
    <row r="1740" spans="2:5" x14ac:dyDescent="0.2">
      <c r="B1740">
        <v>1737</v>
      </c>
      <c r="C1740">
        <f t="shared" si="58"/>
        <v>52.11</v>
      </c>
      <c r="D1740" s="3">
        <v>3204.4211</v>
      </c>
      <c r="E1740">
        <f t="shared" si="59"/>
        <v>1350.6423024022611</v>
      </c>
    </row>
    <row r="1741" spans="2:5" x14ac:dyDescent="0.2">
      <c r="B1741">
        <v>1738</v>
      </c>
      <c r="C1741">
        <f t="shared" si="58"/>
        <v>52.14</v>
      </c>
      <c r="D1741" s="3">
        <v>3201.625</v>
      </c>
      <c r="E1741">
        <f t="shared" si="59"/>
        <v>1342.173668516386</v>
      </c>
    </row>
    <row r="1742" spans="2:5" x14ac:dyDescent="0.2">
      <c r="B1742">
        <v>1739</v>
      </c>
      <c r="C1742">
        <f t="shared" si="58"/>
        <v>52.169999999999995</v>
      </c>
      <c r="D1742" s="3">
        <v>3198.95</v>
      </c>
      <c r="E1742">
        <f t="shared" si="59"/>
        <v>1334.1215176250291</v>
      </c>
    </row>
    <row r="1743" spans="2:5" x14ac:dyDescent="0.2">
      <c r="B1743">
        <v>1740</v>
      </c>
      <c r="C1743">
        <f t="shared" si="58"/>
        <v>52.199999999999996</v>
      </c>
      <c r="D1743" s="3">
        <v>3200.0587999999998</v>
      </c>
      <c r="E1743">
        <f t="shared" si="59"/>
        <v>1337.4532932605214</v>
      </c>
    </row>
    <row r="1744" spans="2:5" x14ac:dyDescent="0.2">
      <c r="B1744">
        <v>1741</v>
      </c>
      <c r="C1744">
        <f t="shared" si="58"/>
        <v>52.23</v>
      </c>
      <c r="D1744" s="3">
        <v>3199.2777999999998</v>
      </c>
      <c r="E1744">
        <f t="shared" si="59"/>
        <v>1335.1056417550376</v>
      </c>
    </row>
    <row r="1745" spans="2:5" x14ac:dyDescent="0.2">
      <c r="B1745">
        <v>1742</v>
      </c>
      <c r="C1745">
        <f t="shared" si="58"/>
        <v>52.26</v>
      </c>
      <c r="D1745" s="3">
        <v>3198.8946999999998</v>
      </c>
      <c r="E1745">
        <f t="shared" si="59"/>
        <v>1333.9555669897079</v>
      </c>
    </row>
    <row r="1746" spans="2:5" x14ac:dyDescent="0.2">
      <c r="B1746">
        <v>1743</v>
      </c>
      <c r="C1746">
        <f t="shared" si="58"/>
        <v>52.29</v>
      </c>
      <c r="D1746" s="3">
        <v>3196.6875</v>
      </c>
      <c r="E1746">
        <f t="shared" si="59"/>
        <v>1327.3487731779212</v>
      </c>
    </row>
    <row r="1747" spans="2:5" x14ac:dyDescent="0.2">
      <c r="B1747">
        <v>1744</v>
      </c>
      <c r="C1747">
        <f t="shared" si="58"/>
        <v>52.32</v>
      </c>
      <c r="D1747" s="3">
        <v>3195.1</v>
      </c>
      <c r="E1747">
        <f t="shared" si="59"/>
        <v>1322.6171627574279</v>
      </c>
    </row>
    <row r="1748" spans="2:5" x14ac:dyDescent="0.2">
      <c r="B1748">
        <v>1745</v>
      </c>
      <c r="C1748">
        <f t="shared" si="58"/>
        <v>52.35</v>
      </c>
      <c r="D1748" s="3">
        <v>3192.9412000000002</v>
      </c>
      <c r="E1748">
        <f t="shared" si="59"/>
        <v>1316.2098210159347</v>
      </c>
    </row>
    <row r="1749" spans="2:5" x14ac:dyDescent="0.2">
      <c r="B1749">
        <v>1746</v>
      </c>
      <c r="C1749">
        <f t="shared" si="58"/>
        <v>52.379999999999995</v>
      </c>
      <c r="D1749" s="3">
        <v>3195.8332999999998</v>
      </c>
      <c r="E1749">
        <f t="shared" si="59"/>
        <v>1324.8006944320773</v>
      </c>
    </row>
    <row r="1750" spans="2:5" x14ac:dyDescent="0.2">
      <c r="B1750">
        <v>1747</v>
      </c>
      <c r="C1750">
        <f t="shared" si="58"/>
        <v>52.41</v>
      </c>
      <c r="D1750" s="3">
        <v>3194.9474</v>
      </c>
      <c r="E1750">
        <f t="shared" si="59"/>
        <v>1322.1632216002997</v>
      </c>
    </row>
    <row r="1751" spans="2:5" x14ac:dyDescent="0.2">
      <c r="B1751">
        <v>1748</v>
      </c>
      <c r="C1751">
        <f t="shared" si="58"/>
        <v>52.44</v>
      </c>
      <c r="D1751" s="3">
        <v>3194.3528999999999</v>
      </c>
      <c r="E1751">
        <f t="shared" si="59"/>
        <v>1320.3962401982883</v>
      </c>
    </row>
    <row r="1752" spans="2:5" x14ac:dyDescent="0.2">
      <c r="B1752">
        <v>1749</v>
      </c>
      <c r="C1752">
        <f t="shared" si="58"/>
        <v>52.47</v>
      </c>
      <c r="D1752" s="3">
        <v>3196.8888999999999</v>
      </c>
      <c r="E1752">
        <f t="shared" si="59"/>
        <v>1327.9502630408322</v>
      </c>
    </row>
    <row r="1753" spans="2:5" x14ac:dyDescent="0.2">
      <c r="B1753">
        <v>1750</v>
      </c>
      <c r="C1753">
        <f t="shared" si="58"/>
        <v>52.5</v>
      </c>
      <c r="D1753" s="3">
        <v>3193.3332999999998</v>
      </c>
      <c r="E1753">
        <f t="shared" si="59"/>
        <v>1317.371266754225</v>
      </c>
    </row>
    <row r="1754" spans="2:5" x14ac:dyDescent="0.2">
      <c r="B1754">
        <v>1751</v>
      </c>
      <c r="C1754">
        <f t="shared" si="58"/>
        <v>52.53</v>
      </c>
      <c r="D1754" s="3">
        <v>3193.4443999999999</v>
      </c>
      <c r="E1754">
        <f t="shared" si="59"/>
        <v>1317.7005441570452</v>
      </c>
    </row>
    <row r="1755" spans="2:5" x14ac:dyDescent="0.2">
      <c r="B1755">
        <v>1752</v>
      </c>
      <c r="C1755">
        <f t="shared" si="58"/>
        <v>52.559999999999995</v>
      </c>
      <c r="D1755" s="3">
        <v>3194.4443999999999</v>
      </c>
      <c r="E1755">
        <f t="shared" si="59"/>
        <v>1320.6680439709748</v>
      </c>
    </row>
    <row r="1756" spans="2:5" x14ac:dyDescent="0.2">
      <c r="B1756">
        <v>1753</v>
      </c>
      <c r="C1756">
        <f t="shared" si="58"/>
        <v>52.589999999999996</v>
      </c>
      <c r="D1756" s="3">
        <v>3194.7647000000002</v>
      </c>
      <c r="E1756">
        <f t="shared" si="59"/>
        <v>1321.6199465129005</v>
      </c>
    </row>
    <row r="1757" spans="2:5" x14ac:dyDescent="0.2">
      <c r="B1757">
        <v>1754</v>
      </c>
      <c r="C1757">
        <f t="shared" si="58"/>
        <v>52.62</v>
      </c>
      <c r="D1757" s="3">
        <v>3194.6</v>
      </c>
      <c r="E1757">
        <f t="shared" si="59"/>
        <v>1321.1303873918398</v>
      </c>
    </row>
    <row r="1758" spans="2:5" x14ac:dyDescent="0.2">
      <c r="B1758">
        <v>1755</v>
      </c>
      <c r="C1758">
        <f t="shared" si="58"/>
        <v>52.65</v>
      </c>
      <c r="D1758" s="3">
        <v>3194.9375</v>
      </c>
      <c r="E1758">
        <f t="shared" si="59"/>
        <v>1322.1337773268422</v>
      </c>
    </row>
    <row r="1759" spans="2:5" x14ac:dyDescent="0.2">
      <c r="B1759">
        <v>1756</v>
      </c>
      <c r="C1759">
        <f t="shared" si="58"/>
        <v>52.68</v>
      </c>
      <c r="D1759" s="3">
        <v>3194.7894999999999</v>
      </c>
      <c r="E1759">
        <f t="shared" si="59"/>
        <v>1321.6936784749819</v>
      </c>
    </row>
    <row r="1760" spans="2:5" x14ac:dyDescent="0.2">
      <c r="B1760">
        <v>1757</v>
      </c>
      <c r="C1760">
        <f t="shared" si="58"/>
        <v>52.71</v>
      </c>
      <c r="D1760" s="3">
        <v>3194</v>
      </c>
      <c r="E1760">
        <f t="shared" si="59"/>
        <v>1319.3484629146692</v>
      </c>
    </row>
    <row r="1761" spans="2:5" x14ac:dyDescent="0.2">
      <c r="B1761">
        <v>1758</v>
      </c>
      <c r="C1761">
        <f t="shared" si="58"/>
        <v>52.739999999999995</v>
      </c>
      <c r="D1761" s="3">
        <v>3194.1765</v>
      </c>
      <c r="E1761">
        <f t="shared" si="59"/>
        <v>1319.8723960370007</v>
      </c>
    </row>
    <row r="1762" spans="2:5" x14ac:dyDescent="0.2">
      <c r="B1762">
        <v>1759</v>
      </c>
      <c r="C1762">
        <f t="shared" si="58"/>
        <v>52.769999999999996</v>
      </c>
      <c r="D1762" s="3">
        <v>3196.05</v>
      </c>
      <c r="E1762">
        <f t="shared" si="59"/>
        <v>1325.4466471443018</v>
      </c>
    </row>
    <row r="1763" spans="2:5" x14ac:dyDescent="0.2">
      <c r="B1763">
        <v>1760</v>
      </c>
      <c r="C1763">
        <f t="shared" si="58"/>
        <v>52.8</v>
      </c>
      <c r="D1763" s="3">
        <v>3195.2352999999998</v>
      </c>
      <c r="E1763">
        <f t="shared" si="59"/>
        <v>1323.0197717342783</v>
      </c>
    </row>
    <row r="1764" spans="2:5" x14ac:dyDescent="0.2">
      <c r="B1764">
        <v>1761</v>
      </c>
      <c r="C1764">
        <f t="shared" si="58"/>
        <v>52.83</v>
      </c>
      <c r="D1764" s="3">
        <v>3195.3332999999998</v>
      </c>
      <c r="E1764">
        <f t="shared" si="59"/>
        <v>1323.3114645231828</v>
      </c>
    </row>
    <row r="1765" spans="2:5" x14ac:dyDescent="0.2">
      <c r="B1765">
        <v>1762</v>
      </c>
      <c r="C1765">
        <f t="shared" si="58"/>
        <v>52.86</v>
      </c>
      <c r="D1765" s="3">
        <v>3194.6111000000001</v>
      </c>
      <c r="E1765">
        <f t="shared" si="59"/>
        <v>1321.1633756583255</v>
      </c>
    </row>
    <row r="1766" spans="2:5" x14ac:dyDescent="0.2">
      <c r="B1766">
        <v>1763</v>
      </c>
      <c r="C1766">
        <f t="shared" si="58"/>
        <v>52.89</v>
      </c>
      <c r="D1766" s="3">
        <v>3194.7058999999999</v>
      </c>
      <c r="E1766">
        <f t="shared" si="59"/>
        <v>1321.4451468461507</v>
      </c>
    </row>
    <row r="1767" spans="2:5" x14ac:dyDescent="0.2">
      <c r="B1767">
        <v>1764</v>
      </c>
      <c r="C1767">
        <f t="shared" si="58"/>
        <v>52.919999999999995</v>
      </c>
      <c r="D1767" s="3">
        <v>3193.75</v>
      </c>
      <c r="E1767">
        <f t="shared" si="59"/>
        <v>1318.6067039166426</v>
      </c>
    </row>
    <row r="1768" spans="2:5" x14ac:dyDescent="0.2">
      <c r="B1768">
        <v>1765</v>
      </c>
      <c r="C1768">
        <f t="shared" si="58"/>
        <v>52.949999999999996</v>
      </c>
      <c r="D1768" s="3">
        <v>3196.5882000000001</v>
      </c>
      <c r="E1768">
        <f t="shared" si="59"/>
        <v>1327.052309693725</v>
      </c>
    </row>
    <row r="1769" spans="2:5" x14ac:dyDescent="0.2">
      <c r="B1769">
        <v>1766</v>
      </c>
      <c r="C1769">
        <f t="shared" si="58"/>
        <v>52.98</v>
      </c>
      <c r="D1769" s="3">
        <v>3196.7777999999998</v>
      </c>
      <c r="E1769">
        <f t="shared" si="59"/>
        <v>1327.6184243574332</v>
      </c>
    </row>
    <row r="1770" spans="2:5" x14ac:dyDescent="0.2">
      <c r="B1770">
        <v>1767</v>
      </c>
      <c r="C1770">
        <f t="shared" si="58"/>
        <v>53.01</v>
      </c>
      <c r="D1770" s="3">
        <v>3193.9443999999999</v>
      </c>
      <c r="E1770">
        <f t="shared" si="59"/>
        <v>1319.1834596413694</v>
      </c>
    </row>
    <row r="1771" spans="2:5" x14ac:dyDescent="0.2">
      <c r="B1771">
        <v>1768</v>
      </c>
      <c r="C1771">
        <f t="shared" si="58"/>
        <v>53.04</v>
      </c>
      <c r="D1771" s="3">
        <v>3194.7058999999999</v>
      </c>
      <c r="E1771">
        <f t="shared" si="59"/>
        <v>1321.4451468461507</v>
      </c>
    </row>
    <row r="1772" spans="2:5" x14ac:dyDescent="0.2">
      <c r="B1772">
        <v>1769</v>
      </c>
      <c r="C1772">
        <f t="shared" si="58"/>
        <v>53.07</v>
      </c>
      <c r="D1772" s="3">
        <v>3197.45</v>
      </c>
      <c r="E1772">
        <f t="shared" si="59"/>
        <v>1329.6274504752673</v>
      </c>
    </row>
    <row r="1773" spans="2:5" x14ac:dyDescent="0.2">
      <c r="B1773">
        <v>1770</v>
      </c>
      <c r="C1773">
        <f t="shared" si="58"/>
        <v>53.1</v>
      </c>
      <c r="D1773" s="3">
        <v>3196.1176</v>
      </c>
      <c r="E1773">
        <f t="shared" si="59"/>
        <v>1325.6482178329009</v>
      </c>
    </row>
    <row r="1774" spans="2:5" x14ac:dyDescent="0.2">
      <c r="B1774">
        <v>1771</v>
      </c>
      <c r="C1774">
        <f t="shared" si="58"/>
        <v>53.129999999999995</v>
      </c>
      <c r="D1774" s="3">
        <v>3198.6667000000002</v>
      </c>
      <c r="E1774">
        <f t="shared" si="59"/>
        <v>1333.2715761973698</v>
      </c>
    </row>
    <row r="1775" spans="2:5" x14ac:dyDescent="0.2">
      <c r="B1775">
        <v>1772</v>
      </c>
      <c r="C1775">
        <f t="shared" si="58"/>
        <v>53.16</v>
      </c>
      <c r="D1775" s="3">
        <v>3198.3157999999999</v>
      </c>
      <c r="E1775">
        <f t="shared" si="59"/>
        <v>1332.2195755509335</v>
      </c>
    </row>
    <row r="1776" spans="2:5" x14ac:dyDescent="0.2">
      <c r="B1776">
        <v>1773</v>
      </c>
      <c r="C1776">
        <f t="shared" si="58"/>
        <v>53.19</v>
      </c>
      <c r="D1776" s="3">
        <v>3200.1875</v>
      </c>
      <c r="E1776">
        <f t="shared" si="59"/>
        <v>1337.8405557658484</v>
      </c>
    </row>
    <row r="1777" spans="2:5" x14ac:dyDescent="0.2">
      <c r="B1777">
        <v>1774</v>
      </c>
      <c r="C1777">
        <f t="shared" si="58"/>
        <v>53.22</v>
      </c>
      <c r="D1777" s="3">
        <v>3200.5</v>
      </c>
      <c r="E1777">
        <f t="shared" si="59"/>
        <v>1338.7813452336311</v>
      </c>
    </row>
    <row r="1778" spans="2:5" x14ac:dyDescent="0.2">
      <c r="B1778">
        <v>1775</v>
      </c>
      <c r="C1778">
        <f t="shared" si="58"/>
        <v>53.25</v>
      </c>
      <c r="D1778" s="3">
        <v>3202.2352999999998</v>
      </c>
      <c r="E1778">
        <f t="shared" si="59"/>
        <v>1344.0175612140254</v>
      </c>
    </row>
    <row r="1779" spans="2:5" x14ac:dyDescent="0.2">
      <c r="B1779">
        <v>1776</v>
      </c>
      <c r="C1779">
        <f t="shared" si="58"/>
        <v>53.28</v>
      </c>
      <c r="D1779" s="3">
        <v>3204.5556000000001</v>
      </c>
      <c r="E1779">
        <f t="shared" si="59"/>
        <v>1351.0510109726931</v>
      </c>
    </row>
    <row r="1780" spans="2:5" x14ac:dyDescent="0.2">
      <c r="B1780">
        <v>1777</v>
      </c>
      <c r="C1780">
        <f t="shared" si="58"/>
        <v>53.309999999999995</v>
      </c>
      <c r="D1780" s="3">
        <v>3206.4211</v>
      </c>
      <c r="E1780">
        <f t="shared" si="59"/>
        <v>1356.7325235827786</v>
      </c>
    </row>
    <row r="1781" spans="2:5" x14ac:dyDescent="0.2">
      <c r="B1781">
        <v>1778</v>
      </c>
      <c r="C1781">
        <f t="shared" si="58"/>
        <v>53.339999999999996</v>
      </c>
      <c r="D1781" s="3">
        <v>3208.8125</v>
      </c>
      <c r="E1781">
        <f t="shared" si="59"/>
        <v>1364.0506604594136</v>
      </c>
    </row>
    <row r="1782" spans="2:5" x14ac:dyDescent="0.2">
      <c r="B1782">
        <v>1779</v>
      </c>
      <c r="C1782">
        <f t="shared" si="58"/>
        <v>53.37</v>
      </c>
      <c r="D1782" s="3">
        <v>3210.85</v>
      </c>
      <c r="E1782">
        <f t="shared" si="59"/>
        <v>1370.316931430337</v>
      </c>
    </row>
    <row r="1783" spans="2:5" x14ac:dyDescent="0.2">
      <c r="B1783">
        <v>1780</v>
      </c>
      <c r="C1783">
        <f t="shared" si="58"/>
        <v>53.4</v>
      </c>
      <c r="D1783" s="3">
        <v>3213.2941000000001</v>
      </c>
      <c r="E1783">
        <f t="shared" si="59"/>
        <v>1377.8716767433566</v>
      </c>
    </row>
    <row r="1784" spans="2:5" x14ac:dyDescent="0.2">
      <c r="B1784">
        <v>1781</v>
      </c>
      <c r="C1784">
        <f t="shared" si="58"/>
        <v>53.43</v>
      </c>
      <c r="D1784" s="3">
        <v>3217.9443999999999</v>
      </c>
      <c r="E1784">
        <f t="shared" si="59"/>
        <v>1392.3610192034516</v>
      </c>
    </row>
    <row r="1785" spans="2:5" x14ac:dyDescent="0.2">
      <c r="B1785">
        <v>1782</v>
      </c>
      <c r="C1785">
        <f t="shared" si="58"/>
        <v>53.46</v>
      </c>
      <c r="D1785" s="3">
        <v>3221.6316000000002</v>
      </c>
      <c r="E1785">
        <f t="shared" si="59"/>
        <v>1403.9577693912843</v>
      </c>
    </row>
    <row r="1786" spans="2:5" x14ac:dyDescent="0.2">
      <c r="B1786">
        <v>1783</v>
      </c>
      <c r="C1786">
        <f t="shared" si="58"/>
        <v>53.489999999999995</v>
      </c>
      <c r="D1786" s="3">
        <v>3230.5882000000001</v>
      </c>
      <c r="E1786">
        <f t="shared" si="59"/>
        <v>1432.5313739224985</v>
      </c>
    </row>
    <row r="1787" spans="2:5" x14ac:dyDescent="0.2">
      <c r="B1787">
        <v>1784</v>
      </c>
      <c r="C1787">
        <f t="shared" si="58"/>
        <v>53.519999999999996</v>
      </c>
      <c r="D1787" s="3">
        <v>3239.0556000000001</v>
      </c>
      <c r="E1787">
        <f t="shared" si="59"/>
        <v>1460.0788797426192</v>
      </c>
    </row>
    <row r="1788" spans="2:5" x14ac:dyDescent="0.2">
      <c r="B1788">
        <v>1785</v>
      </c>
      <c r="C1788">
        <f t="shared" si="58"/>
        <v>53.55</v>
      </c>
      <c r="D1788" s="3">
        <v>3248.0556000000001</v>
      </c>
      <c r="E1788">
        <f t="shared" si="59"/>
        <v>1489.9401243701584</v>
      </c>
    </row>
    <row r="1789" spans="2:5" x14ac:dyDescent="0.2">
      <c r="B1789">
        <v>1786</v>
      </c>
      <c r="C1789">
        <f t="shared" si="58"/>
        <v>53.58</v>
      </c>
      <c r="D1789" s="3">
        <v>3261.8888999999999</v>
      </c>
      <c r="E1789">
        <f t="shared" si="59"/>
        <v>1537.0329474356349</v>
      </c>
    </row>
    <row r="1790" spans="2:5" x14ac:dyDescent="0.2">
      <c r="B1790">
        <v>1787</v>
      </c>
      <c r="C1790">
        <f t="shared" si="58"/>
        <v>53.61</v>
      </c>
      <c r="D1790" s="3">
        <v>3279.7777999999998</v>
      </c>
      <c r="E1790">
        <f t="shared" si="59"/>
        <v>1600.146082714906</v>
      </c>
    </row>
    <row r="1791" spans="2:5" x14ac:dyDescent="0.2">
      <c r="B1791">
        <v>1788</v>
      </c>
      <c r="C1791">
        <f t="shared" si="58"/>
        <v>53.64</v>
      </c>
      <c r="D1791" s="3">
        <v>3298.1176</v>
      </c>
      <c r="E1791">
        <f t="shared" si="59"/>
        <v>1667.5412751362655</v>
      </c>
    </row>
    <row r="1792" spans="2:5" x14ac:dyDescent="0.2">
      <c r="B1792">
        <v>1789</v>
      </c>
      <c r="C1792">
        <f t="shared" si="58"/>
        <v>53.669999999999995</v>
      </c>
      <c r="D1792" s="3">
        <v>3323.2</v>
      </c>
      <c r="E1792">
        <f t="shared" si="59"/>
        <v>1764.3335621048711</v>
      </c>
    </row>
    <row r="1793" spans="2:5" x14ac:dyDescent="0.2">
      <c r="B1793">
        <v>1790</v>
      </c>
      <c r="C1793">
        <f t="shared" si="58"/>
        <v>53.699999999999996</v>
      </c>
      <c r="D1793" s="3">
        <v>3354.9375</v>
      </c>
      <c r="E1793">
        <f t="shared" si="59"/>
        <v>1894.9007145551498</v>
      </c>
    </row>
    <row r="1794" spans="2:5" x14ac:dyDescent="0.2">
      <c r="B1794">
        <v>1791</v>
      </c>
      <c r="C1794">
        <f t="shared" si="58"/>
        <v>53.73</v>
      </c>
      <c r="D1794" s="3">
        <v>3394.9474</v>
      </c>
      <c r="E1794">
        <f t="shared" si="59"/>
        <v>2073.3560868595523</v>
      </c>
    </row>
    <row r="1795" spans="2:5" x14ac:dyDescent="0.2">
      <c r="B1795">
        <v>1792</v>
      </c>
      <c r="C1795">
        <f t="shared" ref="C1795:C1858" si="60">$A$3*B1795</f>
        <v>53.76</v>
      </c>
      <c r="D1795" s="3">
        <v>3434.2777999999998</v>
      </c>
      <c r="E1795">
        <f t="shared" si="59"/>
        <v>2265.1527768540368</v>
      </c>
    </row>
    <row r="1796" spans="2:5" x14ac:dyDescent="0.2">
      <c r="B1796">
        <v>1793</v>
      </c>
      <c r="C1796">
        <f t="shared" si="60"/>
        <v>53.79</v>
      </c>
      <c r="D1796" s="3">
        <v>3462.3528999999999</v>
      </c>
      <c r="E1796">
        <f t="shared" ref="E1796:E1859" si="61">10^(D1796/$A$7)</f>
        <v>2412.8221042689956</v>
      </c>
    </row>
    <row r="1797" spans="2:5" x14ac:dyDescent="0.2">
      <c r="B1797">
        <v>1794</v>
      </c>
      <c r="C1797">
        <f t="shared" si="60"/>
        <v>53.82</v>
      </c>
      <c r="D1797" s="3">
        <v>3481.8</v>
      </c>
      <c r="E1797">
        <f t="shared" si="61"/>
        <v>2520.7166662540867</v>
      </c>
    </row>
    <row r="1798" spans="2:5" x14ac:dyDescent="0.2">
      <c r="B1798">
        <v>1795</v>
      </c>
      <c r="C1798">
        <f t="shared" si="60"/>
        <v>53.85</v>
      </c>
      <c r="D1798" s="3">
        <v>3489</v>
      </c>
      <c r="E1798">
        <f t="shared" si="61"/>
        <v>2561.8755593375663</v>
      </c>
    </row>
    <row r="1799" spans="2:5" x14ac:dyDescent="0.2">
      <c r="B1799">
        <v>1796</v>
      </c>
      <c r="C1799">
        <f t="shared" si="60"/>
        <v>53.879999999999995</v>
      </c>
      <c r="D1799" s="3">
        <v>3489.7777999999998</v>
      </c>
      <c r="E1799">
        <f t="shared" si="61"/>
        <v>2566.3618909285506</v>
      </c>
    </row>
    <row r="1800" spans="2:5" x14ac:dyDescent="0.2">
      <c r="B1800">
        <v>1797</v>
      </c>
      <c r="C1800">
        <f t="shared" si="60"/>
        <v>53.91</v>
      </c>
      <c r="D1800" s="3">
        <v>3480.6111000000001</v>
      </c>
      <c r="E1800">
        <f t="shared" si="61"/>
        <v>2513.9842004474331</v>
      </c>
    </row>
    <row r="1801" spans="2:5" x14ac:dyDescent="0.2">
      <c r="B1801">
        <v>1798</v>
      </c>
      <c r="C1801">
        <f t="shared" si="60"/>
        <v>53.94</v>
      </c>
      <c r="D1801" s="3">
        <v>3465.4117999999999</v>
      </c>
      <c r="E1801">
        <f t="shared" si="61"/>
        <v>2429.4819523875326</v>
      </c>
    </row>
    <row r="1802" spans="2:5" x14ac:dyDescent="0.2">
      <c r="B1802">
        <v>1799</v>
      </c>
      <c r="C1802">
        <f t="shared" si="60"/>
        <v>53.97</v>
      </c>
      <c r="D1802" s="3">
        <v>3442.15</v>
      </c>
      <c r="E1802">
        <f t="shared" si="61"/>
        <v>2305.6224832874241</v>
      </c>
    </row>
    <row r="1803" spans="2:5" x14ac:dyDescent="0.2">
      <c r="B1803">
        <v>1800</v>
      </c>
      <c r="C1803">
        <f t="shared" si="60"/>
        <v>54</v>
      </c>
      <c r="D1803" s="3">
        <v>3407.5293999999999</v>
      </c>
      <c r="E1803">
        <f t="shared" si="61"/>
        <v>2132.8769800255386</v>
      </c>
    </row>
    <row r="1804" spans="2:5" x14ac:dyDescent="0.2">
      <c r="B1804">
        <v>1801</v>
      </c>
      <c r="C1804">
        <f t="shared" si="60"/>
        <v>54.03</v>
      </c>
      <c r="D1804" s="3">
        <v>3373.5</v>
      </c>
      <c r="E1804">
        <f t="shared" si="61"/>
        <v>1975.6999313561182</v>
      </c>
    </row>
    <row r="1805" spans="2:5" x14ac:dyDescent="0.2">
      <c r="B1805">
        <v>1802</v>
      </c>
      <c r="C1805">
        <f t="shared" si="60"/>
        <v>54.059999999999995</v>
      </c>
      <c r="D1805" s="3">
        <v>3344.2222000000002</v>
      </c>
      <c r="E1805">
        <f t="shared" si="61"/>
        <v>1849.7720383091723</v>
      </c>
    </row>
    <row r="1806" spans="2:5" x14ac:dyDescent="0.2">
      <c r="B1806">
        <v>1803</v>
      </c>
      <c r="C1806">
        <f t="shared" si="60"/>
        <v>54.089999999999996</v>
      </c>
      <c r="D1806" s="3">
        <v>3332.1765</v>
      </c>
      <c r="E1806">
        <f t="shared" si="61"/>
        <v>1800.3221900834135</v>
      </c>
    </row>
    <row r="1807" spans="2:5" x14ac:dyDescent="0.2">
      <c r="B1807">
        <v>1804</v>
      </c>
      <c r="C1807">
        <f t="shared" si="60"/>
        <v>54.12</v>
      </c>
      <c r="D1807" s="3">
        <v>3329.15</v>
      </c>
      <c r="E1807">
        <f t="shared" si="61"/>
        <v>1788.1070401441239</v>
      </c>
    </row>
    <row r="1808" spans="2:5" x14ac:dyDescent="0.2">
      <c r="B1808">
        <v>1805</v>
      </c>
      <c r="C1808">
        <f t="shared" si="60"/>
        <v>54.15</v>
      </c>
      <c r="D1808" s="3">
        <v>3339.1176</v>
      </c>
      <c r="E1808">
        <f t="shared" si="61"/>
        <v>1828.6529936110478</v>
      </c>
    </row>
    <row r="1809" spans="2:5" x14ac:dyDescent="0.2">
      <c r="B1809">
        <v>1806</v>
      </c>
      <c r="C1809">
        <f t="shared" si="60"/>
        <v>54.18</v>
      </c>
      <c r="D1809" s="3">
        <v>3356.8888999999999</v>
      </c>
      <c r="E1809">
        <f t="shared" si="61"/>
        <v>1903.2369836412656</v>
      </c>
    </row>
    <row r="1810" spans="2:5" x14ac:dyDescent="0.2">
      <c r="B1810">
        <v>1807</v>
      </c>
      <c r="C1810">
        <f t="shared" si="60"/>
        <v>54.21</v>
      </c>
      <c r="D1810" s="3">
        <v>3382.7368000000001</v>
      </c>
      <c r="E1810">
        <f t="shared" si="61"/>
        <v>2017.1807833075284</v>
      </c>
    </row>
    <row r="1811" spans="2:5" x14ac:dyDescent="0.2">
      <c r="B1811">
        <v>1808</v>
      </c>
      <c r="C1811">
        <f t="shared" si="60"/>
        <v>54.239999999999995</v>
      </c>
      <c r="D1811" s="3">
        <v>3416.75</v>
      </c>
      <c r="E1811">
        <f t="shared" si="61"/>
        <v>2177.5784897696753</v>
      </c>
    </row>
    <row r="1812" spans="2:5" x14ac:dyDescent="0.2">
      <c r="B1812">
        <v>1809</v>
      </c>
      <c r="C1812">
        <f t="shared" si="60"/>
        <v>54.269999999999996</v>
      </c>
      <c r="D1812" s="3">
        <v>3452.7</v>
      </c>
      <c r="E1812">
        <f t="shared" si="61"/>
        <v>2360.9944107838446</v>
      </c>
    </row>
    <row r="1813" spans="2:5" x14ac:dyDescent="0.2">
      <c r="B1813">
        <v>1810</v>
      </c>
      <c r="C1813">
        <f t="shared" si="60"/>
        <v>54.3</v>
      </c>
      <c r="D1813" s="3">
        <v>3478.4706000000001</v>
      </c>
      <c r="E1813">
        <f t="shared" si="61"/>
        <v>2501.9083414686165</v>
      </c>
    </row>
    <row r="1814" spans="2:5" x14ac:dyDescent="0.2">
      <c r="B1814">
        <v>1811</v>
      </c>
      <c r="C1814">
        <f t="shared" si="60"/>
        <v>54.33</v>
      </c>
      <c r="D1814" s="3">
        <v>3491.1667000000002</v>
      </c>
      <c r="E1814">
        <f t="shared" si="61"/>
        <v>2574.3925816841306</v>
      </c>
    </row>
    <row r="1815" spans="2:5" x14ac:dyDescent="0.2">
      <c r="B1815">
        <v>1812</v>
      </c>
      <c r="C1815">
        <f t="shared" si="60"/>
        <v>54.36</v>
      </c>
      <c r="D1815" s="3">
        <v>3493.6316000000002</v>
      </c>
      <c r="E1815">
        <f t="shared" si="61"/>
        <v>2588.7066828642842</v>
      </c>
    </row>
    <row r="1816" spans="2:5" x14ac:dyDescent="0.2">
      <c r="B1816">
        <v>1813</v>
      </c>
      <c r="C1816">
        <f t="shared" si="60"/>
        <v>54.39</v>
      </c>
      <c r="D1816" s="3">
        <v>3491.9375</v>
      </c>
      <c r="E1816">
        <f t="shared" si="61"/>
        <v>2578.8602246755936</v>
      </c>
    </row>
    <row r="1817" spans="2:5" x14ac:dyDescent="0.2">
      <c r="B1817">
        <v>1814</v>
      </c>
      <c r="C1817">
        <f t="shared" si="60"/>
        <v>54.419999999999995</v>
      </c>
      <c r="D1817" s="3">
        <v>3481.45</v>
      </c>
      <c r="E1817">
        <f t="shared" si="61"/>
        <v>2518.7328267474254</v>
      </c>
    </row>
    <row r="1818" spans="2:5" x14ac:dyDescent="0.2">
      <c r="B1818">
        <v>1815</v>
      </c>
      <c r="C1818">
        <f t="shared" si="60"/>
        <v>54.449999999999996</v>
      </c>
      <c r="D1818" s="3">
        <v>3462.5293999999999</v>
      </c>
      <c r="E1818">
        <f t="shared" si="61"/>
        <v>2413.780272224054</v>
      </c>
    </row>
    <row r="1819" spans="2:5" x14ac:dyDescent="0.2">
      <c r="B1819">
        <v>1816</v>
      </c>
      <c r="C1819">
        <f t="shared" si="60"/>
        <v>54.48</v>
      </c>
      <c r="D1819" s="3">
        <v>3439.2222000000002</v>
      </c>
      <c r="E1819">
        <f t="shared" si="61"/>
        <v>2290.4873708069526</v>
      </c>
    </row>
    <row r="1820" spans="2:5" x14ac:dyDescent="0.2">
      <c r="B1820">
        <v>1817</v>
      </c>
      <c r="C1820">
        <f t="shared" si="60"/>
        <v>54.51</v>
      </c>
      <c r="D1820" s="3">
        <v>3403.8420999999998</v>
      </c>
      <c r="E1820">
        <f t="shared" si="61"/>
        <v>2115.2588506922625</v>
      </c>
    </row>
    <row r="1821" spans="2:5" x14ac:dyDescent="0.2">
      <c r="B1821">
        <v>1818</v>
      </c>
      <c r="C1821">
        <f t="shared" si="60"/>
        <v>54.54</v>
      </c>
      <c r="D1821" s="3">
        <v>3368.9412000000002</v>
      </c>
      <c r="E1821">
        <f t="shared" si="61"/>
        <v>1955.5426483896092</v>
      </c>
    </row>
    <row r="1822" spans="2:5" x14ac:dyDescent="0.2">
      <c r="B1822">
        <v>1819</v>
      </c>
      <c r="C1822">
        <f t="shared" si="60"/>
        <v>54.57</v>
      </c>
      <c r="D1822" s="3">
        <v>3345.8332999999998</v>
      </c>
      <c r="E1822">
        <f t="shared" si="61"/>
        <v>1856.4880792417014</v>
      </c>
    </row>
    <row r="1823" spans="2:5" x14ac:dyDescent="0.2">
      <c r="B1823">
        <v>1820</v>
      </c>
      <c r="C1823">
        <f t="shared" si="60"/>
        <v>54.6</v>
      </c>
      <c r="D1823" s="3">
        <v>3334.1111000000001</v>
      </c>
      <c r="E1823">
        <f t="shared" si="61"/>
        <v>1808.1740432618371</v>
      </c>
    </row>
    <row r="1824" spans="2:5" x14ac:dyDescent="0.2">
      <c r="B1824">
        <v>1821</v>
      </c>
      <c r="C1824">
        <f t="shared" si="60"/>
        <v>54.629999999999995</v>
      </c>
      <c r="D1824" s="3">
        <v>3333.9443999999999</v>
      </c>
      <c r="E1824">
        <f t="shared" si="61"/>
        <v>1807.4961211241375</v>
      </c>
    </row>
    <row r="1825" spans="2:5" x14ac:dyDescent="0.2">
      <c r="B1825">
        <v>1822</v>
      </c>
      <c r="C1825">
        <f t="shared" si="60"/>
        <v>54.66</v>
      </c>
      <c r="D1825" s="3">
        <v>3346.8332999999998</v>
      </c>
      <c r="E1825">
        <f t="shared" si="61"/>
        <v>1860.6689441993283</v>
      </c>
    </row>
    <row r="1826" spans="2:5" x14ac:dyDescent="0.2">
      <c r="B1826">
        <v>1823</v>
      </c>
      <c r="C1826">
        <f t="shared" si="60"/>
        <v>54.69</v>
      </c>
      <c r="D1826" s="3">
        <v>3364.6471000000001</v>
      </c>
      <c r="E1826">
        <f t="shared" si="61"/>
        <v>1936.7438972815146</v>
      </c>
    </row>
    <row r="1827" spans="2:5" x14ac:dyDescent="0.2">
      <c r="B1827">
        <v>1824</v>
      </c>
      <c r="C1827">
        <f t="shared" si="60"/>
        <v>54.72</v>
      </c>
      <c r="D1827" s="3">
        <v>3394.3</v>
      </c>
      <c r="E1827">
        <f t="shared" si="61"/>
        <v>2070.3388055387259</v>
      </c>
    </row>
    <row r="1828" spans="2:5" x14ac:dyDescent="0.2">
      <c r="B1828">
        <v>1825</v>
      </c>
      <c r="C1828">
        <f t="shared" si="60"/>
        <v>54.75</v>
      </c>
      <c r="D1828" s="3">
        <v>3428.125</v>
      </c>
      <c r="E1828">
        <f t="shared" si="61"/>
        <v>2234.0174302698779</v>
      </c>
    </row>
    <row r="1829" spans="2:5" x14ac:dyDescent="0.2">
      <c r="B1829">
        <v>1826</v>
      </c>
      <c r="C1829">
        <f t="shared" si="60"/>
        <v>54.78</v>
      </c>
      <c r="D1829" s="3">
        <v>3461.7894999999999</v>
      </c>
      <c r="E1829">
        <f t="shared" si="61"/>
        <v>2409.7661110876193</v>
      </c>
    </row>
    <row r="1830" spans="2:5" x14ac:dyDescent="0.2">
      <c r="B1830">
        <v>1827</v>
      </c>
      <c r="C1830">
        <f t="shared" si="60"/>
        <v>54.809999999999995</v>
      </c>
      <c r="D1830" s="3">
        <v>3481.6667000000002</v>
      </c>
      <c r="E1830">
        <f t="shared" si="61"/>
        <v>2519.9609226471689</v>
      </c>
    </row>
    <row r="1831" spans="2:5" x14ac:dyDescent="0.2">
      <c r="B1831">
        <v>1828</v>
      </c>
      <c r="C1831">
        <f t="shared" si="60"/>
        <v>54.839999999999996</v>
      </c>
      <c r="D1831" s="3">
        <v>3493.0587999999998</v>
      </c>
      <c r="E1831">
        <f t="shared" si="61"/>
        <v>2585.3732516419163</v>
      </c>
    </row>
    <row r="1832" spans="2:5" x14ac:dyDescent="0.2">
      <c r="B1832">
        <v>1829</v>
      </c>
      <c r="C1832">
        <f t="shared" si="60"/>
        <v>54.87</v>
      </c>
      <c r="D1832" s="3">
        <v>3495.2</v>
      </c>
      <c r="E1832">
        <f t="shared" si="61"/>
        <v>2597.8560580047642</v>
      </c>
    </row>
    <row r="1833" spans="2:5" x14ac:dyDescent="0.2">
      <c r="B1833">
        <v>1830</v>
      </c>
      <c r="C1833">
        <f t="shared" si="60"/>
        <v>54.9</v>
      </c>
      <c r="D1833" s="3">
        <v>3490.2941000000001</v>
      </c>
      <c r="E1833">
        <f t="shared" si="61"/>
        <v>2569.3442343843658</v>
      </c>
    </row>
    <row r="1834" spans="2:5" x14ac:dyDescent="0.2">
      <c r="B1834">
        <v>1831</v>
      </c>
      <c r="C1834">
        <f t="shared" si="60"/>
        <v>54.93</v>
      </c>
      <c r="D1834" s="3">
        <v>3476.1667000000002</v>
      </c>
      <c r="E1834">
        <f t="shared" si="61"/>
        <v>2488.9754531703088</v>
      </c>
    </row>
    <row r="1835" spans="2:5" x14ac:dyDescent="0.2">
      <c r="B1835">
        <v>1832</v>
      </c>
      <c r="C1835">
        <f t="shared" si="60"/>
        <v>54.96</v>
      </c>
      <c r="D1835" s="3">
        <v>3455.3888999999999</v>
      </c>
      <c r="E1835">
        <f t="shared" si="61"/>
        <v>2375.3185698853799</v>
      </c>
    </row>
    <row r="1836" spans="2:5" x14ac:dyDescent="0.2">
      <c r="B1836">
        <v>1833</v>
      </c>
      <c r="C1836">
        <f t="shared" si="60"/>
        <v>54.989999999999995</v>
      </c>
      <c r="D1836" s="3">
        <v>3427.0587999999998</v>
      </c>
      <c r="E1836">
        <f t="shared" si="61"/>
        <v>2228.6657526739473</v>
      </c>
    </row>
    <row r="1837" spans="2:5" x14ac:dyDescent="0.2">
      <c r="B1837">
        <v>1834</v>
      </c>
      <c r="C1837">
        <f t="shared" si="60"/>
        <v>55.019999999999996</v>
      </c>
      <c r="D1837" s="3">
        <v>3389.25</v>
      </c>
      <c r="E1837">
        <f t="shared" si="61"/>
        <v>2046.9529230353523</v>
      </c>
    </row>
    <row r="1838" spans="2:5" x14ac:dyDescent="0.2">
      <c r="B1838">
        <v>1835</v>
      </c>
      <c r="C1838">
        <f t="shared" si="60"/>
        <v>55.05</v>
      </c>
      <c r="D1838" s="3">
        <v>3358.1765</v>
      </c>
      <c r="E1838">
        <f t="shared" si="61"/>
        <v>1908.7576100199853</v>
      </c>
    </row>
    <row r="1839" spans="2:5" x14ac:dyDescent="0.2">
      <c r="B1839">
        <v>1836</v>
      </c>
      <c r="C1839">
        <f t="shared" si="60"/>
        <v>55.08</v>
      </c>
      <c r="D1839" s="3">
        <v>3337.8888999999999</v>
      </c>
      <c r="E1839">
        <f t="shared" si="61"/>
        <v>1823.6056540420825</v>
      </c>
    </row>
    <row r="1840" spans="2:5" x14ac:dyDescent="0.2">
      <c r="B1840">
        <v>1837</v>
      </c>
      <c r="C1840">
        <f t="shared" si="60"/>
        <v>55.11</v>
      </c>
      <c r="D1840" s="3">
        <v>3332.7777999999998</v>
      </c>
      <c r="E1840">
        <f t="shared" si="61"/>
        <v>1802.7589940961418</v>
      </c>
    </row>
    <row r="1841" spans="2:5" x14ac:dyDescent="0.2">
      <c r="B1841">
        <v>1838</v>
      </c>
      <c r="C1841">
        <f t="shared" si="60"/>
        <v>55.14</v>
      </c>
      <c r="D1841" s="3">
        <v>3336.2352999999998</v>
      </c>
      <c r="E1841">
        <f t="shared" si="61"/>
        <v>1816.83486444696</v>
      </c>
    </row>
    <row r="1842" spans="2:5" x14ac:dyDescent="0.2">
      <c r="B1842">
        <v>1839</v>
      </c>
      <c r="C1842">
        <f t="shared" si="60"/>
        <v>55.169999999999995</v>
      </c>
      <c r="D1842" s="3">
        <v>3350.2</v>
      </c>
      <c r="E1842">
        <f t="shared" si="61"/>
        <v>1874.8139951546568</v>
      </c>
    </row>
    <row r="1843" spans="2:5" x14ac:dyDescent="0.2">
      <c r="B1843">
        <v>1840</v>
      </c>
      <c r="C1843">
        <f t="shared" si="60"/>
        <v>55.199999999999996</v>
      </c>
      <c r="D1843" s="3">
        <v>3373.1765</v>
      </c>
      <c r="E1843">
        <f t="shared" si="61"/>
        <v>1974.2627132821076</v>
      </c>
    </row>
    <row r="1844" spans="2:5" x14ac:dyDescent="0.2">
      <c r="B1844">
        <v>1841</v>
      </c>
      <c r="C1844">
        <f t="shared" si="60"/>
        <v>55.23</v>
      </c>
      <c r="D1844" s="3">
        <v>3404.7777999999998</v>
      </c>
      <c r="E1844">
        <f t="shared" si="61"/>
        <v>2119.7158514235603</v>
      </c>
    </row>
    <row r="1845" spans="2:5" x14ac:dyDescent="0.2">
      <c r="B1845">
        <v>1842</v>
      </c>
      <c r="C1845">
        <f t="shared" si="60"/>
        <v>55.26</v>
      </c>
      <c r="D1845" s="3">
        <v>3439.7368000000001</v>
      </c>
      <c r="E1845">
        <f t="shared" si="61"/>
        <v>2293.1403539277144</v>
      </c>
    </row>
    <row r="1846" spans="2:5" x14ac:dyDescent="0.2">
      <c r="B1846">
        <v>1843</v>
      </c>
      <c r="C1846">
        <f t="shared" si="60"/>
        <v>55.29</v>
      </c>
      <c r="D1846" s="3">
        <v>3470.5</v>
      </c>
      <c r="E1846">
        <f t="shared" si="61"/>
        <v>2457.4492868724146</v>
      </c>
    </row>
    <row r="1847" spans="2:5" x14ac:dyDescent="0.2">
      <c r="B1847">
        <v>1844</v>
      </c>
      <c r="C1847">
        <f t="shared" si="60"/>
        <v>55.32</v>
      </c>
      <c r="D1847" s="3">
        <v>3487</v>
      </c>
      <c r="E1847">
        <f t="shared" si="61"/>
        <v>2550.3755853028001</v>
      </c>
    </row>
    <row r="1848" spans="2:5" x14ac:dyDescent="0.2">
      <c r="B1848">
        <v>1845</v>
      </c>
      <c r="C1848">
        <f t="shared" si="60"/>
        <v>55.35</v>
      </c>
      <c r="D1848" s="3">
        <v>3494.5882000000001</v>
      </c>
      <c r="E1848">
        <f t="shared" si="61"/>
        <v>2594.2832378535422</v>
      </c>
    </row>
    <row r="1849" spans="2:5" x14ac:dyDescent="0.2">
      <c r="B1849">
        <v>1846</v>
      </c>
      <c r="C1849">
        <f t="shared" si="60"/>
        <v>55.379999999999995</v>
      </c>
      <c r="D1849" s="3">
        <v>3492.6667000000002</v>
      </c>
      <c r="E1849">
        <f t="shared" si="61"/>
        <v>2583.0938860440842</v>
      </c>
    </row>
    <row r="1850" spans="2:5" x14ac:dyDescent="0.2">
      <c r="B1850">
        <v>1847</v>
      </c>
      <c r="C1850">
        <f t="shared" si="60"/>
        <v>55.41</v>
      </c>
      <c r="D1850" s="3">
        <v>3485.6316000000002</v>
      </c>
      <c r="E1850">
        <f t="shared" si="61"/>
        <v>2542.5370599828188</v>
      </c>
    </row>
    <row r="1851" spans="2:5" x14ac:dyDescent="0.2">
      <c r="B1851">
        <v>1848</v>
      </c>
      <c r="C1851">
        <f t="shared" si="60"/>
        <v>55.44</v>
      </c>
      <c r="D1851" s="3">
        <v>3471</v>
      </c>
      <c r="E1851">
        <f t="shared" si="61"/>
        <v>2460.2148542204768</v>
      </c>
    </row>
    <row r="1852" spans="2:5" x14ac:dyDescent="0.2">
      <c r="B1852">
        <v>1849</v>
      </c>
      <c r="C1852">
        <f t="shared" si="60"/>
        <v>55.47</v>
      </c>
      <c r="D1852" s="3">
        <v>3447</v>
      </c>
      <c r="E1852">
        <f t="shared" si="61"/>
        <v>2330.9146823920337</v>
      </c>
    </row>
    <row r="1853" spans="2:5" x14ac:dyDescent="0.2">
      <c r="B1853">
        <v>1850</v>
      </c>
      <c r="C1853">
        <f t="shared" si="60"/>
        <v>55.5</v>
      </c>
      <c r="D1853" s="3">
        <v>3414.8824</v>
      </c>
      <c r="E1853">
        <f t="shared" si="61"/>
        <v>2168.4493229399645</v>
      </c>
    </row>
    <row r="1854" spans="2:5" x14ac:dyDescent="0.2">
      <c r="B1854">
        <v>1851</v>
      </c>
      <c r="C1854">
        <f t="shared" si="60"/>
        <v>55.53</v>
      </c>
      <c r="D1854" s="3">
        <v>3380.5</v>
      </c>
      <c r="E1854">
        <f t="shared" si="61"/>
        <v>2007.0564780382463</v>
      </c>
    </row>
    <row r="1855" spans="2:5" x14ac:dyDescent="0.2">
      <c r="B1855">
        <v>1852</v>
      </c>
      <c r="C1855">
        <f t="shared" si="60"/>
        <v>55.559999999999995</v>
      </c>
      <c r="D1855" s="3">
        <v>3350.7368000000001</v>
      </c>
      <c r="E1855">
        <f t="shared" si="61"/>
        <v>1877.0792566534515</v>
      </c>
    </row>
    <row r="1856" spans="2:5" x14ac:dyDescent="0.2">
      <c r="B1856">
        <v>1853</v>
      </c>
      <c r="C1856">
        <f t="shared" si="60"/>
        <v>55.589999999999996</v>
      </c>
      <c r="D1856" s="3">
        <v>3335.8235</v>
      </c>
      <c r="E1856">
        <f t="shared" si="61"/>
        <v>1815.1526317430018</v>
      </c>
    </row>
    <row r="1857" spans="2:5" x14ac:dyDescent="0.2">
      <c r="B1857">
        <v>1854</v>
      </c>
      <c r="C1857">
        <f t="shared" si="60"/>
        <v>55.62</v>
      </c>
      <c r="D1857" s="3">
        <v>3332.1667000000002</v>
      </c>
      <c r="E1857">
        <f t="shared" si="61"/>
        <v>1800.282502291717</v>
      </c>
    </row>
    <row r="1858" spans="2:5" x14ac:dyDescent="0.2">
      <c r="B1858">
        <v>1855</v>
      </c>
      <c r="C1858">
        <f t="shared" si="60"/>
        <v>55.65</v>
      </c>
      <c r="D1858" s="3">
        <v>3342.7222000000002</v>
      </c>
      <c r="E1858">
        <f t="shared" si="61"/>
        <v>1843.5409719167289</v>
      </c>
    </row>
    <row r="1859" spans="2:5" x14ac:dyDescent="0.2">
      <c r="B1859">
        <v>1856</v>
      </c>
      <c r="C1859">
        <f t="shared" ref="C1859:C1922" si="62">$A$3*B1859</f>
        <v>55.68</v>
      </c>
      <c r="D1859" s="3">
        <v>3360.2777999999998</v>
      </c>
      <c r="E1859">
        <f t="shared" si="61"/>
        <v>1917.8014128245668</v>
      </c>
    </row>
    <row r="1860" spans="2:5" x14ac:dyDescent="0.2">
      <c r="B1860">
        <v>1857</v>
      </c>
      <c r="C1860">
        <f t="shared" si="62"/>
        <v>55.71</v>
      </c>
      <c r="D1860" s="3">
        <v>3383.4443999999999</v>
      </c>
      <c r="E1860">
        <f t="shared" ref="E1860:E1923" si="63">10^(D1860/$A$7)</f>
        <v>2020.3941755920696</v>
      </c>
    </row>
    <row r="1861" spans="2:5" x14ac:dyDescent="0.2">
      <c r="B1861">
        <v>1858</v>
      </c>
      <c r="C1861">
        <f t="shared" si="62"/>
        <v>55.739999999999995</v>
      </c>
      <c r="D1861" s="3">
        <v>3417.1176</v>
      </c>
      <c r="E1861">
        <f t="shared" si="63"/>
        <v>2179.379906976772</v>
      </c>
    </row>
    <row r="1862" spans="2:5" x14ac:dyDescent="0.2">
      <c r="B1862">
        <v>1859</v>
      </c>
      <c r="C1862">
        <f t="shared" si="62"/>
        <v>55.769999999999996</v>
      </c>
      <c r="D1862" s="3">
        <v>3452.15</v>
      </c>
      <c r="E1862">
        <f t="shared" si="63"/>
        <v>2358.0751396830765</v>
      </c>
    </row>
    <row r="1863" spans="2:5" x14ac:dyDescent="0.2">
      <c r="B1863">
        <v>1860</v>
      </c>
      <c r="C1863">
        <f t="shared" si="62"/>
        <v>55.8</v>
      </c>
      <c r="D1863" s="3">
        <v>3477.375</v>
      </c>
      <c r="E1863">
        <f t="shared" si="63"/>
        <v>2495.7498581404748</v>
      </c>
    </row>
    <row r="1864" spans="2:5" x14ac:dyDescent="0.2">
      <c r="B1864">
        <v>1861</v>
      </c>
      <c r="C1864">
        <f t="shared" si="62"/>
        <v>55.83</v>
      </c>
      <c r="D1864" s="3">
        <v>3489.3683999999998</v>
      </c>
      <c r="E1864">
        <f t="shared" si="63"/>
        <v>2563.9995031766193</v>
      </c>
    </row>
    <row r="1865" spans="2:5" x14ac:dyDescent="0.2">
      <c r="B1865">
        <v>1862</v>
      </c>
      <c r="C1865">
        <f t="shared" si="62"/>
        <v>55.86</v>
      </c>
      <c r="D1865" s="3">
        <v>3494.1111000000001</v>
      </c>
      <c r="E1865">
        <f t="shared" si="63"/>
        <v>2591.5004558346732</v>
      </c>
    </row>
    <row r="1866" spans="2:5" x14ac:dyDescent="0.2">
      <c r="B1866">
        <v>1863</v>
      </c>
      <c r="C1866">
        <f t="shared" si="62"/>
        <v>55.89</v>
      </c>
      <c r="D1866" s="3">
        <v>3490.5882000000001</v>
      </c>
      <c r="E1866">
        <f t="shared" si="63"/>
        <v>2571.0446159868443</v>
      </c>
    </row>
    <row r="1867" spans="2:5" x14ac:dyDescent="0.2">
      <c r="B1867">
        <v>1864</v>
      </c>
      <c r="C1867">
        <f t="shared" si="62"/>
        <v>55.919999999999995</v>
      </c>
      <c r="D1867" s="3">
        <v>3482.15</v>
      </c>
      <c r="E1867">
        <f t="shared" si="63"/>
        <v>2522.7020683001047</v>
      </c>
    </row>
    <row r="1868" spans="2:5" x14ac:dyDescent="0.2">
      <c r="B1868">
        <v>1865</v>
      </c>
      <c r="C1868">
        <f t="shared" si="62"/>
        <v>55.949999999999996</v>
      </c>
      <c r="D1868" s="3">
        <v>3463.8235</v>
      </c>
      <c r="E1868">
        <f t="shared" si="63"/>
        <v>2420.8172028126278</v>
      </c>
    </row>
    <row r="1869" spans="2:5" x14ac:dyDescent="0.2">
      <c r="B1869">
        <v>1866</v>
      </c>
      <c r="C1869">
        <f t="shared" si="62"/>
        <v>55.98</v>
      </c>
      <c r="D1869" s="3">
        <v>3437.5</v>
      </c>
      <c r="E1869">
        <f t="shared" si="63"/>
        <v>2281.6309973243874</v>
      </c>
    </row>
    <row r="1870" spans="2:5" x14ac:dyDescent="0.2">
      <c r="B1870">
        <v>1867</v>
      </c>
      <c r="C1870">
        <f t="shared" si="62"/>
        <v>56.01</v>
      </c>
      <c r="D1870" s="3">
        <v>3402</v>
      </c>
      <c r="E1870">
        <f t="shared" si="63"/>
        <v>2106.5117801036172</v>
      </c>
    </row>
    <row r="1871" spans="2:5" x14ac:dyDescent="0.2">
      <c r="B1871">
        <v>1868</v>
      </c>
      <c r="C1871">
        <f t="shared" si="62"/>
        <v>56.04</v>
      </c>
      <c r="D1871" s="3">
        <v>3366.0587999999998</v>
      </c>
      <c r="E1871">
        <f t="shared" si="63"/>
        <v>1942.9040259125445</v>
      </c>
    </row>
    <row r="1872" spans="2:5" x14ac:dyDescent="0.2">
      <c r="B1872">
        <v>1869</v>
      </c>
      <c r="C1872">
        <f t="shared" si="62"/>
        <v>56.07</v>
      </c>
      <c r="D1872" s="3">
        <v>3343</v>
      </c>
      <c r="E1872">
        <f t="shared" si="63"/>
        <v>1844.6933796170533</v>
      </c>
    </row>
    <row r="1873" spans="2:5" x14ac:dyDescent="0.2">
      <c r="B1873">
        <v>1870</v>
      </c>
      <c r="C1873">
        <f t="shared" si="62"/>
        <v>56.1</v>
      </c>
      <c r="D1873" s="3">
        <v>3329.7058999999999</v>
      </c>
      <c r="E1873">
        <f t="shared" si="63"/>
        <v>1790.3444583547093</v>
      </c>
    </row>
    <row r="1874" spans="2:5" x14ac:dyDescent="0.2">
      <c r="B1874">
        <v>1871</v>
      </c>
      <c r="C1874">
        <f t="shared" si="62"/>
        <v>56.129999999999995</v>
      </c>
      <c r="D1874" s="3">
        <v>3333</v>
      </c>
      <c r="E1874">
        <f t="shared" si="63"/>
        <v>1803.6603071894324</v>
      </c>
    </row>
    <row r="1875" spans="2:5" x14ac:dyDescent="0.2">
      <c r="B1875">
        <v>1872</v>
      </c>
      <c r="C1875">
        <f t="shared" si="62"/>
        <v>56.16</v>
      </c>
      <c r="D1875" s="3">
        <v>3343.7222000000002</v>
      </c>
      <c r="E1875">
        <f t="shared" si="63"/>
        <v>1847.6926796134346</v>
      </c>
    </row>
    <row r="1876" spans="2:5" x14ac:dyDescent="0.2">
      <c r="B1876">
        <v>1873</v>
      </c>
      <c r="C1876">
        <f t="shared" si="62"/>
        <v>56.19</v>
      </c>
      <c r="D1876" s="3">
        <v>3361.5882000000001</v>
      </c>
      <c r="E1876">
        <f t="shared" si="63"/>
        <v>1923.4629345884168</v>
      </c>
    </row>
    <row r="1877" spans="2:5" x14ac:dyDescent="0.2">
      <c r="B1877">
        <v>1874</v>
      </c>
      <c r="C1877">
        <f t="shared" si="62"/>
        <v>56.22</v>
      </c>
      <c r="D1877" s="3">
        <v>3390.45</v>
      </c>
      <c r="E1877">
        <f t="shared" si="63"/>
        <v>2052.4859248225198</v>
      </c>
    </row>
    <row r="1878" spans="2:5" x14ac:dyDescent="0.2">
      <c r="B1878">
        <v>1875</v>
      </c>
      <c r="C1878">
        <f t="shared" si="62"/>
        <v>56.25</v>
      </c>
      <c r="D1878" s="3">
        <v>3427.5882000000001</v>
      </c>
      <c r="E1878">
        <f t="shared" si="63"/>
        <v>2231.321415354957</v>
      </c>
    </row>
    <row r="1879" spans="2:5" x14ac:dyDescent="0.2">
      <c r="B1879">
        <v>1876</v>
      </c>
      <c r="C1879">
        <f t="shared" si="62"/>
        <v>56.28</v>
      </c>
      <c r="D1879" s="3">
        <v>3459.9443999999999</v>
      </c>
      <c r="E1879">
        <f t="shared" si="63"/>
        <v>2399.7849918276706</v>
      </c>
    </row>
    <row r="1880" spans="2:5" x14ac:dyDescent="0.2">
      <c r="B1880">
        <v>1877</v>
      </c>
      <c r="C1880">
        <f t="shared" si="62"/>
        <v>56.309999999999995</v>
      </c>
      <c r="D1880" s="3">
        <v>3481.5263</v>
      </c>
      <c r="E1880">
        <f t="shared" si="63"/>
        <v>2519.1651706344273</v>
      </c>
    </row>
    <row r="1881" spans="2:5" x14ac:dyDescent="0.2">
      <c r="B1881">
        <v>1878</v>
      </c>
      <c r="C1881">
        <f t="shared" si="62"/>
        <v>56.339999999999996</v>
      </c>
      <c r="D1881" s="3">
        <v>3492.0625</v>
      </c>
      <c r="E1881">
        <f t="shared" si="63"/>
        <v>2579.5854689164366</v>
      </c>
    </row>
    <row r="1882" spans="2:5" x14ac:dyDescent="0.2">
      <c r="B1882">
        <v>1879</v>
      </c>
      <c r="C1882">
        <f t="shared" si="62"/>
        <v>56.37</v>
      </c>
      <c r="D1882" s="3">
        <v>3493.95</v>
      </c>
      <c r="E1882">
        <f t="shared" si="63"/>
        <v>2590.5614818690692</v>
      </c>
    </row>
    <row r="1883" spans="2:5" x14ac:dyDescent="0.2">
      <c r="B1883">
        <v>1880</v>
      </c>
      <c r="C1883">
        <f t="shared" si="62"/>
        <v>56.4</v>
      </c>
      <c r="D1883" s="3">
        <v>3489.5293999999999</v>
      </c>
      <c r="E1883">
        <f t="shared" si="63"/>
        <v>2564.9282725172593</v>
      </c>
    </row>
    <row r="1884" spans="2:5" x14ac:dyDescent="0.2">
      <c r="B1884">
        <v>1881</v>
      </c>
      <c r="C1884">
        <f t="shared" si="62"/>
        <v>56.43</v>
      </c>
      <c r="D1884" s="3">
        <v>3474.6667000000002</v>
      </c>
      <c r="E1884">
        <f t="shared" si="63"/>
        <v>2480.591192311846</v>
      </c>
    </row>
    <row r="1885" spans="2:5" x14ac:dyDescent="0.2">
      <c r="B1885">
        <v>1882</v>
      </c>
      <c r="C1885">
        <f t="shared" si="62"/>
        <v>56.46</v>
      </c>
      <c r="D1885" s="3">
        <v>3459.4737</v>
      </c>
      <c r="E1885">
        <f t="shared" si="63"/>
        <v>2397.245352526395</v>
      </c>
    </row>
    <row r="1886" spans="2:5" x14ac:dyDescent="0.2">
      <c r="B1886">
        <v>1883</v>
      </c>
      <c r="C1886">
        <f t="shared" si="62"/>
        <v>56.489999999999995</v>
      </c>
      <c r="D1886" s="3">
        <v>3431.5</v>
      </c>
      <c r="E1886">
        <f t="shared" si="63"/>
        <v>2251.0427541375193</v>
      </c>
    </row>
    <row r="1887" spans="2:5" x14ac:dyDescent="0.2">
      <c r="B1887">
        <v>1884</v>
      </c>
      <c r="C1887">
        <f t="shared" si="62"/>
        <v>56.519999999999996</v>
      </c>
      <c r="D1887" s="3">
        <v>3394</v>
      </c>
      <c r="E1887">
        <f t="shared" si="63"/>
        <v>2068.942110613239</v>
      </c>
    </row>
    <row r="1888" spans="2:5" x14ac:dyDescent="0.2">
      <c r="B1888">
        <v>1885</v>
      </c>
      <c r="C1888">
        <f t="shared" si="62"/>
        <v>56.55</v>
      </c>
      <c r="D1888" s="3">
        <v>3358</v>
      </c>
      <c r="E1888">
        <f t="shared" si="63"/>
        <v>1907.9999145507927</v>
      </c>
    </row>
    <row r="1889" spans="2:5" x14ac:dyDescent="0.2">
      <c r="B1889">
        <v>1886</v>
      </c>
      <c r="C1889">
        <f t="shared" si="62"/>
        <v>56.58</v>
      </c>
      <c r="D1889" s="3">
        <v>3338.6111000000001</v>
      </c>
      <c r="E1889">
        <f t="shared" si="63"/>
        <v>1826.570667356493</v>
      </c>
    </row>
    <row r="1890" spans="2:5" x14ac:dyDescent="0.2">
      <c r="B1890">
        <v>1887</v>
      </c>
      <c r="C1890">
        <f t="shared" si="62"/>
        <v>56.61</v>
      </c>
      <c r="D1890" s="3">
        <v>3331.3157999999999</v>
      </c>
      <c r="E1890">
        <f t="shared" si="63"/>
        <v>1796.8398828187969</v>
      </c>
    </row>
    <row r="1891" spans="2:5" x14ac:dyDescent="0.2">
      <c r="B1891">
        <v>1888</v>
      </c>
      <c r="C1891">
        <f t="shared" si="62"/>
        <v>56.64</v>
      </c>
      <c r="D1891" s="3">
        <v>3335.7647000000002</v>
      </c>
      <c r="E1891">
        <f t="shared" si="63"/>
        <v>1814.9125566170478</v>
      </c>
    </row>
    <row r="1892" spans="2:5" x14ac:dyDescent="0.2">
      <c r="B1892">
        <v>1889</v>
      </c>
      <c r="C1892">
        <f t="shared" si="62"/>
        <v>56.669999999999995</v>
      </c>
      <c r="D1892" s="3">
        <v>3350.2222000000002</v>
      </c>
      <c r="E1892">
        <f t="shared" si="63"/>
        <v>1874.9076235147695</v>
      </c>
    </row>
    <row r="1893" spans="2:5" x14ac:dyDescent="0.2">
      <c r="B1893">
        <v>1890</v>
      </c>
      <c r="C1893">
        <f t="shared" si="62"/>
        <v>56.699999999999996</v>
      </c>
      <c r="D1893" s="3">
        <v>3369.6111000000001</v>
      </c>
      <c r="E1893">
        <f t="shared" si="63"/>
        <v>1958.4917514492317</v>
      </c>
    </row>
    <row r="1894" spans="2:5" x14ac:dyDescent="0.2">
      <c r="B1894">
        <v>1891</v>
      </c>
      <c r="C1894">
        <f t="shared" si="62"/>
        <v>56.73</v>
      </c>
      <c r="D1894" s="3">
        <v>3401.4443999999999</v>
      </c>
      <c r="E1894">
        <f t="shared" si="63"/>
        <v>2103.8806630233594</v>
      </c>
    </row>
    <row r="1895" spans="2:5" x14ac:dyDescent="0.2">
      <c r="B1895">
        <v>1892</v>
      </c>
      <c r="C1895">
        <f t="shared" si="62"/>
        <v>56.76</v>
      </c>
      <c r="D1895" s="3">
        <v>3437.1111000000001</v>
      </c>
      <c r="E1895">
        <f t="shared" si="63"/>
        <v>2279.6358323591639</v>
      </c>
    </row>
    <row r="1896" spans="2:5" x14ac:dyDescent="0.2">
      <c r="B1896">
        <v>1893</v>
      </c>
      <c r="C1896">
        <f t="shared" si="62"/>
        <v>56.79</v>
      </c>
      <c r="D1896" s="3">
        <v>3465.7647000000002</v>
      </c>
      <c r="E1896">
        <f t="shared" si="63"/>
        <v>2431.4113562351354</v>
      </c>
    </row>
    <row r="1897" spans="2:5" x14ac:dyDescent="0.2">
      <c r="B1897">
        <v>1894</v>
      </c>
      <c r="C1897">
        <f t="shared" si="62"/>
        <v>56.82</v>
      </c>
      <c r="D1897" s="3">
        <v>3484.65</v>
      </c>
      <c r="E1897">
        <f t="shared" si="63"/>
        <v>2536.9290618911969</v>
      </c>
    </row>
    <row r="1898" spans="2:5" x14ac:dyDescent="0.2">
      <c r="B1898">
        <v>1895</v>
      </c>
      <c r="C1898">
        <f t="shared" si="62"/>
        <v>56.85</v>
      </c>
      <c r="D1898" s="3">
        <v>3492.375</v>
      </c>
      <c r="E1898">
        <f t="shared" si="63"/>
        <v>2581.3994719603288</v>
      </c>
    </row>
    <row r="1899" spans="2:5" x14ac:dyDescent="0.2">
      <c r="B1899">
        <v>1896</v>
      </c>
      <c r="C1899">
        <f t="shared" si="62"/>
        <v>56.879999999999995</v>
      </c>
      <c r="D1899" s="3">
        <v>3493.7894999999999</v>
      </c>
      <c r="E1899">
        <f t="shared" si="63"/>
        <v>2589.6263433319068</v>
      </c>
    </row>
    <row r="1900" spans="2:5" x14ac:dyDescent="0.2">
      <c r="B1900">
        <v>1897</v>
      </c>
      <c r="C1900">
        <f t="shared" si="62"/>
        <v>56.91</v>
      </c>
      <c r="D1900" s="3">
        <v>3485.6111000000001</v>
      </c>
      <c r="E1900">
        <f t="shared" si="63"/>
        <v>2542.4198143835365</v>
      </c>
    </row>
    <row r="1901" spans="2:5" x14ac:dyDescent="0.2">
      <c r="B1901">
        <v>1898</v>
      </c>
      <c r="C1901">
        <f t="shared" si="62"/>
        <v>56.94</v>
      </c>
      <c r="D1901" s="3">
        <v>3472.3528999999999</v>
      </c>
      <c r="E1901">
        <f t="shared" si="63"/>
        <v>2467.7135401811793</v>
      </c>
    </row>
    <row r="1902" spans="2:5" x14ac:dyDescent="0.2">
      <c r="B1902">
        <v>1899</v>
      </c>
      <c r="C1902">
        <f t="shared" si="62"/>
        <v>56.97</v>
      </c>
      <c r="D1902" s="3">
        <v>3449.4</v>
      </c>
      <c r="E1902">
        <f t="shared" si="63"/>
        <v>2343.5328383547221</v>
      </c>
    </row>
    <row r="1903" spans="2:5" x14ac:dyDescent="0.2">
      <c r="B1903">
        <v>1900</v>
      </c>
      <c r="C1903">
        <f t="shared" si="62"/>
        <v>57</v>
      </c>
      <c r="D1903" s="3">
        <v>3417.3528999999999</v>
      </c>
      <c r="E1903">
        <f t="shared" si="63"/>
        <v>2180.5337725708314</v>
      </c>
    </row>
    <row r="1904" spans="2:5" x14ac:dyDescent="0.2">
      <c r="B1904">
        <v>1901</v>
      </c>
      <c r="C1904">
        <f t="shared" si="62"/>
        <v>57.03</v>
      </c>
      <c r="D1904" s="3">
        <v>3380.8332999999998</v>
      </c>
      <c r="E1904">
        <f t="shared" si="63"/>
        <v>2008.5618476214859</v>
      </c>
    </row>
    <row r="1905" spans="2:5" x14ac:dyDescent="0.2">
      <c r="B1905">
        <v>1902</v>
      </c>
      <c r="C1905">
        <f t="shared" si="62"/>
        <v>57.059999999999995</v>
      </c>
      <c r="D1905" s="3">
        <v>3351</v>
      </c>
      <c r="E1905">
        <f t="shared" si="63"/>
        <v>1878.190943530411</v>
      </c>
    </row>
    <row r="1906" spans="2:5" x14ac:dyDescent="0.2">
      <c r="B1906">
        <v>1903</v>
      </c>
      <c r="C1906">
        <f t="shared" si="62"/>
        <v>57.089999999999996</v>
      </c>
      <c r="D1906" s="3">
        <v>3333.8235</v>
      </c>
      <c r="E1906">
        <f t="shared" si="63"/>
        <v>1807.0046137574682</v>
      </c>
    </row>
    <row r="1907" spans="2:5" x14ac:dyDescent="0.2">
      <c r="B1907">
        <v>1904</v>
      </c>
      <c r="C1907">
        <f t="shared" si="62"/>
        <v>57.12</v>
      </c>
      <c r="D1907" s="3">
        <v>3330.45</v>
      </c>
      <c r="E1907">
        <f t="shared" si="63"/>
        <v>1793.34373713629</v>
      </c>
    </row>
    <row r="1908" spans="2:5" x14ac:dyDescent="0.2">
      <c r="B1908">
        <v>1905</v>
      </c>
      <c r="C1908">
        <f t="shared" si="62"/>
        <v>57.15</v>
      </c>
      <c r="D1908" s="3">
        <v>3338.4706000000001</v>
      </c>
      <c r="E1908">
        <f t="shared" si="63"/>
        <v>1825.993463018611</v>
      </c>
    </row>
    <row r="1909" spans="2:5" x14ac:dyDescent="0.2">
      <c r="B1909">
        <v>1906</v>
      </c>
      <c r="C1909">
        <f t="shared" si="62"/>
        <v>57.18</v>
      </c>
      <c r="D1909" s="3">
        <v>3351.8332999999998</v>
      </c>
      <c r="E1909">
        <f t="shared" si="63"/>
        <v>1881.7149252165218</v>
      </c>
    </row>
    <row r="1910" spans="2:5" x14ac:dyDescent="0.2">
      <c r="B1910">
        <v>1907</v>
      </c>
      <c r="C1910">
        <f t="shared" si="62"/>
        <v>57.21</v>
      </c>
      <c r="D1910" s="3">
        <v>3377.3332999999998</v>
      </c>
      <c r="E1910">
        <f t="shared" si="63"/>
        <v>1992.8100495997953</v>
      </c>
    </row>
    <row r="1911" spans="2:5" x14ac:dyDescent="0.2">
      <c r="B1911">
        <v>1908</v>
      </c>
      <c r="C1911">
        <f t="shared" si="62"/>
        <v>57.239999999999995</v>
      </c>
      <c r="D1911" s="3">
        <v>3406.9412000000002</v>
      </c>
      <c r="E1911">
        <f t="shared" si="63"/>
        <v>2130.0567213034219</v>
      </c>
    </row>
    <row r="1912" spans="2:5" x14ac:dyDescent="0.2">
      <c r="B1912">
        <v>1909</v>
      </c>
      <c r="C1912">
        <f t="shared" si="62"/>
        <v>57.269999999999996</v>
      </c>
      <c r="D1912" s="3">
        <v>3444.2</v>
      </c>
      <c r="E1912">
        <f t="shared" si="63"/>
        <v>2316.2793423828639</v>
      </c>
    </row>
    <row r="1913" spans="2:5" x14ac:dyDescent="0.2">
      <c r="B1913">
        <v>1910</v>
      </c>
      <c r="C1913">
        <f t="shared" si="62"/>
        <v>57.3</v>
      </c>
      <c r="D1913" s="3">
        <v>3472.7058999999999</v>
      </c>
      <c r="E1913">
        <f t="shared" si="63"/>
        <v>2469.6738616805274</v>
      </c>
    </row>
    <row r="1914" spans="2:5" x14ac:dyDescent="0.2">
      <c r="B1914">
        <v>1911</v>
      </c>
      <c r="C1914">
        <f t="shared" si="62"/>
        <v>57.33</v>
      </c>
      <c r="D1914" s="3">
        <v>3487.7222000000002</v>
      </c>
      <c r="E1914">
        <f t="shared" si="63"/>
        <v>2554.5222589821724</v>
      </c>
    </row>
    <row r="1915" spans="2:5" x14ac:dyDescent="0.2">
      <c r="B1915">
        <v>1912</v>
      </c>
      <c r="C1915">
        <f t="shared" si="62"/>
        <v>57.36</v>
      </c>
      <c r="D1915" s="3">
        <v>3493.3157999999999</v>
      </c>
      <c r="E1915">
        <f t="shared" si="63"/>
        <v>2586.8683416169933</v>
      </c>
    </row>
    <row r="1916" spans="2:5" x14ac:dyDescent="0.2">
      <c r="B1916">
        <v>1913</v>
      </c>
      <c r="C1916">
        <f t="shared" si="62"/>
        <v>57.39</v>
      </c>
      <c r="D1916" s="3">
        <v>3492.375</v>
      </c>
      <c r="E1916">
        <f t="shared" si="63"/>
        <v>2581.3994719603288</v>
      </c>
    </row>
    <row r="1917" spans="2:5" x14ac:dyDescent="0.2">
      <c r="B1917">
        <v>1914</v>
      </c>
      <c r="C1917">
        <f t="shared" si="62"/>
        <v>57.419999999999995</v>
      </c>
      <c r="D1917" s="3">
        <v>3481.85</v>
      </c>
      <c r="E1917">
        <f t="shared" si="63"/>
        <v>2521.0001994234299</v>
      </c>
    </row>
    <row r="1918" spans="2:5" x14ac:dyDescent="0.2">
      <c r="B1918">
        <v>1915</v>
      </c>
      <c r="C1918">
        <f t="shared" si="62"/>
        <v>57.449999999999996</v>
      </c>
      <c r="D1918" s="3">
        <v>3465.7058999999999</v>
      </c>
      <c r="E1918">
        <f t="shared" si="63"/>
        <v>2431.0897736985544</v>
      </c>
    </row>
    <row r="1919" spans="2:5" x14ac:dyDescent="0.2">
      <c r="B1919">
        <v>1916</v>
      </c>
      <c r="C1919">
        <f t="shared" si="62"/>
        <v>57.48</v>
      </c>
      <c r="D1919" s="3">
        <v>3442.6111000000001</v>
      </c>
      <c r="E1919">
        <f t="shared" si="63"/>
        <v>2308.01521489263</v>
      </c>
    </row>
    <row r="1920" spans="2:5" x14ac:dyDescent="0.2">
      <c r="B1920">
        <v>1917</v>
      </c>
      <c r="C1920">
        <f t="shared" si="62"/>
        <v>57.51</v>
      </c>
      <c r="D1920" s="3">
        <v>3409.9474</v>
      </c>
      <c r="E1920">
        <f t="shared" si="63"/>
        <v>2144.5099116594788</v>
      </c>
    </row>
    <row r="1921" spans="2:5" x14ac:dyDescent="0.2">
      <c r="B1921">
        <v>1918</v>
      </c>
      <c r="C1921">
        <f t="shared" si="62"/>
        <v>57.54</v>
      </c>
      <c r="D1921" s="3">
        <v>3373.8125</v>
      </c>
      <c r="E1921">
        <f t="shared" si="63"/>
        <v>1977.0892730672106</v>
      </c>
    </row>
    <row r="1922" spans="2:5" x14ac:dyDescent="0.2">
      <c r="B1922">
        <v>1919</v>
      </c>
      <c r="C1922">
        <f t="shared" si="62"/>
        <v>57.57</v>
      </c>
      <c r="D1922" s="3">
        <v>3347.05</v>
      </c>
      <c r="E1922">
        <f t="shared" si="63"/>
        <v>1861.5761781373153</v>
      </c>
    </row>
    <row r="1923" spans="2:5" x14ac:dyDescent="0.2">
      <c r="B1923">
        <v>1920</v>
      </c>
      <c r="C1923">
        <f t="shared" ref="C1923:C1986" si="64">$A$3*B1923</f>
        <v>57.599999999999994</v>
      </c>
      <c r="D1923" s="3">
        <v>3333.4706000000001</v>
      </c>
      <c r="E1923">
        <f t="shared" si="63"/>
        <v>1805.5706969315572</v>
      </c>
    </row>
    <row r="1924" spans="2:5" x14ac:dyDescent="0.2">
      <c r="B1924">
        <v>1921</v>
      </c>
      <c r="C1924">
        <f t="shared" si="64"/>
        <v>57.629999999999995</v>
      </c>
      <c r="D1924" s="3">
        <v>3332.2222000000002</v>
      </c>
      <c r="E1924">
        <f t="shared" ref="E1924:E1987" si="65">10^(D1924/$A$7)</f>
        <v>1800.5072763389701</v>
      </c>
    </row>
    <row r="1925" spans="2:5" x14ac:dyDescent="0.2">
      <c r="B1925">
        <v>1922</v>
      </c>
      <c r="C1925">
        <f t="shared" si="64"/>
        <v>57.66</v>
      </c>
      <c r="D1925" s="3">
        <v>3340.4737</v>
      </c>
      <c r="E1925">
        <f t="shared" si="65"/>
        <v>1834.2398951046951</v>
      </c>
    </row>
    <row r="1926" spans="2:5" x14ac:dyDescent="0.2">
      <c r="B1926">
        <v>1923</v>
      </c>
      <c r="C1926">
        <f t="shared" si="64"/>
        <v>57.69</v>
      </c>
      <c r="D1926" s="3">
        <v>3358.3528999999999</v>
      </c>
      <c r="E1926">
        <f t="shared" si="65"/>
        <v>1909.5151768365383</v>
      </c>
    </row>
    <row r="1927" spans="2:5" x14ac:dyDescent="0.2">
      <c r="B1927">
        <v>1924</v>
      </c>
      <c r="C1927">
        <f t="shared" si="64"/>
        <v>57.72</v>
      </c>
      <c r="D1927" s="3">
        <v>3385.8332999999998</v>
      </c>
      <c r="E1927">
        <f t="shared" si="65"/>
        <v>2031.2806416598817</v>
      </c>
    </row>
    <row r="1928" spans="2:5" x14ac:dyDescent="0.2">
      <c r="B1928">
        <v>1925</v>
      </c>
      <c r="C1928">
        <f t="shared" si="64"/>
        <v>57.75</v>
      </c>
      <c r="D1928" s="3">
        <v>3420.2222000000002</v>
      </c>
      <c r="E1928">
        <f t="shared" si="65"/>
        <v>2194.6535065350727</v>
      </c>
    </row>
    <row r="1929" spans="2:5" x14ac:dyDescent="0.2">
      <c r="B1929">
        <v>1926</v>
      </c>
      <c r="C1929">
        <f t="shared" si="64"/>
        <v>57.78</v>
      </c>
      <c r="D1929" s="3">
        <v>3453.8888999999999</v>
      </c>
      <c r="E1929">
        <f t="shared" si="65"/>
        <v>2367.317168952919</v>
      </c>
    </row>
    <row r="1930" spans="2:5" x14ac:dyDescent="0.2">
      <c r="B1930">
        <v>1927</v>
      </c>
      <c r="C1930">
        <f t="shared" si="64"/>
        <v>57.809999999999995</v>
      </c>
      <c r="D1930" s="3">
        <v>3476.7222000000002</v>
      </c>
      <c r="E1930">
        <f t="shared" si="65"/>
        <v>2492.087609918794</v>
      </c>
    </row>
    <row r="1931" spans="2:5" x14ac:dyDescent="0.2">
      <c r="B1931">
        <v>1928</v>
      </c>
      <c r="C1931">
        <f t="shared" si="64"/>
        <v>57.839999999999996</v>
      </c>
      <c r="D1931" s="3">
        <v>3489.5882000000001</v>
      </c>
      <c r="E1931">
        <f t="shared" si="65"/>
        <v>2565.2675590993304</v>
      </c>
    </row>
    <row r="1932" spans="2:5" x14ac:dyDescent="0.2">
      <c r="B1932">
        <v>1929</v>
      </c>
      <c r="C1932">
        <f t="shared" si="64"/>
        <v>57.87</v>
      </c>
      <c r="D1932" s="3">
        <v>3493.9</v>
      </c>
      <c r="E1932">
        <f t="shared" si="65"/>
        <v>2590.2701252450147</v>
      </c>
    </row>
    <row r="1933" spans="2:5" x14ac:dyDescent="0.2">
      <c r="B1933">
        <v>1930</v>
      </c>
      <c r="C1933">
        <f t="shared" si="64"/>
        <v>57.9</v>
      </c>
      <c r="D1933" s="3">
        <v>3487.4375</v>
      </c>
      <c r="E1933">
        <f t="shared" si="65"/>
        <v>2552.8867854904138</v>
      </c>
    </row>
    <row r="1934" spans="2:5" x14ac:dyDescent="0.2">
      <c r="B1934">
        <v>1931</v>
      </c>
      <c r="C1934">
        <f t="shared" si="64"/>
        <v>57.93</v>
      </c>
      <c r="D1934" s="3">
        <v>3478.1579000000002</v>
      </c>
      <c r="E1934">
        <f t="shared" si="65"/>
        <v>2500.149073677941</v>
      </c>
    </row>
    <row r="1935" spans="2:5" x14ac:dyDescent="0.2">
      <c r="B1935">
        <v>1932</v>
      </c>
      <c r="C1935">
        <f t="shared" si="64"/>
        <v>57.96</v>
      </c>
      <c r="D1935" s="3">
        <v>3458.6111000000001</v>
      </c>
      <c r="E1935">
        <f t="shared" si="65"/>
        <v>2392.598209246501</v>
      </c>
    </row>
    <row r="1936" spans="2:5" x14ac:dyDescent="0.2">
      <c r="B1936">
        <v>1933</v>
      </c>
      <c r="C1936">
        <f t="shared" si="64"/>
        <v>57.989999999999995</v>
      </c>
      <c r="D1936" s="3">
        <v>3431.0587999999998</v>
      </c>
      <c r="E1936">
        <f t="shared" si="65"/>
        <v>2248.8097518762988</v>
      </c>
    </row>
    <row r="1937" spans="2:5" x14ac:dyDescent="0.2">
      <c r="B1937">
        <v>1934</v>
      </c>
      <c r="C1937">
        <f t="shared" si="64"/>
        <v>58.019999999999996</v>
      </c>
      <c r="D1937" s="3">
        <v>3395.45</v>
      </c>
      <c r="E1937">
        <f t="shared" si="65"/>
        <v>2075.7015430261454</v>
      </c>
    </row>
    <row r="1938" spans="2:5" x14ac:dyDescent="0.2">
      <c r="B1938">
        <v>1935</v>
      </c>
      <c r="C1938">
        <f t="shared" si="64"/>
        <v>58.05</v>
      </c>
      <c r="D1938" s="3">
        <v>3361.5293999999999</v>
      </c>
      <c r="E1938">
        <f t="shared" si="65"/>
        <v>1923.2085341604766</v>
      </c>
    </row>
    <row r="1939" spans="2:5" x14ac:dyDescent="0.2">
      <c r="B1939">
        <v>1936</v>
      </c>
      <c r="C1939">
        <f t="shared" si="64"/>
        <v>58.08</v>
      </c>
      <c r="D1939" s="3">
        <v>3338.9443999999999</v>
      </c>
      <c r="E1939">
        <f t="shared" si="65"/>
        <v>1827.9406656372423</v>
      </c>
    </row>
    <row r="1940" spans="2:5" x14ac:dyDescent="0.2">
      <c r="B1940">
        <v>1937</v>
      </c>
      <c r="C1940">
        <f t="shared" si="64"/>
        <v>58.11</v>
      </c>
      <c r="D1940" s="3">
        <v>3328.1111000000001</v>
      </c>
      <c r="E1940">
        <f t="shared" si="65"/>
        <v>1783.9331088494214</v>
      </c>
    </row>
    <row r="1941" spans="2:5" x14ac:dyDescent="0.2">
      <c r="B1941">
        <v>1938</v>
      </c>
      <c r="C1941">
        <f t="shared" si="64"/>
        <v>58.14</v>
      </c>
      <c r="D1941" s="3">
        <v>3328.7058999999999</v>
      </c>
      <c r="E1941">
        <f t="shared" si="65"/>
        <v>1786.321610318606</v>
      </c>
    </row>
    <row r="1942" spans="2:5" x14ac:dyDescent="0.2">
      <c r="B1942">
        <v>1939</v>
      </c>
      <c r="C1942">
        <f t="shared" si="64"/>
        <v>58.169999999999995</v>
      </c>
      <c r="D1942" s="3">
        <v>3342.1</v>
      </c>
      <c r="E1942">
        <f t="shared" si="65"/>
        <v>1840.9624886316681</v>
      </c>
    </row>
    <row r="1943" spans="2:5" x14ac:dyDescent="0.2">
      <c r="B1943">
        <v>1940</v>
      </c>
      <c r="C1943">
        <f t="shared" si="64"/>
        <v>58.199999999999996</v>
      </c>
      <c r="D1943" s="3">
        <v>3362.4706000000001</v>
      </c>
      <c r="E1943">
        <f t="shared" si="65"/>
        <v>1927.2847158943396</v>
      </c>
    </row>
    <row r="1944" spans="2:5" x14ac:dyDescent="0.2">
      <c r="B1944">
        <v>1941</v>
      </c>
      <c r="C1944">
        <f t="shared" si="64"/>
        <v>58.23</v>
      </c>
      <c r="D1944" s="3">
        <v>3389.5556000000001</v>
      </c>
      <c r="E1944">
        <f t="shared" si="65"/>
        <v>2048.3605769798464</v>
      </c>
    </row>
    <row r="1945" spans="2:5" x14ac:dyDescent="0.2">
      <c r="B1945">
        <v>1942</v>
      </c>
      <c r="C1945">
        <f t="shared" si="64"/>
        <v>58.26</v>
      </c>
      <c r="D1945" s="3">
        <v>3424.8888999999999</v>
      </c>
      <c r="E1945">
        <f t="shared" si="65"/>
        <v>2217.813733151972</v>
      </c>
    </row>
    <row r="1946" spans="2:5" x14ac:dyDescent="0.2">
      <c r="B1946">
        <v>1943</v>
      </c>
      <c r="C1946">
        <f t="shared" si="64"/>
        <v>58.29</v>
      </c>
      <c r="D1946" s="3">
        <v>3455.8824</v>
      </c>
      <c r="E1946">
        <f t="shared" si="65"/>
        <v>2377.9569387654183</v>
      </c>
    </row>
    <row r="1947" spans="2:5" x14ac:dyDescent="0.2">
      <c r="B1947">
        <v>1944</v>
      </c>
      <c r="C1947">
        <f t="shared" si="64"/>
        <v>58.32</v>
      </c>
      <c r="D1947" s="3">
        <v>3477.6</v>
      </c>
      <c r="E1947">
        <f t="shared" si="65"/>
        <v>2497.0133687574521</v>
      </c>
    </row>
    <row r="1948" spans="2:5" x14ac:dyDescent="0.2">
      <c r="B1948">
        <v>1945</v>
      </c>
      <c r="C1948">
        <f t="shared" si="64"/>
        <v>58.349999999999994</v>
      </c>
      <c r="D1948" s="3">
        <v>3485.1176</v>
      </c>
      <c r="E1948">
        <f t="shared" si="65"/>
        <v>2539.5989721685592</v>
      </c>
    </row>
    <row r="1949" spans="2:5" x14ac:dyDescent="0.2">
      <c r="B1949">
        <v>1946</v>
      </c>
      <c r="C1949">
        <f t="shared" si="64"/>
        <v>58.379999999999995</v>
      </c>
      <c r="D1949" s="3">
        <v>3487.0556000000001</v>
      </c>
      <c r="E1949">
        <f t="shared" si="65"/>
        <v>2550.6945859062744</v>
      </c>
    </row>
    <row r="1950" spans="2:5" x14ac:dyDescent="0.2">
      <c r="B1950">
        <v>1947</v>
      </c>
      <c r="C1950">
        <f t="shared" si="64"/>
        <v>58.41</v>
      </c>
      <c r="D1950" s="3">
        <v>3478.5263</v>
      </c>
      <c r="E1950">
        <f t="shared" si="65"/>
        <v>2502.2218426703339</v>
      </c>
    </row>
    <row r="1951" spans="2:5" x14ac:dyDescent="0.2">
      <c r="B1951">
        <v>1948</v>
      </c>
      <c r="C1951">
        <f t="shared" si="64"/>
        <v>58.44</v>
      </c>
      <c r="D1951" s="3">
        <v>3461.5625</v>
      </c>
      <c r="E1951">
        <f t="shared" si="65"/>
        <v>2408.5359123337353</v>
      </c>
    </row>
    <row r="1952" spans="2:5" x14ac:dyDescent="0.2">
      <c r="B1952">
        <v>1949</v>
      </c>
      <c r="C1952">
        <f t="shared" si="64"/>
        <v>58.47</v>
      </c>
      <c r="D1952" s="3">
        <v>3438.15</v>
      </c>
      <c r="E1952">
        <f t="shared" si="65"/>
        <v>2284.9695768218953</v>
      </c>
    </row>
    <row r="1953" spans="2:5" x14ac:dyDescent="0.2">
      <c r="B1953">
        <v>1950</v>
      </c>
      <c r="C1953">
        <f t="shared" si="64"/>
        <v>58.5</v>
      </c>
      <c r="D1953" s="3">
        <v>3401.4117999999999</v>
      </c>
      <c r="E1953">
        <f t="shared" si="65"/>
        <v>2103.72638353517</v>
      </c>
    </row>
    <row r="1954" spans="2:5" x14ac:dyDescent="0.2">
      <c r="B1954">
        <v>1951</v>
      </c>
      <c r="C1954">
        <f t="shared" si="64"/>
        <v>58.53</v>
      </c>
      <c r="D1954" s="3">
        <v>3358.7777999999998</v>
      </c>
      <c r="E1954">
        <f t="shared" si="65"/>
        <v>1911.3411854650046</v>
      </c>
    </row>
    <row r="1955" spans="2:5" x14ac:dyDescent="0.2">
      <c r="B1955">
        <v>1952</v>
      </c>
      <c r="C1955">
        <f t="shared" si="64"/>
        <v>58.559999999999995</v>
      </c>
      <c r="D1955" s="3">
        <v>3315</v>
      </c>
      <c r="E1955">
        <f t="shared" si="65"/>
        <v>1732.08720600883</v>
      </c>
    </row>
    <row r="1956" spans="2:5" x14ac:dyDescent="0.2">
      <c r="B1956">
        <v>1953</v>
      </c>
      <c r="C1956">
        <f t="shared" si="64"/>
        <v>58.589999999999996</v>
      </c>
      <c r="D1956" s="3">
        <v>3282.5625</v>
      </c>
      <c r="E1956">
        <f t="shared" si="65"/>
        <v>1610.2011369440468</v>
      </c>
    </row>
    <row r="1957" spans="2:5" x14ac:dyDescent="0.2">
      <c r="B1957">
        <v>1954</v>
      </c>
      <c r="C1957">
        <f t="shared" si="64"/>
        <v>58.62</v>
      </c>
      <c r="D1957" s="3">
        <v>3258</v>
      </c>
      <c r="E1957">
        <f t="shared" si="65"/>
        <v>1523.6455199915647</v>
      </c>
    </row>
    <row r="1958" spans="2:5" x14ac:dyDescent="0.2">
      <c r="B1958">
        <v>1955</v>
      </c>
      <c r="C1958">
        <f t="shared" si="64"/>
        <v>58.65</v>
      </c>
      <c r="D1958" s="3">
        <v>3241.7058999999999</v>
      </c>
      <c r="E1958">
        <f t="shared" si="65"/>
        <v>1468.80963888925</v>
      </c>
    </row>
    <row r="1959" spans="2:5" x14ac:dyDescent="0.2">
      <c r="B1959">
        <v>1956</v>
      </c>
      <c r="C1959">
        <f t="shared" si="64"/>
        <v>58.68</v>
      </c>
      <c r="D1959" s="3">
        <v>3232.6667000000002</v>
      </c>
      <c r="E1959">
        <f t="shared" si="65"/>
        <v>1439.2449709104822</v>
      </c>
    </row>
    <row r="1960" spans="2:5" x14ac:dyDescent="0.2">
      <c r="B1960">
        <v>1957</v>
      </c>
      <c r="C1960">
        <f t="shared" si="64"/>
        <v>58.71</v>
      </c>
      <c r="D1960" s="3">
        <v>3224.4737</v>
      </c>
      <c r="E1960">
        <f t="shared" si="65"/>
        <v>1412.9624401203357</v>
      </c>
    </row>
    <row r="1961" spans="2:5" x14ac:dyDescent="0.2">
      <c r="B1961">
        <v>1958</v>
      </c>
      <c r="C1961">
        <f t="shared" si="64"/>
        <v>58.739999999999995</v>
      </c>
      <c r="D1961" s="3">
        <v>3217.8235</v>
      </c>
      <c r="E1961">
        <f t="shared" si="65"/>
        <v>1391.9823983643771</v>
      </c>
    </row>
    <row r="1962" spans="2:5" x14ac:dyDescent="0.2">
      <c r="B1962">
        <v>1959</v>
      </c>
      <c r="C1962">
        <f t="shared" si="64"/>
        <v>58.769999999999996</v>
      </c>
      <c r="D1962" s="3">
        <v>3210.5556000000001</v>
      </c>
      <c r="E1962">
        <f t="shared" si="65"/>
        <v>1369.4097368589682</v>
      </c>
    </row>
    <row r="1963" spans="2:5" x14ac:dyDescent="0.2">
      <c r="B1963">
        <v>1960</v>
      </c>
      <c r="C1963">
        <f t="shared" si="64"/>
        <v>58.8</v>
      </c>
      <c r="D1963" s="3">
        <v>3207.7777999999998</v>
      </c>
      <c r="E1963">
        <f t="shared" si="65"/>
        <v>1360.8794502077776</v>
      </c>
    </row>
    <row r="1964" spans="2:5" x14ac:dyDescent="0.2">
      <c r="B1964">
        <v>1961</v>
      </c>
      <c r="C1964">
        <f t="shared" si="64"/>
        <v>58.83</v>
      </c>
      <c r="D1964" s="3">
        <v>3203.8888999999999</v>
      </c>
      <c r="E1964">
        <f t="shared" si="65"/>
        <v>1349.0263048798399</v>
      </c>
    </row>
    <row r="1965" spans="2:5" x14ac:dyDescent="0.2">
      <c r="B1965">
        <v>1962</v>
      </c>
      <c r="C1965">
        <f t="shared" si="64"/>
        <v>58.86</v>
      </c>
      <c r="D1965" s="3">
        <v>3203</v>
      </c>
      <c r="E1965">
        <f t="shared" si="65"/>
        <v>1346.3315168761151</v>
      </c>
    </row>
    <row r="1966" spans="2:5" x14ac:dyDescent="0.2">
      <c r="B1966">
        <v>1963</v>
      </c>
      <c r="C1966">
        <f t="shared" si="64"/>
        <v>58.89</v>
      </c>
      <c r="D1966" s="3">
        <v>3201.1176</v>
      </c>
      <c r="E1966">
        <f t="shared" si="65"/>
        <v>1340.6425924716389</v>
      </c>
    </row>
    <row r="1967" spans="2:5" x14ac:dyDescent="0.2">
      <c r="B1967">
        <v>1964</v>
      </c>
      <c r="C1967">
        <f t="shared" si="64"/>
        <v>58.919999999999995</v>
      </c>
      <c r="D1967" s="3">
        <v>3198.15</v>
      </c>
      <c r="E1967">
        <f t="shared" si="65"/>
        <v>1331.7227947968081</v>
      </c>
    </row>
    <row r="1968" spans="2:5" x14ac:dyDescent="0.2">
      <c r="B1968">
        <v>1965</v>
      </c>
      <c r="C1968">
        <f t="shared" si="64"/>
        <v>58.949999999999996</v>
      </c>
      <c r="D1968" s="3">
        <v>3197.6875</v>
      </c>
      <c r="E1968">
        <f t="shared" si="65"/>
        <v>1330.3380010832204</v>
      </c>
    </row>
    <row r="1969" spans="2:5" x14ac:dyDescent="0.2">
      <c r="B1969">
        <v>1966</v>
      </c>
      <c r="C1969">
        <f t="shared" si="64"/>
        <v>58.98</v>
      </c>
      <c r="D1969" s="3">
        <v>3194.9474</v>
      </c>
      <c r="E1969">
        <f t="shared" si="65"/>
        <v>1322.1632216002997</v>
      </c>
    </row>
    <row r="1970" spans="2:5" x14ac:dyDescent="0.2">
      <c r="B1970">
        <v>1967</v>
      </c>
      <c r="C1970">
        <f t="shared" si="64"/>
        <v>59.01</v>
      </c>
      <c r="D1970" s="3">
        <v>3194.8332999999998</v>
      </c>
      <c r="E1970">
        <f t="shared" si="65"/>
        <v>1321.8239086817382</v>
      </c>
    </row>
    <row r="1971" spans="2:5" x14ac:dyDescent="0.2">
      <c r="B1971">
        <v>1968</v>
      </c>
      <c r="C1971">
        <f t="shared" si="64"/>
        <v>59.04</v>
      </c>
      <c r="D1971" s="3">
        <v>3194.0587999999998</v>
      </c>
      <c r="E1971">
        <f t="shared" si="65"/>
        <v>1319.5229852338061</v>
      </c>
    </row>
    <row r="1972" spans="2:5" x14ac:dyDescent="0.2">
      <c r="B1972">
        <v>1969</v>
      </c>
      <c r="C1972">
        <f t="shared" si="64"/>
        <v>59.07</v>
      </c>
      <c r="D1972" s="3">
        <v>3193.55</v>
      </c>
      <c r="E1972">
        <f t="shared" si="65"/>
        <v>1318.0135969902706</v>
      </c>
    </row>
    <row r="1973" spans="2:5" x14ac:dyDescent="0.2">
      <c r="B1973">
        <v>1970</v>
      </c>
      <c r="C1973">
        <f t="shared" si="64"/>
        <v>59.099999999999994</v>
      </c>
      <c r="D1973" s="3">
        <v>3194.0587999999998</v>
      </c>
      <c r="E1973">
        <f t="shared" si="65"/>
        <v>1319.5229852338061</v>
      </c>
    </row>
    <row r="1974" spans="2:5" x14ac:dyDescent="0.2">
      <c r="B1974">
        <v>1971</v>
      </c>
      <c r="C1974">
        <f t="shared" si="64"/>
        <v>59.129999999999995</v>
      </c>
      <c r="D1974" s="3">
        <v>3192.8888999999999</v>
      </c>
      <c r="E1974">
        <f t="shared" si="65"/>
        <v>1316.0549797616952</v>
      </c>
    </row>
    <row r="1975" spans="2:5" x14ac:dyDescent="0.2">
      <c r="B1975">
        <v>1972</v>
      </c>
      <c r="C1975">
        <f t="shared" si="64"/>
        <v>59.16</v>
      </c>
      <c r="D1975" s="3">
        <v>3192.2777999999998</v>
      </c>
      <c r="E1975">
        <f t="shared" si="65"/>
        <v>1314.2470845398548</v>
      </c>
    </row>
    <row r="1976" spans="2:5" x14ac:dyDescent="0.2">
      <c r="B1976">
        <v>1973</v>
      </c>
      <c r="C1976">
        <f t="shared" si="64"/>
        <v>59.19</v>
      </c>
      <c r="D1976" s="3">
        <v>3190.8824</v>
      </c>
      <c r="E1976">
        <f t="shared" si="65"/>
        <v>1310.1281990633815</v>
      </c>
    </row>
    <row r="1977" spans="2:5" x14ac:dyDescent="0.2">
      <c r="B1977">
        <v>1974</v>
      </c>
      <c r="C1977">
        <f t="shared" si="64"/>
        <v>59.22</v>
      </c>
      <c r="D1977" s="3">
        <v>3190.85</v>
      </c>
      <c r="E1977">
        <f t="shared" si="65"/>
        <v>1310.0327155502303</v>
      </c>
    </row>
    <row r="1978" spans="2:5" x14ac:dyDescent="0.2">
      <c r="B1978">
        <v>1975</v>
      </c>
      <c r="C1978">
        <f t="shared" si="64"/>
        <v>59.25</v>
      </c>
      <c r="D1978" s="3">
        <v>3191.8824</v>
      </c>
      <c r="E1978">
        <f t="shared" si="65"/>
        <v>1313.0786457367037</v>
      </c>
    </row>
    <row r="1979" spans="2:5" x14ac:dyDescent="0.2">
      <c r="B1979">
        <v>1976</v>
      </c>
      <c r="C1979">
        <f t="shared" si="64"/>
        <v>59.28</v>
      </c>
      <c r="D1979" s="3">
        <v>3190.6111000000001</v>
      </c>
      <c r="E1979">
        <f t="shared" si="65"/>
        <v>1309.3288867856088</v>
      </c>
    </row>
    <row r="1980" spans="2:5" x14ac:dyDescent="0.2">
      <c r="B1980">
        <v>1977</v>
      </c>
      <c r="C1980">
        <f t="shared" si="64"/>
        <v>59.309999999999995</v>
      </c>
      <c r="D1980" s="3">
        <v>3191.9443999999999</v>
      </c>
      <c r="E1980">
        <f t="shared" si="65"/>
        <v>1313.2617920265347</v>
      </c>
    </row>
    <row r="1981" spans="2:5" x14ac:dyDescent="0.2">
      <c r="B1981">
        <v>1978</v>
      </c>
      <c r="C1981">
        <f t="shared" si="64"/>
        <v>59.339999999999996</v>
      </c>
      <c r="D1981" s="3">
        <v>3189.2941000000001</v>
      </c>
      <c r="E1981">
        <f t="shared" si="65"/>
        <v>1305.4556256595117</v>
      </c>
    </row>
    <row r="1982" spans="2:5" x14ac:dyDescent="0.2">
      <c r="B1982">
        <v>1979</v>
      </c>
      <c r="C1982">
        <f t="shared" si="64"/>
        <v>59.37</v>
      </c>
      <c r="D1982" s="3">
        <v>3191.55</v>
      </c>
      <c r="E1982">
        <f t="shared" si="65"/>
        <v>1312.0971807585709</v>
      </c>
    </row>
    <row r="1983" spans="2:5" x14ac:dyDescent="0.2">
      <c r="B1983">
        <v>1980</v>
      </c>
      <c r="C1983">
        <f t="shared" si="64"/>
        <v>59.4</v>
      </c>
      <c r="D1983" s="3">
        <v>3192.1176</v>
      </c>
      <c r="E1983">
        <f t="shared" si="65"/>
        <v>1313.7735554163285</v>
      </c>
    </row>
    <row r="1984" spans="2:5" x14ac:dyDescent="0.2">
      <c r="B1984">
        <v>1981</v>
      </c>
      <c r="C1984">
        <f t="shared" si="64"/>
        <v>59.43</v>
      </c>
      <c r="D1984" s="3">
        <v>3191.3888999999999</v>
      </c>
      <c r="E1984">
        <f t="shared" si="65"/>
        <v>1311.6217708120664</v>
      </c>
    </row>
    <row r="1985" spans="2:5" x14ac:dyDescent="0.2">
      <c r="B1985">
        <v>1982</v>
      </c>
      <c r="C1985">
        <f t="shared" si="64"/>
        <v>59.46</v>
      </c>
      <c r="D1985" s="3">
        <v>3190.2631999999999</v>
      </c>
      <c r="E1985">
        <f t="shared" si="65"/>
        <v>1308.3046068596839</v>
      </c>
    </row>
    <row r="1986" spans="2:5" x14ac:dyDescent="0.2">
      <c r="B1986">
        <v>1983</v>
      </c>
      <c r="C1986">
        <f t="shared" si="64"/>
        <v>59.489999999999995</v>
      </c>
      <c r="D1986" s="3">
        <v>3188.8125</v>
      </c>
      <c r="E1986">
        <f t="shared" si="65"/>
        <v>1304.0421160121775</v>
      </c>
    </row>
    <row r="1987" spans="2:5" x14ac:dyDescent="0.2">
      <c r="B1987">
        <v>1984</v>
      </c>
      <c r="C1987">
        <f t="shared" ref="C1987:C2050" si="66">$A$3*B1987</f>
        <v>59.519999999999996</v>
      </c>
      <c r="D1987" s="3">
        <v>3190.8</v>
      </c>
      <c r="E1987">
        <f t="shared" si="65"/>
        <v>1309.8853781054042</v>
      </c>
    </row>
    <row r="1988" spans="2:5" x14ac:dyDescent="0.2">
      <c r="B1988">
        <v>1985</v>
      </c>
      <c r="C1988">
        <f t="shared" si="66"/>
        <v>59.55</v>
      </c>
      <c r="D1988" s="3">
        <v>3189.2352999999998</v>
      </c>
      <c r="E1988">
        <f t="shared" ref="E1988:E2051" si="67">10^(D1988/$A$7)</f>
        <v>1305.2829639129011</v>
      </c>
    </row>
    <row r="1989" spans="2:5" x14ac:dyDescent="0.2">
      <c r="B1989">
        <v>1986</v>
      </c>
      <c r="C1989">
        <f t="shared" si="66"/>
        <v>59.58</v>
      </c>
      <c r="D1989" s="3">
        <v>3192.1667000000002</v>
      </c>
      <c r="E1989">
        <f t="shared" si="67"/>
        <v>1313.9186701147573</v>
      </c>
    </row>
    <row r="1990" spans="2:5" x14ac:dyDescent="0.2">
      <c r="B1990">
        <v>1987</v>
      </c>
      <c r="C1990">
        <f t="shared" si="66"/>
        <v>59.61</v>
      </c>
      <c r="D1990" s="3">
        <v>3192.6842000000001</v>
      </c>
      <c r="E1990">
        <f t="shared" si="67"/>
        <v>1315.4491127584467</v>
      </c>
    </row>
    <row r="1991" spans="2:5" x14ac:dyDescent="0.2">
      <c r="B1991">
        <v>1988</v>
      </c>
      <c r="C1991">
        <f t="shared" si="66"/>
        <v>59.64</v>
      </c>
      <c r="D1991" s="3">
        <v>3192.625</v>
      </c>
      <c r="E1991">
        <f t="shared" si="67"/>
        <v>1315.2739457740697</v>
      </c>
    </row>
    <row r="1992" spans="2:5" x14ac:dyDescent="0.2">
      <c r="B1992">
        <v>1989</v>
      </c>
      <c r="C1992">
        <f t="shared" si="66"/>
        <v>59.669999999999995</v>
      </c>
      <c r="D1992" s="3">
        <v>3192.1</v>
      </c>
      <c r="E1992">
        <f t="shared" si="67"/>
        <v>1313.721542644555</v>
      </c>
    </row>
    <row r="1993" spans="2:5" x14ac:dyDescent="0.2">
      <c r="B1993">
        <v>1990</v>
      </c>
      <c r="C1993">
        <f t="shared" si="66"/>
        <v>59.699999999999996</v>
      </c>
      <c r="D1993" s="3">
        <v>3189.8824</v>
      </c>
      <c r="E1993">
        <f t="shared" si="67"/>
        <v>1307.1843819515095</v>
      </c>
    </row>
    <row r="1994" spans="2:5" x14ac:dyDescent="0.2">
      <c r="B1994">
        <v>1991</v>
      </c>
      <c r="C1994">
        <f t="shared" si="66"/>
        <v>59.73</v>
      </c>
      <c r="D1994" s="3">
        <v>3191.4443999999999</v>
      </c>
      <c r="E1994">
        <f t="shared" si="67"/>
        <v>1311.7855331846472</v>
      </c>
    </row>
    <row r="1995" spans="2:5" x14ac:dyDescent="0.2">
      <c r="B1995">
        <v>1992</v>
      </c>
      <c r="C1995">
        <f t="shared" si="66"/>
        <v>59.76</v>
      </c>
      <c r="D1995" s="3">
        <v>3192.3157999999999</v>
      </c>
      <c r="E1995">
        <f t="shared" si="67"/>
        <v>1314.3594323450243</v>
      </c>
    </row>
    <row r="1996" spans="2:5" x14ac:dyDescent="0.2">
      <c r="B1996">
        <v>1993</v>
      </c>
      <c r="C1996">
        <f t="shared" si="66"/>
        <v>59.79</v>
      </c>
      <c r="D1996" s="3">
        <v>3193.4117999999999</v>
      </c>
      <c r="E1996">
        <f t="shared" si="67"/>
        <v>1317.6039159741306</v>
      </c>
    </row>
    <row r="1997" spans="2:5" x14ac:dyDescent="0.2">
      <c r="B1997">
        <v>1994</v>
      </c>
      <c r="C1997">
        <f t="shared" si="66"/>
        <v>59.82</v>
      </c>
      <c r="D1997" s="3">
        <v>3193.5556000000001</v>
      </c>
      <c r="E1997">
        <f t="shared" si="67"/>
        <v>1318.0302003533282</v>
      </c>
    </row>
    <row r="1998" spans="2:5" x14ac:dyDescent="0.2">
      <c r="B1998">
        <v>1995</v>
      </c>
      <c r="C1998">
        <f t="shared" si="66"/>
        <v>59.849999999999994</v>
      </c>
      <c r="D1998" s="3">
        <v>3193.3332999999998</v>
      </c>
      <c r="E1998">
        <f t="shared" si="67"/>
        <v>1317.371266754225</v>
      </c>
    </row>
    <row r="1999" spans="2:5" x14ac:dyDescent="0.2">
      <c r="B1999">
        <v>1996</v>
      </c>
      <c r="C1999">
        <f t="shared" si="66"/>
        <v>59.879999999999995</v>
      </c>
      <c r="D1999" s="3">
        <v>3191.2222000000002</v>
      </c>
      <c r="E1999">
        <f t="shared" si="67"/>
        <v>1311.1300164712541</v>
      </c>
    </row>
    <row r="2000" spans="2:5" x14ac:dyDescent="0.2">
      <c r="B2000">
        <v>1997</v>
      </c>
      <c r="C2000">
        <f t="shared" si="66"/>
        <v>59.91</v>
      </c>
      <c r="D2000" s="3">
        <v>3195.1667000000002</v>
      </c>
      <c r="E2000">
        <f t="shared" si="67"/>
        <v>1322.8156250394834</v>
      </c>
    </row>
    <row r="2001" spans="2:5" x14ac:dyDescent="0.2">
      <c r="B2001">
        <v>1998</v>
      </c>
      <c r="C2001">
        <f t="shared" si="66"/>
        <v>59.94</v>
      </c>
      <c r="D2001" s="3">
        <v>3194.1765</v>
      </c>
      <c r="E2001">
        <f t="shared" si="67"/>
        <v>1319.8723960370007</v>
      </c>
    </row>
    <row r="2002" spans="2:5" x14ac:dyDescent="0.2">
      <c r="B2002">
        <v>1999</v>
      </c>
      <c r="C2002">
        <f t="shared" si="66"/>
        <v>59.97</v>
      </c>
      <c r="D2002" s="3">
        <v>3196.35</v>
      </c>
      <c r="E2002">
        <f t="shared" si="67"/>
        <v>1326.3414254933784</v>
      </c>
    </row>
    <row r="2003" spans="2:5" x14ac:dyDescent="0.2">
      <c r="B2003">
        <v>2000</v>
      </c>
      <c r="C2003">
        <f t="shared" si="66"/>
        <v>60</v>
      </c>
      <c r="D2003" s="3">
        <v>3198.5625</v>
      </c>
      <c r="E2003">
        <f t="shared" si="67"/>
        <v>1332.9590971850664</v>
      </c>
    </row>
    <row r="2004" spans="2:5" x14ac:dyDescent="0.2">
      <c r="B2004">
        <v>2001</v>
      </c>
      <c r="C2004">
        <f t="shared" si="66"/>
        <v>60.03</v>
      </c>
      <c r="D2004" s="3">
        <v>3198.2631999999999</v>
      </c>
      <c r="E2004">
        <f t="shared" si="67"/>
        <v>1332.0619519397198</v>
      </c>
    </row>
    <row r="2005" spans="2:5" x14ac:dyDescent="0.2">
      <c r="B2005">
        <v>2002</v>
      </c>
      <c r="C2005">
        <f t="shared" si="66"/>
        <v>60.059999999999995</v>
      </c>
      <c r="D2005" s="3">
        <v>3200.8332999999998</v>
      </c>
      <c r="E2005">
        <f t="shared" si="67"/>
        <v>1339.7854827543115</v>
      </c>
    </row>
    <row r="2006" spans="2:5" x14ac:dyDescent="0.2">
      <c r="B2006">
        <v>2003</v>
      </c>
      <c r="C2006">
        <f t="shared" si="66"/>
        <v>60.089999999999996</v>
      </c>
      <c r="D2006" s="3">
        <v>3203.2352999999998</v>
      </c>
      <c r="E2006">
        <f t="shared" si="67"/>
        <v>1347.0443277130637</v>
      </c>
    </row>
    <row r="2007" spans="2:5" x14ac:dyDescent="0.2">
      <c r="B2007">
        <v>2004</v>
      </c>
      <c r="C2007">
        <f t="shared" si="66"/>
        <v>60.12</v>
      </c>
      <c r="D2007" s="3">
        <v>3204.25</v>
      </c>
      <c r="E2007">
        <f t="shared" si="67"/>
        <v>1350.1225551596983</v>
      </c>
    </row>
    <row r="2008" spans="2:5" x14ac:dyDescent="0.2">
      <c r="B2008">
        <v>2005</v>
      </c>
      <c r="C2008">
        <f t="shared" si="66"/>
        <v>60.15</v>
      </c>
      <c r="D2008" s="3">
        <v>3207.9412000000002</v>
      </c>
      <c r="E2008">
        <f t="shared" si="67"/>
        <v>1361.3797576216441</v>
      </c>
    </row>
    <row r="2009" spans="2:5" x14ac:dyDescent="0.2">
      <c r="B2009">
        <v>2006</v>
      </c>
      <c r="C2009">
        <f t="shared" si="66"/>
        <v>60.18</v>
      </c>
      <c r="D2009" s="3">
        <v>3209.2777999999998</v>
      </c>
      <c r="E2009">
        <f t="shared" si="67"/>
        <v>1365.4791473859448</v>
      </c>
    </row>
    <row r="2010" spans="2:5" x14ac:dyDescent="0.2">
      <c r="B2010">
        <v>2007</v>
      </c>
      <c r="C2010">
        <f t="shared" si="66"/>
        <v>60.21</v>
      </c>
      <c r="D2010" s="3">
        <v>3213.7777999999998</v>
      </c>
      <c r="E2010">
        <f t="shared" si="67"/>
        <v>1379.3717296167088</v>
      </c>
    </row>
    <row r="2011" spans="2:5" x14ac:dyDescent="0.2">
      <c r="B2011">
        <v>2008</v>
      </c>
      <c r="C2011">
        <f t="shared" si="66"/>
        <v>60.239999999999995</v>
      </c>
      <c r="D2011" s="3">
        <v>3221.4117999999999</v>
      </c>
      <c r="E2011">
        <f t="shared" si="67"/>
        <v>1403.2637688928187</v>
      </c>
    </row>
    <row r="2012" spans="2:5" x14ac:dyDescent="0.2">
      <c r="B2012">
        <v>2009</v>
      </c>
      <c r="C2012">
        <f t="shared" si="66"/>
        <v>60.269999999999996</v>
      </c>
      <c r="D2012" s="3">
        <v>3228.15</v>
      </c>
      <c r="E2012">
        <f t="shared" si="67"/>
        <v>1424.6958429356159</v>
      </c>
    </row>
    <row r="2013" spans="2:5" x14ac:dyDescent="0.2">
      <c r="B2013">
        <v>2010</v>
      </c>
      <c r="C2013">
        <f t="shared" si="66"/>
        <v>60.3</v>
      </c>
      <c r="D2013" s="3">
        <v>3238.0587999999998</v>
      </c>
      <c r="E2013">
        <f t="shared" si="67"/>
        <v>1456.808614777593</v>
      </c>
    </row>
    <row r="2014" spans="2:5" x14ac:dyDescent="0.2">
      <c r="B2014">
        <v>2011</v>
      </c>
      <c r="C2014">
        <f t="shared" si="66"/>
        <v>60.33</v>
      </c>
      <c r="D2014" s="3">
        <v>3246.5556000000001</v>
      </c>
      <c r="E2014">
        <f t="shared" si="67"/>
        <v>1484.9211730380771</v>
      </c>
    </row>
    <row r="2015" spans="2:5" x14ac:dyDescent="0.2">
      <c r="B2015">
        <v>2012</v>
      </c>
      <c r="C2015">
        <f t="shared" si="66"/>
        <v>60.36</v>
      </c>
      <c r="D2015" s="3">
        <v>3260.7222000000002</v>
      </c>
      <c r="E2015">
        <f t="shared" si="67"/>
        <v>1533.0043116083436</v>
      </c>
    </row>
    <row r="2016" spans="2:5" x14ac:dyDescent="0.2">
      <c r="B2016">
        <v>2013</v>
      </c>
      <c r="C2016">
        <f t="shared" si="66"/>
        <v>60.39</v>
      </c>
      <c r="D2016" s="3">
        <v>3277.4706000000001</v>
      </c>
      <c r="E2016">
        <f t="shared" si="67"/>
        <v>1591.8627754441363</v>
      </c>
    </row>
    <row r="2017" spans="2:5" x14ac:dyDescent="0.2">
      <c r="B2017">
        <v>2014</v>
      </c>
      <c r="C2017">
        <f t="shared" si="66"/>
        <v>60.419999999999995</v>
      </c>
      <c r="D2017" s="3">
        <v>3297.8</v>
      </c>
      <c r="E2017">
        <f t="shared" si="67"/>
        <v>1666.3503420300967</v>
      </c>
    </row>
    <row r="2018" spans="2:5" x14ac:dyDescent="0.2">
      <c r="B2018">
        <v>2015</v>
      </c>
      <c r="C2018">
        <f t="shared" si="66"/>
        <v>60.449999999999996</v>
      </c>
      <c r="D2018" s="3">
        <v>3324.8824</v>
      </c>
      <c r="E2018">
        <f t="shared" si="67"/>
        <v>1771.0234282976119</v>
      </c>
    </row>
    <row r="2019" spans="2:5" x14ac:dyDescent="0.2">
      <c r="B2019">
        <v>2016</v>
      </c>
      <c r="C2019">
        <f t="shared" si="66"/>
        <v>60.48</v>
      </c>
      <c r="D2019" s="3">
        <v>3357.5</v>
      </c>
      <c r="E2019">
        <f t="shared" si="67"/>
        <v>1905.8551009566715</v>
      </c>
    </row>
    <row r="2020" spans="2:5" x14ac:dyDescent="0.2">
      <c r="B2020">
        <v>2017</v>
      </c>
      <c r="C2020">
        <f t="shared" si="66"/>
        <v>60.51</v>
      </c>
      <c r="D2020" s="3">
        <v>3396.5789</v>
      </c>
      <c r="E2020">
        <f t="shared" si="67"/>
        <v>2080.979396700789</v>
      </c>
    </row>
    <row r="2021" spans="2:5" x14ac:dyDescent="0.2">
      <c r="B2021">
        <v>2018</v>
      </c>
      <c r="C2021">
        <f t="shared" si="66"/>
        <v>60.54</v>
      </c>
      <c r="D2021" s="3">
        <v>3433.875</v>
      </c>
      <c r="E2021">
        <f t="shared" si="67"/>
        <v>2263.1012574421693</v>
      </c>
    </row>
    <row r="2022" spans="2:5" x14ac:dyDescent="0.2">
      <c r="B2022">
        <v>2019</v>
      </c>
      <c r="C2022">
        <f t="shared" si="66"/>
        <v>60.57</v>
      </c>
      <c r="D2022" s="3">
        <v>3455.75</v>
      </c>
      <c r="E2022">
        <f t="shared" si="67"/>
        <v>2377.2488092273165</v>
      </c>
    </row>
    <row r="2023" spans="2:5" x14ac:dyDescent="0.2">
      <c r="B2023">
        <v>2020</v>
      </c>
      <c r="C2023">
        <f t="shared" si="66"/>
        <v>60.599999999999994</v>
      </c>
      <c r="D2023" s="3">
        <v>3467.7058999999999</v>
      </c>
      <c r="E2023">
        <f t="shared" si="67"/>
        <v>2442.0518725497295</v>
      </c>
    </row>
    <row r="2024" spans="2:5" x14ac:dyDescent="0.2">
      <c r="B2024">
        <v>2021</v>
      </c>
      <c r="C2024">
        <f t="shared" si="66"/>
        <v>60.629999999999995</v>
      </c>
      <c r="D2024" s="3">
        <v>3467.5</v>
      </c>
      <c r="E2024">
        <f t="shared" si="67"/>
        <v>2440.9210458074876</v>
      </c>
    </row>
    <row r="2025" spans="2:5" x14ac:dyDescent="0.2">
      <c r="B2025">
        <v>2022</v>
      </c>
      <c r="C2025">
        <f t="shared" si="66"/>
        <v>60.66</v>
      </c>
      <c r="D2025" s="3">
        <v>3458.8946999999998</v>
      </c>
      <c r="E2025">
        <f t="shared" si="67"/>
        <v>2394.1250718185775</v>
      </c>
    </row>
    <row r="2026" spans="2:5" x14ac:dyDescent="0.2">
      <c r="B2026">
        <v>2023</v>
      </c>
      <c r="C2026">
        <f t="shared" si="66"/>
        <v>60.69</v>
      </c>
      <c r="D2026" s="3">
        <v>3438</v>
      </c>
      <c r="E2026">
        <f t="shared" si="67"/>
        <v>2284.1987020661413</v>
      </c>
    </row>
    <row r="2027" spans="2:5" x14ac:dyDescent="0.2">
      <c r="B2027">
        <v>2024</v>
      </c>
      <c r="C2027">
        <f t="shared" si="66"/>
        <v>60.72</v>
      </c>
      <c r="D2027" s="3">
        <v>3407.55</v>
      </c>
      <c r="E2027">
        <f t="shared" si="67"/>
        <v>2132.9758190616285</v>
      </c>
    </row>
    <row r="2028" spans="2:5" x14ac:dyDescent="0.2">
      <c r="B2028">
        <v>2025</v>
      </c>
      <c r="C2028">
        <f t="shared" si="66"/>
        <v>60.75</v>
      </c>
      <c r="D2028" s="3">
        <v>3376</v>
      </c>
      <c r="E2028">
        <f t="shared" si="67"/>
        <v>1986.842059717025</v>
      </c>
    </row>
    <row r="2029" spans="2:5" x14ac:dyDescent="0.2">
      <c r="B2029">
        <v>2026</v>
      </c>
      <c r="C2029">
        <f t="shared" si="66"/>
        <v>60.78</v>
      </c>
      <c r="D2029" s="3">
        <v>3355.3888999999999</v>
      </c>
      <c r="E2029">
        <f t="shared" si="67"/>
        <v>1896.8258174218511</v>
      </c>
    </row>
    <row r="2030" spans="2:5" x14ac:dyDescent="0.2">
      <c r="B2030">
        <v>2027</v>
      </c>
      <c r="C2030">
        <f t="shared" si="66"/>
        <v>60.809999999999995</v>
      </c>
      <c r="D2030" s="3">
        <v>3351.7894999999999</v>
      </c>
      <c r="E2030">
        <f t="shared" si="67"/>
        <v>1881.5295328036912</v>
      </c>
    </row>
    <row r="2031" spans="2:5" x14ac:dyDescent="0.2">
      <c r="B2031">
        <v>2028</v>
      </c>
      <c r="C2031">
        <f t="shared" si="66"/>
        <v>60.839999999999996</v>
      </c>
      <c r="D2031" s="3">
        <v>3355.4117999999999</v>
      </c>
      <c r="E2031">
        <f t="shared" si="67"/>
        <v>1896.9235320383766</v>
      </c>
    </row>
    <row r="2032" spans="2:5" x14ac:dyDescent="0.2">
      <c r="B2032">
        <v>2029</v>
      </c>
      <c r="C2032">
        <f t="shared" si="66"/>
        <v>60.87</v>
      </c>
      <c r="D2032" s="3">
        <v>3374.7222000000002</v>
      </c>
      <c r="E2032">
        <f t="shared" si="67"/>
        <v>1981.13926655419</v>
      </c>
    </row>
    <row r="2033" spans="2:5" x14ac:dyDescent="0.2">
      <c r="B2033">
        <v>2030</v>
      </c>
      <c r="C2033">
        <f t="shared" si="66"/>
        <v>60.9</v>
      </c>
      <c r="D2033" s="3">
        <v>3402.3332999999998</v>
      </c>
      <c r="E2033">
        <f t="shared" si="67"/>
        <v>2108.0917449901094</v>
      </c>
    </row>
    <row r="2034" spans="2:5" x14ac:dyDescent="0.2">
      <c r="B2034">
        <v>2031</v>
      </c>
      <c r="C2034">
        <f t="shared" si="66"/>
        <v>60.93</v>
      </c>
      <c r="D2034" s="3">
        <v>3436.5556000000001</v>
      </c>
      <c r="E2034">
        <f t="shared" si="67"/>
        <v>2276.7889886079579</v>
      </c>
    </row>
    <row r="2035" spans="2:5" x14ac:dyDescent="0.2">
      <c r="B2035">
        <v>2032</v>
      </c>
      <c r="C2035">
        <f t="shared" si="66"/>
        <v>60.96</v>
      </c>
      <c r="D2035" s="3">
        <v>3461.5</v>
      </c>
      <c r="E2035">
        <f t="shared" si="67"/>
        <v>2408.1973114978405</v>
      </c>
    </row>
    <row r="2036" spans="2:5" x14ac:dyDescent="0.2">
      <c r="B2036">
        <v>2033</v>
      </c>
      <c r="C2036">
        <f t="shared" si="66"/>
        <v>60.989999999999995</v>
      </c>
      <c r="D2036" s="3">
        <v>3474.2941000000001</v>
      </c>
      <c r="E2036">
        <f t="shared" si="67"/>
        <v>2478.5129247101331</v>
      </c>
    </row>
    <row r="2037" spans="2:5" x14ac:dyDescent="0.2">
      <c r="B2037">
        <v>2034</v>
      </c>
      <c r="C2037">
        <f t="shared" si="66"/>
        <v>61.019999999999996</v>
      </c>
      <c r="D2037" s="3">
        <v>3476.8</v>
      </c>
      <c r="E2037">
        <f t="shared" si="67"/>
        <v>2492.5237904912447</v>
      </c>
    </row>
    <row r="2038" spans="2:5" x14ac:dyDescent="0.2">
      <c r="B2038">
        <v>2035</v>
      </c>
      <c r="C2038">
        <f t="shared" si="66"/>
        <v>61.05</v>
      </c>
      <c r="D2038" s="3">
        <v>3468.0625</v>
      </c>
      <c r="E2038">
        <f t="shared" si="67"/>
        <v>2444.0116007216043</v>
      </c>
    </row>
    <row r="2039" spans="2:5" x14ac:dyDescent="0.2">
      <c r="B2039">
        <v>2036</v>
      </c>
      <c r="C2039">
        <f t="shared" si="66"/>
        <v>61.08</v>
      </c>
      <c r="D2039" s="3">
        <v>3450.8420999999998</v>
      </c>
      <c r="E2039">
        <f t="shared" si="67"/>
        <v>2351.1476023486521</v>
      </c>
    </row>
    <row r="2040" spans="2:5" x14ac:dyDescent="0.2">
      <c r="B2040">
        <v>2037</v>
      </c>
      <c r="C2040">
        <f t="shared" si="66"/>
        <v>61.11</v>
      </c>
      <c r="D2040" s="3">
        <v>3419.8332999999998</v>
      </c>
      <c r="E2040">
        <f t="shared" si="67"/>
        <v>2192.7343987599006</v>
      </c>
    </row>
    <row r="2041" spans="2:5" x14ac:dyDescent="0.2">
      <c r="B2041">
        <v>2038</v>
      </c>
      <c r="C2041">
        <f t="shared" si="66"/>
        <v>61.14</v>
      </c>
      <c r="D2041" s="3">
        <v>3388.8824</v>
      </c>
      <c r="E2041">
        <f t="shared" si="67"/>
        <v>2045.2609664352806</v>
      </c>
    </row>
    <row r="2042" spans="2:5" x14ac:dyDescent="0.2">
      <c r="B2042">
        <v>2039</v>
      </c>
      <c r="C2042">
        <f t="shared" si="66"/>
        <v>61.169999999999995</v>
      </c>
      <c r="D2042" s="3">
        <v>3363.5</v>
      </c>
      <c r="E2042">
        <f t="shared" si="67"/>
        <v>1931.7527695815074</v>
      </c>
    </row>
    <row r="2043" spans="2:5" x14ac:dyDescent="0.2">
      <c r="B2043">
        <v>2040</v>
      </c>
      <c r="C2043">
        <f t="shared" si="66"/>
        <v>61.199999999999996</v>
      </c>
      <c r="D2043" s="3">
        <v>3350.2352999999998</v>
      </c>
      <c r="E2043">
        <f t="shared" si="67"/>
        <v>1874.9628748758555</v>
      </c>
    </row>
    <row r="2044" spans="2:5" x14ac:dyDescent="0.2">
      <c r="B2044">
        <v>2041</v>
      </c>
      <c r="C2044">
        <f t="shared" si="66"/>
        <v>61.23</v>
      </c>
      <c r="D2044" s="3">
        <v>3351.7222000000002</v>
      </c>
      <c r="E2044">
        <f t="shared" si="67"/>
        <v>1881.2447074525778</v>
      </c>
    </row>
    <row r="2045" spans="2:5" x14ac:dyDescent="0.2">
      <c r="B2045">
        <v>2042</v>
      </c>
      <c r="C2045">
        <f t="shared" si="66"/>
        <v>61.26</v>
      </c>
      <c r="D2045" s="3">
        <v>3363.5</v>
      </c>
      <c r="E2045">
        <f t="shared" si="67"/>
        <v>1931.7527695815074</v>
      </c>
    </row>
    <row r="2046" spans="2:5" x14ac:dyDescent="0.2">
      <c r="B2046">
        <v>2043</v>
      </c>
      <c r="C2046">
        <f t="shared" si="66"/>
        <v>61.29</v>
      </c>
      <c r="D2046" s="3">
        <v>3387.6471000000001</v>
      </c>
      <c r="E2046">
        <f t="shared" si="67"/>
        <v>2039.5854770851608</v>
      </c>
    </row>
    <row r="2047" spans="2:5" x14ac:dyDescent="0.2">
      <c r="B2047">
        <v>2044</v>
      </c>
      <c r="C2047">
        <f t="shared" si="66"/>
        <v>61.32</v>
      </c>
      <c r="D2047" s="3">
        <v>3421.55</v>
      </c>
      <c r="E2047">
        <f t="shared" si="67"/>
        <v>2201.2184772587111</v>
      </c>
    </row>
    <row r="2048" spans="2:5" x14ac:dyDescent="0.2">
      <c r="B2048">
        <v>2045</v>
      </c>
      <c r="C2048">
        <f t="shared" si="66"/>
        <v>61.349999999999994</v>
      </c>
      <c r="D2048" s="3">
        <v>3450.4706000000001</v>
      </c>
      <c r="E2048">
        <f t="shared" si="67"/>
        <v>2349.1835969857352</v>
      </c>
    </row>
    <row r="2049" spans="2:5" x14ac:dyDescent="0.2">
      <c r="B2049">
        <v>2046</v>
      </c>
      <c r="C2049">
        <f t="shared" si="66"/>
        <v>61.379999999999995</v>
      </c>
      <c r="D2049" s="3">
        <v>3468.5556000000001</v>
      </c>
      <c r="E2049">
        <f t="shared" si="67"/>
        <v>2446.7240683561931</v>
      </c>
    </row>
    <row r="2050" spans="2:5" x14ac:dyDescent="0.2">
      <c r="B2050">
        <v>2047</v>
      </c>
      <c r="C2050">
        <f t="shared" si="66"/>
        <v>61.41</v>
      </c>
      <c r="D2050" s="3">
        <v>3476.5</v>
      </c>
      <c r="E2050">
        <f t="shared" si="67"/>
        <v>2490.8422805275036</v>
      </c>
    </row>
    <row r="2051" spans="2:5" x14ac:dyDescent="0.2">
      <c r="B2051">
        <v>2048</v>
      </c>
      <c r="C2051">
        <f t="shared" ref="C2051:C2114" si="68">$A$3*B2051</f>
        <v>61.44</v>
      </c>
      <c r="D2051" s="3">
        <v>3472.7647000000002</v>
      </c>
      <c r="E2051">
        <f t="shared" si="67"/>
        <v>2470.0005480882282</v>
      </c>
    </row>
    <row r="2052" spans="2:5" x14ac:dyDescent="0.2">
      <c r="B2052">
        <v>2049</v>
      </c>
      <c r="C2052">
        <f t="shared" si="68"/>
        <v>61.47</v>
      </c>
      <c r="D2052" s="3">
        <v>3458.3</v>
      </c>
      <c r="E2052">
        <f t="shared" ref="E2052:E2115" si="69">10^(D2052/$A$7)</f>
        <v>2390.924410488959</v>
      </c>
    </row>
    <row r="2053" spans="2:5" x14ac:dyDescent="0.2">
      <c r="B2053">
        <v>2050</v>
      </c>
      <c r="C2053">
        <f t="shared" si="68"/>
        <v>61.5</v>
      </c>
      <c r="D2053" s="3">
        <v>3434.6471000000001</v>
      </c>
      <c r="E2053">
        <f t="shared" si="69"/>
        <v>2267.0353099643216</v>
      </c>
    </row>
    <row r="2054" spans="2:5" x14ac:dyDescent="0.2">
      <c r="B2054">
        <v>2051</v>
      </c>
      <c r="C2054">
        <f t="shared" si="68"/>
        <v>61.53</v>
      </c>
      <c r="D2054" s="3">
        <v>3406.1667000000002</v>
      </c>
      <c r="E2054">
        <f t="shared" si="69"/>
        <v>2126.3488919751094</v>
      </c>
    </row>
    <row r="2055" spans="2:5" x14ac:dyDescent="0.2">
      <c r="B2055">
        <v>2052</v>
      </c>
      <c r="C2055">
        <f t="shared" si="68"/>
        <v>61.559999999999995</v>
      </c>
      <c r="D2055" s="3">
        <v>3373.4737</v>
      </c>
      <c r="E2055">
        <f t="shared" si="69"/>
        <v>1975.5830489083733</v>
      </c>
    </row>
    <row r="2056" spans="2:5" x14ac:dyDescent="0.2">
      <c r="B2056">
        <v>2053</v>
      </c>
      <c r="C2056">
        <f t="shared" si="68"/>
        <v>61.589999999999996</v>
      </c>
      <c r="D2056" s="3">
        <v>3355.9375</v>
      </c>
      <c r="E2056">
        <f t="shared" si="69"/>
        <v>1899.1680858807454</v>
      </c>
    </row>
    <row r="2057" spans="2:5" x14ac:dyDescent="0.2">
      <c r="B2057">
        <v>2054</v>
      </c>
      <c r="C2057">
        <f t="shared" si="68"/>
        <v>61.62</v>
      </c>
      <c r="D2057" s="3">
        <v>3350.8</v>
      </c>
      <c r="E2057">
        <f t="shared" si="69"/>
        <v>1877.3461366184272</v>
      </c>
    </row>
    <row r="2058" spans="2:5" x14ac:dyDescent="0.2">
      <c r="B2058">
        <v>2055</v>
      </c>
      <c r="C2058">
        <f t="shared" si="68"/>
        <v>61.65</v>
      </c>
      <c r="D2058" s="3">
        <v>3359.2941000000001</v>
      </c>
      <c r="E2058">
        <f t="shared" si="69"/>
        <v>1913.5623359178892</v>
      </c>
    </row>
    <row r="2059" spans="2:5" x14ac:dyDescent="0.2">
      <c r="B2059">
        <v>2056</v>
      </c>
      <c r="C2059">
        <f t="shared" si="68"/>
        <v>61.68</v>
      </c>
      <c r="D2059" s="3">
        <v>3379.5</v>
      </c>
      <c r="E2059">
        <f t="shared" si="69"/>
        <v>2002.5466848678036</v>
      </c>
    </row>
    <row r="2060" spans="2:5" x14ac:dyDescent="0.2">
      <c r="B2060">
        <v>2057</v>
      </c>
      <c r="C2060">
        <f t="shared" si="68"/>
        <v>61.71</v>
      </c>
      <c r="D2060" s="3">
        <v>3409.9474</v>
      </c>
      <c r="E2060">
        <f t="shared" si="69"/>
        <v>2144.5099116594788</v>
      </c>
    </row>
    <row r="2061" spans="2:5" x14ac:dyDescent="0.2">
      <c r="B2061">
        <v>2058</v>
      </c>
      <c r="C2061">
        <f t="shared" si="68"/>
        <v>61.739999999999995</v>
      </c>
      <c r="D2061" s="3">
        <v>3440.75</v>
      </c>
      <c r="E2061">
        <f t="shared" si="69"/>
        <v>2298.3728178607389</v>
      </c>
    </row>
    <row r="2062" spans="2:5" x14ac:dyDescent="0.2">
      <c r="B2062">
        <v>2059</v>
      </c>
      <c r="C2062">
        <f t="shared" si="68"/>
        <v>61.769999999999996</v>
      </c>
      <c r="D2062" s="3">
        <v>3465.1</v>
      </c>
      <c r="E2062">
        <f t="shared" si="69"/>
        <v>2427.7785278343963</v>
      </c>
    </row>
    <row r="2063" spans="2:5" x14ac:dyDescent="0.2">
      <c r="B2063">
        <v>2060</v>
      </c>
      <c r="C2063">
        <f t="shared" si="68"/>
        <v>61.8</v>
      </c>
      <c r="D2063" s="3">
        <v>3471.9412000000002</v>
      </c>
      <c r="E2063">
        <f t="shared" si="69"/>
        <v>2465.4292044440931</v>
      </c>
    </row>
    <row r="2064" spans="2:5" x14ac:dyDescent="0.2">
      <c r="B2064">
        <v>2061</v>
      </c>
      <c r="C2064">
        <f t="shared" si="68"/>
        <v>61.83</v>
      </c>
      <c r="D2064" s="3">
        <v>3474.6667000000002</v>
      </c>
      <c r="E2064">
        <f t="shared" si="69"/>
        <v>2480.591192311846</v>
      </c>
    </row>
    <row r="2065" spans="2:5" x14ac:dyDescent="0.2">
      <c r="B2065">
        <v>2062</v>
      </c>
      <c r="C2065">
        <f t="shared" si="68"/>
        <v>61.86</v>
      </c>
      <c r="D2065" s="3">
        <v>3466.8420999999998</v>
      </c>
      <c r="E2065">
        <f t="shared" si="69"/>
        <v>2437.3112909982651</v>
      </c>
    </row>
    <row r="2066" spans="2:5" x14ac:dyDescent="0.2">
      <c r="B2066">
        <v>2063</v>
      </c>
      <c r="C2066">
        <f t="shared" si="68"/>
        <v>61.89</v>
      </c>
      <c r="D2066" s="3">
        <v>3444.2941000000001</v>
      </c>
      <c r="E2066">
        <f t="shared" si="69"/>
        <v>2316.7696988810226</v>
      </c>
    </row>
    <row r="2067" spans="2:5" x14ac:dyDescent="0.2">
      <c r="B2067">
        <v>2064</v>
      </c>
      <c r="C2067">
        <f t="shared" si="68"/>
        <v>61.919999999999995</v>
      </c>
      <c r="D2067" s="3">
        <v>3414.3888999999999</v>
      </c>
      <c r="E2067">
        <f t="shared" si="69"/>
        <v>2166.0434050201238</v>
      </c>
    </row>
    <row r="2068" spans="2:5" x14ac:dyDescent="0.2">
      <c r="B2068">
        <v>2065</v>
      </c>
      <c r="C2068">
        <f t="shared" si="68"/>
        <v>61.949999999999996</v>
      </c>
      <c r="D2068" s="3">
        <v>3382.6111000000001</v>
      </c>
      <c r="E2068">
        <f t="shared" si="69"/>
        <v>2016.6104823354026</v>
      </c>
    </row>
    <row r="2069" spans="2:5" x14ac:dyDescent="0.2">
      <c r="B2069">
        <v>2066</v>
      </c>
      <c r="C2069">
        <f t="shared" si="68"/>
        <v>61.98</v>
      </c>
      <c r="D2069" s="3">
        <v>3359.3332999999998</v>
      </c>
      <c r="E2069">
        <f t="shared" si="69"/>
        <v>1913.7310818223277</v>
      </c>
    </row>
    <row r="2070" spans="2:5" x14ac:dyDescent="0.2">
      <c r="B2070">
        <v>2067</v>
      </c>
      <c r="C2070">
        <f t="shared" si="68"/>
        <v>62.01</v>
      </c>
      <c r="D2070" s="3">
        <v>3350.7222000000002</v>
      </c>
      <c r="E2070">
        <f t="shared" si="69"/>
        <v>1877.0176093980706</v>
      </c>
    </row>
    <row r="2071" spans="2:5" x14ac:dyDescent="0.2">
      <c r="B2071">
        <v>2068</v>
      </c>
      <c r="C2071">
        <f t="shared" si="68"/>
        <v>62.04</v>
      </c>
      <c r="D2071" s="3">
        <v>3354.8824</v>
      </c>
      <c r="E2071">
        <f t="shared" si="69"/>
        <v>1894.6658613155103</v>
      </c>
    </row>
    <row r="2072" spans="2:5" x14ac:dyDescent="0.2">
      <c r="B2072">
        <v>2069</v>
      </c>
      <c r="C2072">
        <f t="shared" si="68"/>
        <v>62.07</v>
      </c>
      <c r="D2072" s="3">
        <v>3371.25</v>
      </c>
      <c r="E2072">
        <f t="shared" si="69"/>
        <v>1965.7254501634613</v>
      </c>
    </row>
    <row r="2073" spans="2:5" x14ac:dyDescent="0.2">
      <c r="B2073">
        <v>2070</v>
      </c>
      <c r="C2073">
        <f t="shared" si="68"/>
        <v>62.099999999999994</v>
      </c>
      <c r="D2073" s="3">
        <v>3396.4375</v>
      </c>
      <c r="E2073">
        <f t="shared" si="69"/>
        <v>2080.3175863836536</v>
      </c>
    </row>
    <row r="2074" spans="2:5" x14ac:dyDescent="0.2">
      <c r="B2074">
        <v>2071</v>
      </c>
      <c r="C2074">
        <f t="shared" si="68"/>
        <v>62.129999999999995</v>
      </c>
      <c r="D2074" s="3">
        <v>3430</v>
      </c>
      <c r="E2074">
        <f t="shared" si="69"/>
        <v>2243.4599836324119</v>
      </c>
    </row>
    <row r="2075" spans="2:5" x14ac:dyDescent="0.2">
      <c r="B2075">
        <v>2072</v>
      </c>
      <c r="C2075">
        <f t="shared" si="68"/>
        <v>62.16</v>
      </c>
      <c r="D2075" s="3">
        <v>3457.6667000000002</v>
      </c>
      <c r="E2075">
        <f t="shared" si="69"/>
        <v>2387.5207092486198</v>
      </c>
    </row>
    <row r="2076" spans="2:5" x14ac:dyDescent="0.2">
      <c r="B2076">
        <v>2073</v>
      </c>
      <c r="C2076">
        <f t="shared" si="68"/>
        <v>62.19</v>
      </c>
      <c r="D2076" s="3">
        <v>3472.1765</v>
      </c>
      <c r="E2076">
        <f t="shared" si="69"/>
        <v>2466.7345179071062</v>
      </c>
    </row>
    <row r="2077" spans="2:5" x14ac:dyDescent="0.2">
      <c r="B2077">
        <v>2074</v>
      </c>
      <c r="C2077">
        <f t="shared" si="68"/>
        <v>62.22</v>
      </c>
      <c r="D2077" s="3">
        <v>3476.1</v>
      </c>
      <c r="E2077">
        <f t="shared" si="69"/>
        <v>2488.6020317054699</v>
      </c>
    </row>
    <row r="2078" spans="2:5" x14ac:dyDescent="0.2">
      <c r="B2078">
        <v>2075</v>
      </c>
      <c r="C2078">
        <f t="shared" si="68"/>
        <v>62.25</v>
      </c>
      <c r="D2078" s="3">
        <v>3470.8824</v>
      </c>
      <c r="E2078">
        <f t="shared" si="69"/>
        <v>2459.5641129864935</v>
      </c>
    </row>
    <row r="2079" spans="2:5" x14ac:dyDescent="0.2">
      <c r="B2079">
        <v>2076</v>
      </c>
      <c r="C2079">
        <f t="shared" si="68"/>
        <v>62.28</v>
      </c>
      <c r="D2079" s="3">
        <v>3453.7777999999998</v>
      </c>
      <c r="E2079">
        <f t="shared" si="69"/>
        <v>2366.7256050710462</v>
      </c>
    </row>
    <row r="2080" spans="2:5" x14ac:dyDescent="0.2">
      <c r="B2080">
        <v>2077</v>
      </c>
      <c r="C2080">
        <f t="shared" si="68"/>
        <v>62.309999999999995</v>
      </c>
      <c r="D2080" s="3">
        <v>3429.1111000000001</v>
      </c>
      <c r="E2080">
        <f t="shared" si="69"/>
        <v>2238.9784927757396</v>
      </c>
    </row>
    <row r="2081" spans="2:5" x14ac:dyDescent="0.2">
      <c r="B2081">
        <v>2078</v>
      </c>
      <c r="C2081">
        <f t="shared" si="68"/>
        <v>62.339999999999996</v>
      </c>
      <c r="D2081" s="3">
        <v>3397.4117999999999</v>
      </c>
      <c r="E2081">
        <f t="shared" si="69"/>
        <v>2084.8819870465204</v>
      </c>
    </row>
    <row r="2082" spans="2:5" x14ac:dyDescent="0.2">
      <c r="B2082">
        <v>2079</v>
      </c>
      <c r="C2082">
        <f t="shared" si="68"/>
        <v>62.37</v>
      </c>
      <c r="D2082" s="3">
        <v>3366.65</v>
      </c>
      <c r="E2082">
        <f t="shared" si="69"/>
        <v>1945.4896179505331</v>
      </c>
    </row>
    <row r="2083" spans="2:5" x14ac:dyDescent="0.2">
      <c r="B2083">
        <v>2080</v>
      </c>
      <c r="C2083">
        <f t="shared" si="68"/>
        <v>62.4</v>
      </c>
      <c r="D2083" s="3">
        <v>3354</v>
      </c>
      <c r="E2083">
        <f t="shared" si="69"/>
        <v>1890.9087627871838</v>
      </c>
    </row>
    <row r="2084" spans="2:5" x14ac:dyDescent="0.2">
      <c r="B2084">
        <v>2081</v>
      </c>
      <c r="C2084">
        <f t="shared" si="68"/>
        <v>62.43</v>
      </c>
      <c r="D2084" s="3">
        <v>3354.3888999999999</v>
      </c>
      <c r="E2084">
        <f t="shared" si="69"/>
        <v>1892.5637091002707</v>
      </c>
    </row>
    <row r="2085" spans="2:5" x14ac:dyDescent="0.2">
      <c r="B2085">
        <v>2082</v>
      </c>
      <c r="C2085">
        <f t="shared" si="68"/>
        <v>62.46</v>
      </c>
      <c r="D2085" s="3">
        <v>3364.6111000000001</v>
      </c>
      <c r="E2085">
        <f t="shared" si="69"/>
        <v>1936.5870624493341</v>
      </c>
    </row>
    <row r="2086" spans="2:5" x14ac:dyDescent="0.2">
      <c r="B2086">
        <v>2083</v>
      </c>
      <c r="C2086">
        <f t="shared" si="68"/>
        <v>62.489999999999995</v>
      </c>
      <c r="D2086" s="3">
        <v>3387.0587999999998</v>
      </c>
      <c r="E2086">
        <f t="shared" si="69"/>
        <v>2036.8881175731717</v>
      </c>
    </row>
    <row r="2087" spans="2:5" x14ac:dyDescent="0.2">
      <c r="B2087">
        <v>2084</v>
      </c>
      <c r="C2087">
        <f t="shared" si="68"/>
        <v>62.519999999999996</v>
      </c>
      <c r="D2087" s="3">
        <v>3420.65</v>
      </c>
      <c r="E2087">
        <f t="shared" si="69"/>
        <v>2196.7665145290698</v>
      </c>
    </row>
    <row r="2088" spans="2:5" x14ac:dyDescent="0.2">
      <c r="B2088">
        <v>2085</v>
      </c>
      <c r="C2088">
        <f t="shared" si="68"/>
        <v>62.55</v>
      </c>
      <c r="D2088" s="3">
        <v>3450.5882000000001</v>
      </c>
      <c r="E2088">
        <f t="shared" si="69"/>
        <v>2349.8051342023032</v>
      </c>
    </row>
    <row r="2089" spans="2:5" x14ac:dyDescent="0.2">
      <c r="B2089">
        <v>2086</v>
      </c>
      <c r="C2089">
        <f t="shared" si="68"/>
        <v>62.58</v>
      </c>
      <c r="D2089" s="3">
        <v>3468.8332999999998</v>
      </c>
      <c r="E2089">
        <f t="shared" si="69"/>
        <v>2448.2529784262742</v>
      </c>
    </row>
    <row r="2090" spans="2:5" x14ac:dyDescent="0.2">
      <c r="B2090">
        <v>2087</v>
      </c>
      <c r="C2090">
        <f t="shared" si="68"/>
        <v>62.61</v>
      </c>
      <c r="D2090" s="3">
        <v>3476.9474</v>
      </c>
      <c r="E2090">
        <f t="shared" si="69"/>
        <v>2493.3503882245213</v>
      </c>
    </row>
    <row r="2091" spans="2:5" x14ac:dyDescent="0.2">
      <c r="B2091">
        <v>2088</v>
      </c>
      <c r="C2091">
        <f t="shared" si="68"/>
        <v>62.64</v>
      </c>
      <c r="D2091" s="3">
        <v>3473.9375</v>
      </c>
      <c r="E2091">
        <f t="shared" si="69"/>
        <v>2476.5255316873354</v>
      </c>
    </row>
    <row r="2092" spans="2:5" x14ac:dyDescent="0.2">
      <c r="B2092">
        <v>2089</v>
      </c>
      <c r="C2092">
        <f t="shared" si="68"/>
        <v>62.669999999999995</v>
      </c>
      <c r="D2092" s="3">
        <v>3464.15</v>
      </c>
      <c r="E2092">
        <f t="shared" si="69"/>
        <v>2422.5958511464337</v>
      </c>
    </row>
    <row r="2093" spans="2:5" x14ac:dyDescent="0.2">
      <c r="B2093">
        <v>2090</v>
      </c>
      <c r="C2093">
        <f t="shared" si="68"/>
        <v>62.699999999999996</v>
      </c>
      <c r="D2093" s="3">
        <v>3437.6471000000001</v>
      </c>
      <c r="E2093">
        <f t="shared" si="69"/>
        <v>2282.3861162389262</v>
      </c>
    </row>
    <row r="2094" spans="2:5" x14ac:dyDescent="0.2">
      <c r="B2094">
        <v>2091</v>
      </c>
      <c r="C2094">
        <f t="shared" si="68"/>
        <v>62.73</v>
      </c>
      <c r="D2094" s="3">
        <v>3410.8332999999998</v>
      </c>
      <c r="E2094">
        <f t="shared" si="69"/>
        <v>2148.7878151263658</v>
      </c>
    </row>
    <row r="2095" spans="2:5" x14ac:dyDescent="0.2">
      <c r="B2095">
        <v>2092</v>
      </c>
      <c r="C2095">
        <f t="shared" si="68"/>
        <v>62.76</v>
      </c>
      <c r="D2095" s="3">
        <v>3377.8420999999998</v>
      </c>
      <c r="E2095">
        <f t="shared" si="69"/>
        <v>1995.0922142658781</v>
      </c>
    </row>
    <row r="2096" spans="2:5" x14ac:dyDescent="0.2">
      <c r="B2096">
        <v>2093</v>
      </c>
      <c r="C2096">
        <f t="shared" si="68"/>
        <v>62.79</v>
      </c>
      <c r="D2096" s="3">
        <v>3357.4375</v>
      </c>
      <c r="E2096">
        <f t="shared" si="69"/>
        <v>1905.5871688378413</v>
      </c>
    </row>
    <row r="2097" spans="2:5" x14ac:dyDescent="0.2">
      <c r="B2097">
        <v>2094</v>
      </c>
      <c r="C2097">
        <f t="shared" si="68"/>
        <v>62.82</v>
      </c>
      <c r="D2097" s="3">
        <v>3353</v>
      </c>
      <c r="E2097">
        <f t="shared" si="69"/>
        <v>1886.6599499024148</v>
      </c>
    </row>
    <row r="2098" spans="2:5" x14ac:dyDescent="0.2">
      <c r="B2098">
        <v>2095</v>
      </c>
      <c r="C2098">
        <f t="shared" si="68"/>
        <v>62.849999999999994</v>
      </c>
      <c r="D2098" s="3">
        <v>3359.1765</v>
      </c>
      <c r="E2098">
        <f t="shared" si="69"/>
        <v>1913.056187475755</v>
      </c>
    </row>
    <row r="2099" spans="2:5" x14ac:dyDescent="0.2">
      <c r="B2099">
        <v>2096</v>
      </c>
      <c r="C2099">
        <f t="shared" si="68"/>
        <v>62.879999999999995</v>
      </c>
      <c r="D2099" s="3">
        <v>3381.3332999999998</v>
      </c>
      <c r="E2099">
        <f t="shared" si="69"/>
        <v>2010.8222454624583</v>
      </c>
    </row>
    <row r="2100" spans="2:5" x14ac:dyDescent="0.2">
      <c r="B2100">
        <v>2097</v>
      </c>
      <c r="C2100">
        <f t="shared" si="68"/>
        <v>62.91</v>
      </c>
      <c r="D2100" s="3">
        <v>3410.5789</v>
      </c>
      <c r="E2100">
        <f t="shared" si="69"/>
        <v>2147.5584757579059</v>
      </c>
    </row>
    <row r="2101" spans="2:5" x14ac:dyDescent="0.2">
      <c r="B2101">
        <v>2098</v>
      </c>
      <c r="C2101">
        <f t="shared" si="68"/>
        <v>62.94</v>
      </c>
      <c r="D2101" s="3">
        <v>3442.4706000000001</v>
      </c>
      <c r="E2101">
        <f t="shared" si="69"/>
        <v>2307.2858719672531</v>
      </c>
    </row>
    <row r="2102" spans="2:5" x14ac:dyDescent="0.2">
      <c r="B2102">
        <v>2099</v>
      </c>
      <c r="C2102">
        <f t="shared" si="68"/>
        <v>62.97</v>
      </c>
      <c r="D2102" s="3">
        <v>3464.8888999999999</v>
      </c>
      <c r="E2102">
        <f t="shared" si="69"/>
        <v>2426.6259252249774</v>
      </c>
    </row>
    <row r="2103" spans="2:5" x14ac:dyDescent="0.2">
      <c r="B2103">
        <v>2100</v>
      </c>
      <c r="C2103">
        <f t="shared" si="68"/>
        <v>63</v>
      </c>
      <c r="D2103" s="3">
        <v>3475.7222000000002</v>
      </c>
      <c r="E2103">
        <f t="shared" si="69"/>
        <v>2486.4879669559082</v>
      </c>
    </row>
    <row r="2104" spans="2:5" x14ac:dyDescent="0.2">
      <c r="B2104">
        <v>2101</v>
      </c>
      <c r="C2104">
        <f t="shared" si="68"/>
        <v>63.03</v>
      </c>
      <c r="D2104" s="3">
        <v>3477.4443999999999</v>
      </c>
      <c r="E2104">
        <f t="shared" si="69"/>
        <v>2496.1395127672549</v>
      </c>
    </row>
    <row r="2105" spans="2:5" x14ac:dyDescent="0.2">
      <c r="B2105">
        <v>2102</v>
      </c>
      <c r="C2105">
        <f t="shared" si="68"/>
        <v>63.059999999999995</v>
      </c>
      <c r="D2105" s="3">
        <v>3466.3888999999999</v>
      </c>
      <c r="E2105">
        <f t="shared" si="69"/>
        <v>2434.8277864692027</v>
      </c>
    </row>
    <row r="2106" spans="2:5" x14ac:dyDescent="0.2">
      <c r="B2106">
        <v>2103</v>
      </c>
      <c r="C2106">
        <f t="shared" si="68"/>
        <v>63.089999999999996</v>
      </c>
      <c r="D2106" s="3">
        <v>3451.5293999999999</v>
      </c>
      <c r="E2106">
        <f t="shared" si="69"/>
        <v>2354.7854743973671</v>
      </c>
    </row>
    <row r="2107" spans="2:5" x14ac:dyDescent="0.2">
      <c r="B2107">
        <v>2104</v>
      </c>
      <c r="C2107">
        <f t="shared" si="68"/>
        <v>63.12</v>
      </c>
      <c r="D2107" s="3">
        <v>3421.3</v>
      </c>
      <c r="E2107">
        <f t="shared" si="69"/>
        <v>2199.9809167066473</v>
      </c>
    </row>
    <row r="2108" spans="2:5" x14ac:dyDescent="0.2">
      <c r="B2108">
        <v>2105</v>
      </c>
      <c r="C2108">
        <f t="shared" si="68"/>
        <v>63.15</v>
      </c>
      <c r="D2108" s="3">
        <v>3384.9375</v>
      </c>
      <c r="E2108">
        <f t="shared" si="69"/>
        <v>2027.1915306626249</v>
      </c>
    </row>
    <row r="2109" spans="2:5" x14ac:dyDescent="0.2">
      <c r="B2109">
        <v>2106</v>
      </c>
      <c r="C2109">
        <f t="shared" si="68"/>
        <v>63.18</v>
      </c>
      <c r="D2109" s="3">
        <v>3362.5263</v>
      </c>
      <c r="E2109">
        <f t="shared" si="69"/>
        <v>1927.5262139798087</v>
      </c>
    </row>
    <row r="2110" spans="2:5" x14ac:dyDescent="0.2">
      <c r="B2110">
        <v>2107</v>
      </c>
      <c r="C2110">
        <f t="shared" si="68"/>
        <v>63.21</v>
      </c>
      <c r="D2110" s="3">
        <v>3349.4443999999999</v>
      </c>
      <c r="E2110">
        <f t="shared" si="69"/>
        <v>1871.6300431659931</v>
      </c>
    </row>
    <row r="2111" spans="2:5" x14ac:dyDescent="0.2">
      <c r="B2111">
        <v>2108</v>
      </c>
      <c r="C2111">
        <f t="shared" si="68"/>
        <v>63.239999999999995</v>
      </c>
      <c r="D2111" s="3">
        <v>3352.7647000000002</v>
      </c>
      <c r="E2111">
        <f t="shared" si="69"/>
        <v>1885.6615925133801</v>
      </c>
    </row>
    <row r="2112" spans="2:5" x14ac:dyDescent="0.2">
      <c r="B2112">
        <v>2109</v>
      </c>
      <c r="C2112">
        <f t="shared" si="68"/>
        <v>63.269999999999996</v>
      </c>
      <c r="D2112" s="3">
        <v>3367.9</v>
      </c>
      <c r="E2112">
        <f t="shared" si="69"/>
        <v>1950.9677825255403</v>
      </c>
    </row>
    <row r="2113" spans="2:5" x14ac:dyDescent="0.2">
      <c r="B2113">
        <v>2110</v>
      </c>
      <c r="C2113">
        <f t="shared" si="68"/>
        <v>63.3</v>
      </c>
      <c r="D2113" s="3">
        <v>3390.9412000000002</v>
      </c>
      <c r="E2113">
        <f t="shared" si="69"/>
        <v>2054.7550785390176</v>
      </c>
    </row>
    <row r="2114" spans="2:5" x14ac:dyDescent="0.2">
      <c r="B2114">
        <v>2111</v>
      </c>
      <c r="C2114">
        <f t="shared" si="68"/>
        <v>63.33</v>
      </c>
      <c r="D2114" s="3">
        <v>3423.2222000000002</v>
      </c>
      <c r="E2114">
        <f t="shared" si="69"/>
        <v>2209.5141929437141</v>
      </c>
    </row>
    <row r="2115" spans="2:5" x14ac:dyDescent="0.2">
      <c r="B2115">
        <v>2112</v>
      </c>
      <c r="C2115">
        <f t="shared" ref="C2115:C2178" si="70">$A$3*B2115</f>
        <v>63.36</v>
      </c>
      <c r="D2115" s="3">
        <v>3451.6111000000001</v>
      </c>
      <c r="E2115">
        <f t="shared" si="69"/>
        <v>2355.2182858309206</v>
      </c>
    </row>
    <row r="2116" spans="2:5" x14ac:dyDescent="0.2">
      <c r="B2116">
        <v>2113</v>
      </c>
      <c r="C2116">
        <f t="shared" si="70"/>
        <v>63.39</v>
      </c>
      <c r="D2116" s="3">
        <v>3469.1765</v>
      </c>
      <c r="E2116">
        <f t="shared" ref="E2116:E2179" si="71">10^(D2116/$A$7)</f>
        <v>2450.1438265048705</v>
      </c>
    </row>
    <row r="2117" spans="2:5" x14ac:dyDescent="0.2">
      <c r="B2117">
        <v>2114</v>
      </c>
      <c r="C2117">
        <f t="shared" si="70"/>
        <v>63.419999999999995</v>
      </c>
      <c r="D2117" s="3">
        <v>3475.95</v>
      </c>
      <c r="E2117">
        <f t="shared" si="71"/>
        <v>2487.7624579523576</v>
      </c>
    </row>
    <row r="2118" spans="2:5" x14ac:dyDescent="0.2">
      <c r="B2118">
        <v>2115</v>
      </c>
      <c r="C2118">
        <f t="shared" si="70"/>
        <v>63.449999999999996</v>
      </c>
      <c r="D2118" s="3">
        <v>3472</v>
      </c>
      <c r="E2118">
        <f t="shared" si="71"/>
        <v>2465.7553293720571</v>
      </c>
    </row>
    <row r="2119" spans="2:5" x14ac:dyDescent="0.2">
      <c r="B2119">
        <v>2116</v>
      </c>
      <c r="C2119">
        <f t="shared" si="70"/>
        <v>63.48</v>
      </c>
      <c r="D2119" s="3">
        <v>3460.2222000000002</v>
      </c>
      <c r="E2119">
        <f t="shared" si="71"/>
        <v>2401.2851107541519</v>
      </c>
    </row>
    <row r="2120" spans="2:5" x14ac:dyDescent="0.2">
      <c r="B2120">
        <v>2117</v>
      </c>
      <c r="C2120">
        <f t="shared" si="70"/>
        <v>63.51</v>
      </c>
      <c r="D2120" s="3">
        <v>3434.3332999999998</v>
      </c>
      <c r="E2120">
        <f t="shared" si="71"/>
        <v>2265.4355922214313</v>
      </c>
    </row>
    <row r="2121" spans="2:5" x14ac:dyDescent="0.2">
      <c r="B2121">
        <v>2118</v>
      </c>
      <c r="C2121">
        <f t="shared" si="70"/>
        <v>63.54</v>
      </c>
      <c r="D2121" s="3">
        <v>3403.1176</v>
      </c>
      <c r="E2121">
        <f t="shared" si="71"/>
        <v>2111.8142929271289</v>
      </c>
    </row>
    <row r="2122" spans="2:5" x14ac:dyDescent="0.2">
      <c r="B2122">
        <v>2119</v>
      </c>
      <c r="C2122">
        <f t="shared" si="70"/>
        <v>63.57</v>
      </c>
      <c r="D2122" s="3">
        <v>3372.6</v>
      </c>
      <c r="E2122">
        <f t="shared" si="71"/>
        <v>1971.704079717483</v>
      </c>
    </row>
    <row r="2123" spans="2:5" x14ac:dyDescent="0.2">
      <c r="B2123">
        <v>2120</v>
      </c>
      <c r="C2123">
        <f t="shared" si="70"/>
        <v>63.599999999999994</v>
      </c>
      <c r="D2123" s="3">
        <v>3354.6471000000001</v>
      </c>
      <c r="E2123">
        <f t="shared" si="71"/>
        <v>1893.6632674657315</v>
      </c>
    </row>
    <row r="2124" spans="2:5" x14ac:dyDescent="0.2">
      <c r="B2124">
        <v>2121</v>
      </c>
      <c r="C2124">
        <f t="shared" si="70"/>
        <v>63.629999999999995</v>
      </c>
      <c r="D2124" s="3">
        <v>3353.5556000000001</v>
      </c>
      <c r="E2124">
        <f t="shared" si="71"/>
        <v>1889.0194103537963</v>
      </c>
    </row>
    <row r="2125" spans="2:5" x14ac:dyDescent="0.2">
      <c r="B2125">
        <v>2122</v>
      </c>
      <c r="C2125">
        <f t="shared" si="70"/>
        <v>63.66</v>
      </c>
      <c r="D2125" s="3">
        <v>3363.7368000000001</v>
      </c>
      <c r="E2125">
        <f t="shared" si="71"/>
        <v>1932.7820514641671</v>
      </c>
    </row>
    <row r="2126" spans="2:5" x14ac:dyDescent="0.2">
      <c r="B2126">
        <v>2123</v>
      </c>
      <c r="C2126">
        <f t="shared" si="70"/>
        <v>63.69</v>
      </c>
      <c r="D2126" s="3">
        <v>3383.25</v>
      </c>
      <c r="E2126">
        <f t="shared" si="71"/>
        <v>2019.5108459092564</v>
      </c>
    </row>
    <row r="2127" spans="2:5" x14ac:dyDescent="0.2">
      <c r="B2127">
        <v>2124</v>
      </c>
      <c r="C2127">
        <f t="shared" si="70"/>
        <v>63.72</v>
      </c>
      <c r="D2127" s="3">
        <v>3412.3</v>
      </c>
      <c r="E2127">
        <f t="shared" si="71"/>
        <v>2155.8890990186942</v>
      </c>
    </row>
    <row r="2128" spans="2:5" x14ac:dyDescent="0.2">
      <c r="B2128">
        <v>2125</v>
      </c>
      <c r="C2128">
        <f t="shared" si="70"/>
        <v>63.75</v>
      </c>
      <c r="D2128" s="3">
        <v>3445.4117999999999</v>
      </c>
      <c r="E2128">
        <f t="shared" si="71"/>
        <v>2322.6019955430388</v>
      </c>
    </row>
    <row r="2129" spans="2:5" x14ac:dyDescent="0.2">
      <c r="B2129">
        <v>2126</v>
      </c>
      <c r="C2129">
        <f t="shared" si="70"/>
        <v>63.78</v>
      </c>
      <c r="D2129" s="3">
        <v>3465.3332999999998</v>
      </c>
      <c r="E2129">
        <f t="shared" si="71"/>
        <v>2429.0529789501093</v>
      </c>
    </row>
    <row r="2130" spans="2:5" x14ac:dyDescent="0.2">
      <c r="B2130">
        <v>2127</v>
      </c>
      <c r="C2130">
        <f t="shared" si="70"/>
        <v>63.809999999999995</v>
      </c>
      <c r="D2130" s="3">
        <v>3473.5789</v>
      </c>
      <c r="E2130">
        <f t="shared" si="71"/>
        <v>2474.5285993393882</v>
      </c>
    </row>
    <row r="2131" spans="2:5" x14ac:dyDescent="0.2">
      <c r="B2131">
        <v>2128</v>
      </c>
      <c r="C2131">
        <f t="shared" si="70"/>
        <v>63.839999999999996</v>
      </c>
      <c r="D2131" s="3">
        <v>3471.6875</v>
      </c>
      <c r="E2131">
        <f t="shared" si="71"/>
        <v>2464.0225918699566</v>
      </c>
    </row>
    <row r="2132" spans="2:5" x14ac:dyDescent="0.2">
      <c r="B2132">
        <v>2129</v>
      </c>
      <c r="C2132">
        <f t="shared" si="70"/>
        <v>63.87</v>
      </c>
      <c r="D2132" s="3">
        <v>3459.1</v>
      </c>
      <c r="E2132">
        <f t="shared" si="71"/>
        <v>2395.2309861414869</v>
      </c>
    </row>
    <row r="2133" spans="2:5" x14ac:dyDescent="0.2">
      <c r="B2133">
        <v>2130</v>
      </c>
      <c r="C2133">
        <f t="shared" si="70"/>
        <v>63.9</v>
      </c>
      <c r="D2133" s="3">
        <v>3436.8235</v>
      </c>
      <c r="E2133">
        <f t="shared" si="71"/>
        <v>2278.161486783024</v>
      </c>
    </row>
    <row r="2134" spans="2:5" x14ac:dyDescent="0.2">
      <c r="B2134">
        <v>2131</v>
      </c>
      <c r="C2134">
        <f t="shared" si="70"/>
        <v>63.93</v>
      </c>
      <c r="D2134" s="3">
        <v>3406.2222000000002</v>
      </c>
      <c r="E2134">
        <f t="shared" si="71"/>
        <v>2126.614377000772</v>
      </c>
    </row>
    <row r="2135" spans="2:5" x14ac:dyDescent="0.2">
      <c r="B2135">
        <v>2132</v>
      </c>
      <c r="C2135">
        <f t="shared" si="70"/>
        <v>63.96</v>
      </c>
      <c r="D2135" s="3">
        <v>3375.3683999999998</v>
      </c>
      <c r="E2135">
        <f t="shared" si="71"/>
        <v>1984.0211941121979</v>
      </c>
    </row>
    <row r="2136" spans="2:5" x14ac:dyDescent="0.2">
      <c r="B2136">
        <v>2133</v>
      </c>
      <c r="C2136">
        <f t="shared" si="70"/>
        <v>63.989999999999995</v>
      </c>
      <c r="D2136" s="3">
        <v>3355</v>
      </c>
      <c r="E2136">
        <f t="shared" si="71"/>
        <v>1895.1671441217068</v>
      </c>
    </row>
    <row r="2137" spans="2:5" x14ac:dyDescent="0.2">
      <c r="B2137">
        <v>2134</v>
      </c>
      <c r="C2137">
        <f t="shared" si="70"/>
        <v>64.02</v>
      </c>
      <c r="D2137" s="3">
        <v>3344.9443999999999</v>
      </c>
      <c r="E2137">
        <f t="shared" si="71"/>
        <v>1852.7795957325957</v>
      </c>
    </row>
    <row r="2138" spans="2:5" x14ac:dyDescent="0.2">
      <c r="B2138">
        <v>2135</v>
      </c>
      <c r="C2138">
        <f t="shared" si="70"/>
        <v>64.05</v>
      </c>
      <c r="D2138" s="3">
        <v>3351.7777999999998</v>
      </c>
      <c r="E2138">
        <f t="shared" si="71"/>
        <v>1881.4800132641649</v>
      </c>
    </row>
    <row r="2139" spans="2:5" x14ac:dyDescent="0.2">
      <c r="B2139">
        <v>2136</v>
      </c>
      <c r="C2139">
        <f t="shared" si="70"/>
        <v>64.08</v>
      </c>
      <c r="D2139" s="3">
        <v>3368.1667000000002</v>
      </c>
      <c r="E2139">
        <f t="shared" si="71"/>
        <v>1952.1385989518892</v>
      </c>
    </row>
    <row r="2140" spans="2:5" x14ac:dyDescent="0.2">
      <c r="B2140">
        <v>2137</v>
      </c>
      <c r="C2140">
        <f t="shared" si="70"/>
        <v>64.11</v>
      </c>
      <c r="D2140" s="3">
        <v>3395.6667000000002</v>
      </c>
      <c r="E2140">
        <f t="shared" si="71"/>
        <v>2076.7136235957914</v>
      </c>
    </row>
    <row r="2141" spans="2:5" x14ac:dyDescent="0.2">
      <c r="B2141">
        <v>2138</v>
      </c>
      <c r="C2141">
        <f t="shared" si="70"/>
        <v>64.14</v>
      </c>
      <c r="D2141" s="3">
        <v>3427.0587999999998</v>
      </c>
      <c r="E2141">
        <f t="shared" si="71"/>
        <v>2228.6657526739473</v>
      </c>
    </row>
    <row r="2142" spans="2:5" x14ac:dyDescent="0.2">
      <c r="B2142">
        <v>2139</v>
      </c>
      <c r="C2142">
        <f t="shared" si="70"/>
        <v>64.17</v>
      </c>
      <c r="D2142" s="3">
        <v>3450.45</v>
      </c>
      <c r="E2142">
        <f t="shared" si="71"/>
        <v>2349.0747391917303</v>
      </c>
    </row>
    <row r="2143" spans="2:5" x14ac:dyDescent="0.2">
      <c r="B2143">
        <v>2140</v>
      </c>
      <c r="C2143">
        <f t="shared" si="70"/>
        <v>64.2</v>
      </c>
      <c r="D2143" s="3">
        <v>3463.3125</v>
      </c>
      <c r="E2143">
        <f t="shared" si="71"/>
        <v>2418.0360892488034</v>
      </c>
    </row>
    <row r="2144" spans="2:5" x14ac:dyDescent="0.2">
      <c r="B2144">
        <v>2141</v>
      </c>
      <c r="C2144">
        <f t="shared" si="70"/>
        <v>64.23</v>
      </c>
      <c r="D2144" s="3">
        <v>3463.3157999999999</v>
      </c>
      <c r="E2144">
        <f t="shared" si="71"/>
        <v>2418.0540392194089</v>
      </c>
    </row>
    <row r="2145" spans="2:5" x14ac:dyDescent="0.2">
      <c r="B2145">
        <v>2142</v>
      </c>
      <c r="C2145">
        <f t="shared" si="70"/>
        <v>64.259999999999991</v>
      </c>
      <c r="D2145" s="3">
        <v>3452.2222000000002</v>
      </c>
      <c r="E2145">
        <f t="shared" si="71"/>
        <v>2358.4581544488019</v>
      </c>
    </row>
    <row r="2146" spans="2:5" x14ac:dyDescent="0.2">
      <c r="B2146">
        <v>2143</v>
      </c>
      <c r="C2146">
        <f t="shared" si="70"/>
        <v>64.289999999999992</v>
      </c>
      <c r="D2146" s="3">
        <v>3432.7647000000002</v>
      </c>
      <c r="E2146">
        <f t="shared" si="71"/>
        <v>2257.4559512855685</v>
      </c>
    </row>
    <row r="2147" spans="2:5" x14ac:dyDescent="0.2">
      <c r="B2147">
        <v>2144</v>
      </c>
      <c r="C2147">
        <f t="shared" si="70"/>
        <v>64.319999999999993</v>
      </c>
      <c r="D2147" s="3">
        <v>3396.7</v>
      </c>
      <c r="E2147">
        <f t="shared" si="71"/>
        <v>2081.5463620148303</v>
      </c>
    </row>
    <row r="2148" spans="2:5" x14ac:dyDescent="0.2">
      <c r="B2148">
        <v>2145</v>
      </c>
      <c r="C2148">
        <f t="shared" si="70"/>
        <v>64.349999999999994</v>
      </c>
      <c r="D2148" s="3">
        <v>3352.2352999999998</v>
      </c>
      <c r="E2148">
        <f t="shared" si="71"/>
        <v>1883.4173254679467</v>
      </c>
    </row>
    <row r="2149" spans="2:5" x14ac:dyDescent="0.2">
      <c r="B2149">
        <v>2146</v>
      </c>
      <c r="C2149">
        <f t="shared" si="70"/>
        <v>64.38</v>
      </c>
      <c r="D2149" s="3">
        <v>3312.5556000000001</v>
      </c>
      <c r="E2149">
        <f t="shared" si="71"/>
        <v>1722.5891666183063</v>
      </c>
    </row>
    <row r="2150" spans="2:5" x14ac:dyDescent="0.2">
      <c r="B2150">
        <v>2147</v>
      </c>
      <c r="C2150">
        <f t="shared" si="70"/>
        <v>64.41</v>
      </c>
      <c r="D2150" s="3">
        <v>3277.6111000000001</v>
      </c>
      <c r="E2150">
        <f t="shared" si="71"/>
        <v>1592.3659700710139</v>
      </c>
    </row>
    <row r="2151" spans="2:5" x14ac:dyDescent="0.2">
      <c r="B2151">
        <v>2148</v>
      </c>
      <c r="C2151">
        <f t="shared" si="70"/>
        <v>64.44</v>
      </c>
      <c r="D2151" s="3">
        <v>3255.3528999999999</v>
      </c>
      <c r="E2151">
        <f t="shared" si="71"/>
        <v>1514.599713234536</v>
      </c>
    </row>
    <row r="2152" spans="2:5" x14ac:dyDescent="0.2">
      <c r="B2152">
        <v>2149</v>
      </c>
      <c r="C2152">
        <f t="shared" si="70"/>
        <v>64.47</v>
      </c>
      <c r="D2152" s="3">
        <v>3239.8</v>
      </c>
      <c r="E2152">
        <f t="shared" si="71"/>
        <v>1462.5258673176572</v>
      </c>
    </row>
    <row r="2153" spans="2:5" x14ac:dyDescent="0.2">
      <c r="B2153">
        <v>2150</v>
      </c>
      <c r="C2153">
        <f t="shared" si="70"/>
        <v>64.5</v>
      </c>
      <c r="D2153" s="3">
        <v>3230.9412000000002</v>
      </c>
      <c r="E2153">
        <f t="shared" si="71"/>
        <v>1433.6693593511427</v>
      </c>
    </row>
    <row r="2154" spans="2:5" x14ac:dyDescent="0.2">
      <c r="B2154">
        <v>2151</v>
      </c>
      <c r="C2154">
        <f t="shared" si="70"/>
        <v>64.53</v>
      </c>
      <c r="D2154" s="3">
        <v>3223.1111000000001</v>
      </c>
      <c r="E2154">
        <f t="shared" si="71"/>
        <v>1408.6381084983125</v>
      </c>
    </row>
    <row r="2155" spans="2:5" x14ac:dyDescent="0.2">
      <c r="B2155">
        <v>2152</v>
      </c>
      <c r="C2155">
        <f t="shared" si="70"/>
        <v>64.56</v>
      </c>
      <c r="D2155" s="3">
        <v>3215.5</v>
      </c>
      <c r="E2155">
        <f t="shared" si="71"/>
        <v>1384.7258956598182</v>
      </c>
    </row>
    <row r="2156" spans="2:5" x14ac:dyDescent="0.2">
      <c r="B2156">
        <v>2153</v>
      </c>
      <c r="C2156">
        <f t="shared" si="70"/>
        <v>64.59</v>
      </c>
      <c r="D2156" s="3">
        <v>3209.4117999999999</v>
      </c>
      <c r="E2156">
        <f t="shared" si="71"/>
        <v>1365.8908093474333</v>
      </c>
    </row>
    <row r="2157" spans="2:5" x14ac:dyDescent="0.2">
      <c r="B2157">
        <v>2154</v>
      </c>
      <c r="C2157">
        <f t="shared" si="70"/>
        <v>64.62</v>
      </c>
      <c r="D2157" s="3">
        <v>3205.25</v>
      </c>
      <c r="E2157">
        <f t="shared" si="71"/>
        <v>1353.1630702820321</v>
      </c>
    </row>
    <row r="2158" spans="2:5" x14ac:dyDescent="0.2">
      <c r="B2158">
        <v>2155</v>
      </c>
      <c r="C2158">
        <f t="shared" si="70"/>
        <v>64.649999999999991</v>
      </c>
      <c r="D2158" s="3">
        <v>3203.2941000000001</v>
      </c>
      <c r="E2158">
        <f t="shared" si="71"/>
        <v>1347.222513618201</v>
      </c>
    </row>
    <row r="2159" spans="2:5" x14ac:dyDescent="0.2">
      <c r="B2159">
        <v>2156</v>
      </c>
      <c r="C2159">
        <f t="shared" si="70"/>
        <v>64.679999999999993</v>
      </c>
      <c r="D2159" s="3">
        <v>3202</v>
      </c>
      <c r="E2159">
        <f t="shared" si="71"/>
        <v>1343.3063520407454</v>
      </c>
    </row>
    <row r="2160" spans="2:5" x14ac:dyDescent="0.2">
      <c r="B2160">
        <v>2157</v>
      </c>
      <c r="C2160">
        <f t="shared" si="70"/>
        <v>64.709999999999994</v>
      </c>
      <c r="D2160" s="3">
        <v>3198.4737</v>
      </c>
      <c r="E2160">
        <f t="shared" si="71"/>
        <v>1332.6928580923443</v>
      </c>
    </row>
    <row r="2161" spans="2:5" x14ac:dyDescent="0.2">
      <c r="B2161">
        <v>2158</v>
      </c>
      <c r="C2161">
        <f t="shared" si="70"/>
        <v>64.739999999999995</v>
      </c>
      <c r="D2161" s="3">
        <v>3197.375</v>
      </c>
      <c r="E2161">
        <f t="shared" si="71"/>
        <v>1329.4031449288047</v>
      </c>
    </row>
    <row r="2162" spans="2:5" x14ac:dyDescent="0.2">
      <c r="B2162">
        <v>2159</v>
      </c>
      <c r="C2162">
        <f t="shared" si="70"/>
        <v>64.77</v>
      </c>
      <c r="D2162" s="3">
        <v>3195.15</v>
      </c>
      <c r="E2162">
        <f t="shared" si="71"/>
        <v>1322.7659322883358</v>
      </c>
    </row>
    <row r="2163" spans="2:5" x14ac:dyDescent="0.2">
      <c r="B2163">
        <v>2160</v>
      </c>
      <c r="C2163">
        <f t="shared" si="70"/>
        <v>64.8</v>
      </c>
      <c r="D2163" s="3">
        <v>3194.6471000000001</v>
      </c>
      <c r="E2163">
        <f t="shared" si="71"/>
        <v>1321.2703702987019</v>
      </c>
    </row>
    <row r="2164" spans="2:5" x14ac:dyDescent="0.2">
      <c r="B2164">
        <v>2161</v>
      </c>
      <c r="C2164">
        <f t="shared" si="70"/>
        <v>64.83</v>
      </c>
      <c r="D2164" s="3">
        <v>3193.1111000000001</v>
      </c>
      <c r="E2164">
        <f t="shared" si="71"/>
        <v>1316.7129587753261</v>
      </c>
    </row>
    <row r="2165" spans="2:5" x14ac:dyDescent="0.2">
      <c r="B2165">
        <v>2162</v>
      </c>
      <c r="C2165">
        <f t="shared" si="70"/>
        <v>64.86</v>
      </c>
      <c r="D2165" s="3">
        <v>3192.0526</v>
      </c>
      <c r="E2165">
        <f t="shared" si="71"/>
        <v>1313.5814730339216</v>
      </c>
    </row>
    <row r="2166" spans="2:5" x14ac:dyDescent="0.2">
      <c r="B2166">
        <v>2163</v>
      </c>
      <c r="C2166">
        <f t="shared" si="70"/>
        <v>64.89</v>
      </c>
      <c r="D2166" s="3">
        <v>3193.6875</v>
      </c>
      <c r="E2166">
        <f t="shared" si="71"/>
        <v>1318.4213293370583</v>
      </c>
    </row>
    <row r="2167" spans="2:5" x14ac:dyDescent="0.2">
      <c r="B2167">
        <v>2164</v>
      </c>
      <c r="C2167">
        <f t="shared" si="70"/>
        <v>64.92</v>
      </c>
      <c r="D2167" s="3">
        <v>3193.4</v>
      </c>
      <c r="E2167">
        <f t="shared" si="71"/>
        <v>1317.5689418753987</v>
      </c>
    </row>
    <row r="2168" spans="2:5" x14ac:dyDescent="0.2">
      <c r="B2168">
        <v>2165</v>
      </c>
      <c r="C2168">
        <f t="shared" si="70"/>
        <v>64.95</v>
      </c>
      <c r="D2168" s="3">
        <v>3191.2352999999998</v>
      </c>
      <c r="E2168">
        <f t="shared" si="71"/>
        <v>1311.1686539577427</v>
      </c>
    </row>
    <row r="2169" spans="2:5" x14ac:dyDescent="0.2">
      <c r="B2169">
        <v>2166</v>
      </c>
      <c r="C2169">
        <f t="shared" si="70"/>
        <v>64.98</v>
      </c>
      <c r="D2169" s="3">
        <v>3190.5</v>
      </c>
      <c r="E2169">
        <f t="shared" si="71"/>
        <v>1309.001701358548</v>
      </c>
    </row>
    <row r="2170" spans="2:5" x14ac:dyDescent="0.2">
      <c r="B2170">
        <v>2167</v>
      </c>
      <c r="C2170">
        <f t="shared" si="70"/>
        <v>65.009999999999991</v>
      </c>
      <c r="D2170" s="3">
        <v>3192.8420999999998</v>
      </c>
      <c r="E2170">
        <f t="shared" si="71"/>
        <v>1315.9164374477139</v>
      </c>
    </row>
    <row r="2171" spans="2:5" x14ac:dyDescent="0.2">
      <c r="B2171">
        <v>2168</v>
      </c>
      <c r="C2171">
        <f t="shared" si="70"/>
        <v>65.039999999999992</v>
      </c>
      <c r="D2171" s="3">
        <v>3191.8235</v>
      </c>
      <c r="E2171">
        <f t="shared" si="71"/>
        <v>1312.9046804191555</v>
      </c>
    </row>
    <row r="2172" spans="2:5" x14ac:dyDescent="0.2">
      <c r="B2172">
        <v>2169</v>
      </c>
      <c r="C2172">
        <f t="shared" si="70"/>
        <v>65.069999999999993</v>
      </c>
      <c r="D2172" s="3">
        <v>3190.8888999999999</v>
      </c>
      <c r="E2172">
        <f t="shared" si="71"/>
        <v>1310.1473555445777</v>
      </c>
    </row>
    <row r="2173" spans="2:5" x14ac:dyDescent="0.2">
      <c r="B2173">
        <v>2170</v>
      </c>
      <c r="C2173">
        <f t="shared" si="70"/>
        <v>65.099999999999994</v>
      </c>
      <c r="D2173" s="3">
        <v>3190</v>
      </c>
      <c r="E2173">
        <f t="shared" si="71"/>
        <v>1307.5302313535503</v>
      </c>
    </row>
    <row r="2174" spans="2:5" x14ac:dyDescent="0.2">
      <c r="B2174">
        <v>2171</v>
      </c>
      <c r="C2174">
        <f t="shared" si="70"/>
        <v>65.13</v>
      </c>
      <c r="D2174" s="3">
        <v>3187.9443999999999</v>
      </c>
      <c r="E2174">
        <f t="shared" si="71"/>
        <v>1301.4980825935831</v>
      </c>
    </row>
    <row r="2175" spans="2:5" x14ac:dyDescent="0.2">
      <c r="B2175">
        <v>2172</v>
      </c>
      <c r="C2175">
        <f t="shared" si="70"/>
        <v>65.16</v>
      </c>
      <c r="D2175" s="3">
        <v>3190.3888999999999</v>
      </c>
      <c r="E2175">
        <f t="shared" si="71"/>
        <v>1308.6745976911604</v>
      </c>
    </row>
    <row r="2176" spans="2:5" x14ac:dyDescent="0.2">
      <c r="B2176">
        <v>2173</v>
      </c>
      <c r="C2176">
        <f t="shared" si="70"/>
        <v>65.19</v>
      </c>
      <c r="D2176" s="3">
        <v>3190.7058999999999</v>
      </c>
      <c r="E2176">
        <f t="shared" si="71"/>
        <v>1309.6081339722036</v>
      </c>
    </row>
    <row r="2177" spans="2:5" x14ac:dyDescent="0.2">
      <c r="B2177">
        <v>2174</v>
      </c>
      <c r="C2177">
        <f t="shared" si="70"/>
        <v>65.22</v>
      </c>
      <c r="D2177" s="3">
        <v>3190.7</v>
      </c>
      <c r="E2177">
        <f t="shared" si="71"/>
        <v>1309.5907529263627</v>
      </c>
    </row>
    <row r="2178" spans="2:5" x14ac:dyDescent="0.2">
      <c r="B2178">
        <v>2175</v>
      </c>
      <c r="C2178">
        <f t="shared" si="70"/>
        <v>65.25</v>
      </c>
      <c r="D2178" s="3">
        <v>3188.8125</v>
      </c>
      <c r="E2178">
        <f t="shared" si="71"/>
        <v>1304.0421160121775</v>
      </c>
    </row>
    <row r="2179" spans="2:5" x14ac:dyDescent="0.2">
      <c r="B2179">
        <v>2176</v>
      </c>
      <c r="C2179">
        <f t="shared" ref="C2179:C2242" si="72">$A$3*B2179</f>
        <v>65.28</v>
      </c>
      <c r="D2179" s="3">
        <v>3189.7894999999999</v>
      </c>
      <c r="E2179">
        <f t="shared" si="71"/>
        <v>1306.9112373650298</v>
      </c>
    </row>
    <row r="2180" spans="2:5" x14ac:dyDescent="0.2">
      <c r="B2180">
        <v>2177</v>
      </c>
      <c r="C2180">
        <f t="shared" si="72"/>
        <v>65.31</v>
      </c>
      <c r="D2180" s="3">
        <v>3189.0556000000001</v>
      </c>
      <c r="E2180">
        <f t="shared" ref="E2180:E2243" si="73">10^(D2180/$A$7)</f>
        <v>1304.7554300010822</v>
      </c>
    </row>
    <row r="2181" spans="2:5" x14ac:dyDescent="0.2">
      <c r="B2181">
        <v>2178</v>
      </c>
      <c r="C2181">
        <f t="shared" si="72"/>
        <v>65.34</v>
      </c>
      <c r="D2181" s="3">
        <v>3189.4706000000001</v>
      </c>
      <c r="E2181">
        <f t="shared" si="73"/>
        <v>1305.9740417271703</v>
      </c>
    </row>
    <row r="2182" spans="2:5" x14ac:dyDescent="0.2">
      <c r="B2182">
        <v>2179</v>
      </c>
      <c r="C2182">
        <f t="shared" si="72"/>
        <v>65.37</v>
      </c>
      <c r="D2182" s="3">
        <v>3190.35</v>
      </c>
      <c r="E2182">
        <f t="shared" si="73"/>
        <v>1308.5600865654878</v>
      </c>
    </row>
    <row r="2183" spans="2:5" x14ac:dyDescent="0.2">
      <c r="B2183">
        <v>2180</v>
      </c>
      <c r="C2183">
        <f t="shared" si="72"/>
        <v>65.399999999999991</v>
      </c>
      <c r="D2183" s="3">
        <v>3191.8235</v>
      </c>
      <c r="E2183">
        <f t="shared" si="73"/>
        <v>1312.9046804191555</v>
      </c>
    </row>
    <row r="2184" spans="2:5" x14ac:dyDescent="0.2">
      <c r="B2184">
        <v>2181</v>
      </c>
      <c r="C2184">
        <f t="shared" si="72"/>
        <v>65.429999999999993</v>
      </c>
      <c r="D2184" s="3">
        <v>3191.1667000000002</v>
      </c>
      <c r="E2184">
        <f t="shared" si="73"/>
        <v>1310.9663359329136</v>
      </c>
    </row>
    <row r="2185" spans="2:5" x14ac:dyDescent="0.2">
      <c r="B2185">
        <v>2182</v>
      </c>
      <c r="C2185">
        <f t="shared" si="72"/>
        <v>65.459999999999994</v>
      </c>
      <c r="D2185" s="3">
        <v>3189.5556000000001</v>
      </c>
      <c r="E2185">
        <f t="shared" si="73"/>
        <v>1306.2237772966678</v>
      </c>
    </row>
    <row r="2186" spans="2:5" x14ac:dyDescent="0.2">
      <c r="B2186">
        <v>2183</v>
      </c>
      <c r="C2186">
        <f t="shared" si="72"/>
        <v>65.489999999999995</v>
      </c>
      <c r="D2186" s="3">
        <v>3190.3528999999999</v>
      </c>
      <c r="E2186">
        <f t="shared" si="73"/>
        <v>1308.5686230389654</v>
      </c>
    </row>
    <row r="2187" spans="2:5" x14ac:dyDescent="0.2">
      <c r="B2187">
        <v>2184</v>
      </c>
      <c r="C2187">
        <f t="shared" si="72"/>
        <v>65.52</v>
      </c>
      <c r="D2187" s="3">
        <v>3191.45</v>
      </c>
      <c r="E2187">
        <f t="shared" si="73"/>
        <v>1311.8020580911509</v>
      </c>
    </row>
    <row r="2188" spans="2:5" x14ac:dyDescent="0.2">
      <c r="B2188">
        <v>2185</v>
      </c>
      <c r="C2188">
        <f t="shared" si="72"/>
        <v>65.55</v>
      </c>
      <c r="D2188" s="3">
        <v>3193.8235</v>
      </c>
      <c r="E2188">
        <f t="shared" si="73"/>
        <v>1318.824737771472</v>
      </c>
    </row>
    <row r="2189" spans="2:5" x14ac:dyDescent="0.2">
      <c r="B2189">
        <v>2186</v>
      </c>
      <c r="C2189">
        <f t="shared" si="72"/>
        <v>65.58</v>
      </c>
      <c r="D2189" s="3">
        <v>3191.7222000000002</v>
      </c>
      <c r="E2189">
        <f t="shared" si="73"/>
        <v>1312.6055376069239</v>
      </c>
    </row>
    <row r="2190" spans="2:5" x14ac:dyDescent="0.2">
      <c r="B2190">
        <v>2187</v>
      </c>
      <c r="C2190">
        <f t="shared" si="72"/>
        <v>65.61</v>
      </c>
      <c r="D2190" s="3">
        <v>3193.3332999999998</v>
      </c>
      <c r="E2190">
        <f t="shared" si="73"/>
        <v>1317.371266754225</v>
      </c>
    </row>
    <row r="2191" spans="2:5" x14ac:dyDescent="0.2">
      <c r="B2191">
        <v>2188</v>
      </c>
      <c r="C2191">
        <f t="shared" si="72"/>
        <v>65.64</v>
      </c>
      <c r="D2191" s="3">
        <v>3189.9412000000002</v>
      </c>
      <c r="E2191">
        <f t="shared" si="73"/>
        <v>1307.3572952161196</v>
      </c>
    </row>
    <row r="2192" spans="2:5" x14ac:dyDescent="0.2">
      <c r="B2192">
        <v>2189</v>
      </c>
      <c r="C2192">
        <f t="shared" si="72"/>
        <v>65.67</v>
      </c>
      <c r="D2192" s="3">
        <v>3191.25</v>
      </c>
      <c r="E2192">
        <f t="shared" si="73"/>
        <v>1311.2120118822459</v>
      </c>
    </row>
    <row r="2193" spans="2:5" x14ac:dyDescent="0.2">
      <c r="B2193">
        <v>2190</v>
      </c>
      <c r="C2193">
        <f t="shared" si="72"/>
        <v>65.7</v>
      </c>
      <c r="D2193" s="3">
        <v>3193.1176</v>
      </c>
      <c r="E2193">
        <f t="shared" si="73"/>
        <v>1316.7322115378051</v>
      </c>
    </row>
    <row r="2194" spans="2:5" x14ac:dyDescent="0.2">
      <c r="B2194">
        <v>2191</v>
      </c>
      <c r="C2194">
        <f t="shared" si="72"/>
        <v>65.73</v>
      </c>
      <c r="D2194" s="3">
        <v>3195.1667000000002</v>
      </c>
      <c r="E2194">
        <f t="shared" si="73"/>
        <v>1322.8156250394834</v>
      </c>
    </row>
    <row r="2195" spans="2:5" x14ac:dyDescent="0.2">
      <c r="B2195">
        <v>2192</v>
      </c>
      <c r="C2195">
        <f t="shared" si="72"/>
        <v>65.759999999999991</v>
      </c>
      <c r="D2195" s="3">
        <v>3197.6842000000001</v>
      </c>
      <c r="E2195">
        <f t="shared" si="73"/>
        <v>1330.3281255686011</v>
      </c>
    </row>
    <row r="2196" spans="2:5" x14ac:dyDescent="0.2">
      <c r="B2196">
        <v>2193</v>
      </c>
      <c r="C2196">
        <f t="shared" si="72"/>
        <v>65.789999999999992</v>
      </c>
      <c r="D2196" s="3">
        <v>3197.125</v>
      </c>
      <c r="E2196">
        <f t="shared" si="73"/>
        <v>1328.655733026282</v>
      </c>
    </row>
    <row r="2197" spans="2:5" x14ac:dyDescent="0.2">
      <c r="B2197">
        <v>2194</v>
      </c>
      <c r="C2197">
        <f t="shared" si="72"/>
        <v>65.819999999999993</v>
      </c>
      <c r="D2197" s="3">
        <v>3197.85</v>
      </c>
      <c r="E2197">
        <f t="shared" si="73"/>
        <v>1330.8243860606769</v>
      </c>
    </row>
    <row r="2198" spans="2:5" x14ac:dyDescent="0.2">
      <c r="B2198">
        <v>2195</v>
      </c>
      <c r="C2198">
        <f t="shared" si="72"/>
        <v>65.849999999999994</v>
      </c>
      <c r="D2198" s="3">
        <v>3199.7647000000002</v>
      </c>
      <c r="E2198">
        <f t="shared" si="73"/>
        <v>1336.5687574730489</v>
      </c>
    </row>
    <row r="2199" spans="2:5" x14ac:dyDescent="0.2">
      <c r="B2199">
        <v>2196</v>
      </c>
      <c r="C2199">
        <f t="shared" si="72"/>
        <v>65.88</v>
      </c>
      <c r="D2199" s="3">
        <v>3203.9443999999999</v>
      </c>
      <c r="E2199">
        <f t="shared" si="73"/>
        <v>1349.1947373908558</v>
      </c>
    </row>
    <row r="2200" spans="2:5" x14ac:dyDescent="0.2">
      <c r="B2200">
        <v>2197</v>
      </c>
      <c r="C2200">
        <f t="shared" si="72"/>
        <v>65.91</v>
      </c>
      <c r="D2200" s="3">
        <v>3206.2105000000001</v>
      </c>
      <c r="E2200">
        <f t="shared" si="73"/>
        <v>1356.0899318317342</v>
      </c>
    </row>
    <row r="2201" spans="2:5" x14ac:dyDescent="0.2">
      <c r="B2201">
        <v>2198</v>
      </c>
      <c r="C2201">
        <f t="shared" si="72"/>
        <v>65.94</v>
      </c>
      <c r="D2201" s="3">
        <v>3208.9375</v>
      </c>
      <c r="E2201">
        <f t="shared" si="73"/>
        <v>1364.4342678671553</v>
      </c>
    </row>
    <row r="2202" spans="2:5" x14ac:dyDescent="0.2">
      <c r="B2202">
        <v>2199</v>
      </c>
      <c r="C2202">
        <f t="shared" si="72"/>
        <v>65.97</v>
      </c>
      <c r="D2202" s="3">
        <v>3214.65</v>
      </c>
      <c r="E2202">
        <f t="shared" si="73"/>
        <v>1382.0807291464255</v>
      </c>
    </row>
    <row r="2203" spans="2:5" x14ac:dyDescent="0.2">
      <c r="B2203">
        <v>2200</v>
      </c>
      <c r="C2203">
        <f t="shared" si="72"/>
        <v>66</v>
      </c>
      <c r="D2203" s="3">
        <v>3219.3528999999999</v>
      </c>
      <c r="E2203">
        <f t="shared" si="73"/>
        <v>1396.7795950431837</v>
      </c>
    </row>
    <row r="2204" spans="2:5" x14ac:dyDescent="0.2">
      <c r="B2204">
        <v>2201</v>
      </c>
      <c r="C2204">
        <f t="shared" si="72"/>
        <v>66.03</v>
      </c>
      <c r="D2204" s="3">
        <v>3224.3332999999998</v>
      </c>
      <c r="E2204">
        <f t="shared" si="73"/>
        <v>1412.5162555404272</v>
      </c>
    </row>
    <row r="2205" spans="2:5" x14ac:dyDescent="0.2">
      <c r="B2205">
        <v>2202</v>
      </c>
      <c r="C2205">
        <f t="shared" si="72"/>
        <v>66.06</v>
      </c>
      <c r="D2205" s="3">
        <v>3234</v>
      </c>
      <c r="E2205">
        <f t="shared" si="73"/>
        <v>1443.568112442146</v>
      </c>
    </row>
    <row r="2206" spans="2:5" x14ac:dyDescent="0.2">
      <c r="B2206">
        <v>2203</v>
      </c>
      <c r="C2206">
        <f t="shared" si="72"/>
        <v>66.09</v>
      </c>
      <c r="D2206" s="3">
        <v>3246.8235</v>
      </c>
      <c r="E2206">
        <f t="shared" si="73"/>
        <v>1485.8163159829478</v>
      </c>
    </row>
    <row r="2207" spans="2:5" x14ac:dyDescent="0.2">
      <c r="B2207">
        <v>2204</v>
      </c>
      <c r="C2207">
        <f t="shared" si="72"/>
        <v>66.12</v>
      </c>
      <c r="D2207" s="3">
        <v>3259.5556000000001</v>
      </c>
      <c r="E2207">
        <f t="shared" si="73"/>
        <v>1528.9865789705332</v>
      </c>
    </row>
    <row r="2208" spans="2:5" x14ac:dyDescent="0.2">
      <c r="B2208">
        <v>2205</v>
      </c>
      <c r="C2208">
        <f t="shared" si="72"/>
        <v>66.149999999999991</v>
      </c>
      <c r="D2208" s="3">
        <v>3276.6111000000001</v>
      </c>
      <c r="E2208">
        <f t="shared" si="73"/>
        <v>1588.7879735097542</v>
      </c>
    </row>
    <row r="2209" spans="2:5" x14ac:dyDescent="0.2">
      <c r="B2209">
        <v>2206</v>
      </c>
      <c r="C2209">
        <f t="shared" si="72"/>
        <v>66.179999999999993</v>
      </c>
      <c r="D2209" s="3">
        <v>3298.6111000000001</v>
      </c>
      <c r="E2209">
        <f t="shared" si="73"/>
        <v>1669.3934852196949</v>
      </c>
    </row>
    <row r="2210" spans="2:5" x14ac:dyDescent="0.2">
      <c r="B2210">
        <v>2207</v>
      </c>
      <c r="C2210">
        <f t="shared" si="72"/>
        <v>66.209999999999994</v>
      </c>
      <c r="D2210" s="3">
        <v>3326.6111000000001</v>
      </c>
      <c r="E2210">
        <f t="shared" si="73"/>
        <v>1777.923824780514</v>
      </c>
    </row>
    <row r="2211" spans="2:5" x14ac:dyDescent="0.2">
      <c r="B2211">
        <v>2208</v>
      </c>
      <c r="C2211">
        <f t="shared" si="72"/>
        <v>66.239999999999995</v>
      </c>
      <c r="D2211" s="3">
        <v>3356.2352999999998</v>
      </c>
      <c r="E2211">
        <f t="shared" si="73"/>
        <v>1900.4407651903032</v>
      </c>
    </row>
    <row r="2212" spans="2:5" x14ac:dyDescent="0.2">
      <c r="B2212">
        <v>2209</v>
      </c>
      <c r="C2212">
        <f t="shared" si="72"/>
        <v>66.27</v>
      </c>
      <c r="D2212" s="3">
        <v>3397.25</v>
      </c>
      <c r="E2212">
        <f t="shared" si="73"/>
        <v>2084.1232935287126</v>
      </c>
    </row>
    <row r="2213" spans="2:5" x14ac:dyDescent="0.2">
      <c r="B2213">
        <v>2210</v>
      </c>
      <c r="C2213">
        <f t="shared" si="72"/>
        <v>66.3</v>
      </c>
      <c r="D2213" s="3">
        <v>3429.25</v>
      </c>
      <c r="E2213">
        <f t="shared" si="73"/>
        <v>2239.678182393267</v>
      </c>
    </row>
    <row r="2214" spans="2:5" x14ac:dyDescent="0.2">
      <c r="B2214">
        <v>2211</v>
      </c>
      <c r="C2214">
        <f t="shared" si="72"/>
        <v>66.33</v>
      </c>
      <c r="D2214" s="3">
        <v>3447.4737</v>
      </c>
      <c r="E2214">
        <f t="shared" si="73"/>
        <v>2333.3997979226274</v>
      </c>
    </row>
    <row r="2215" spans="2:5" x14ac:dyDescent="0.2">
      <c r="B2215">
        <v>2212</v>
      </c>
      <c r="C2215">
        <f t="shared" si="72"/>
        <v>66.36</v>
      </c>
      <c r="D2215" s="3">
        <v>3452.2777999999998</v>
      </c>
      <c r="E2215">
        <f t="shared" si="73"/>
        <v>2358.7531500482219</v>
      </c>
    </row>
    <row r="2216" spans="2:5" x14ac:dyDescent="0.2">
      <c r="B2216">
        <v>2213</v>
      </c>
      <c r="C2216">
        <f t="shared" si="72"/>
        <v>66.39</v>
      </c>
      <c r="D2216" s="3">
        <v>3449.0587999999998</v>
      </c>
      <c r="E2216">
        <f t="shared" si="73"/>
        <v>2341.7348005393205</v>
      </c>
    </row>
    <row r="2217" spans="2:5" x14ac:dyDescent="0.2">
      <c r="B2217">
        <v>2214</v>
      </c>
      <c r="C2217">
        <f t="shared" si="72"/>
        <v>66.42</v>
      </c>
      <c r="D2217" s="3">
        <v>3429.4</v>
      </c>
      <c r="E2217">
        <f t="shared" si="73"/>
        <v>2240.4340322982071</v>
      </c>
    </row>
    <row r="2218" spans="2:5" x14ac:dyDescent="0.2">
      <c r="B2218">
        <v>2215</v>
      </c>
      <c r="C2218">
        <f t="shared" si="72"/>
        <v>66.45</v>
      </c>
      <c r="D2218" s="3">
        <v>3402.8824</v>
      </c>
      <c r="E2218">
        <f t="shared" si="73"/>
        <v>2110.6972661855898</v>
      </c>
    </row>
    <row r="2219" spans="2:5" x14ac:dyDescent="0.2">
      <c r="B2219">
        <v>2216</v>
      </c>
      <c r="C2219">
        <f t="shared" si="72"/>
        <v>66.48</v>
      </c>
      <c r="D2219" s="3">
        <v>3375.0556000000001</v>
      </c>
      <c r="E2219">
        <f t="shared" si="73"/>
        <v>1982.625643222598</v>
      </c>
    </row>
    <row r="2220" spans="2:5" x14ac:dyDescent="0.2">
      <c r="B2220">
        <v>2217</v>
      </c>
      <c r="C2220">
        <f t="shared" si="72"/>
        <v>66.509999999999991</v>
      </c>
      <c r="D2220" s="3">
        <v>3360.5556000000001</v>
      </c>
      <c r="E2220">
        <f t="shared" si="73"/>
        <v>1919.0002411389385</v>
      </c>
    </row>
    <row r="2221" spans="2:5" x14ac:dyDescent="0.2">
      <c r="B2221">
        <v>2218</v>
      </c>
      <c r="C2221">
        <f t="shared" si="72"/>
        <v>66.539999999999992</v>
      </c>
      <c r="D2221" s="3">
        <v>3361.5882000000001</v>
      </c>
      <c r="E2221">
        <f t="shared" si="73"/>
        <v>1923.4629345884168</v>
      </c>
    </row>
    <row r="2222" spans="2:5" x14ac:dyDescent="0.2">
      <c r="B2222">
        <v>2219</v>
      </c>
      <c r="C2222">
        <f t="shared" si="72"/>
        <v>66.569999999999993</v>
      </c>
      <c r="D2222" s="3">
        <v>3378.95</v>
      </c>
      <c r="E2222">
        <f t="shared" si="73"/>
        <v>2000.0706194275906</v>
      </c>
    </row>
    <row r="2223" spans="2:5" x14ac:dyDescent="0.2">
      <c r="B2223">
        <v>2220</v>
      </c>
      <c r="C2223">
        <f t="shared" si="72"/>
        <v>66.599999999999994</v>
      </c>
      <c r="D2223" s="3">
        <v>3407.3528999999999</v>
      </c>
      <c r="E2223">
        <f t="shared" si="73"/>
        <v>2132.0303187126369</v>
      </c>
    </row>
    <row r="2224" spans="2:5" x14ac:dyDescent="0.2">
      <c r="B2224">
        <v>2221</v>
      </c>
      <c r="C2224">
        <f t="shared" si="72"/>
        <v>66.63</v>
      </c>
      <c r="D2224" s="3">
        <v>3436.0556000000001</v>
      </c>
      <c r="E2224">
        <f t="shared" si="73"/>
        <v>2274.2296132450624</v>
      </c>
    </row>
    <row r="2225" spans="2:5" x14ac:dyDescent="0.2">
      <c r="B2225">
        <v>2222</v>
      </c>
      <c r="C2225">
        <f t="shared" si="72"/>
        <v>66.66</v>
      </c>
      <c r="D2225" s="3">
        <v>3456.5556000000001</v>
      </c>
      <c r="E2225">
        <f t="shared" si="73"/>
        <v>2381.560752910837</v>
      </c>
    </row>
    <row r="2226" spans="2:5" x14ac:dyDescent="0.2">
      <c r="B2226">
        <v>2223</v>
      </c>
      <c r="C2226">
        <f t="shared" si="72"/>
        <v>66.69</v>
      </c>
      <c r="D2226" s="3">
        <v>3460</v>
      </c>
      <c r="E2226">
        <f t="shared" si="73"/>
        <v>2400.0851565818398</v>
      </c>
    </row>
    <row r="2227" spans="2:5" x14ac:dyDescent="0.2">
      <c r="B2227">
        <v>2224</v>
      </c>
      <c r="C2227">
        <f t="shared" si="72"/>
        <v>66.72</v>
      </c>
      <c r="D2227" s="3">
        <v>3454.1</v>
      </c>
      <c r="E2227">
        <f t="shared" si="73"/>
        <v>2368.441600995739</v>
      </c>
    </row>
    <row r="2228" spans="2:5" x14ac:dyDescent="0.2">
      <c r="B2228">
        <v>2225</v>
      </c>
      <c r="C2228">
        <f t="shared" si="72"/>
        <v>66.75</v>
      </c>
      <c r="D2228" s="3">
        <v>3439.0587999999998</v>
      </c>
      <c r="E2228">
        <f t="shared" si="73"/>
        <v>2289.645616104367</v>
      </c>
    </row>
    <row r="2229" spans="2:5" x14ac:dyDescent="0.2">
      <c r="B2229">
        <v>2226</v>
      </c>
      <c r="C2229">
        <f t="shared" si="72"/>
        <v>66.78</v>
      </c>
      <c r="D2229" s="3">
        <v>3411.6667000000002</v>
      </c>
      <c r="E2229">
        <f t="shared" si="73"/>
        <v>2152.8199922045364</v>
      </c>
    </row>
    <row r="2230" spans="2:5" x14ac:dyDescent="0.2">
      <c r="B2230">
        <v>2227</v>
      </c>
      <c r="C2230">
        <f t="shared" si="72"/>
        <v>66.81</v>
      </c>
      <c r="D2230" s="3">
        <v>3383.8946999999998</v>
      </c>
      <c r="E2230">
        <f t="shared" si="73"/>
        <v>2022.4417676852197</v>
      </c>
    </row>
    <row r="2231" spans="2:5" x14ac:dyDescent="0.2">
      <c r="B2231">
        <v>2228</v>
      </c>
      <c r="C2231">
        <f t="shared" si="72"/>
        <v>66.84</v>
      </c>
      <c r="D2231" s="3">
        <v>3365.5625</v>
      </c>
      <c r="E2231">
        <f t="shared" si="73"/>
        <v>1940.7361289906482</v>
      </c>
    </row>
    <row r="2232" spans="2:5" x14ac:dyDescent="0.2">
      <c r="B2232">
        <v>2229</v>
      </c>
      <c r="C2232">
        <f t="shared" si="72"/>
        <v>66.87</v>
      </c>
      <c r="D2232" s="3">
        <v>3367</v>
      </c>
      <c r="E2232">
        <f t="shared" si="73"/>
        <v>1947.0219516394798</v>
      </c>
    </row>
    <row r="2233" spans="2:5" x14ac:dyDescent="0.2">
      <c r="B2233">
        <v>2230</v>
      </c>
      <c r="C2233">
        <f t="shared" si="72"/>
        <v>66.899999999999991</v>
      </c>
      <c r="D2233" s="3">
        <v>3380.7058999999999</v>
      </c>
      <c r="E2233">
        <f t="shared" si="73"/>
        <v>2007.9863045651853</v>
      </c>
    </row>
    <row r="2234" spans="2:5" x14ac:dyDescent="0.2">
      <c r="B2234">
        <v>2231</v>
      </c>
      <c r="C2234">
        <f t="shared" si="72"/>
        <v>66.929999999999993</v>
      </c>
      <c r="D2234" s="3">
        <v>3405.0556000000001</v>
      </c>
      <c r="E2234">
        <f t="shared" si="73"/>
        <v>2121.0408975749083</v>
      </c>
    </row>
    <row r="2235" spans="2:5" x14ac:dyDescent="0.2">
      <c r="B2235">
        <v>2232</v>
      </c>
      <c r="C2235">
        <f t="shared" si="72"/>
        <v>66.959999999999994</v>
      </c>
      <c r="D2235" s="3">
        <v>3439.2105000000001</v>
      </c>
      <c r="E2235">
        <f t="shared" si="73"/>
        <v>2290.4270880009099</v>
      </c>
    </row>
    <row r="2236" spans="2:5" x14ac:dyDescent="0.2">
      <c r="B2236">
        <v>2233</v>
      </c>
      <c r="C2236">
        <f t="shared" si="72"/>
        <v>66.989999999999995</v>
      </c>
      <c r="D2236" s="3">
        <v>3456</v>
      </c>
      <c r="E2236">
        <f t="shared" si="73"/>
        <v>2378.586088712972</v>
      </c>
    </row>
    <row r="2237" spans="2:5" x14ac:dyDescent="0.2">
      <c r="B2237">
        <v>2234</v>
      </c>
      <c r="C2237">
        <f t="shared" si="72"/>
        <v>67.02</v>
      </c>
      <c r="D2237" s="3">
        <v>3461.5</v>
      </c>
      <c r="E2237">
        <f t="shared" si="73"/>
        <v>2408.1973114978405</v>
      </c>
    </row>
    <row r="2238" spans="2:5" x14ac:dyDescent="0.2">
      <c r="B2238">
        <v>2235</v>
      </c>
      <c r="C2238">
        <f t="shared" si="72"/>
        <v>67.05</v>
      </c>
      <c r="D2238" s="3">
        <v>3456.5293999999999</v>
      </c>
      <c r="E2238">
        <f t="shared" si="73"/>
        <v>2381.4203954284499</v>
      </c>
    </row>
    <row r="2239" spans="2:5" x14ac:dyDescent="0.2">
      <c r="B2239">
        <v>2236</v>
      </c>
      <c r="C2239">
        <f t="shared" si="72"/>
        <v>67.08</v>
      </c>
      <c r="D2239" s="3">
        <v>3440.1111000000001</v>
      </c>
      <c r="E2239">
        <f t="shared" si="73"/>
        <v>2295.0719607182491</v>
      </c>
    </row>
    <row r="2240" spans="2:5" x14ac:dyDescent="0.2">
      <c r="B2240">
        <v>2237</v>
      </c>
      <c r="C2240">
        <f t="shared" si="72"/>
        <v>67.11</v>
      </c>
      <c r="D2240" s="3">
        <v>3412.8946999999998</v>
      </c>
      <c r="E2240">
        <f t="shared" si="73"/>
        <v>2158.7751253773276</v>
      </c>
    </row>
    <row r="2241" spans="2:5" x14ac:dyDescent="0.2">
      <c r="B2241">
        <v>2238</v>
      </c>
      <c r="C2241">
        <f t="shared" si="72"/>
        <v>67.14</v>
      </c>
      <c r="D2241" s="3">
        <v>3385.3528999999999</v>
      </c>
      <c r="E2241">
        <f t="shared" si="73"/>
        <v>2029.0867069503545</v>
      </c>
    </row>
    <row r="2242" spans="2:5" x14ac:dyDescent="0.2">
      <c r="B2242">
        <v>2239</v>
      </c>
      <c r="C2242">
        <f t="shared" si="72"/>
        <v>67.17</v>
      </c>
      <c r="D2242" s="3">
        <v>3369.2777999999998</v>
      </c>
      <c r="E2242">
        <f t="shared" si="73"/>
        <v>1957.0239082184369</v>
      </c>
    </row>
    <row r="2243" spans="2:5" x14ac:dyDescent="0.2">
      <c r="B2243">
        <v>2240</v>
      </c>
      <c r="C2243">
        <f t="shared" ref="C2243:C2306" si="74">$A$3*B2243</f>
        <v>67.2</v>
      </c>
      <c r="D2243" s="3">
        <v>3365.2222000000002</v>
      </c>
      <c r="E2243">
        <f t="shared" si="73"/>
        <v>1939.2510565628202</v>
      </c>
    </row>
    <row r="2244" spans="2:5" x14ac:dyDescent="0.2">
      <c r="B2244">
        <v>2241</v>
      </c>
      <c r="C2244">
        <f t="shared" si="74"/>
        <v>67.23</v>
      </c>
      <c r="D2244" s="3">
        <v>3375.0556000000001</v>
      </c>
      <c r="E2244">
        <f t="shared" ref="E2244:E2307" si="75">10^(D2244/$A$7)</f>
        <v>1982.625643222598</v>
      </c>
    </row>
    <row r="2245" spans="2:5" x14ac:dyDescent="0.2">
      <c r="B2245">
        <v>2242</v>
      </c>
      <c r="C2245">
        <f t="shared" si="74"/>
        <v>67.259999999999991</v>
      </c>
      <c r="D2245" s="3">
        <v>3396.5</v>
      </c>
      <c r="E2245">
        <f t="shared" si="75"/>
        <v>2080.6100862009685</v>
      </c>
    </row>
    <row r="2246" spans="2:5" x14ac:dyDescent="0.2">
      <c r="B2246">
        <v>2243</v>
      </c>
      <c r="C2246">
        <f t="shared" si="74"/>
        <v>67.289999999999992</v>
      </c>
      <c r="D2246" s="3">
        <v>3427.7058999999999</v>
      </c>
      <c r="E2246">
        <f t="shared" si="75"/>
        <v>2231.9122711540917</v>
      </c>
    </row>
    <row r="2247" spans="2:5" x14ac:dyDescent="0.2">
      <c r="B2247">
        <v>2244</v>
      </c>
      <c r="C2247">
        <f t="shared" si="74"/>
        <v>67.319999999999993</v>
      </c>
      <c r="D2247" s="3">
        <v>3454</v>
      </c>
      <c r="E2247">
        <f t="shared" si="75"/>
        <v>2367.9088806963882</v>
      </c>
    </row>
    <row r="2248" spans="2:5" x14ac:dyDescent="0.2">
      <c r="B2248">
        <v>2245</v>
      </c>
      <c r="C2248">
        <f t="shared" si="74"/>
        <v>67.349999999999994</v>
      </c>
      <c r="D2248" s="3">
        <v>3462.8125</v>
      </c>
      <c r="E2248">
        <f t="shared" si="75"/>
        <v>2415.3179357333124</v>
      </c>
    </row>
    <row r="2249" spans="2:5" x14ac:dyDescent="0.2">
      <c r="B2249">
        <v>2246</v>
      </c>
      <c r="C2249">
        <f t="shared" si="74"/>
        <v>67.38</v>
      </c>
      <c r="D2249" s="3">
        <v>3456.9474</v>
      </c>
      <c r="E2249">
        <f t="shared" si="75"/>
        <v>2383.6606736622252</v>
      </c>
    </row>
    <row r="2250" spans="2:5" x14ac:dyDescent="0.2">
      <c r="B2250">
        <v>2247</v>
      </c>
      <c r="C2250">
        <f t="shared" si="74"/>
        <v>67.41</v>
      </c>
      <c r="D2250" s="3">
        <v>3443.2222000000002</v>
      </c>
      <c r="E2250">
        <f t="shared" si="75"/>
        <v>2311.1901503579788</v>
      </c>
    </row>
    <row r="2251" spans="2:5" x14ac:dyDescent="0.2">
      <c r="B2251">
        <v>2248</v>
      </c>
      <c r="C2251">
        <f t="shared" si="74"/>
        <v>67.44</v>
      </c>
      <c r="D2251" s="3">
        <v>3416.5293999999999</v>
      </c>
      <c r="E2251">
        <f t="shared" si="75"/>
        <v>2176.4981584047619</v>
      </c>
    </row>
    <row r="2252" spans="2:5" x14ac:dyDescent="0.2">
      <c r="B2252">
        <v>2249</v>
      </c>
      <c r="C2252">
        <f t="shared" si="74"/>
        <v>67.47</v>
      </c>
      <c r="D2252" s="3">
        <v>3387.25</v>
      </c>
      <c r="E2252">
        <f t="shared" si="75"/>
        <v>2037.7643793609761</v>
      </c>
    </row>
    <row r="2253" spans="2:5" x14ac:dyDescent="0.2">
      <c r="B2253">
        <v>2250</v>
      </c>
      <c r="C2253">
        <f t="shared" si="74"/>
        <v>67.5</v>
      </c>
      <c r="D2253" s="3">
        <v>3369.5882000000001</v>
      </c>
      <c r="E2253">
        <f t="shared" si="75"/>
        <v>1958.3908653211236</v>
      </c>
    </row>
    <row r="2254" spans="2:5" x14ac:dyDescent="0.2">
      <c r="B2254">
        <v>2251</v>
      </c>
      <c r="C2254">
        <f t="shared" si="74"/>
        <v>67.53</v>
      </c>
      <c r="D2254" s="3">
        <v>3364.7777999999998</v>
      </c>
      <c r="E2254">
        <f t="shared" si="75"/>
        <v>1937.3134016242132</v>
      </c>
    </row>
    <row r="2255" spans="2:5" x14ac:dyDescent="0.2">
      <c r="B2255">
        <v>2252</v>
      </c>
      <c r="C2255">
        <f t="shared" si="74"/>
        <v>67.56</v>
      </c>
      <c r="D2255" s="3">
        <v>3375.2777999999998</v>
      </c>
      <c r="E2255">
        <f t="shared" si="75"/>
        <v>1983.6168830151471</v>
      </c>
    </row>
    <row r="2256" spans="2:5" x14ac:dyDescent="0.2">
      <c r="B2256">
        <v>2253</v>
      </c>
      <c r="C2256">
        <f t="shared" si="74"/>
        <v>67.59</v>
      </c>
      <c r="D2256" s="3">
        <v>3395.6471000000001</v>
      </c>
      <c r="E2256">
        <f t="shared" si="75"/>
        <v>2076.6220630188077</v>
      </c>
    </row>
    <row r="2257" spans="2:5" x14ac:dyDescent="0.2">
      <c r="B2257">
        <v>2254</v>
      </c>
      <c r="C2257">
        <f t="shared" si="74"/>
        <v>67.62</v>
      </c>
      <c r="D2257" s="3">
        <v>3427.25</v>
      </c>
      <c r="E2257">
        <f t="shared" si="75"/>
        <v>2229.6245164960797</v>
      </c>
    </row>
    <row r="2258" spans="2:5" x14ac:dyDescent="0.2">
      <c r="B2258">
        <v>2255</v>
      </c>
      <c r="C2258">
        <f t="shared" si="74"/>
        <v>67.649999999999991</v>
      </c>
      <c r="D2258" s="3">
        <v>3452.5293999999999</v>
      </c>
      <c r="E2258">
        <f t="shared" si="75"/>
        <v>2360.0885195301203</v>
      </c>
    </row>
    <row r="2259" spans="2:5" x14ac:dyDescent="0.2">
      <c r="B2259">
        <v>2256</v>
      </c>
      <c r="C2259">
        <f t="shared" si="74"/>
        <v>67.679999999999993</v>
      </c>
      <c r="D2259" s="3">
        <v>3462.4443999999999</v>
      </c>
      <c r="E2259">
        <f t="shared" si="75"/>
        <v>2413.318784076766</v>
      </c>
    </row>
    <row r="2260" spans="2:5" x14ac:dyDescent="0.2">
      <c r="B2260">
        <v>2257</v>
      </c>
      <c r="C2260">
        <f t="shared" si="74"/>
        <v>67.709999999999994</v>
      </c>
      <c r="D2260" s="3">
        <v>3460.4443999999999</v>
      </c>
      <c r="E2260">
        <f t="shared" si="75"/>
        <v>2402.4856648593486</v>
      </c>
    </row>
    <row r="2261" spans="2:5" x14ac:dyDescent="0.2">
      <c r="B2261">
        <v>2258</v>
      </c>
      <c r="C2261">
        <f t="shared" si="74"/>
        <v>67.739999999999995</v>
      </c>
      <c r="D2261" s="3">
        <v>3447</v>
      </c>
      <c r="E2261">
        <f t="shared" si="75"/>
        <v>2330.9146823920337</v>
      </c>
    </row>
    <row r="2262" spans="2:5" x14ac:dyDescent="0.2">
      <c r="B2262">
        <v>2259</v>
      </c>
      <c r="C2262">
        <f t="shared" si="74"/>
        <v>67.77</v>
      </c>
      <c r="D2262" s="3">
        <v>3423.9</v>
      </c>
      <c r="E2262">
        <f t="shared" si="75"/>
        <v>2212.8856287897252</v>
      </c>
    </row>
    <row r="2263" spans="2:5" x14ac:dyDescent="0.2">
      <c r="B2263">
        <v>2260</v>
      </c>
      <c r="C2263">
        <f t="shared" si="74"/>
        <v>67.8</v>
      </c>
      <c r="D2263" s="3">
        <v>3393.2352999999998</v>
      </c>
      <c r="E2263">
        <f t="shared" si="75"/>
        <v>2065.3861957056706</v>
      </c>
    </row>
    <row r="2264" spans="2:5" x14ac:dyDescent="0.2">
      <c r="B2264">
        <v>2261</v>
      </c>
      <c r="C2264">
        <f t="shared" si="74"/>
        <v>67.83</v>
      </c>
      <c r="D2264" s="3">
        <v>3373.1111000000001</v>
      </c>
      <c r="E2264">
        <f t="shared" si="75"/>
        <v>1973.9722868380281</v>
      </c>
    </row>
    <row r="2265" spans="2:5" x14ac:dyDescent="0.2">
      <c r="B2265">
        <v>2262</v>
      </c>
      <c r="C2265">
        <f t="shared" si="74"/>
        <v>67.86</v>
      </c>
      <c r="D2265" s="3">
        <v>3365.4737</v>
      </c>
      <c r="E2265">
        <f t="shared" si="75"/>
        <v>1940.3484953211012</v>
      </c>
    </row>
    <row r="2266" spans="2:5" x14ac:dyDescent="0.2">
      <c r="B2266">
        <v>2263</v>
      </c>
      <c r="C2266">
        <f t="shared" si="74"/>
        <v>67.89</v>
      </c>
      <c r="D2266" s="3">
        <v>3375.25</v>
      </c>
      <c r="E2266">
        <f t="shared" si="75"/>
        <v>1983.4928393974108</v>
      </c>
    </row>
    <row r="2267" spans="2:5" x14ac:dyDescent="0.2">
      <c r="B2267">
        <v>2264</v>
      </c>
      <c r="C2267">
        <f t="shared" si="74"/>
        <v>67.92</v>
      </c>
      <c r="D2267" s="3">
        <v>3397</v>
      </c>
      <c r="E2267">
        <f t="shared" si="75"/>
        <v>2082.9515657786692</v>
      </c>
    </row>
    <row r="2268" spans="2:5" x14ac:dyDescent="0.2">
      <c r="B2268">
        <v>2265</v>
      </c>
      <c r="C2268">
        <f t="shared" si="74"/>
        <v>67.95</v>
      </c>
      <c r="D2268" s="3">
        <v>3423.1176</v>
      </c>
      <c r="E2268">
        <f t="shared" si="75"/>
        <v>2208.9943611974409</v>
      </c>
    </row>
    <row r="2269" spans="2:5" x14ac:dyDescent="0.2">
      <c r="B2269">
        <v>2266</v>
      </c>
      <c r="C2269">
        <f t="shared" si="74"/>
        <v>67.98</v>
      </c>
      <c r="D2269" s="3">
        <v>3448.0556000000001</v>
      </c>
      <c r="E2269">
        <f t="shared" si="75"/>
        <v>2336.456176855469</v>
      </c>
    </row>
    <row r="2270" spans="2:5" x14ac:dyDescent="0.2">
      <c r="B2270">
        <v>2267</v>
      </c>
      <c r="C2270">
        <f t="shared" si="74"/>
        <v>68.009999999999991</v>
      </c>
      <c r="D2270" s="3">
        <v>3463.4737</v>
      </c>
      <c r="E2270">
        <f t="shared" si="75"/>
        <v>2418.9130738575068</v>
      </c>
    </row>
    <row r="2271" spans="2:5" x14ac:dyDescent="0.2">
      <c r="B2271">
        <v>2268</v>
      </c>
      <c r="C2271">
        <f t="shared" si="74"/>
        <v>68.039999999999992</v>
      </c>
      <c r="D2271" s="3">
        <v>3460.5</v>
      </c>
      <c r="E2271">
        <f t="shared" si="75"/>
        <v>2402.7861674133042</v>
      </c>
    </row>
    <row r="2272" spans="2:5" x14ac:dyDescent="0.2">
      <c r="B2272">
        <v>2269</v>
      </c>
      <c r="C2272">
        <f t="shared" si="74"/>
        <v>68.069999999999993</v>
      </c>
      <c r="D2272" s="3">
        <v>3449.05</v>
      </c>
      <c r="E2272">
        <f t="shared" si="75"/>
        <v>2341.6884450152756</v>
      </c>
    </row>
    <row r="2273" spans="2:5" x14ac:dyDescent="0.2">
      <c r="B2273">
        <v>2270</v>
      </c>
      <c r="C2273">
        <f t="shared" si="74"/>
        <v>68.099999999999994</v>
      </c>
      <c r="D2273" s="3">
        <v>3426.7058999999999</v>
      </c>
      <c r="E2273">
        <f t="shared" si="75"/>
        <v>2226.8972340449654</v>
      </c>
    </row>
    <row r="2274" spans="2:5" x14ac:dyDescent="0.2">
      <c r="B2274">
        <v>2271</v>
      </c>
      <c r="C2274">
        <f t="shared" si="74"/>
        <v>68.13</v>
      </c>
      <c r="D2274" s="3">
        <v>3395.6667000000002</v>
      </c>
      <c r="E2274">
        <f t="shared" si="75"/>
        <v>2076.7136235957914</v>
      </c>
    </row>
    <row r="2275" spans="2:5" x14ac:dyDescent="0.2">
      <c r="B2275">
        <v>2272</v>
      </c>
      <c r="C2275">
        <f t="shared" si="74"/>
        <v>68.16</v>
      </c>
      <c r="D2275" s="3">
        <v>3373.4737</v>
      </c>
      <c r="E2275">
        <f t="shared" si="75"/>
        <v>1975.5830489083733</v>
      </c>
    </row>
    <row r="2276" spans="2:5" x14ac:dyDescent="0.2">
      <c r="B2276">
        <v>2273</v>
      </c>
      <c r="C2276">
        <f t="shared" si="74"/>
        <v>68.19</v>
      </c>
      <c r="D2276" s="3">
        <v>3365.7647000000002</v>
      </c>
      <c r="E2276">
        <f t="shared" si="75"/>
        <v>1941.6190702799242</v>
      </c>
    </row>
    <row r="2277" spans="2:5" x14ac:dyDescent="0.2">
      <c r="B2277">
        <v>2274</v>
      </c>
      <c r="C2277">
        <f t="shared" si="74"/>
        <v>68.22</v>
      </c>
      <c r="D2277" s="3">
        <v>3369.6667000000002</v>
      </c>
      <c r="E2277">
        <f t="shared" si="75"/>
        <v>1958.7367193097352</v>
      </c>
    </row>
    <row r="2278" spans="2:5" x14ac:dyDescent="0.2">
      <c r="B2278">
        <v>2275</v>
      </c>
      <c r="C2278">
        <f t="shared" si="74"/>
        <v>68.25</v>
      </c>
      <c r="D2278" s="3">
        <v>3389.3332999999998</v>
      </c>
      <c r="E2278">
        <f t="shared" si="75"/>
        <v>2047.3365233527834</v>
      </c>
    </row>
    <row r="2279" spans="2:5" x14ac:dyDescent="0.2">
      <c r="B2279">
        <v>2276</v>
      </c>
      <c r="C2279">
        <f t="shared" si="74"/>
        <v>68.28</v>
      </c>
      <c r="D2279" s="3">
        <v>3418.4443999999999</v>
      </c>
      <c r="E2279">
        <f t="shared" si="75"/>
        <v>2185.8942718923681</v>
      </c>
    </row>
    <row r="2280" spans="2:5" x14ac:dyDescent="0.2">
      <c r="B2280">
        <v>2277</v>
      </c>
      <c r="C2280">
        <f t="shared" si="74"/>
        <v>68.31</v>
      </c>
      <c r="D2280" s="3">
        <v>3444.5556000000001</v>
      </c>
      <c r="E2280">
        <f t="shared" si="75"/>
        <v>2318.1329244109652</v>
      </c>
    </row>
    <row r="2281" spans="2:5" x14ac:dyDescent="0.2">
      <c r="B2281">
        <v>2278</v>
      </c>
      <c r="C2281">
        <f t="shared" si="74"/>
        <v>68.34</v>
      </c>
      <c r="D2281" s="3">
        <v>3460.0587999999998</v>
      </c>
      <c r="E2281">
        <f t="shared" si="75"/>
        <v>2400.4026378534118</v>
      </c>
    </row>
    <row r="2282" spans="2:5" x14ac:dyDescent="0.2">
      <c r="B2282">
        <v>2279</v>
      </c>
      <c r="C2282">
        <f t="shared" si="74"/>
        <v>68.37</v>
      </c>
      <c r="D2282" s="3">
        <v>3462.75</v>
      </c>
      <c r="E2282">
        <f t="shared" si="75"/>
        <v>2414.9783814556299</v>
      </c>
    </row>
    <row r="2283" spans="2:5" x14ac:dyDescent="0.2">
      <c r="B2283">
        <v>2280</v>
      </c>
      <c r="C2283">
        <f t="shared" si="74"/>
        <v>68.399999999999991</v>
      </c>
      <c r="D2283" s="3">
        <v>3454.3125</v>
      </c>
      <c r="E2283">
        <f t="shared" si="75"/>
        <v>2369.5740296007357</v>
      </c>
    </row>
    <row r="2284" spans="2:5" x14ac:dyDescent="0.2">
      <c r="B2284">
        <v>2281</v>
      </c>
      <c r="C2284">
        <f t="shared" si="74"/>
        <v>68.429999999999993</v>
      </c>
      <c r="D2284" s="3">
        <v>3430.6316000000002</v>
      </c>
      <c r="E2284">
        <f t="shared" si="75"/>
        <v>2246.6497172513969</v>
      </c>
    </row>
    <row r="2285" spans="2:5" x14ac:dyDescent="0.2">
      <c r="B2285">
        <v>2282</v>
      </c>
      <c r="C2285">
        <f t="shared" si="74"/>
        <v>68.459999999999994</v>
      </c>
      <c r="D2285" s="3">
        <v>3400.7777999999998</v>
      </c>
      <c r="E2285">
        <f t="shared" si="75"/>
        <v>2100.7282272438551</v>
      </c>
    </row>
    <row r="2286" spans="2:5" x14ac:dyDescent="0.2">
      <c r="B2286">
        <v>2283</v>
      </c>
      <c r="C2286">
        <f t="shared" si="74"/>
        <v>68.489999999999995</v>
      </c>
      <c r="D2286" s="3">
        <v>3377.6471000000001</v>
      </c>
      <c r="E2286">
        <f t="shared" si="75"/>
        <v>1994.2172551745186</v>
      </c>
    </row>
    <row r="2287" spans="2:5" x14ac:dyDescent="0.2">
      <c r="B2287">
        <v>2284</v>
      </c>
      <c r="C2287">
        <f t="shared" si="74"/>
        <v>68.52</v>
      </c>
      <c r="D2287" s="3">
        <v>3363.65</v>
      </c>
      <c r="E2287">
        <f t="shared" si="75"/>
        <v>1932.4047003627857</v>
      </c>
    </row>
    <row r="2288" spans="2:5" x14ac:dyDescent="0.2">
      <c r="B2288">
        <v>2285</v>
      </c>
      <c r="C2288">
        <f t="shared" si="74"/>
        <v>68.55</v>
      </c>
      <c r="D2288" s="3">
        <v>3368.2352999999998</v>
      </c>
      <c r="E2288">
        <f t="shared" si="75"/>
        <v>1952.4398674243946</v>
      </c>
    </row>
    <row r="2289" spans="2:5" x14ac:dyDescent="0.2">
      <c r="B2289">
        <v>2286</v>
      </c>
      <c r="C2289">
        <f t="shared" si="74"/>
        <v>68.58</v>
      </c>
      <c r="D2289" s="3">
        <v>3387.3888999999999</v>
      </c>
      <c r="E2289">
        <f t="shared" si="75"/>
        <v>2038.4011887737536</v>
      </c>
    </row>
    <row r="2290" spans="2:5" x14ac:dyDescent="0.2">
      <c r="B2290">
        <v>2287</v>
      </c>
      <c r="C2290">
        <f t="shared" si="74"/>
        <v>68.61</v>
      </c>
      <c r="D2290" s="3">
        <v>3416.1667000000002</v>
      </c>
      <c r="E2290">
        <f t="shared" si="75"/>
        <v>2174.7230940036325</v>
      </c>
    </row>
    <row r="2291" spans="2:5" x14ac:dyDescent="0.2">
      <c r="B2291">
        <v>2288</v>
      </c>
      <c r="C2291">
        <f t="shared" si="74"/>
        <v>68.64</v>
      </c>
      <c r="D2291" s="3">
        <v>3441.4117999999999</v>
      </c>
      <c r="E2291">
        <f t="shared" si="75"/>
        <v>2301.7969929381889</v>
      </c>
    </row>
    <row r="2292" spans="2:5" x14ac:dyDescent="0.2">
      <c r="B2292">
        <v>2289</v>
      </c>
      <c r="C2292">
        <f t="shared" si="74"/>
        <v>68.67</v>
      </c>
      <c r="D2292" s="3">
        <v>3459.3</v>
      </c>
      <c r="E2292">
        <f t="shared" si="75"/>
        <v>2396.3088415531388</v>
      </c>
    </row>
    <row r="2293" spans="2:5" x14ac:dyDescent="0.2">
      <c r="B2293">
        <v>2290</v>
      </c>
      <c r="C2293">
        <f t="shared" si="74"/>
        <v>68.7</v>
      </c>
      <c r="D2293" s="3">
        <v>3463.0587999999998</v>
      </c>
      <c r="E2293">
        <f t="shared" si="75"/>
        <v>2416.6565160849391</v>
      </c>
    </row>
    <row r="2294" spans="2:5" x14ac:dyDescent="0.2">
      <c r="B2294">
        <v>2291</v>
      </c>
      <c r="C2294">
        <f t="shared" si="74"/>
        <v>68.73</v>
      </c>
      <c r="D2294" s="3">
        <v>3455.2777999999998</v>
      </c>
      <c r="E2294">
        <f t="shared" si="75"/>
        <v>2374.7250065503463</v>
      </c>
    </row>
    <row r="2295" spans="2:5" x14ac:dyDescent="0.2">
      <c r="B2295">
        <v>2292</v>
      </c>
      <c r="C2295">
        <f t="shared" si="74"/>
        <v>68.759999999999991</v>
      </c>
      <c r="D2295" s="3">
        <v>3435.6667000000002</v>
      </c>
      <c r="E2295">
        <f t="shared" si="75"/>
        <v>2272.2409203965949</v>
      </c>
    </row>
    <row r="2296" spans="2:5" x14ac:dyDescent="0.2">
      <c r="B2296">
        <v>2293</v>
      </c>
      <c r="C2296">
        <f t="shared" si="74"/>
        <v>68.789999999999992</v>
      </c>
      <c r="D2296" s="3">
        <v>3407.1176</v>
      </c>
      <c r="E2296">
        <f t="shared" si="75"/>
        <v>2130.902119525264</v>
      </c>
    </row>
    <row r="2297" spans="2:5" x14ac:dyDescent="0.2">
      <c r="B2297">
        <v>2294</v>
      </c>
      <c r="C2297">
        <f t="shared" si="74"/>
        <v>68.819999999999993</v>
      </c>
      <c r="D2297" s="3">
        <v>3378</v>
      </c>
      <c r="E2297">
        <f t="shared" si="75"/>
        <v>1995.8009880527582</v>
      </c>
    </row>
    <row r="2298" spans="2:5" x14ac:dyDescent="0.2">
      <c r="B2298">
        <v>2295</v>
      </c>
      <c r="C2298">
        <f t="shared" si="74"/>
        <v>68.849999999999994</v>
      </c>
      <c r="D2298" s="3">
        <v>3365.2352999999998</v>
      </c>
      <c r="E2298">
        <f t="shared" si="75"/>
        <v>1939.3082040505251</v>
      </c>
    </row>
    <row r="2299" spans="2:5" x14ac:dyDescent="0.2">
      <c r="B2299">
        <v>2296</v>
      </c>
      <c r="C2299">
        <f t="shared" si="74"/>
        <v>68.88</v>
      </c>
      <c r="D2299" s="3">
        <v>3368.9443999999999</v>
      </c>
      <c r="E2299">
        <f t="shared" si="75"/>
        <v>1955.5567251994776</v>
      </c>
    </row>
    <row r="2300" spans="2:5" x14ac:dyDescent="0.2">
      <c r="B2300">
        <v>2297</v>
      </c>
      <c r="C2300">
        <f t="shared" si="74"/>
        <v>68.91</v>
      </c>
      <c r="D2300" s="3">
        <v>3384.4211</v>
      </c>
      <c r="E2300">
        <f t="shared" si="75"/>
        <v>2024.8380306463603</v>
      </c>
    </row>
    <row r="2301" spans="2:5" x14ac:dyDescent="0.2">
      <c r="B2301">
        <v>2298</v>
      </c>
      <c r="C2301">
        <f t="shared" si="74"/>
        <v>68.94</v>
      </c>
      <c r="D2301" s="3">
        <v>3412.0625</v>
      </c>
      <c r="E2301">
        <f t="shared" si="75"/>
        <v>2154.7376109692345</v>
      </c>
    </row>
    <row r="2302" spans="2:5" x14ac:dyDescent="0.2">
      <c r="B2302">
        <v>2299</v>
      </c>
      <c r="C2302">
        <f t="shared" si="74"/>
        <v>68.97</v>
      </c>
      <c r="D2302" s="3">
        <v>3440.3</v>
      </c>
      <c r="E2302">
        <f t="shared" si="75"/>
        <v>2296.0474128275996</v>
      </c>
    </row>
    <row r="2303" spans="2:5" x14ac:dyDescent="0.2">
      <c r="B2303">
        <v>2300</v>
      </c>
      <c r="C2303">
        <f t="shared" si="74"/>
        <v>69</v>
      </c>
      <c r="D2303" s="3">
        <v>3457.4117999999999</v>
      </c>
      <c r="E2303">
        <f t="shared" si="75"/>
        <v>2386.1521049847556</v>
      </c>
    </row>
    <row r="2304" spans="2:5" x14ac:dyDescent="0.2">
      <c r="B2304">
        <v>2301</v>
      </c>
      <c r="C2304">
        <f t="shared" si="74"/>
        <v>69.03</v>
      </c>
      <c r="D2304" s="3">
        <v>3459.3332999999998</v>
      </c>
      <c r="E2304">
        <f t="shared" si="75"/>
        <v>2396.4883515756383</v>
      </c>
    </row>
    <row r="2305" spans="2:5" x14ac:dyDescent="0.2">
      <c r="B2305">
        <v>2302</v>
      </c>
      <c r="C2305">
        <f t="shared" si="74"/>
        <v>69.06</v>
      </c>
      <c r="D2305" s="3">
        <v>3453.2105000000001</v>
      </c>
      <c r="E2305">
        <f t="shared" si="75"/>
        <v>2363.7072590628345</v>
      </c>
    </row>
    <row r="2306" spans="2:5" x14ac:dyDescent="0.2">
      <c r="B2306">
        <v>2303</v>
      </c>
      <c r="C2306">
        <f t="shared" si="74"/>
        <v>69.09</v>
      </c>
      <c r="D2306" s="3">
        <v>3434.5625</v>
      </c>
      <c r="E2306">
        <f t="shared" si="75"/>
        <v>2266.6039173207382</v>
      </c>
    </row>
    <row r="2307" spans="2:5" x14ac:dyDescent="0.2">
      <c r="B2307">
        <v>2304</v>
      </c>
      <c r="C2307">
        <f t="shared" ref="C2307:C2370" si="76">$A$3*B2307</f>
        <v>69.12</v>
      </c>
      <c r="D2307" s="3">
        <v>3402.35</v>
      </c>
      <c r="E2307">
        <f t="shared" si="75"/>
        <v>2108.1709403155396</v>
      </c>
    </row>
    <row r="2308" spans="2:5" x14ac:dyDescent="0.2">
      <c r="B2308">
        <v>2305</v>
      </c>
      <c r="C2308">
        <f t="shared" si="76"/>
        <v>69.149999999999991</v>
      </c>
      <c r="D2308" s="3">
        <v>3375.2941000000001</v>
      </c>
      <c r="E2308">
        <f t="shared" ref="E2308:E2371" si="77">10^(D2308/$A$7)</f>
        <v>1983.6896172331715</v>
      </c>
    </row>
    <row r="2309" spans="2:5" x14ac:dyDescent="0.2">
      <c r="B2309">
        <v>2306</v>
      </c>
      <c r="C2309">
        <f t="shared" si="76"/>
        <v>69.179999999999993</v>
      </c>
      <c r="D2309" s="3">
        <v>3358.1667000000002</v>
      </c>
      <c r="E2309">
        <f t="shared" si="77"/>
        <v>1908.7155317881875</v>
      </c>
    </row>
    <row r="2310" spans="2:5" x14ac:dyDescent="0.2">
      <c r="B2310">
        <v>2307</v>
      </c>
      <c r="C2310">
        <f t="shared" si="76"/>
        <v>69.209999999999994</v>
      </c>
      <c r="D2310" s="3">
        <v>3358.7368000000001</v>
      </c>
      <c r="E2310">
        <f t="shared" si="77"/>
        <v>1911.1649117899381</v>
      </c>
    </row>
    <row r="2311" spans="2:5" x14ac:dyDescent="0.2">
      <c r="B2311">
        <v>2308</v>
      </c>
      <c r="C2311">
        <f t="shared" si="76"/>
        <v>69.239999999999995</v>
      </c>
      <c r="D2311" s="3">
        <v>3370.5882000000001</v>
      </c>
      <c r="E2311">
        <f t="shared" si="77"/>
        <v>1962.8012183062604</v>
      </c>
    </row>
    <row r="2312" spans="2:5" x14ac:dyDescent="0.2">
      <c r="B2312">
        <v>2309</v>
      </c>
      <c r="C2312">
        <f t="shared" si="76"/>
        <v>69.27</v>
      </c>
      <c r="D2312" s="3">
        <v>3393.5556000000001</v>
      </c>
      <c r="E2312">
        <f t="shared" si="77"/>
        <v>2066.8748713639657</v>
      </c>
    </row>
    <row r="2313" spans="2:5" x14ac:dyDescent="0.2">
      <c r="B2313">
        <v>2310</v>
      </c>
      <c r="C2313">
        <f t="shared" si="76"/>
        <v>69.3</v>
      </c>
      <c r="D2313" s="3">
        <v>3423.8332999999998</v>
      </c>
      <c r="E2313">
        <f t="shared" si="77"/>
        <v>2212.5536291342119</v>
      </c>
    </row>
    <row r="2314" spans="2:5" x14ac:dyDescent="0.2">
      <c r="B2314">
        <v>2311</v>
      </c>
      <c r="C2314">
        <f t="shared" si="76"/>
        <v>69.33</v>
      </c>
      <c r="D2314" s="3">
        <v>3440.3888999999999</v>
      </c>
      <c r="E2314">
        <f t="shared" si="77"/>
        <v>2296.5066229474201</v>
      </c>
    </row>
    <row r="2315" spans="2:5" x14ac:dyDescent="0.2">
      <c r="B2315">
        <v>2312</v>
      </c>
      <c r="C2315">
        <f t="shared" si="76"/>
        <v>69.36</v>
      </c>
      <c r="D2315" s="3">
        <v>3443.4443999999999</v>
      </c>
      <c r="E2315">
        <f t="shared" si="77"/>
        <v>2312.345660301582</v>
      </c>
    </row>
    <row r="2316" spans="2:5" x14ac:dyDescent="0.2">
      <c r="B2316">
        <v>2313</v>
      </c>
      <c r="C2316">
        <f t="shared" si="76"/>
        <v>69.39</v>
      </c>
      <c r="D2316" s="3">
        <v>3436.1765</v>
      </c>
      <c r="E2316">
        <f t="shared" si="77"/>
        <v>2274.8482063576075</v>
      </c>
    </row>
    <row r="2317" spans="2:5" x14ac:dyDescent="0.2">
      <c r="B2317">
        <v>2314</v>
      </c>
      <c r="C2317">
        <f t="shared" si="76"/>
        <v>69.42</v>
      </c>
      <c r="D2317" s="3">
        <v>3411.9</v>
      </c>
      <c r="E2317">
        <f t="shared" si="77"/>
        <v>2153.9501051079724</v>
      </c>
    </row>
    <row r="2318" spans="2:5" x14ac:dyDescent="0.2">
      <c r="B2318">
        <v>2315</v>
      </c>
      <c r="C2318">
        <f t="shared" si="76"/>
        <v>69.45</v>
      </c>
      <c r="D2318" s="3">
        <v>3373.5625</v>
      </c>
      <c r="E2318">
        <f t="shared" si="77"/>
        <v>1975.977721570832</v>
      </c>
    </row>
    <row r="2319" spans="2:5" x14ac:dyDescent="0.2">
      <c r="B2319">
        <v>2316</v>
      </c>
      <c r="C2319">
        <f t="shared" si="76"/>
        <v>69.48</v>
      </c>
      <c r="D2319" s="3">
        <v>3328.9474</v>
      </c>
      <c r="E2319">
        <f t="shared" si="77"/>
        <v>1787.2922994571011</v>
      </c>
    </row>
    <row r="2320" spans="2:5" x14ac:dyDescent="0.2">
      <c r="B2320">
        <v>2317</v>
      </c>
      <c r="C2320">
        <f t="shared" si="76"/>
        <v>69.509999999999991</v>
      </c>
      <c r="D2320" s="3">
        <v>3289.6111000000001</v>
      </c>
      <c r="E2320">
        <f t="shared" si="77"/>
        <v>1635.935652635425</v>
      </c>
    </row>
    <row r="2321" spans="2:5" x14ac:dyDescent="0.2">
      <c r="B2321">
        <v>2318</v>
      </c>
      <c r="C2321">
        <f t="shared" si="76"/>
        <v>69.539999999999992</v>
      </c>
      <c r="D2321" s="3">
        <v>3263.5882000000001</v>
      </c>
      <c r="E2321">
        <f t="shared" si="77"/>
        <v>1542.9196076826031</v>
      </c>
    </row>
    <row r="2322" spans="2:5" x14ac:dyDescent="0.2">
      <c r="B2322">
        <v>2319</v>
      </c>
      <c r="C2322">
        <f t="shared" si="76"/>
        <v>69.569999999999993</v>
      </c>
      <c r="D2322" s="3">
        <v>3243.2</v>
      </c>
      <c r="E2322">
        <f t="shared" si="77"/>
        <v>1473.7545742803381</v>
      </c>
    </row>
    <row r="2323" spans="2:5" x14ac:dyDescent="0.2">
      <c r="B2323">
        <v>2320</v>
      </c>
      <c r="C2323">
        <f t="shared" si="76"/>
        <v>69.599999999999994</v>
      </c>
      <c r="D2323" s="3">
        <v>3231.8824</v>
      </c>
      <c r="E2323">
        <f t="shared" si="77"/>
        <v>1436.7079777594865</v>
      </c>
    </row>
    <row r="2324" spans="2:5" x14ac:dyDescent="0.2">
      <c r="B2324">
        <v>2321</v>
      </c>
      <c r="C2324">
        <f t="shared" si="76"/>
        <v>69.63</v>
      </c>
      <c r="D2324" s="3">
        <v>3221.6667000000002</v>
      </c>
      <c r="E2324">
        <f t="shared" si="77"/>
        <v>1404.0686265435195</v>
      </c>
    </row>
    <row r="2325" spans="2:5" x14ac:dyDescent="0.2">
      <c r="B2325">
        <v>2322</v>
      </c>
      <c r="C2325">
        <f t="shared" si="76"/>
        <v>69.66</v>
      </c>
      <c r="D2325" s="3">
        <v>3215.0556000000001</v>
      </c>
      <c r="E2325">
        <f t="shared" si="77"/>
        <v>1383.3423094752138</v>
      </c>
    </row>
    <row r="2326" spans="2:5" x14ac:dyDescent="0.2">
      <c r="B2326">
        <v>2323</v>
      </c>
      <c r="C2326">
        <f t="shared" si="76"/>
        <v>69.69</v>
      </c>
      <c r="D2326" s="3">
        <v>3210.0587999999998</v>
      </c>
      <c r="E2326">
        <f t="shared" si="77"/>
        <v>1367.8802077034288</v>
      </c>
    </row>
    <row r="2327" spans="2:5" x14ac:dyDescent="0.2">
      <c r="B2327">
        <v>2324</v>
      </c>
      <c r="C2327">
        <f t="shared" si="76"/>
        <v>69.72</v>
      </c>
      <c r="D2327" s="3">
        <v>3206.05</v>
      </c>
      <c r="E2327">
        <f t="shared" si="77"/>
        <v>1355.6004117165071</v>
      </c>
    </row>
    <row r="2328" spans="2:5" x14ac:dyDescent="0.2">
      <c r="B2328">
        <v>2325</v>
      </c>
      <c r="C2328">
        <f t="shared" si="76"/>
        <v>69.75</v>
      </c>
      <c r="D2328" s="3">
        <v>3201.0587999999998</v>
      </c>
      <c r="E2328">
        <f t="shared" si="77"/>
        <v>1340.4652768378894</v>
      </c>
    </row>
    <row r="2329" spans="2:5" x14ac:dyDescent="0.2">
      <c r="B2329">
        <v>2326</v>
      </c>
      <c r="C2329">
        <f t="shared" si="76"/>
        <v>69.78</v>
      </c>
      <c r="D2329" s="3">
        <v>3198.5556000000001</v>
      </c>
      <c r="E2329">
        <f t="shared" si="77"/>
        <v>1332.9384077822754</v>
      </c>
    </row>
    <row r="2330" spans="2:5" x14ac:dyDescent="0.2">
      <c r="B2330">
        <v>2327</v>
      </c>
      <c r="C2330">
        <f t="shared" si="76"/>
        <v>69.81</v>
      </c>
      <c r="D2330" s="3">
        <v>3198.0556000000001</v>
      </c>
      <c r="E2330">
        <f t="shared" si="77"/>
        <v>1331.4400301380558</v>
      </c>
    </row>
    <row r="2331" spans="2:5" x14ac:dyDescent="0.2">
      <c r="B2331">
        <v>2328</v>
      </c>
      <c r="C2331">
        <f t="shared" si="76"/>
        <v>69.84</v>
      </c>
      <c r="D2331" s="3">
        <v>3194.2352999999998</v>
      </c>
      <c r="E2331">
        <f t="shared" si="77"/>
        <v>1320.0469876615762</v>
      </c>
    </row>
    <row r="2332" spans="2:5" x14ac:dyDescent="0.2">
      <c r="B2332">
        <v>2329</v>
      </c>
      <c r="C2332">
        <f t="shared" si="76"/>
        <v>69.86999999999999</v>
      </c>
      <c r="D2332" s="3">
        <v>3192.5</v>
      </c>
      <c r="E2332">
        <f t="shared" si="77"/>
        <v>1314.9041596724662</v>
      </c>
    </row>
    <row r="2333" spans="2:5" x14ac:dyDescent="0.2">
      <c r="B2333">
        <v>2330</v>
      </c>
      <c r="C2333">
        <f t="shared" si="76"/>
        <v>69.899999999999991</v>
      </c>
      <c r="D2333" s="3">
        <v>3192.1765</v>
      </c>
      <c r="E2333">
        <f t="shared" si="77"/>
        <v>1313.9476358634201</v>
      </c>
    </row>
    <row r="2334" spans="2:5" x14ac:dyDescent="0.2">
      <c r="B2334">
        <v>2331</v>
      </c>
      <c r="C2334">
        <f t="shared" si="76"/>
        <v>69.929999999999993</v>
      </c>
      <c r="D2334" s="3">
        <v>3191.4443999999999</v>
      </c>
      <c r="E2334">
        <f t="shared" si="77"/>
        <v>1311.7855331846472</v>
      </c>
    </row>
    <row r="2335" spans="2:5" x14ac:dyDescent="0.2">
      <c r="B2335">
        <v>2332</v>
      </c>
      <c r="C2335">
        <f t="shared" si="76"/>
        <v>69.959999999999994</v>
      </c>
      <c r="D2335" s="3">
        <v>3191.2105000000001</v>
      </c>
      <c r="E2335">
        <f t="shared" si="77"/>
        <v>1311.0955091443477</v>
      </c>
    </row>
    <row r="2336" spans="2:5" x14ac:dyDescent="0.2">
      <c r="B2336">
        <v>2333</v>
      </c>
      <c r="C2336">
        <f t="shared" si="76"/>
        <v>69.989999999999995</v>
      </c>
      <c r="D2336" s="3">
        <v>3189.125</v>
      </c>
      <c r="E2336">
        <f t="shared" si="77"/>
        <v>1304.9591379121355</v>
      </c>
    </row>
    <row r="2337" spans="2:5" x14ac:dyDescent="0.2">
      <c r="B2337">
        <v>2334</v>
      </c>
      <c r="C2337">
        <f t="shared" si="76"/>
        <v>70.02</v>
      </c>
      <c r="D2337" s="3">
        <v>3189.55</v>
      </c>
      <c r="E2337">
        <f t="shared" si="77"/>
        <v>1306.2073226603454</v>
      </c>
    </row>
    <row r="2338" spans="2:5" x14ac:dyDescent="0.2">
      <c r="B2338">
        <v>2335</v>
      </c>
      <c r="C2338">
        <f t="shared" si="76"/>
        <v>70.05</v>
      </c>
      <c r="D2338" s="3">
        <v>3188.7058999999999</v>
      </c>
      <c r="E2338">
        <f t="shared" si="77"/>
        <v>1303.7294489277617</v>
      </c>
    </row>
    <row r="2339" spans="2:5" x14ac:dyDescent="0.2">
      <c r="B2339">
        <v>2336</v>
      </c>
      <c r="C2339">
        <f t="shared" si="76"/>
        <v>70.08</v>
      </c>
      <c r="D2339" s="3">
        <v>3186.7777999999998</v>
      </c>
      <c r="E2339">
        <f t="shared" si="77"/>
        <v>1298.0870867569192</v>
      </c>
    </row>
    <row r="2340" spans="2:5" x14ac:dyDescent="0.2">
      <c r="B2340">
        <v>2337</v>
      </c>
      <c r="C2340">
        <f t="shared" si="76"/>
        <v>70.11</v>
      </c>
      <c r="D2340" s="3">
        <v>3188.0526</v>
      </c>
      <c r="E2340">
        <f t="shared" si="77"/>
        <v>1301.814900017712</v>
      </c>
    </row>
    <row r="2341" spans="2:5" x14ac:dyDescent="0.2">
      <c r="B2341">
        <v>2338</v>
      </c>
      <c r="C2341">
        <f t="shared" si="76"/>
        <v>70.14</v>
      </c>
      <c r="D2341" s="3">
        <v>3186</v>
      </c>
      <c r="E2341">
        <f t="shared" si="77"/>
        <v>1295.8178631038738</v>
      </c>
    </row>
    <row r="2342" spans="2:5" x14ac:dyDescent="0.2">
      <c r="B2342">
        <v>2339</v>
      </c>
      <c r="C2342">
        <f t="shared" si="76"/>
        <v>70.17</v>
      </c>
      <c r="D2342" s="3">
        <v>3186.75</v>
      </c>
      <c r="E2342">
        <f t="shared" si="77"/>
        <v>1298.0059121007864</v>
      </c>
    </row>
    <row r="2343" spans="2:5" x14ac:dyDescent="0.2">
      <c r="B2343">
        <v>2340</v>
      </c>
      <c r="C2343">
        <f t="shared" si="76"/>
        <v>70.2</v>
      </c>
      <c r="D2343" s="3">
        <v>3186.9412000000002</v>
      </c>
      <c r="E2343">
        <f t="shared" si="77"/>
        <v>1298.5643094773077</v>
      </c>
    </row>
    <row r="2344" spans="2:5" x14ac:dyDescent="0.2">
      <c r="B2344">
        <v>2341</v>
      </c>
      <c r="C2344">
        <f t="shared" si="76"/>
        <v>70.23</v>
      </c>
      <c r="D2344" s="3">
        <v>3188.0556000000001</v>
      </c>
      <c r="E2344">
        <f t="shared" si="77"/>
        <v>1301.8236853333533</v>
      </c>
    </row>
    <row r="2345" spans="2:5" x14ac:dyDescent="0.2">
      <c r="B2345">
        <v>2342</v>
      </c>
      <c r="C2345">
        <f t="shared" si="76"/>
        <v>70.259999999999991</v>
      </c>
      <c r="D2345" s="3">
        <v>3188.1053000000002</v>
      </c>
      <c r="E2345">
        <f t="shared" si="77"/>
        <v>1301.9692373564631</v>
      </c>
    </row>
    <row r="2346" spans="2:5" x14ac:dyDescent="0.2">
      <c r="B2346">
        <v>2343</v>
      </c>
      <c r="C2346">
        <f t="shared" si="76"/>
        <v>70.289999999999992</v>
      </c>
      <c r="D2346" s="3">
        <v>3189</v>
      </c>
      <c r="E2346">
        <f t="shared" si="77"/>
        <v>1304.5922517939159</v>
      </c>
    </row>
    <row r="2347" spans="2:5" x14ac:dyDescent="0.2">
      <c r="B2347">
        <v>2344</v>
      </c>
      <c r="C2347">
        <f t="shared" si="76"/>
        <v>70.319999999999993</v>
      </c>
      <c r="D2347" s="3">
        <v>3188.1667000000002</v>
      </c>
      <c r="E2347">
        <f t="shared" si="77"/>
        <v>1302.1490766128322</v>
      </c>
    </row>
    <row r="2348" spans="2:5" x14ac:dyDescent="0.2">
      <c r="B2348">
        <v>2345</v>
      </c>
      <c r="C2348">
        <f t="shared" si="76"/>
        <v>70.349999999999994</v>
      </c>
      <c r="D2348" s="3">
        <v>3187.9443999999999</v>
      </c>
      <c r="E2348">
        <f t="shared" si="77"/>
        <v>1301.4980825935831</v>
      </c>
    </row>
    <row r="2349" spans="2:5" x14ac:dyDescent="0.2">
      <c r="B2349">
        <v>2346</v>
      </c>
      <c r="C2349">
        <f t="shared" si="76"/>
        <v>70.38</v>
      </c>
      <c r="D2349" s="3">
        <v>3188.2777999999998</v>
      </c>
      <c r="E2349">
        <f t="shared" si="77"/>
        <v>1302.4745492239715</v>
      </c>
    </row>
    <row r="2350" spans="2:5" x14ac:dyDescent="0.2">
      <c r="B2350">
        <v>2347</v>
      </c>
      <c r="C2350">
        <f t="shared" si="76"/>
        <v>70.41</v>
      </c>
      <c r="D2350" s="3">
        <v>3186.3332999999998</v>
      </c>
      <c r="E2350">
        <f t="shared" si="77"/>
        <v>1296.7897763598694</v>
      </c>
    </row>
    <row r="2351" spans="2:5" x14ac:dyDescent="0.2">
      <c r="B2351">
        <v>2348</v>
      </c>
      <c r="C2351">
        <f t="shared" si="76"/>
        <v>70.44</v>
      </c>
      <c r="D2351" s="3">
        <v>3187.8824</v>
      </c>
      <c r="E2351">
        <f t="shared" si="77"/>
        <v>1301.3165768599233</v>
      </c>
    </row>
    <row r="2352" spans="2:5" x14ac:dyDescent="0.2">
      <c r="B2352">
        <v>2349</v>
      </c>
      <c r="C2352">
        <f t="shared" si="76"/>
        <v>70.47</v>
      </c>
      <c r="D2352" s="3">
        <v>3189.2</v>
      </c>
      <c r="E2352">
        <f t="shared" si="77"/>
        <v>1305.1793191067256</v>
      </c>
    </row>
    <row r="2353" spans="2:5" x14ac:dyDescent="0.2">
      <c r="B2353">
        <v>2350</v>
      </c>
      <c r="C2353">
        <f t="shared" si="76"/>
        <v>70.5</v>
      </c>
      <c r="D2353" s="3">
        <v>3188.3125</v>
      </c>
      <c r="E2353">
        <f t="shared" si="77"/>
        <v>1302.5762211573626</v>
      </c>
    </row>
    <row r="2354" spans="2:5" x14ac:dyDescent="0.2">
      <c r="B2354">
        <v>2351</v>
      </c>
      <c r="C2354">
        <f t="shared" si="76"/>
        <v>70.53</v>
      </c>
      <c r="D2354" s="3">
        <v>3187.2105000000001</v>
      </c>
      <c r="E2354">
        <f t="shared" si="77"/>
        <v>1299.3512044656729</v>
      </c>
    </row>
    <row r="2355" spans="2:5" x14ac:dyDescent="0.2">
      <c r="B2355">
        <v>2352</v>
      </c>
      <c r="C2355">
        <f t="shared" si="76"/>
        <v>70.56</v>
      </c>
      <c r="D2355" s="3">
        <v>3186.8332999999998</v>
      </c>
      <c r="E2355">
        <f t="shared" si="77"/>
        <v>1298.2491592582105</v>
      </c>
    </row>
    <row r="2356" spans="2:5" x14ac:dyDescent="0.2">
      <c r="B2356">
        <v>2353</v>
      </c>
      <c r="C2356">
        <f t="shared" si="76"/>
        <v>70.59</v>
      </c>
      <c r="D2356" s="3">
        <v>3188.0587999999998</v>
      </c>
      <c r="E2356">
        <f t="shared" si="77"/>
        <v>1301.8330564020539</v>
      </c>
    </row>
    <row r="2357" spans="2:5" x14ac:dyDescent="0.2">
      <c r="B2357">
        <v>2354</v>
      </c>
      <c r="C2357">
        <f t="shared" si="76"/>
        <v>70.61999999999999</v>
      </c>
      <c r="D2357" s="3">
        <v>3188.45</v>
      </c>
      <c r="E2357">
        <f t="shared" si="77"/>
        <v>1302.9791778952419</v>
      </c>
    </row>
    <row r="2358" spans="2:5" x14ac:dyDescent="0.2">
      <c r="B2358">
        <v>2355</v>
      </c>
      <c r="C2358">
        <f t="shared" si="76"/>
        <v>70.649999999999991</v>
      </c>
      <c r="D2358" s="3">
        <v>3188.6471000000001</v>
      </c>
      <c r="E2358">
        <f t="shared" si="77"/>
        <v>1303.5570154881766</v>
      </c>
    </row>
    <row r="2359" spans="2:5" x14ac:dyDescent="0.2">
      <c r="B2359">
        <v>2356</v>
      </c>
      <c r="C2359">
        <f t="shared" si="76"/>
        <v>70.679999999999993</v>
      </c>
      <c r="D2359" s="3">
        <v>3187.8888999999999</v>
      </c>
      <c r="E2359">
        <f t="shared" si="77"/>
        <v>1301.3356044990144</v>
      </c>
    </row>
    <row r="2360" spans="2:5" x14ac:dyDescent="0.2">
      <c r="B2360">
        <v>2357</v>
      </c>
      <c r="C2360">
        <f t="shared" si="76"/>
        <v>70.709999999999994</v>
      </c>
      <c r="D2360" s="3">
        <v>3187.3888999999999</v>
      </c>
      <c r="E2360">
        <f t="shared" si="77"/>
        <v>1299.8727520776081</v>
      </c>
    </row>
    <row r="2361" spans="2:5" x14ac:dyDescent="0.2">
      <c r="B2361">
        <v>2358</v>
      </c>
      <c r="C2361">
        <f t="shared" si="76"/>
        <v>70.739999999999995</v>
      </c>
      <c r="D2361" s="3">
        <v>3187.3528999999999</v>
      </c>
      <c r="E2361">
        <f t="shared" si="77"/>
        <v>1299.7674901866519</v>
      </c>
    </row>
    <row r="2362" spans="2:5" x14ac:dyDescent="0.2">
      <c r="B2362">
        <v>2359</v>
      </c>
      <c r="C2362">
        <f t="shared" si="76"/>
        <v>70.77</v>
      </c>
      <c r="D2362" s="3">
        <v>3189.45</v>
      </c>
      <c r="E2362">
        <f t="shared" si="77"/>
        <v>1305.9135247657077</v>
      </c>
    </row>
    <row r="2363" spans="2:5" x14ac:dyDescent="0.2">
      <c r="B2363">
        <v>2360</v>
      </c>
      <c r="C2363">
        <f t="shared" si="76"/>
        <v>70.8</v>
      </c>
      <c r="D2363" s="3">
        <v>3189.7058999999999</v>
      </c>
      <c r="E2363">
        <f t="shared" si="77"/>
        <v>1306.6654854303354</v>
      </c>
    </row>
    <row r="2364" spans="2:5" x14ac:dyDescent="0.2">
      <c r="B2364">
        <v>2361</v>
      </c>
      <c r="C2364">
        <f t="shared" si="76"/>
        <v>70.83</v>
      </c>
      <c r="D2364" s="3">
        <v>3189.8332999999998</v>
      </c>
      <c r="E2364">
        <f t="shared" si="77"/>
        <v>1307.0400110161622</v>
      </c>
    </row>
    <row r="2365" spans="2:5" x14ac:dyDescent="0.2">
      <c r="B2365">
        <v>2362</v>
      </c>
      <c r="C2365">
        <f t="shared" si="76"/>
        <v>70.86</v>
      </c>
      <c r="D2365" s="3">
        <v>3191.2222000000002</v>
      </c>
      <c r="E2365">
        <f t="shared" si="77"/>
        <v>1311.1300164712541</v>
      </c>
    </row>
    <row r="2366" spans="2:5" x14ac:dyDescent="0.2">
      <c r="B2366">
        <v>2363</v>
      </c>
      <c r="C2366">
        <f t="shared" si="76"/>
        <v>70.89</v>
      </c>
      <c r="D2366" s="3">
        <v>3190</v>
      </c>
      <c r="E2366">
        <f t="shared" si="77"/>
        <v>1307.5302313535503</v>
      </c>
    </row>
    <row r="2367" spans="2:5" x14ac:dyDescent="0.2">
      <c r="B2367">
        <v>2364</v>
      </c>
      <c r="C2367">
        <f t="shared" si="76"/>
        <v>70.92</v>
      </c>
      <c r="D2367" s="3">
        <v>3191.7</v>
      </c>
      <c r="E2367">
        <f t="shared" si="77"/>
        <v>1312.5399892554096</v>
      </c>
    </row>
    <row r="2368" spans="2:5" x14ac:dyDescent="0.2">
      <c r="B2368">
        <v>2365</v>
      </c>
      <c r="C2368">
        <f t="shared" si="76"/>
        <v>70.95</v>
      </c>
      <c r="D2368" s="3">
        <v>3193.4706000000001</v>
      </c>
      <c r="E2368">
        <f t="shared" si="77"/>
        <v>1317.7782075260479</v>
      </c>
    </row>
    <row r="2369" spans="2:5" x14ac:dyDescent="0.2">
      <c r="B2369">
        <v>2366</v>
      </c>
      <c r="C2369">
        <f t="shared" si="76"/>
        <v>70.98</v>
      </c>
      <c r="D2369" s="3">
        <v>3194.7222000000002</v>
      </c>
      <c r="E2369">
        <f t="shared" si="77"/>
        <v>1321.4936009000764</v>
      </c>
    </row>
    <row r="2370" spans="2:5" x14ac:dyDescent="0.2">
      <c r="B2370">
        <v>2367</v>
      </c>
      <c r="C2370">
        <f t="shared" si="76"/>
        <v>71.009999999999991</v>
      </c>
      <c r="D2370" s="3">
        <v>3196.6316000000002</v>
      </c>
      <c r="E2370">
        <f t="shared" si="77"/>
        <v>1327.1818737043568</v>
      </c>
    </row>
    <row r="2371" spans="2:5" x14ac:dyDescent="0.2">
      <c r="B2371">
        <v>2368</v>
      </c>
      <c r="C2371">
        <f t="shared" ref="C2371:C2434" si="78">$A$3*B2371</f>
        <v>71.039999999999992</v>
      </c>
      <c r="D2371" s="3">
        <v>3197.5</v>
      </c>
      <c r="E2371">
        <f t="shared" si="77"/>
        <v>1329.7770085315674</v>
      </c>
    </row>
    <row r="2372" spans="2:5" x14ac:dyDescent="0.2">
      <c r="B2372">
        <v>2369</v>
      </c>
      <c r="C2372">
        <f t="shared" si="78"/>
        <v>71.069999999999993</v>
      </c>
      <c r="D2372" s="3">
        <v>3198.05</v>
      </c>
      <c r="E2372">
        <f t="shared" ref="E2372:E2435" si="79">10^(D2372/$A$7)</f>
        <v>1331.4232578499825</v>
      </c>
    </row>
    <row r="2373" spans="2:5" x14ac:dyDescent="0.2">
      <c r="B2373">
        <v>2370</v>
      </c>
      <c r="C2373">
        <f t="shared" si="78"/>
        <v>71.099999999999994</v>
      </c>
      <c r="D2373" s="3">
        <v>3201.7647000000002</v>
      </c>
      <c r="E2373">
        <f t="shared" si="79"/>
        <v>1342.5955192155911</v>
      </c>
    </row>
    <row r="2374" spans="2:5" x14ac:dyDescent="0.2">
      <c r="B2374">
        <v>2371</v>
      </c>
      <c r="C2374">
        <f t="shared" si="78"/>
        <v>71.13</v>
      </c>
      <c r="D2374" s="3">
        <v>3203.6667000000002</v>
      </c>
      <c r="E2374">
        <f t="shared" si="79"/>
        <v>1348.3521784565148</v>
      </c>
    </row>
    <row r="2375" spans="2:5" x14ac:dyDescent="0.2">
      <c r="B2375">
        <v>2372</v>
      </c>
      <c r="C2375">
        <f t="shared" si="78"/>
        <v>71.16</v>
      </c>
      <c r="D2375" s="3">
        <v>3209.4211</v>
      </c>
      <c r="E2375">
        <f t="shared" si="79"/>
        <v>1365.91938452157</v>
      </c>
    </row>
    <row r="2376" spans="2:5" x14ac:dyDescent="0.2">
      <c r="B2376">
        <v>2373</v>
      </c>
      <c r="C2376">
        <f t="shared" si="78"/>
        <v>71.19</v>
      </c>
      <c r="D2376" s="3">
        <v>3212.6875</v>
      </c>
      <c r="E2376">
        <f t="shared" si="79"/>
        <v>1375.9927912341666</v>
      </c>
    </row>
    <row r="2377" spans="2:5" x14ac:dyDescent="0.2">
      <c r="B2377">
        <v>2374</v>
      </c>
      <c r="C2377">
        <f t="shared" si="78"/>
        <v>71.22</v>
      </c>
      <c r="D2377" s="3">
        <v>3217.3</v>
      </c>
      <c r="E2377">
        <f t="shared" si="79"/>
        <v>1390.3441484605976</v>
      </c>
    </row>
    <row r="2378" spans="2:5" x14ac:dyDescent="0.2">
      <c r="B2378">
        <v>2375</v>
      </c>
      <c r="C2378">
        <f t="shared" si="78"/>
        <v>71.25</v>
      </c>
      <c r="D2378" s="3">
        <v>3223.4706000000001</v>
      </c>
      <c r="E2378">
        <f t="shared" si="79"/>
        <v>1409.777726647658</v>
      </c>
    </row>
    <row r="2379" spans="2:5" x14ac:dyDescent="0.2">
      <c r="B2379">
        <v>2376</v>
      </c>
      <c r="C2379">
        <f t="shared" si="78"/>
        <v>71.28</v>
      </c>
      <c r="D2379" s="3">
        <v>3230.8332999999998</v>
      </c>
      <c r="E2379">
        <f t="shared" si="79"/>
        <v>1433.321420316151</v>
      </c>
    </row>
    <row r="2380" spans="2:5" x14ac:dyDescent="0.2">
      <c r="B2380">
        <v>2377</v>
      </c>
      <c r="C2380">
        <f t="shared" si="78"/>
        <v>71.31</v>
      </c>
      <c r="D2380" s="3">
        <v>3244.3683999999998</v>
      </c>
      <c r="E2380">
        <f t="shared" si="79"/>
        <v>1477.6331563160975</v>
      </c>
    </row>
    <row r="2381" spans="2:5" x14ac:dyDescent="0.2">
      <c r="B2381">
        <v>2378</v>
      </c>
      <c r="C2381">
        <f t="shared" si="78"/>
        <v>71.34</v>
      </c>
      <c r="D2381" s="3">
        <v>3258.4706000000001</v>
      </c>
      <c r="E2381">
        <f t="shared" si="79"/>
        <v>1525.2593254073774</v>
      </c>
    </row>
    <row r="2382" spans="2:5" x14ac:dyDescent="0.2">
      <c r="B2382">
        <v>2379</v>
      </c>
      <c r="C2382">
        <f t="shared" si="78"/>
        <v>71.36999999999999</v>
      </c>
      <c r="D2382" s="3">
        <v>3273.6667000000002</v>
      </c>
      <c r="E2382">
        <f t="shared" si="79"/>
        <v>1578.2995382708164</v>
      </c>
    </row>
    <row r="2383" spans="2:5" x14ac:dyDescent="0.2">
      <c r="B2383">
        <v>2380</v>
      </c>
      <c r="C2383">
        <f t="shared" si="78"/>
        <v>71.399999999999991</v>
      </c>
      <c r="D2383" s="3">
        <v>3296.0556000000001</v>
      </c>
      <c r="E2383">
        <f t="shared" si="79"/>
        <v>1659.8243582141695</v>
      </c>
    </row>
    <row r="2384" spans="2:5" x14ac:dyDescent="0.2">
      <c r="B2384">
        <v>2381</v>
      </c>
      <c r="C2384">
        <f t="shared" si="78"/>
        <v>71.429999999999993</v>
      </c>
      <c r="D2384" s="3">
        <v>3320.3332999999998</v>
      </c>
      <c r="E2384">
        <f t="shared" si="79"/>
        <v>1752.9926286236985</v>
      </c>
    </row>
    <row r="2385" spans="2:5" x14ac:dyDescent="0.2">
      <c r="B2385">
        <v>2382</v>
      </c>
      <c r="C2385">
        <f t="shared" si="78"/>
        <v>71.459999999999994</v>
      </c>
      <c r="D2385" s="3">
        <v>3353.3888999999999</v>
      </c>
      <c r="E2385">
        <f t="shared" si="79"/>
        <v>1888.3111776028657</v>
      </c>
    </row>
    <row r="2386" spans="2:5" x14ac:dyDescent="0.2">
      <c r="B2386">
        <v>2383</v>
      </c>
      <c r="C2386">
        <f t="shared" si="78"/>
        <v>71.489999999999995</v>
      </c>
      <c r="D2386" s="3">
        <v>3389.0587999999998</v>
      </c>
      <c r="E2386">
        <f t="shared" si="79"/>
        <v>2046.0727100695863</v>
      </c>
    </row>
    <row r="2387" spans="2:5" x14ac:dyDescent="0.2">
      <c r="B2387">
        <v>2384</v>
      </c>
      <c r="C2387">
        <f t="shared" si="78"/>
        <v>71.52</v>
      </c>
      <c r="D2387" s="3">
        <v>3417.65</v>
      </c>
      <c r="E2387">
        <f t="shared" si="79"/>
        <v>2181.9915660857978</v>
      </c>
    </row>
    <row r="2388" spans="2:5" x14ac:dyDescent="0.2">
      <c r="B2388">
        <v>2385</v>
      </c>
      <c r="C2388">
        <f t="shared" si="78"/>
        <v>71.55</v>
      </c>
      <c r="D2388" s="3">
        <v>3429.5625</v>
      </c>
      <c r="E2388">
        <f t="shared" si="79"/>
        <v>2241.2531575546491</v>
      </c>
    </row>
    <row r="2389" spans="2:5" x14ac:dyDescent="0.2">
      <c r="B2389">
        <v>2386</v>
      </c>
      <c r="C2389">
        <f t="shared" si="78"/>
        <v>71.58</v>
      </c>
      <c r="D2389" s="3">
        <v>3427.2105000000001</v>
      </c>
      <c r="E2389">
        <f t="shared" si="79"/>
        <v>2229.4264117210296</v>
      </c>
    </row>
    <row r="2390" spans="2:5" x14ac:dyDescent="0.2">
      <c r="B2390">
        <v>2387</v>
      </c>
      <c r="C2390">
        <f t="shared" si="78"/>
        <v>71.61</v>
      </c>
      <c r="D2390" s="3">
        <v>3410.7222000000002</v>
      </c>
      <c r="E2390">
        <f t="shared" si="79"/>
        <v>2148.2508590826642</v>
      </c>
    </row>
    <row r="2391" spans="2:5" x14ac:dyDescent="0.2">
      <c r="B2391">
        <v>2388</v>
      </c>
      <c r="C2391">
        <f t="shared" si="78"/>
        <v>71.64</v>
      </c>
      <c r="D2391" s="3">
        <v>3389.1176</v>
      </c>
      <c r="E2391">
        <f t="shared" si="79"/>
        <v>2046.3433628686939</v>
      </c>
    </row>
    <row r="2392" spans="2:5" x14ac:dyDescent="0.2">
      <c r="B2392">
        <v>2389</v>
      </c>
      <c r="C2392">
        <f t="shared" si="78"/>
        <v>71.67</v>
      </c>
      <c r="D2392" s="3">
        <v>3376.85</v>
      </c>
      <c r="E2392">
        <f t="shared" si="79"/>
        <v>1990.6446799062319</v>
      </c>
    </row>
    <row r="2393" spans="2:5" x14ac:dyDescent="0.2">
      <c r="B2393">
        <v>2390</v>
      </c>
      <c r="C2393">
        <f t="shared" si="78"/>
        <v>71.7</v>
      </c>
      <c r="D2393" s="3">
        <v>3384.5882000000001</v>
      </c>
      <c r="E2393">
        <f t="shared" si="79"/>
        <v>2025.5992919893549</v>
      </c>
    </row>
    <row r="2394" spans="2:5" x14ac:dyDescent="0.2">
      <c r="B2394">
        <v>2391</v>
      </c>
      <c r="C2394">
        <f t="shared" si="78"/>
        <v>71.73</v>
      </c>
      <c r="D2394" s="3">
        <v>3400.5</v>
      </c>
      <c r="E2394">
        <f t="shared" si="79"/>
        <v>2099.4158707231882</v>
      </c>
    </row>
    <row r="2395" spans="2:5" x14ac:dyDescent="0.2">
      <c r="B2395">
        <v>2392</v>
      </c>
      <c r="C2395">
        <f t="shared" si="78"/>
        <v>71.759999999999991</v>
      </c>
      <c r="D2395" s="3">
        <v>3424.8888999999999</v>
      </c>
      <c r="E2395">
        <f t="shared" si="79"/>
        <v>2217.813733151972</v>
      </c>
    </row>
    <row r="2396" spans="2:5" x14ac:dyDescent="0.2">
      <c r="B2396">
        <v>2393</v>
      </c>
      <c r="C2396">
        <f t="shared" si="78"/>
        <v>71.789999999999992</v>
      </c>
      <c r="D2396" s="3">
        <v>3439.8235</v>
      </c>
      <c r="E2396">
        <f t="shared" si="79"/>
        <v>2293.587631886347</v>
      </c>
    </row>
    <row r="2397" spans="2:5" x14ac:dyDescent="0.2">
      <c r="B2397">
        <v>2394</v>
      </c>
      <c r="C2397">
        <f t="shared" si="78"/>
        <v>71.819999999999993</v>
      </c>
      <c r="D2397" s="3">
        <v>3438.85</v>
      </c>
      <c r="E2397">
        <f t="shared" si="79"/>
        <v>2288.5704336077383</v>
      </c>
    </row>
    <row r="2398" spans="2:5" x14ac:dyDescent="0.2">
      <c r="B2398">
        <v>2395</v>
      </c>
      <c r="C2398">
        <f t="shared" si="78"/>
        <v>71.849999999999994</v>
      </c>
      <c r="D2398" s="3">
        <v>3424.4117999999999</v>
      </c>
      <c r="E2398">
        <f t="shared" si="79"/>
        <v>2215.4347746451408</v>
      </c>
    </row>
    <row r="2399" spans="2:5" x14ac:dyDescent="0.2">
      <c r="B2399">
        <v>2396</v>
      </c>
      <c r="C2399">
        <f t="shared" si="78"/>
        <v>71.88</v>
      </c>
      <c r="D2399" s="3">
        <v>3401.7222000000002</v>
      </c>
      <c r="E2399">
        <f t="shared" si="79"/>
        <v>2105.19581051049</v>
      </c>
    </row>
    <row r="2400" spans="2:5" x14ac:dyDescent="0.2">
      <c r="B2400">
        <v>2397</v>
      </c>
      <c r="C2400">
        <f t="shared" si="78"/>
        <v>71.91</v>
      </c>
      <c r="D2400" s="3">
        <v>3385</v>
      </c>
      <c r="E2400">
        <f t="shared" si="79"/>
        <v>2027.4765607735396</v>
      </c>
    </row>
    <row r="2401" spans="2:5" x14ac:dyDescent="0.2">
      <c r="B2401">
        <v>2398</v>
      </c>
      <c r="C2401">
        <f t="shared" si="78"/>
        <v>71.94</v>
      </c>
      <c r="D2401" s="3">
        <v>3386</v>
      </c>
      <c r="E2401">
        <f t="shared" si="79"/>
        <v>2032.042496747019</v>
      </c>
    </row>
    <row r="2402" spans="2:5" x14ac:dyDescent="0.2">
      <c r="B2402">
        <v>2399</v>
      </c>
      <c r="C2402">
        <f t="shared" si="78"/>
        <v>71.97</v>
      </c>
      <c r="D2402" s="3">
        <v>3401.65</v>
      </c>
      <c r="E2402">
        <f t="shared" si="79"/>
        <v>2104.8539256741415</v>
      </c>
    </row>
    <row r="2403" spans="2:5" x14ac:dyDescent="0.2">
      <c r="B2403">
        <v>2400</v>
      </c>
      <c r="C2403">
        <f t="shared" si="78"/>
        <v>72</v>
      </c>
      <c r="D2403" s="3">
        <v>3424.5882000000001</v>
      </c>
      <c r="E2403">
        <f t="shared" si="79"/>
        <v>2216.3140585629653</v>
      </c>
    </row>
    <row r="2404" spans="2:5" x14ac:dyDescent="0.2">
      <c r="B2404">
        <v>2401</v>
      </c>
      <c r="C2404">
        <f t="shared" si="78"/>
        <v>72.03</v>
      </c>
      <c r="D2404" s="3">
        <v>3441.4443999999999</v>
      </c>
      <c r="E2404">
        <f t="shared" si="79"/>
        <v>2301.9657981900345</v>
      </c>
    </row>
    <row r="2405" spans="2:5" x14ac:dyDescent="0.2">
      <c r="B2405">
        <v>2402</v>
      </c>
      <c r="C2405">
        <f t="shared" si="78"/>
        <v>72.06</v>
      </c>
      <c r="D2405" s="3">
        <v>3442.0526</v>
      </c>
      <c r="E2405">
        <f t="shared" si="79"/>
        <v>2305.1173744226217</v>
      </c>
    </row>
    <row r="2406" spans="2:5" x14ac:dyDescent="0.2">
      <c r="B2406">
        <v>2403</v>
      </c>
      <c r="C2406">
        <f t="shared" si="78"/>
        <v>72.09</v>
      </c>
      <c r="D2406" s="3">
        <v>3432.125</v>
      </c>
      <c r="E2406">
        <f t="shared" si="79"/>
        <v>2254.209801099556</v>
      </c>
    </row>
    <row r="2407" spans="2:5" x14ac:dyDescent="0.2">
      <c r="B2407">
        <v>2404</v>
      </c>
      <c r="C2407">
        <f t="shared" si="78"/>
        <v>72.11999999999999</v>
      </c>
      <c r="D2407" s="3">
        <v>3409.05</v>
      </c>
      <c r="E2407">
        <f t="shared" si="79"/>
        <v>2140.185159208942</v>
      </c>
    </row>
    <row r="2408" spans="2:5" x14ac:dyDescent="0.2">
      <c r="B2408">
        <v>2405</v>
      </c>
      <c r="C2408">
        <f t="shared" si="78"/>
        <v>72.149999999999991</v>
      </c>
      <c r="D2408" s="3">
        <v>3388.6471000000001</v>
      </c>
      <c r="E2408">
        <f t="shared" si="79"/>
        <v>2044.1786826891043</v>
      </c>
    </row>
    <row r="2409" spans="2:5" x14ac:dyDescent="0.2">
      <c r="B2409">
        <v>2406</v>
      </c>
      <c r="C2409">
        <f t="shared" si="78"/>
        <v>72.179999999999993</v>
      </c>
      <c r="D2409" s="3">
        <v>3383.7777999999998</v>
      </c>
      <c r="E2409">
        <f t="shared" si="79"/>
        <v>2021.9100037896574</v>
      </c>
    </row>
    <row r="2410" spans="2:5" x14ac:dyDescent="0.2">
      <c r="B2410">
        <v>2407</v>
      </c>
      <c r="C2410">
        <f t="shared" si="78"/>
        <v>72.209999999999994</v>
      </c>
      <c r="D2410" s="3">
        <v>3394.4211</v>
      </c>
      <c r="E2410">
        <f t="shared" si="79"/>
        <v>2070.9028718110389</v>
      </c>
    </row>
    <row r="2411" spans="2:5" x14ac:dyDescent="0.2">
      <c r="B2411">
        <v>2408</v>
      </c>
      <c r="C2411">
        <f t="shared" si="78"/>
        <v>72.239999999999995</v>
      </c>
      <c r="D2411" s="3">
        <v>3412.75</v>
      </c>
      <c r="E2411">
        <f t="shared" si="79"/>
        <v>2158.0725536519653</v>
      </c>
    </row>
    <row r="2412" spans="2:5" x14ac:dyDescent="0.2">
      <c r="B2412">
        <v>2409</v>
      </c>
      <c r="C2412">
        <f t="shared" si="78"/>
        <v>72.27</v>
      </c>
      <c r="D2412" s="3">
        <v>3435.95</v>
      </c>
      <c r="E2412">
        <f t="shared" si="79"/>
        <v>2273.6894412578708</v>
      </c>
    </row>
    <row r="2413" spans="2:5" x14ac:dyDescent="0.2">
      <c r="B2413">
        <v>2410</v>
      </c>
      <c r="C2413">
        <f t="shared" si="78"/>
        <v>72.3</v>
      </c>
      <c r="D2413" s="3">
        <v>3442.4117999999999</v>
      </c>
      <c r="E2413">
        <f t="shared" si="79"/>
        <v>2306.9807064750266</v>
      </c>
    </row>
    <row r="2414" spans="2:5" x14ac:dyDescent="0.2">
      <c r="B2414">
        <v>2411</v>
      </c>
      <c r="C2414">
        <f t="shared" si="78"/>
        <v>72.33</v>
      </c>
      <c r="D2414" s="3">
        <v>3438.7777999999998</v>
      </c>
      <c r="E2414">
        <f t="shared" si="79"/>
        <v>2288.1987686422945</v>
      </c>
    </row>
    <row r="2415" spans="2:5" x14ac:dyDescent="0.2">
      <c r="B2415">
        <v>2412</v>
      </c>
      <c r="C2415">
        <f t="shared" si="78"/>
        <v>72.36</v>
      </c>
      <c r="D2415" s="3">
        <v>3419.5789</v>
      </c>
      <c r="E2415">
        <f t="shared" si="79"/>
        <v>2191.4799171856844</v>
      </c>
    </row>
    <row r="2416" spans="2:5" x14ac:dyDescent="0.2">
      <c r="B2416">
        <v>2413</v>
      </c>
      <c r="C2416">
        <f t="shared" si="78"/>
        <v>72.39</v>
      </c>
      <c r="D2416" s="3">
        <v>3396.5293999999999</v>
      </c>
      <c r="E2416">
        <f t="shared" si="79"/>
        <v>2080.7476923377826</v>
      </c>
    </row>
    <row r="2417" spans="2:5" x14ac:dyDescent="0.2">
      <c r="B2417">
        <v>2414</v>
      </c>
      <c r="C2417">
        <f t="shared" si="78"/>
        <v>72.42</v>
      </c>
      <c r="D2417" s="3">
        <v>3387</v>
      </c>
      <c r="E2417">
        <f t="shared" si="79"/>
        <v>2036.6187153406365</v>
      </c>
    </row>
    <row r="2418" spans="2:5" x14ac:dyDescent="0.2">
      <c r="B2418">
        <v>2415</v>
      </c>
      <c r="C2418">
        <f t="shared" si="78"/>
        <v>72.45</v>
      </c>
      <c r="D2418" s="3">
        <v>3389.8888999999999</v>
      </c>
      <c r="E2418">
        <f t="shared" si="79"/>
        <v>2049.8969262265318</v>
      </c>
    </row>
    <row r="2419" spans="2:5" x14ac:dyDescent="0.2">
      <c r="B2419">
        <v>2416</v>
      </c>
      <c r="C2419">
        <f t="shared" si="78"/>
        <v>72.48</v>
      </c>
      <c r="D2419" s="3">
        <v>3407.5</v>
      </c>
      <c r="E2419">
        <f t="shared" si="79"/>
        <v>2132.7359264212969</v>
      </c>
    </row>
    <row r="2420" spans="2:5" x14ac:dyDescent="0.2">
      <c r="B2420">
        <v>2417</v>
      </c>
      <c r="C2420">
        <f t="shared" si="78"/>
        <v>72.509999999999991</v>
      </c>
      <c r="D2420" s="3">
        <v>3432.2222000000002</v>
      </c>
      <c r="E2420">
        <f t="shared" si="79"/>
        <v>2254.702740452286</v>
      </c>
    </row>
    <row r="2421" spans="2:5" x14ac:dyDescent="0.2">
      <c r="B2421">
        <v>2418</v>
      </c>
      <c r="C2421">
        <f t="shared" si="78"/>
        <v>72.539999999999992</v>
      </c>
      <c r="D2421" s="3">
        <v>3444.2941000000001</v>
      </c>
      <c r="E2421">
        <f t="shared" si="79"/>
        <v>2316.7696988810226</v>
      </c>
    </row>
    <row r="2422" spans="2:5" x14ac:dyDescent="0.2">
      <c r="B2422">
        <v>2419</v>
      </c>
      <c r="C2422">
        <f t="shared" si="78"/>
        <v>72.569999999999993</v>
      </c>
      <c r="D2422" s="3">
        <v>3442.85</v>
      </c>
      <c r="E2422">
        <f t="shared" si="79"/>
        <v>2309.2558867465987</v>
      </c>
    </row>
    <row r="2423" spans="2:5" x14ac:dyDescent="0.2">
      <c r="B2423">
        <v>2420</v>
      </c>
      <c r="C2423">
        <f t="shared" si="78"/>
        <v>72.599999999999994</v>
      </c>
      <c r="D2423" s="3">
        <v>3428.625</v>
      </c>
      <c r="E2423">
        <f t="shared" si="79"/>
        <v>2236.5315515960679</v>
      </c>
    </row>
    <row r="2424" spans="2:5" x14ac:dyDescent="0.2">
      <c r="B2424">
        <v>2421</v>
      </c>
      <c r="C2424">
        <f t="shared" si="78"/>
        <v>72.63</v>
      </c>
      <c r="D2424" s="3">
        <v>3405.0526</v>
      </c>
      <c r="E2424">
        <f t="shared" si="79"/>
        <v>2121.0265837980214</v>
      </c>
    </row>
    <row r="2425" spans="2:5" x14ac:dyDescent="0.2">
      <c r="B2425">
        <v>2422</v>
      </c>
      <c r="C2425">
        <f t="shared" si="78"/>
        <v>72.66</v>
      </c>
      <c r="D2425" s="3">
        <v>3388.6667000000002</v>
      </c>
      <c r="E2425">
        <f t="shared" si="79"/>
        <v>2044.2688128013565</v>
      </c>
    </row>
    <row r="2426" spans="2:5" x14ac:dyDescent="0.2">
      <c r="B2426">
        <v>2423</v>
      </c>
      <c r="C2426">
        <f t="shared" si="78"/>
        <v>72.69</v>
      </c>
      <c r="D2426" s="3">
        <v>3386.2352999999998</v>
      </c>
      <c r="E2426">
        <f t="shared" si="79"/>
        <v>2033.1183550290727</v>
      </c>
    </row>
    <row r="2427" spans="2:5" x14ac:dyDescent="0.2">
      <c r="B2427">
        <v>2424</v>
      </c>
      <c r="C2427">
        <f t="shared" si="78"/>
        <v>72.72</v>
      </c>
      <c r="D2427" s="3">
        <v>3401.4</v>
      </c>
      <c r="E2427">
        <f t="shared" si="79"/>
        <v>2103.6705428281466</v>
      </c>
    </row>
    <row r="2428" spans="2:5" x14ac:dyDescent="0.2">
      <c r="B2428">
        <v>2425</v>
      </c>
      <c r="C2428">
        <f t="shared" si="78"/>
        <v>72.75</v>
      </c>
      <c r="D2428" s="3">
        <v>3423.8235</v>
      </c>
      <c r="E2428">
        <f t="shared" si="79"/>
        <v>2212.5048537716516</v>
      </c>
    </row>
    <row r="2429" spans="2:5" x14ac:dyDescent="0.2">
      <c r="B2429">
        <v>2426</v>
      </c>
      <c r="C2429">
        <f t="shared" si="78"/>
        <v>72.78</v>
      </c>
      <c r="D2429" s="3">
        <v>3440.4443999999999</v>
      </c>
      <c r="E2429">
        <f t="shared" si="79"/>
        <v>2296.7933529953575</v>
      </c>
    </row>
    <row r="2430" spans="2:5" x14ac:dyDescent="0.2">
      <c r="B2430">
        <v>2427</v>
      </c>
      <c r="C2430">
        <f t="shared" si="78"/>
        <v>72.81</v>
      </c>
      <c r="D2430" s="3">
        <v>3444.9443999999999</v>
      </c>
      <c r="E2430">
        <f t="shared" si="79"/>
        <v>2320.1612605790442</v>
      </c>
    </row>
    <row r="2431" spans="2:5" x14ac:dyDescent="0.2">
      <c r="B2431">
        <v>2428</v>
      </c>
      <c r="C2431">
        <f t="shared" si="78"/>
        <v>72.84</v>
      </c>
      <c r="D2431" s="3">
        <v>3433.1176</v>
      </c>
      <c r="E2431">
        <f t="shared" si="79"/>
        <v>2259.2487385066938</v>
      </c>
    </row>
    <row r="2432" spans="2:5" x14ac:dyDescent="0.2">
      <c r="B2432">
        <v>2429</v>
      </c>
      <c r="C2432">
        <f t="shared" si="78"/>
        <v>72.86999999999999</v>
      </c>
      <c r="D2432" s="3">
        <v>3411.35</v>
      </c>
      <c r="E2432">
        <f t="shared" si="79"/>
        <v>2151.28683565438</v>
      </c>
    </row>
    <row r="2433" spans="2:5" x14ac:dyDescent="0.2">
      <c r="B2433">
        <v>2430</v>
      </c>
      <c r="C2433">
        <f t="shared" si="78"/>
        <v>72.899999999999991</v>
      </c>
      <c r="D2433" s="3">
        <v>3392.3528999999999</v>
      </c>
      <c r="E2433">
        <f t="shared" si="79"/>
        <v>2061.2905609054933</v>
      </c>
    </row>
    <row r="2434" spans="2:5" x14ac:dyDescent="0.2">
      <c r="B2434">
        <v>2431</v>
      </c>
      <c r="C2434">
        <f t="shared" si="78"/>
        <v>72.929999999999993</v>
      </c>
      <c r="D2434" s="3">
        <v>3386.1111000000001</v>
      </c>
      <c r="E2434">
        <f t="shared" si="79"/>
        <v>2032.5504064704489</v>
      </c>
    </row>
    <row r="2435" spans="2:5" x14ac:dyDescent="0.2">
      <c r="B2435">
        <v>2432</v>
      </c>
      <c r="C2435">
        <f t="shared" ref="C2435:C2498" si="80">$A$3*B2435</f>
        <v>72.959999999999994</v>
      </c>
      <c r="D2435" s="3">
        <v>3396.1667000000002</v>
      </c>
      <c r="E2435">
        <f t="shared" si="79"/>
        <v>2079.0507181675366</v>
      </c>
    </row>
    <row r="2436" spans="2:5" x14ac:dyDescent="0.2">
      <c r="B2436">
        <v>2433</v>
      </c>
      <c r="C2436">
        <f t="shared" si="80"/>
        <v>72.989999999999995</v>
      </c>
      <c r="D2436" s="3">
        <v>3414.6471000000001</v>
      </c>
      <c r="E2436">
        <f t="shared" ref="E2436:E2499" si="81">10^(D2436/$A$7)</f>
        <v>2167.3018520327619</v>
      </c>
    </row>
    <row r="2437" spans="2:5" x14ac:dyDescent="0.2">
      <c r="B2437">
        <v>2434</v>
      </c>
      <c r="C2437">
        <f t="shared" si="80"/>
        <v>73.02</v>
      </c>
      <c r="D2437" s="3">
        <v>3438.15</v>
      </c>
      <c r="E2437">
        <f t="shared" si="81"/>
        <v>2284.9695768218953</v>
      </c>
    </row>
    <row r="2438" spans="2:5" x14ac:dyDescent="0.2">
      <c r="B2438">
        <v>2435</v>
      </c>
      <c r="C2438">
        <f t="shared" si="80"/>
        <v>73.05</v>
      </c>
      <c r="D2438" s="3">
        <v>3445.7647000000002</v>
      </c>
      <c r="E2438">
        <f t="shared" si="81"/>
        <v>2324.4465193199076</v>
      </c>
    </row>
    <row r="2439" spans="2:5" x14ac:dyDescent="0.2">
      <c r="B2439">
        <v>2436</v>
      </c>
      <c r="C2439">
        <f t="shared" si="80"/>
        <v>73.08</v>
      </c>
      <c r="D2439" s="3">
        <v>3439.3332999999998</v>
      </c>
      <c r="E2439">
        <f t="shared" si="81"/>
        <v>2291.059878915853</v>
      </c>
    </row>
    <row r="2440" spans="2:5" x14ac:dyDescent="0.2">
      <c r="B2440">
        <v>2437</v>
      </c>
      <c r="C2440">
        <f t="shared" si="80"/>
        <v>73.11</v>
      </c>
      <c r="D2440" s="3">
        <v>3417.3683999999998</v>
      </c>
      <c r="E2440">
        <f t="shared" si="81"/>
        <v>2180.6098030098988</v>
      </c>
    </row>
    <row r="2441" spans="2:5" x14ac:dyDescent="0.2">
      <c r="B2441">
        <v>2438</v>
      </c>
      <c r="C2441">
        <f t="shared" si="80"/>
        <v>73.14</v>
      </c>
      <c r="D2441" s="3">
        <v>3393.5625</v>
      </c>
      <c r="E2441">
        <f t="shared" si="81"/>
        <v>2066.9069526713129</v>
      </c>
    </row>
    <row r="2442" spans="2:5" x14ac:dyDescent="0.2">
      <c r="B2442">
        <v>2439</v>
      </c>
      <c r="C2442">
        <f t="shared" si="80"/>
        <v>73.17</v>
      </c>
      <c r="D2442" s="3">
        <v>3382.6</v>
      </c>
      <c r="E2442">
        <f t="shared" si="81"/>
        <v>2016.560129377383</v>
      </c>
    </row>
    <row r="2443" spans="2:5" x14ac:dyDescent="0.2">
      <c r="B2443">
        <v>2440</v>
      </c>
      <c r="C2443">
        <f t="shared" si="80"/>
        <v>73.2</v>
      </c>
      <c r="D2443" s="3">
        <v>3387.4706000000001</v>
      </c>
      <c r="E2443">
        <f t="shared" si="81"/>
        <v>2038.7758485252505</v>
      </c>
    </row>
    <row r="2444" spans="2:5" x14ac:dyDescent="0.2">
      <c r="B2444">
        <v>2441</v>
      </c>
      <c r="C2444">
        <f t="shared" si="80"/>
        <v>73.23</v>
      </c>
      <c r="D2444" s="3">
        <v>3406.7777999999998</v>
      </c>
      <c r="E2444">
        <f t="shared" si="81"/>
        <v>2129.2739249061228</v>
      </c>
    </row>
    <row r="2445" spans="2:5" x14ac:dyDescent="0.2">
      <c r="B2445">
        <v>2442</v>
      </c>
      <c r="C2445">
        <f t="shared" si="80"/>
        <v>73.259999999999991</v>
      </c>
      <c r="D2445" s="3">
        <v>3431.3683999999998</v>
      </c>
      <c r="E2445">
        <f t="shared" si="81"/>
        <v>2250.3764680222939</v>
      </c>
    </row>
    <row r="2446" spans="2:5" x14ac:dyDescent="0.2">
      <c r="B2446">
        <v>2443</v>
      </c>
      <c r="C2446">
        <f t="shared" si="80"/>
        <v>73.289999999999992</v>
      </c>
      <c r="D2446" s="3">
        <v>3442.5625</v>
      </c>
      <c r="E2446">
        <f t="shared" si="81"/>
        <v>2307.7629036464095</v>
      </c>
    </row>
    <row r="2447" spans="2:5" x14ac:dyDescent="0.2">
      <c r="B2447">
        <v>2444</v>
      </c>
      <c r="C2447">
        <f t="shared" si="80"/>
        <v>73.319999999999993</v>
      </c>
      <c r="D2447" s="3">
        <v>3440.5</v>
      </c>
      <c r="E2447">
        <f t="shared" si="81"/>
        <v>2297.0806355704744</v>
      </c>
    </row>
    <row r="2448" spans="2:5" x14ac:dyDescent="0.2">
      <c r="B2448">
        <v>2445</v>
      </c>
      <c r="C2448">
        <f t="shared" si="80"/>
        <v>73.349999999999994</v>
      </c>
      <c r="D2448" s="3">
        <v>3423.8824</v>
      </c>
      <c r="E2448">
        <f t="shared" si="81"/>
        <v>2212.7980198447158</v>
      </c>
    </row>
    <row r="2449" spans="2:5" x14ac:dyDescent="0.2">
      <c r="B2449">
        <v>2446</v>
      </c>
      <c r="C2449">
        <f t="shared" si="80"/>
        <v>73.38</v>
      </c>
      <c r="D2449" s="3">
        <v>3401.1667000000002</v>
      </c>
      <c r="E2449">
        <f t="shared" si="81"/>
        <v>2102.5668101003594</v>
      </c>
    </row>
    <row r="2450" spans="2:5" x14ac:dyDescent="0.2">
      <c r="B2450">
        <v>2447</v>
      </c>
      <c r="C2450">
        <f t="shared" si="80"/>
        <v>73.41</v>
      </c>
      <c r="D2450" s="3">
        <v>3383.1579000000002</v>
      </c>
      <c r="E2450">
        <f t="shared" si="81"/>
        <v>2019.0924896759971</v>
      </c>
    </row>
    <row r="2451" spans="2:5" x14ac:dyDescent="0.2">
      <c r="B2451">
        <v>2448</v>
      </c>
      <c r="C2451">
        <f t="shared" si="80"/>
        <v>73.44</v>
      </c>
      <c r="D2451" s="3">
        <v>3382.6471000000001</v>
      </c>
      <c r="E2451">
        <f t="shared" si="81"/>
        <v>2016.7737978778327</v>
      </c>
    </row>
    <row r="2452" spans="2:5" x14ac:dyDescent="0.2">
      <c r="B2452">
        <v>2449</v>
      </c>
      <c r="C2452">
        <f t="shared" si="80"/>
        <v>73.47</v>
      </c>
      <c r="D2452" s="3">
        <v>3396</v>
      </c>
      <c r="E2452">
        <f t="shared" si="81"/>
        <v>2078.2712387183678</v>
      </c>
    </row>
    <row r="2453" spans="2:5" x14ac:dyDescent="0.2">
      <c r="B2453">
        <v>2450</v>
      </c>
      <c r="C2453">
        <f t="shared" si="80"/>
        <v>73.5</v>
      </c>
      <c r="D2453" s="3">
        <v>3420</v>
      </c>
      <c r="E2453">
        <f t="shared" si="81"/>
        <v>2193.5568089292165</v>
      </c>
    </row>
    <row r="2454" spans="2:5" x14ac:dyDescent="0.2">
      <c r="B2454">
        <v>2451</v>
      </c>
      <c r="C2454">
        <f t="shared" si="80"/>
        <v>73.53</v>
      </c>
      <c r="D2454" s="3">
        <v>3435</v>
      </c>
      <c r="E2454">
        <f t="shared" si="81"/>
        <v>2268.8357047544077</v>
      </c>
    </row>
    <row r="2455" spans="2:5" x14ac:dyDescent="0.2">
      <c r="B2455">
        <v>2452</v>
      </c>
      <c r="C2455">
        <f t="shared" si="80"/>
        <v>73.56</v>
      </c>
      <c r="D2455" s="3">
        <v>3438.5556000000001</v>
      </c>
      <c r="E2455">
        <f t="shared" si="81"/>
        <v>2287.0553252222644</v>
      </c>
    </row>
    <row r="2456" spans="2:5" x14ac:dyDescent="0.2">
      <c r="B2456">
        <v>2453</v>
      </c>
      <c r="C2456">
        <f t="shared" si="80"/>
        <v>73.59</v>
      </c>
      <c r="D2456" s="3">
        <v>3425.7647000000002</v>
      </c>
      <c r="E2456">
        <f t="shared" si="81"/>
        <v>2222.1873757901117</v>
      </c>
    </row>
    <row r="2457" spans="2:5" x14ac:dyDescent="0.2">
      <c r="B2457">
        <v>2454</v>
      </c>
      <c r="C2457">
        <f t="shared" si="80"/>
        <v>73.61999999999999</v>
      </c>
      <c r="D2457" s="3">
        <v>3403.05</v>
      </c>
      <c r="E2457">
        <f t="shared" si="81"/>
        <v>2111.4931822014532</v>
      </c>
    </row>
    <row r="2458" spans="2:5" x14ac:dyDescent="0.2">
      <c r="B2458">
        <v>2455</v>
      </c>
      <c r="C2458">
        <f t="shared" si="80"/>
        <v>73.649999999999991</v>
      </c>
      <c r="D2458" s="3">
        <v>3380.375</v>
      </c>
      <c r="E2458">
        <f t="shared" si="81"/>
        <v>2006.4921989440725</v>
      </c>
    </row>
    <row r="2459" spans="2:5" x14ac:dyDescent="0.2">
      <c r="B2459">
        <v>2456</v>
      </c>
      <c r="C2459">
        <f t="shared" si="80"/>
        <v>73.679999999999993</v>
      </c>
      <c r="D2459" s="3">
        <v>3372.9474</v>
      </c>
      <c r="E2459">
        <f t="shared" si="81"/>
        <v>1973.2455198674686</v>
      </c>
    </row>
    <row r="2460" spans="2:5" x14ac:dyDescent="0.2">
      <c r="B2460">
        <v>2457</v>
      </c>
      <c r="C2460">
        <f t="shared" si="80"/>
        <v>73.709999999999994</v>
      </c>
      <c r="D2460" s="3">
        <v>3378.5556000000001</v>
      </c>
      <c r="E2460">
        <f t="shared" si="81"/>
        <v>1998.2969404899627</v>
      </c>
    </row>
    <row r="2461" spans="2:5" x14ac:dyDescent="0.2">
      <c r="B2461">
        <v>2458</v>
      </c>
      <c r="C2461">
        <f t="shared" si="80"/>
        <v>73.739999999999995</v>
      </c>
      <c r="D2461" s="3">
        <v>3396.6471000000001</v>
      </c>
      <c r="E2461">
        <f t="shared" si="81"/>
        <v>2081.298676087637</v>
      </c>
    </row>
    <row r="2462" spans="2:5" x14ac:dyDescent="0.2">
      <c r="B2462">
        <v>2459</v>
      </c>
      <c r="C2462">
        <f t="shared" si="80"/>
        <v>73.77</v>
      </c>
      <c r="D2462" s="3">
        <v>3414.9</v>
      </c>
      <c r="E2462">
        <f t="shared" si="81"/>
        <v>2168.5351760344561</v>
      </c>
    </row>
    <row r="2463" spans="2:5" x14ac:dyDescent="0.2">
      <c r="B2463">
        <v>2460</v>
      </c>
      <c r="C2463">
        <f t="shared" si="80"/>
        <v>73.8</v>
      </c>
      <c r="D2463" s="3">
        <v>3417.6471000000001</v>
      </c>
      <c r="E2463">
        <f t="shared" si="81"/>
        <v>2181.9773318203556</v>
      </c>
    </row>
    <row r="2464" spans="2:5" x14ac:dyDescent="0.2">
      <c r="B2464">
        <v>2461</v>
      </c>
      <c r="C2464">
        <f t="shared" si="80"/>
        <v>73.83</v>
      </c>
      <c r="D2464" s="3">
        <v>3404.5556000000001</v>
      </c>
      <c r="E2464">
        <f t="shared" si="81"/>
        <v>2118.656601162676</v>
      </c>
    </row>
    <row r="2465" spans="2:5" x14ac:dyDescent="0.2">
      <c r="B2465">
        <v>2462</v>
      </c>
      <c r="C2465">
        <f t="shared" si="80"/>
        <v>73.86</v>
      </c>
      <c r="D2465" s="3">
        <v>3373.2222000000002</v>
      </c>
      <c r="E2465">
        <f t="shared" si="81"/>
        <v>1974.4656818924464</v>
      </c>
    </row>
    <row r="2466" spans="2:5" x14ac:dyDescent="0.2">
      <c r="B2466">
        <v>2463</v>
      </c>
      <c r="C2466">
        <f t="shared" si="80"/>
        <v>73.89</v>
      </c>
      <c r="D2466" s="3">
        <v>3330.8824</v>
      </c>
      <c r="E2466">
        <f t="shared" si="81"/>
        <v>1795.0889398099243</v>
      </c>
    </row>
    <row r="2467" spans="2:5" x14ac:dyDescent="0.2">
      <c r="B2467">
        <v>2464</v>
      </c>
      <c r="C2467">
        <f t="shared" si="80"/>
        <v>73.92</v>
      </c>
      <c r="D2467" s="3">
        <v>3290.6</v>
      </c>
      <c r="E2467">
        <f t="shared" si="81"/>
        <v>1639.5788872975436</v>
      </c>
    </row>
    <row r="2468" spans="2:5" x14ac:dyDescent="0.2">
      <c r="B2468">
        <v>2465</v>
      </c>
      <c r="C2468">
        <f t="shared" si="80"/>
        <v>73.95</v>
      </c>
      <c r="D2468" s="3">
        <v>3262.6471000000001</v>
      </c>
      <c r="E2468">
        <f t="shared" si="81"/>
        <v>1539.656699424236</v>
      </c>
    </row>
    <row r="2469" spans="2:5" x14ac:dyDescent="0.2">
      <c r="B2469">
        <v>2466</v>
      </c>
      <c r="C2469">
        <f t="shared" si="80"/>
        <v>73.98</v>
      </c>
      <c r="D2469" s="3">
        <v>3242.6111000000001</v>
      </c>
      <c r="E2469">
        <f t="shared" si="81"/>
        <v>1471.803541786722</v>
      </c>
    </row>
    <row r="2470" spans="2:5" x14ac:dyDescent="0.2">
      <c r="B2470">
        <v>2467</v>
      </c>
      <c r="C2470">
        <f t="shared" si="80"/>
        <v>74.009999999999991</v>
      </c>
      <c r="D2470" s="3">
        <v>3230.2777999999998</v>
      </c>
      <c r="E2470">
        <f t="shared" si="81"/>
        <v>1431.5314668196429</v>
      </c>
    </row>
    <row r="2471" spans="2:5" x14ac:dyDescent="0.2">
      <c r="B2471">
        <v>2468</v>
      </c>
      <c r="C2471">
        <f t="shared" si="80"/>
        <v>74.039999999999992</v>
      </c>
      <c r="D2471" s="3">
        <v>3219.6471000000001</v>
      </c>
      <c r="E2471">
        <f t="shared" si="81"/>
        <v>1397.7042925320889</v>
      </c>
    </row>
    <row r="2472" spans="2:5" x14ac:dyDescent="0.2">
      <c r="B2472">
        <v>2469</v>
      </c>
      <c r="C2472">
        <f t="shared" si="80"/>
        <v>74.069999999999993</v>
      </c>
      <c r="D2472" s="3">
        <v>3213.5</v>
      </c>
      <c r="E2472">
        <f t="shared" si="81"/>
        <v>1378.5100153500539</v>
      </c>
    </row>
    <row r="2473" spans="2:5" x14ac:dyDescent="0.2">
      <c r="B2473">
        <v>2470</v>
      </c>
      <c r="C2473">
        <f t="shared" si="80"/>
        <v>74.099999999999994</v>
      </c>
      <c r="D2473" s="3">
        <v>3210.5293999999999</v>
      </c>
      <c r="E2473">
        <f t="shared" si="81"/>
        <v>1369.3290305814598</v>
      </c>
    </row>
    <row r="2474" spans="2:5" x14ac:dyDescent="0.2">
      <c r="B2474">
        <v>2471</v>
      </c>
      <c r="C2474">
        <f t="shared" si="80"/>
        <v>74.13</v>
      </c>
      <c r="D2474" s="3">
        <v>3204.7777999999998</v>
      </c>
      <c r="E2474">
        <f t="shared" si="81"/>
        <v>1351.7264867128663</v>
      </c>
    </row>
    <row r="2475" spans="2:5" x14ac:dyDescent="0.2">
      <c r="B2475">
        <v>2472</v>
      </c>
      <c r="C2475">
        <f t="shared" si="80"/>
        <v>74.16</v>
      </c>
      <c r="D2475" s="3">
        <v>3200.3683999999998</v>
      </c>
      <c r="E2475">
        <f t="shared" si="81"/>
        <v>1338.3850793608415</v>
      </c>
    </row>
    <row r="2476" spans="2:5" x14ac:dyDescent="0.2">
      <c r="B2476">
        <v>2473</v>
      </c>
      <c r="C2476">
        <f t="shared" si="80"/>
        <v>74.19</v>
      </c>
      <c r="D2476" s="3">
        <v>3198.125</v>
      </c>
      <c r="E2476">
        <f t="shared" si="81"/>
        <v>1331.6479042430392</v>
      </c>
    </row>
    <row r="2477" spans="2:5" x14ac:dyDescent="0.2">
      <c r="B2477">
        <v>2474</v>
      </c>
      <c r="C2477">
        <f t="shared" si="80"/>
        <v>74.22</v>
      </c>
      <c r="D2477" s="3">
        <v>3196.55</v>
      </c>
      <c r="E2477">
        <f t="shared" si="81"/>
        <v>1326.9382799476828</v>
      </c>
    </row>
    <row r="2478" spans="2:5" x14ac:dyDescent="0.2">
      <c r="B2478">
        <v>2475</v>
      </c>
      <c r="C2478">
        <f t="shared" si="80"/>
        <v>74.25</v>
      </c>
      <c r="D2478" s="3">
        <v>3196.0587999999998</v>
      </c>
      <c r="E2478">
        <f t="shared" si="81"/>
        <v>1325.4728853802444</v>
      </c>
    </row>
    <row r="2479" spans="2:5" x14ac:dyDescent="0.2">
      <c r="B2479">
        <v>2476</v>
      </c>
      <c r="C2479">
        <f t="shared" si="80"/>
        <v>74.28</v>
      </c>
      <c r="D2479" s="3">
        <v>3193.3332999999998</v>
      </c>
      <c r="E2479">
        <f t="shared" si="81"/>
        <v>1317.371266754225</v>
      </c>
    </row>
    <row r="2480" spans="2:5" x14ac:dyDescent="0.2">
      <c r="B2480">
        <v>2477</v>
      </c>
      <c r="C2480">
        <f t="shared" si="80"/>
        <v>74.31</v>
      </c>
      <c r="D2480" s="3">
        <v>3192.5263</v>
      </c>
      <c r="E2480">
        <f t="shared" si="81"/>
        <v>1314.9819540313608</v>
      </c>
    </row>
    <row r="2481" spans="2:5" x14ac:dyDescent="0.2">
      <c r="B2481">
        <v>2478</v>
      </c>
      <c r="C2481">
        <f t="shared" si="80"/>
        <v>74.34</v>
      </c>
      <c r="D2481" s="3">
        <v>3190.9375</v>
      </c>
      <c r="E2481">
        <f t="shared" si="81"/>
        <v>1310.2905959578291</v>
      </c>
    </row>
    <row r="2482" spans="2:5" x14ac:dyDescent="0.2">
      <c r="B2482">
        <v>2479</v>
      </c>
      <c r="C2482">
        <f t="shared" si="80"/>
        <v>74.36999999999999</v>
      </c>
      <c r="D2482" s="3">
        <v>3190.35</v>
      </c>
      <c r="E2482">
        <f t="shared" si="81"/>
        <v>1308.5600865654878</v>
      </c>
    </row>
    <row r="2483" spans="2:5" x14ac:dyDescent="0.2">
      <c r="B2483">
        <v>2480</v>
      </c>
      <c r="C2483">
        <f t="shared" si="80"/>
        <v>74.399999999999991</v>
      </c>
      <c r="D2483" s="3">
        <v>3190.4117999999999</v>
      </c>
      <c r="E2483">
        <f t="shared" si="81"/>
        <v>1308.7420138109212</v>
      </c>
    </row>
    <row r="2484" spans="2:5" x14ac:dyDescent="0.2">
      <c r="B2484">
        <v>2481</v>
      </c>
      <c r="C2484">
        <f t="shared" si="80"/>
        <v>74.429999999999993</v>
      </c>
      <c r="D2484" s="3">
        <v>3190.1667000000002</v>
      </c>
      <c r="E2484">
        <f t="shared" si="81"/>
        <v>1308.0206355536936</v>
      </c>
    </row>
    <row r="2485" spans="2:5" x14ac:dyDescent="0.2">
      <c r="B2485">
        <v>2482</v>
      </c>
      <c r="C2485">
        <f t="shared" si="80"/>
        <v>74.459999999999994</v>
      </c>
      <c r="D2485" s="3">
        <v>3189</v>
      </c>
      <c r="E2485">
        <f t="shared" si="81"/>
        <v>1304.5922517939159</v>
      </c>
    </row>
    <row r="2486" spans="2:5" x14ac:dyDescent="0.2">
      <c r="B2486">
        <v>2483</v>
      </c>
      <c r="C2486">
        <f t="shared" si="80"/>
        <v>74.489999999999995</v>
      </c>
      <c r="D2486" s="3">
        <v>3188.9412000000002</v>
      </c>
      <c r="E2486">
        <f t="shared" si="81"/>
        <v>1304.4197042385804</v>
      </c>
    </row>
    <row r="2487" spans="2:5" x14ac:dyDescent="0.2">
      <c r="B2487">
        <v>2484</v>
      </c>
      <c r="C2487">
        <f t="shared" si="80"/>
        <v>74.52</v>
      </c>
      <c r="D2487" s="3">
        <v>3188.7222000000002</v>
      </c>
      <c r="E2487">
        <f t="shared" si="81"/>
        <v>1303.7772533918157</v>
      </c>
    </row>
    <row r="2488" spans="2:5" x14ac:dyDescent="0.2">
      <c r="B2488">
        <v>2485</v>
      </c>
      <c r="C2488">
        <f t="shared" si="80"/>
        <v>74.55</v>
      </c>
      <c r="D2488" s="3">
        <v>3187.9443999999999</v>
      </c>
      <c r="E2488">
        <f t="shared" si="81"/>
        <v>1301.4980825935831</v>
      </c>
    </row>
    <row r="2489" spans="2:5" x14ac:dyDescent="0.2">
      <c r="B2489">
        <v>2486</v>
      </c>
      <c r="C2489">
        <f t="shared" si="80"/>
        <v>74.58</v>
      </c>
      <c r="D2489" s="3">
        <v>3187.3888999999999</v>
      </c>
      <c r="E2489">
        <f t="shared" si="81"/>
        <v>1299.8727520776081</v>
      </c>
    </row>
    <row r="2490" spans="2:5" x14ac:dyDescent="0.2">
      <c r="B2490">
        <v>2487</v>
      </c>
      <c r="C2490">
        <f t="shared" si="80"/>
        <v>74.61</v>
      </c>
      <c r="D2490" s="3">
        <v>3187.5556000000001</v>
      </c>
      <c r="E2490">
        <f t="shared" si="81"/>
        <v>1300.3602842523815</v>
      </c>
    </row>
    <row r="2491" spans="2:5" x14ac:dyDescent="0.2">
      <c r="B2491">
        <v>2488</v>
      </c>
      <c r="C2491">
        <f t="shared" si="80"/>
        <v>74.64</v>
      </c>
      <c r="D2491" s="3">
        <v>3187.3528999999999</v>
      </c>
      <c r="E2491">
        <f t="shared" si="81"/>
        <v>1299.7674901866519</v>
      </c>
    </row>
    <row r="2492" spans="2:5" x14ac:dyDescent="0.2">
      <c r="B2492">
        <v>2489</v>
      </c>
      <c r="C2492">
        <f t="shared" si="80"/>
        <v>74.67</v>
      </c>
      <c r="D2492" s="3">
        <v>3187.2</v>
      </c>
      <c r="E2492">
        <f t="shared" si="81"/>
        <v>1299.3205145189172</v>
      </c>
    </row>
    <row r="2493" spans="2:5" x14ac:dyDescent="0.2">
      <c r="B2493">
        <v>2490</v>
      </c>
      <c r="C2493">
        <f t="shared" si="80"/>
        <v>74.7</v>
      </c>
      <c r="D2493" s="3">
        <v>3189.4375</v>
      </c>
      <c r="E2493">
        <f t="shared" si="81"/>
        <v>1305.8768046755949</v>
      </c>
    </row>
    <row r="2494" spans="2:5" x14ac:dyDescent="0.2">
      <c r="B2494">
        <v>2491</v>
      </c>
      <c r="C2494">
        <f t="shared" si="80"/>
        <v>74.73</v>
      </c>
      <c r="D2494" s="3">
        <v>3187.3157999999999</v>
      </c>
      <c r="E2494">
        <f t="shared" si="81"/>
        <v>1299.6590208787552</v>
      </c>
    </row>
    <row r="2495" spans="2:5" x14ac:dyDescent="0.2">
      <c r="B2495">
        <v>2492</v>
      </c>
      <c r="C2495">
        <f t="shared" si="80"/>
        <v>74.759999999999991</v>
      </c>
      <c r="D2495" s="3">
        <v>3189</v>
      </c>
      <c r="E2495">
        <f t="shared" si="81"/>
        <v>1304.5922517939159</v>
      </c>
    </row>
    <row r="2496" spans="2:5" x14ac:dyDescent="0.2">
      <c r="B2496">
        <v>2493</v>
      </c>
      <c r="C2496">
        <f t="shared" si="80"/>
        <v>74.789999999999992</v>
      </c>
      <c r="D2496" s="3">
        <v>3187</v>
      </c>
      <c r="E2496">
        <f t="shared" si="81"/>
        <v>1298.7360824858863</v>
      </c>
    </row>
    <row r="2497" spans="2:5" x14ac:dyDescent="0.2">
      <c r="B2497">
        <v>2494</v>
      </c>
      <c r="C2497">
        <f t="shared" si="80"/>
        <v>74.819999999999993</v>
      </c>
      <c r="D2497" s="3">
        <v>3187.4</v>
      </c>
      <c r="E2497">
        <f t="shared" si="81"/>
        <v>1299.9052095467234</v>
      </c>
    </row>
    <row r="2498" spans="2:5" x14ac:dyDescent="0.2">
      <c r="B2498">
        <v>2495</v>
      </c>
      <c r="C2498">
        <f t="shared" si="80"/>
        <v>74.849999999999994</v>
      </c>
      <c r="D2498" s="3">
        <v>3189.2352999999998</v>
      </c>
      <c r="E2498">
        <f t="shared" si="81"/>
        <v>1305.2829639129011</v>
      </c>
    </row>
    <row r="2499" spans="2:5" x14ac:dyDescent="0.2">
      <c r="B2499">
        <v>2496</v>
      </c>
      <c r="C2499">
        <f t="shared" ref="C2499:C2562" si="82">$A$3*B2499</f>
        <v>74.88</v>
      </c>
      <c r="D2499" s="3">
        <v>3188.1111000000001</v>
      </c>
      <c r="E2499">
        <f t="shared" si="81"/>
        <v>1301.9862243671937</v>
      </c>
    </row>
    <row r="2500" spans="2:5" x14ac:dyDescent="0.2">
      <c r="B2500">
        <v>2497</v>
      </c>
      <c r="C2500">
        <f t="shared" si="82"/>
        <v>74.91</v>
      </c>
      <c r="D2500" s="3">
        <v>3188.1111000000001</v>
      </c>
      <c r="E2500">
        <f t="shared" ref="E2500:E2563" si="83">10^(D2500/$A$7)</f>
        <v>1301.9862243671937</v>
      </c>
    </row>
    <row r="2501" spans="2:5" x14ac:dyDescent="0.2">
      <c r="B2501">
        <v>2498</v>
      </c>
      <c r="C2501">
        <f t="shared" si="82"/>
        <v>74.94</v>
      </c>
      <c r="D2501" s="3">
        <v>3186.8824</v>
      </c>
      <c r="E2501">
        <f t="shared" si="83"/>
        <v>1298.3925591877135</v>
      </c>
    </row>
    <row r="2502" spans="2:5" x14ac:dyDescent="0.2">
      <c r="B2502">
        <v>2499</v>
      </c>
      <c r="C2502">
        <f t="shared" si="82"/>
        <v>74.97</v>
      </c>
      <c r="D2502" s="3">
        <v>3189.05</v>
      </c>
      <c r="E2502">
        <f t="shared" si="83"/>
        <v>1304.7389938616827</v>
      </c>
    </row>
    <row r="2503" spans="2:5" x14ac:dyDescent="0.2">
      <c r="B2503">
        <v>2500</v>
      </c>
      <c r="C2503">
        <f t="shared" si="82"/>
        <v>75</v>
      </c>
      <c r="D2503" s="3">
        <v>3188.6471000000001</v>
      </c>
      <c r="E2503">
        <f t="shared" si="83"/>
        <v>1303.5570154881766</v>
      </c>
    </row>
    <row r="2504" spans="2:5" x14ac:dyDescent="0.2">
      <c r="B2504">
        <v>2501</v>
      </c>
      <c r="C2504">
        <f t="shared" si="82"/>
        <v>75.03</v>
      </c>
      <c r="D2504" s="3">
        <v>3189.1667000000002</v>
      </c>
      <c r="E2504">
        <f t="shared" si="83"/>
        <v>1305.0815540711528</v>
      </c>
    </row>
    <row r="2505" spans="2:5" x14ac:dyDescent="0.2">
      <c r="B2505">
        <v>2502</v>
      </c>
      <c r="C2505">
        <f t="shared" si="82"/>
        <v>75.06</v>
      </c>
      <c r="D2505" s="3">
        <v>3188.6111000000001</v>
      </c>
      <c r="E2505">
        <f t="shared" si="83"/>
        <v>1303.4514552506851</v>
      </c>
    </row>
    <row r="2506" spans="2:5" x14ac:dyDescent="0.2">
      <c r="B2506">
        <v>2503</v>
      </c>
      <c r="C2506">
        <f t="shared" si="82"/>
        <v>75.09</v>
      </c>
      <c r="D2506" s="3">
        <v>3187.5293999999999</v>
      </c>
      <c r="E2506">
        <f t="shared" si="83"/>
        <v>1300.2836474101455</v>
      </c>
    </row>
    <row r="2507" spans="2:5" x14ac:dyDescent="0.2">
      <c r="B2507">
        <v>2504</v>
      </c>
      <c r="C2507">
        <f t="shared" si="82"/>
        <v>75.11999999999999</v>
      </c>
      <c r="D2507" s="3">
        <v>3188.4</v>
      </c>
      <c r="E2507">
        <f t="shared" si="83"/>
        <v>1302.832633751379</v>
      </c>
    </row>
    <row r="2508" spans="2:5" x14ac:dyDescent="0.2">
      <c r="B2508">
        <v>2505</v>
      </c>
      <c r="C2508">
        <f t="shared" si="82"/>
        <v>75.149999999999991</v>
      </c>
      <c r="D2508" s="3">
        <v>3191.2352999999998</v>
      </c>
      <c r="E2508">
        <f t="shared" si="83"/>
        <v>1311.1686539577427</v>
      </c>
    </row>
    <row r="2509" spans="2:5" x14ac:dyDescent="0.2">
      <c r="B2509">
        <v>2506</v>
      </c>
      <c r="C2509">
        <f t="shared" si="82"/>
        <v>75.179999999999993</v>
      </c>
      <c r="D2509" s="3">
        <v>3189.7222000000002</v>
      </c>
      <c r="E2509">
        <f t="shared" si="83"/>
        <v>1306.7133975514278</v>
      </c>
    </row>
    <row r="2510" spans="2:5" x14ac:dyDescent="0.2">
      <c r="B2510">
        <v>2507</v>
      </c>
      <c r="C2510">
        <f t="shared" si="82"/>
        <v>75.209999999999994</v>
      </c>
      <c r="D2510" s="3">
        <v>3190.9474</v>
      </c>
      <c r="E2510">
        <f t="shared" si="83"/>
        <v>1310.3197764804668</v>
      </c>
    </row>
    <row r="2511" spans="2:5" x14ac:dyDescent="0.2">
      <c r="B2511">
        <v>2508</v>
      </c>
      <c r="C2511">
        <f t="shared" si="82"/>
        <v>75.239999999999995</v>
      </c>
      <c r="D2511" s="3">
        <v>3188.0625</v>
      </c>
      <c r="E2511">
        <f t="shared" si="83"/>
        <v>1301.8438917843278</v>
      </c>
    </row>
    <row r="2512" spans="2:5" x14ac:dyDescent="0.2">
      <c r="B2512">
        <v>2509</v>
      </c>
      <c r="C2512">
        <f t="shared" si="82"/>
        <v>75.27</v>
      </c>
      <c r="D2512" s="3">
        <v>3190.75</v>
      </c>
      <c r="E2512">
        <f t="shared" si="83"/>
        <v>1309.7380572314041</v>
      </c>
    </row>
    <row r="2513" spans="2:5" x14ac:dyDescent="0.2">
      <c r="B2513">
        <v>2510</v>
      </c>
      <c r="C2513">
        <f t="shared" si="82"/>
        <v>75.3</v>
      </c>
      <c r="D2513" s="3">
        <v>3191.4706000000001</v>
      </c>
      <c r="E2513">
        <f t="shared" si="83"/>
        <v>1311.8628479314368</v>
      </c>
    </row>
    <row r="2514" spans="2:5" x14ac:dyDescent="0.2">
      <c r="B2514">
        <v>2511</v>
      </c>
      <c r="C2514">
        <f t="shared" si="82"/>
        <v>75.33</v>
      </c>
      <c r="D2514" s="3">
        <v>3190.7222000000002</v>
      </c>
      <c r="E2514">
        <f t="shared" si="83"/>
        <v>1309.6561539927811</v>
      </c>
    </row>
    <row r="2515" spans="2:5" x14ac:dyDescent="0.2">
      <c r="B2515">
        <v>2512</v>
      </c>
      <c r="C2515">
        <f t="shared" si="82"/>
        <v>75.36</v>
      </c>
      <c r="D2515" s="3">
        <v>3191.3157999999999</v>
      </c>
      <c r="E2515">
        <f t="shared" si="83"/>
        <v>1311.4061077842262</v>
      </c>
    </row>
    <row r="2516" spans="2:5" x14ac:dyDescent="0.2">
      <c r="B2516">
        <v>2513</v>
      </c>
      <c r="C2516">
        <f t="shared" si="82"/>
        <v>75.39</v>
      </c>
      <c r="D2516" s="3">
        <v>3194.5</v>
      </c>
      <c r="E2516">
        <f t="shared" si="83"/>
        <v>1320.8332329358645</v>
      </c>
    </row>
    <row r="2517" spans="2:5" x14ac:dyDescent="0.2">
      <c r="B2517">
        <v>2514</v>
      </c>
      <c r="C2517">
        <f t="shared" si="82"/>
        <v>75.42</v>
      </c>
      <c r="D2517" s="3">
        <v>3194.4</v>
      </c>
      <c r="E2517">
        <f t="shared" si="83"/>
        <v>1320.5361453171738</v>
      </c>
    </row>
    <row r="2518" spans="2:5" x14ac:dyDescent="0.2">
      <c r="B2518">
        <v>2515</v>
      </c>
      <c r="C2518">
        <f t="shared" si="82"/>
        <v>75.45</v>
      </c>
      <c r="D2518" s="3">
        <v>3196.8824</v>
      </c>
      <c r="E2518">
        <f t="shared" si="83"/>
        <v>1327.930846252229</v>
      </c>
    </row>
    <row r="2519" spans="2:5" x14ac:dyDescent="0.2">
      <c r="B2519">
        <v>2516</v>
      </c>
      <c r="C2519">
        <f t="shared" si="82"/>
        <v>75.48</v>
      </c>
      <c r="D2519" s="3">
        <v>3198.6667000000002</v>
      </c>
      <c r="E2519">
        <f t="shared" si="83"/>
        <v>1333.2715761973698</v>
      </c>
    </row>
    <row r="2520" spans="2:5" x14ac:dyDescent="0.2">
      <c r="B2520">
        <v>2517</v>
      </c>
      <c r="C2520">
        <f t="shared" si="82"/>
        <v>75.509999999999991</v>
      </c>
      <c r="D2520" s="3">
        <v>3202.4737</v>
      </c>
      <c r="E2520">
        <f t="shared" si="83"/>
        <v>1344.7385243561996</v>
      </c>
    </row>
    <row r="2521" spans="2:5" x14ac:dyDescent="0.2">
      <c r="B2521">
        <v>2518</v>
      </c>
      <c r="C2521">
        <f t="shared" si="82"/>
        <v>75.539999999999992</v>
      </c>
      <c r="D2521" s="3">
        <v>3204.4117999999999</v>
      </c>
      <c r="E2521">
        <f t="shared" si="83"/>
        <v>1350.6140468262552</v>
      </c>
    </row>
    <row r="2522" spans="2:5" x14ac:dyDescent="0.2">
      <c r="B2522">
        <v>2519</v>
      </c>
      <c r="C2522">
        <f t="shared" si="82"/>
        <v>75.569999999999993</v>
      </c>
      <c r="D2522" s="3">
        <v>3208.5</v>
      </c>
      <c r="E2522">
        <f t="shared" si="83"/>
        <v>1363.0921137187895</v>
      </c>
    </row>
    <row r="2523" spans="2:5" x14ac:dyDescent="0.2">
      <c r="B2523">
        <v>2520</v>
      </c>
      <c r="C2523">
        <f t="shared" si="82"/>
        <v>75.599999999999994</v>
      </c>
      <c r="D2523" s="3">
        <v>3212.8332999999998</v>
      </c>
      <c r="E2523">
        <f t="shared" si="83"/>
        <v>1376.4441587654615</v>
      </c>
    </row>
    <row r="2524" spans="2:5" x14ac:dyDescent="0.2">
      <c r="B2524">
        <v>2521</v>
      </c>
      <c r="C2524">
        <f t="shared" si="82"/>
        <v>75.63</v>
      </c>
      <c r="D2524" s="3">
        <v>3219.1111000000001</v>
      </c>
      <c r="E2524">
        <f t="shared" si="83"/>
        <v>1396.0200535871224</v>
      </c>
    </row>
    <row r="2525" spans="2:5" x14ac:dyDescent="0.2">
      <c r="B2525">
        <v>2522</v>
      </c>
      <c r="C2525">
        <f t="shared" si="82"/>
        <v>75.66</v>
      </c>
      <c r="D2525" s="3">
        <v>3228.1111000000001</v>
      </c>
      <c r="E2525">
        <f t="shared" si="83"/>
        <v>1424.5711797649519</v>
      </c>
    </row>
    <row r="2526" spans="2:5" x14ac:dyDescent="0.2">
      <c r="B2526">
        <v>2523</v>
      </c>
      <c r="C2526">
        <f t="shared" si="82"/>
        <v>75.69</v>
      </c>
      <c r="D2526" s="3">
        <v>3237.2352999999998</v>
      </c>
      <c r="E2526">
        <f t="shared" si="83"/>
        <v>1454.1124320552683</v>
      </c>
    </row>
    <row r="2527" spans="2:5" x14ac:dyDescent="0.2">
      <c r="B2527">
        <v>2524</v>
      </c>
      <c r="C2527">
        <f t="shared" si="82"/>
        <v>75.72</v>
      </c>
      <c r="D2527" s="3">
        <v>3249.9</v>
      </c>
      <c r="E2527">
        <f t="shared" si="83"/>
        <v>1496.1346861744439</v>
      </c>
    </row>
    <row r="2528" spans="2:5" x14ac:dyDescent="0.2">
      <c r="B2528">
        <v>2525</v>
      </c>
      <c r="C2528">
        <f t="shared" si="82"/>
        <v>75.75</v>
      </c>
      <c r="D2528" s="3">
        <v>3265.5625</v>
      </c>
      <c r="E2528">
        <f t="shared" si="83"/>
        <v>1549.7872331501378</v>
      </c>
    </row>
    <row r="2529" spans="2:5" x14ac:dyDescent="0.2">
      <c r="B2529">
        <v>2526</v>
      </c>
      <c r="C2529">
        <f t="shared" si="82"/>
        <v>75.78</v>
      </c>
      <c r="D2529" s="3">
        <v>3284.1579000000002</v>
      </c>
      <c r="E2529">
        <f t="shared" si="83"/>
        <v>1615.9902851715701</v>
      </c>
    </row>
    <row r="2530" spans="2:5" x14ac:dyDescent="0.2">
      <c r="B2530">
        <v>2527</v>
      </c>
      <c r="C2530">
        <f t="shared" si="82"/>
        <v>75.81</v>
      </c>
      <c r="D2530" s="3">
        <v>3310.7222000000002</v>
      </c>
      <c r="E2530">
        <f t="shared" si="83"/>
        <v>1715.4994464609026</v>
      </c>
    </row>
    <row r="2531" spans="2:5" x14ac:dyDescent="0.2">
      <c r="B2531">
        <v>2528</v>
      </c>
      <c r="C2531">
        <f t="shared" si="82"/>
        <v>75.84</v>
      </c>
      <c r="D2531" s="3">
        <v>3339.2352999999998</v>
      </c>
      <c r="E2531">
        <f t="shared" si="83"/>
        <v>1829.1372224713298</v>
      </c>
    </row>
    <row r="2532" spans="2:5" x14ac:dyDescent="0.2">
      <c r="B2532">
        <v>2529</v>
      </c>
      <c r="C2532">
        <f t="shared" si="82"/>
        <v>75.86999999999999</v>
      </c>
      <c r="D2532" s="3">
        <v>3376.75</v>
      </c>
      <c r="E2532">
        <f t="shared" si="83"/>
        <v>1990.1969353516101</v>
      </c>
    </row>
    <row r="2533" spans="2:5" x14ac:dyDescent="0.2">
      <c r="B2533">
        <v>2530</v>
      </c>
      <c r="C2533">
        <f t="shared" si="82"/>
        <v>75.899999999999991</v>
      </c>
      <c r="D2533" s="3">
        <v>3404.2352999999998</v>
      </c>
      <c r="E2533">
        <f t="shared" si="83"/>
        <v>2117.1306294872084</v>
      </c>
    </row>
    <row r="2534" spans="2:5" x14ac:dyDescent="0.2">
      <c r="B2534">
        <v>2531</v>
      </c>
      <c r="C2534">
        <f t="shared" si="82"/>
        <v>75.929999999999993</v>
      </c>
      <c r="D2534" s="3">
        <v>3412.8888999999999</v>
      </c>
      <c r="E2534">
        <f t="shared" si="83"/>
        <v>2158.7469598441339</v>
      </c>
    </row>
    <row r="2535" spans="2:5" x14ac:dyDescent="0.2">
      <c r="B2535">
        <v>2532</v>
      </c>
      <c r="C2535">
        <f t="shared" si="82"/>
        <v>75.959999999999994</v>
      </c>
      <c r="D2535" s="3">
        <v>3407.6667000000002</v>
      </c>
      <c r="E2535">
        <f t="shared" si="83"/>
        <v>2133.5358334758598</v>
      </c>
    </row>
    <row r="2536" spans="2:5" x14ac:dyDescent="0.2">
      <c r="B2536">
        <v>2533</v>
      </c>
      <c r="C2536">
        <f t="shared" si="82"/>
        <v>75.989999999999995</v>
      </c>
      <c r="D2536" s="3">
        <v>3393.4706000000001</v>
      </c>
      <c r="E2536">
        <f t="shared" si="83"/>
        <v>2066.4797077005478</v>
      </c>
    </row>
    <row r="2537" spans="2:5" x14ac:dyDescent="0.2">
      <c r="B2537">
        <v>2534</v>
      </c>
      <c r="C2537">
        <f t="shared" si="82"/>
        <v>76.02</v>
      </c>
      <c r="D2537" s="3">
        <v>3382.65</v>
      </c>
      <c r="E2537">
        <f t="shared" si="83"/>
        <v>2016.7869544277037</v>
      </c>
    </row>
    <row r="2538" spans="2:5" x14ac:dyDescent="0.2">
      <c r="B2538">
        <v>2535</v>
      </c>
      <c r="C2538">
        <f t="shared" si="82"/>
        <v>76.05</v>
      </c>
      <c r="D2538" s="3">
        <v>3392.4117999999999</v>
      </c>
      <c r="E2538">
        <f t="shared" si="83"/>
        <v>2061.5636904573471</v>
      </c>
    </row>
    <row r="2539" spans="2:5" x14ac:dyDescent="0.2">
      <c r="B2539">
        <v>2536</v>
      </c>
      <c r="C2539">
        <f t="shared" si="82"/>
        <v>76.08</v>
      </c>
      <c r="D2539" s="3">
        <v>3406.6667000000002</v>
      </c>
      <c r="E2539">
        <f t="shared" si="83"/>
        <v>2128.7418451471858</v>
      </c>
    </row>
    <row r="2540" spans="2:5" x14ac:dyDescent="0.2">
      <c r="B2540">
        <v>2537</v>
      </c>
      <c r="C2540">
        <f t="shared" si="82"/>
        <v>76.11</v>
      </c>
      <c r="D2540" s="3">
        <v>3424.9443999999999</v>
      </c>
      <c r="E2540">
        <f t="shared" si="83"/>
        <v>2218.0906380089705</v>
      </c>
    </row>
    <row r="2541" spans="2:5" x14ac:dyDescent="0.2">
      <c r="B2541">
        <v>2538</v>
      </c>
      <c r="C2541">
        <f t="shared" si="82"/>
        <v>76.14</v>
      </c>
      <c r="D2541" s="3">
        <v>3426.9412000000002</v>
      </c>
      <c r="E2541">
        <f t="shared" si="83"/>
        <v>2228.0762575330909</v>
      </c>
    </row>
    <row r="2542" spans="2:5" x14ac:dyDescent="0.2">
      <c r="B2542">
        <v>2539</v>
      </c>
      <c r="C2542">
        <f t="shared" si="82"/>
        <v>76.17</v>
      </c>
      <c r="D2542" s="3">
        <v>3416.1</v>
      </c>
      <c r="E2542">
        <f t="shared" si="83"/>
        <v>2174.3968198805401</v>
      </c>
    </row>
    <row r="2543" spans="2:5" x14ac:dyDescent="0.2">
      <c r="B2543">
        <v>2540</v>
      </c>
      <c r="C2543">
        <f t="shared" si="82"/>
        <v>76.2</v>
      </c>
      <c r="D2543" s="3">
        <v>3396</v>
      </c>
      <c r="E2543">
        <f t="shared" si="83"/>
        <v>2078.2712387183678</v>
      </c>
    </row>
    <row r="2544" spans="2:5" x14ac:dyDescent="0.2">
      <c r="B2544">
        <v>2541</v>
      </c>
      <c r="C2544">
        <f t="shared" si="82"/>
        <v>76.23</v>
      </c>
      <c r="D2544" s="3">
        <v>3390.5</v>
      </c>
      <c r="E2544">
        <f t="shared" si="83"/>
        <v>2052.7167908484803</v>
      </c>
    </row>
    <row r="2545" spans="2:5" x14ac:dyDescent="0.2">
      <c r="B2545">
        <v>2542</v>
      </c>
      <c r="C2545">
        <f t="shared" si="82"/>
        <v>76.259999999999991</v>
      </c>
      <c r="D2545" s="3">
        <v>3401.3683999999998</v>
      </c>
      <c r="E2545">
        <f t="shared" si="83"/>
        <v>2103.5210106070704</v>
      </c>
    </row>
    <row r="2546" spans="2:5" x14ac:dyDescent="0.2">
      <c r="B2546">
        <v>2543</v>
      </c>
      <c r="C2546">
        <f t="shared" si="82"/>
        <v>76.289999999999992</v>
      </c>
      <c r="D2546" s="3">
        <v>3418.0625</v>
      </c>
      <c r="E2546">
        <f t="shared" si="83"/>
        <v>2184.0172139119454</v>
      </c>
    </row>
    <row r="2547" spans="2:5" x14ac:dyDescent="0.2">
      <c r="B2547">
        <v>2544</v>
      </c>
      <c r="C2547">
        <f t="shared" si="82"/>
        <v>76.319999999999993</v>
      </c>
      <c r="D2547" s="3">
        <v>3429.4</v>
      </c>
      <c r="E2547">
        <f t="shared" si="83"/>
        <v>2240.4340322982071</v>
      </c>
    </row>
    <row r="2548" spans="2:5" x14ac:dyDescent="0.2">
      <c r="B2548">
        <v>2545</v>
      </c>
      <c r="C2548">
        <f t="shared" si="82"/>
        <v>76.349999999999994</v>
      </c>
      <c r="D2548" s="3">
        <v>3427.4706000000001</v>
      </c>
      <c r="E2548">
        <f t="shared" si="83"/>
        <v>2230.7312177757699</v>
      </c>
    </row>
    <row r="2549" spans="2:5" x14ac:dyDescent="0.2">
      <c r="B2549">
        <v>2546</v>
      </c>
      <c r="C2549">
        <f t="shared" si="82"/>
        <v>76.38</v>
      </c>
      <c r="D2549" s="3">
        <v>3413.7777999999998</v>
      </c>
      <c r="E2549">
        <f t="shared" si="83"/>
        <v>2163.0678610022428</v>
      </c>
    </row>
    <row r="2550" spans="2:5" x14ac:dyDescent="0.2">
      <c r="B2550">
        <v>2547</v>
      </c>
      <c r="C2550">
        <f t="shared" si="82"/>
        <v>76.41</v>
      </c>
      <c r="D2550" s="3">
        <v>3398.9474</v>
      </c>
      <c r="E2550">
        <f t="shared" si="83"/>
        <v>2092.096305445396</v>
      </c>
    </row>
    <row r="2551" spans="2:5" x14ac:dyDescent="0.2">
      <c r="B2551">
        <v>2548</v>
      </c>
      <c r="C2551">
        <f t="shared" si="82"/>
        <v>76.44</v>
      </c>
      <c r="D2551" s="3">
        <v>3394.5</v>
      </c>
      <c r="E2551">
        <f t="shared" si="83"/>
        <v>2071.2704592699984</v>
      </c>
    </row>
    <row r="2552" spans="2:5" x14ac:dyDescent="0.2">
      <c r="B2552">
        <v>2549</v>
      </c>
      <c r="C2552">
        <f t="shared" si="82"/>
        <v>76.47</v>
      </c>
      <c r="D2552" s="3">
        <v>3407.85</v>
      </c>
      <c r="E2552">
        <f t="shared" si="83"/>
        <v>2134.4157416613912</v>
      </c>
    </row>
    <row r="2553" spans="2:5" x14ac:dyDescent="0.2">
      <c r="B2553">
        <v>2550</v>
      </c>
      <c r="C2553">
        <f t="shared" si="82"/>
        <v>76.5</v>
      </c>
      <c r="D2553" s="3">
        <v>3425.3528999999999</v>
      </c>
      <c r="E2553">
        <f t="shared" si="83"/>
        <v>2220.1298215505735</v>
      </c>
    </row>
    <row r="2554" spans="2:5" x14ac:dyDescent="0.2">
      <c r="B2554">
        <v>2551</v>
      </c>
      <c r="C2554">
        <f t="shared" si="82"/>
        <v>76.53</v>
      </c>
      <c r="D2554" s="3">
        <v>3431.1111000000001</v>
      </c>
      <c r="E2554">
        <f t="shared" si="83"/>
        <v>2249.0743369642196</v>
      </c>
    </row>
    <row r="2555" spans="2:5" x14ac:dyDescent="0.2">
      <c r="B2555">
        <v>2552</v>
      </c>
      <c r="C2555">
        <f t="shared" si="82"/>
        <v>76.56</v>
      </c>
      <c r="D2555" s="3">
        <v>3423.3157999999999</v>
      </c>
      <c r="E2555">
        <f t="shared" si="83"/>
        <v>2209.9794615798501</v>
      </c>
    </row>
    <row r="2556" spans="2:5" x14ac:dyDescent="0.2">
      <c r="B2556">
        <v>2553</v>
      </c>
      <c r="C2556">
        <f t="shared" si="82"/>
        <v>76.59</v>
      </c>
      <c r="D2556" s="3">
        <v>3407.8824</v>
      </c>
      <c r="E2556">
        <f t="shared" si="83"/>
        <v>2134.5713114506952</v>
      </c>
    </row>
    <row r="2557" spans="2:5" x14ac:dyDescent="0.2">
      <c r="B2557">
        <v>2554</v>
      </c>
      <c r="C2557">
        <f t="shared" si="82"/>
        <v>76.61999999999999</v>
      </c>
      <c r="D2557" s="3">
        <v>3396.6111000000001</v>
      </c>
      <c r="E2557">
        <f t="shared" si="83"/>
        <v>2081.1301354101438</v>
      </c>
    </row>
    <row r="2558" spans="2:5" x14ac:dyDescent="0.2">
      <c r="B2558">
        <v>2555</v>
      </c>
      <c r="C2558">
        <f t="shared" si="82"/>
        <v>76.649999999999991</v>
      </c>
      <c r="D2558" s="3">
        <v>3399.8888999999999</v>
      </c>
      <c r="E2558">
        <f t="shared" si="83"/>
        <v>2096.5318544930878</v>
      </c>
    </row>
    <row r="2559" spans="2:5" x14ac:dyDescent="0.2">
      <c r="B2559">
        <v>2556</v>
      </c>
      <c r="C2559">
        <f t="shared" si="82"/>
        <v>76.679999999999993</v>
      </c>
      <c r="D2559" s="3">
        <v>3413.8332999999998</v>
      </c>
      <c r="E2559">
        <f t="shared" si="83"/>
        <v>2163.337930570201</v>
      </c>
    </row>
    <row r="2560" spans="2:5" x14ac:dyDescent="0.2">
      <c r="B2560">
        <v>2557</v>
      </c>
      <c r="C2560">
        <f t="shared" si="82"/>
        <v>76.709999999999994</v>
      </c>
      <c r="D2560" s="3">
        <v>3429.8332999999998</v>
      </c>
      <c r="E2560">
        <f t="shared" si="83"/>
        <v>2242.6188637227351</v>
      </c>
    </row>
    <row r="2561" spans="2:5" x14ac:dyDescent="0.2">
      <c r="B2561">
        <v>2558</v>
      </c>
      <c r="C2561">
        <f t="shared" si="82"/>
        <v>76.739999999999995</v>
      </c>
      <c r="D2561" s="3">
        <v>3429.8824</v>
      </c>
      <c r="E2561">
        <f t="shared" si="83"/>
        <v>2242.8665753308419</v>
      </c>
    </row>
    <row r="2562" spans="2:5" x14ac:dyDescent="0.2">
      <c r="B2562">
        <v>2559</v>
      </c>
      <c r="C2562">
        <f t="shared" si="82"/>
        <v>76.77</v>
      </c>
      <c r="D2562" s="3">
        <v>3420.4</v>
      </c>
      <c r="E2562">
        <f t="shared" si="83"/>
        <v>2195.5314569423017</v>
      </c>
    </row>
    <row r="2563" spans="2:5" x14ac:dyDescent="0.2">
      <c r="B2563">
        <v>2560</v>
      </c>
      <c r="C2563">
        <f t="shared" ref="C2563:C2626" si="84">$A$3*B2563</f>
        <v>76.8</v>
      </c>
      <c r="D2563" s="3">
        <v>3403.9375</v>
      </c>
      <c r="E2563">
        <f t="shared" si="83"/>
        <v>2115.7128382057649</v>
      </c>
    </row>
    <row r="2564" spans="2:5" x14ac:dyDescent="0.2">
      <c r="B2564">
        <v>2561</v>
      </c>
      <c r="C2564">
        <f t="shared" si="84"/>
        <v>76.83</v>
      </c>
      <c r="D2564" s="3">
        <v>3396.1053000000002</v>
      </c>
      <c r="E2564">
        <f t="shared" ref="E2564:E2627" si="85">10^(D2564/$A$7)</f>
        <v>2078.7635813551528</v>
      </c>
    </row>
    <row r="2565" spans="2:5" x14ac:dyDescent="0.2">
      <c r="B2565">
        <v>2562</v>
      </c>
      <c r="C2565">
        <f t="shared" si="84"/>
        <v>76.86</v>
      </c>
      <c r="D2565" s="3">
        <v>3403.6667000000002</v>
      </c>
      <c r="E2565">
        <f t="shared" si="85"/>
        <v>2114.4244150502386</v>
      </c>
    </row>
    <row r="2566" spans="2:5" x14ac:dyDescent="0.2">
      <c r="B2566">
        <v>2563</v>
      </c>
      <c r="C2566">
        <f t="shared" si="84"/>
        <v>76.89</v>
      </c>
      <c r="D2566" s="3">
        <v>3419.1176</v>
      </c>
      <c r="E2566">
        <f t="shared" si="85"/>
        <v>2189.2070134180935</v>
      </c>
    </row>
    <row r="2567" spans="2:5" x14ac:dyDescent="0.2">
      <c r="B2567">
        <v>2564</v>
      </c>
      <c r="C2567">
        <f t="shared" si="84"/>
        <v>76.92</v>
      </c>
      <c r="D2567" s="3">
        <v>3432.6</v>
      </c>
      <c r="E2567">
        <f t="shared" si="85"/>
        <v>2256.6197364915497</v>
      </c>
    </row>
    <row r="2568" spans="2:5" x14ac:dyDescent="0.2">
      <c r="B2568">
        <v>2565</v>
      </c>
      <c r="C2568">
        <f t="shared" si="84"/>
        <v>76.95</v>
      </c>
      <c r="D2568" s="3">
        <v>3428.3528999999999</v>
      </c>
      <c r="E2568">
        <f t="shared" si="85"/>
        <v>2235.1630160691129</v>
      </c>
    </row>
    <row r="2569" spans="2:5" x14ac:dyDescent="0.2">
      <c r="B2569">
        <v>2566</v>
      </c>
      <c r="C2569">
        <f t="shared" si="84"/>
        <v>76.98</v>
      </c>
      <c r="D2569" s="3">
        <v>3415.2222000000002</v>
      </c>
      <c r="E2569">
        <f t="shared" si="85"/>
        <v>2170.1074738608941</v>
      </c>
    </row>
    <row r="2570" spans="2:5" x14ac:dyDescent="0.2">
      <c r="B2570">
        <v>2567</v>
      </c>
      <c r="C2570">
        <f t="shared" si="84"/>
        <v>77.009999999999991</v>
      </c>
      <c r="D2570" s="3">
        <v>3399.9443999999999</v>
      </c>
      <c r="E2570">
        <f t="shared" si="85"/>
        <v>2096.7936167162557</v>
      </c>
    </row>
    <row r="2571" spans="2:5" x14ac:dyDescent="0.2">
      <c r="B2571">
        <v>2568</v>
      </c>
      <c r="C2571">
        <f t="shared" si="84"/>
        <v>77.039999999999992</v>
      </c>
      <c r="D2571" s="3">
        <v>3394.2941000000001</v>
      </c>
      <c r="E2571">
        <f t="shared" si="85"/>
        <v>2070.3113281180003</v>
      </c>
    </row>
    <row r="2572" spans="2:5" x14ac:dyDescent="0.2">
      <c r="B2572">
        <v>2569</v>
      </c>
      <c r="C2572">
        <f t="shared" si="84"/>
        <v>77.069999999999993</v>
      </c>
      <c r="D2572" s="3">
        <v>3408.55</v>
      </c>
      <c r="E2572">
        <f t="shared" si="85"/>
        <v>2137.779342422265</v>
      </c>
    </row>
    <row r="2573" spans="2:5" x14ac:dyDescent="0.2">
      <c r="B2573">
        <v>2570</v>
      </c>
      <c r="C2573">
        <f t="shared" si="84"/>
        <v>77.099999999999994</v>
      </c>
      <c r="D2573" s="3">
        <v>3426.3528999999999</v>
      </c>
      <c r="E2573">
        <f t="shared" si="85"/>
        <v>2225.1296182506389</v>
      </c>
    </row>
    <row r="2574" spans="2:5" x14ac:dyDescent="0.2">
      <c r="B2574">
        <v>2571</v>
      </c>
      <c r="C2574">
        <f t="shared" si="84"/>
        <v>77.13</v>
      </c>
      <c r="D2574" s="3">
        <v>3432.6667000000002</v>
      </c>
      <c r="E2574">
        <f t="shared" si="85"/>
        <v>2256.9583483856368</v>
      </c>
    </row>
    <row r="2575" spans="2:5" x14ac:dyDescent="0.2">
      <c r="B2575">
        <v>2572</v>
      </c>
      <c r="C2575">
        <f t="shared" si="84"/>
        <v>77.16</v>
      </c>
      <c r="D2575" s="3">
        <v>3425.2777999999998</v>
      </c>
      <c r="E2575">
        <f t="shared" si="85"/>
        <v>2219.7547906651748</v>
      </c>
    </row>
    <row r="2576" spans="2:5" x14ac:dyDescent="0.2">
      <c r="B2576">
        <v>2573</v>
      </c>
      <c r="C2576">
        <f t="shared" si="84"/>
        <v>77.19</v>
      </c>
      <c r="D2576" s="3">
        <v>3410.5293999999999</v>
      </c>
      <c r="E2576">
        <f t="shared" si="85"/>
        <v>2147.3193582205422</v>
      </c>
    </row>
    <row r="2577" spans="2:5" x14ac:dyDescent="0.2">
      <c r="B2577">
        <v>2574</v>
      </c>
      <c r="C2577">
        <f t="shared" si="84"/>
        <v>77.22</v>
      </c>
      <c r="D2577" s="3">
        <v>3394.9</v>
      </c>
      <c r="E2577">
        <f t="shared" si="85"/>
        <v>2073.1350246554521</v>
      </c>
    </row>
    <row r="2578" spans="2:5" x14ac:dyDescent="0.2">
      <c r="B2578">
        <v>2575</v>
      </c>
      <c r="C2578">
        <f t="shared" si="84"/>
        <v>77.25</v>
      </c>
      <c r="D2578" s="3">
        <v>3395.8824</v>
      </c>
      <c r="E2578">
        <f t="shared" si="85"/>
        <v>2077.7215238070398</v>
      </c>
    </row>
    <row r="2579" spans="2:5" x14ac:dyDescent="0.2">
      <c r="B2579">
        <v>2576</v>
      </c>
      <c r="C2579">
        <f t="shared" si="84"/>
        <v>77.28</v>
      </c>
      <c r="D2579" s="3">
        <v>3410.8332999999998</v>
      </c>
      <c r="E2579">
        <f t="shared" si="85"/>
        <v>2148.7878151263658</v>
      </c>
    </row>
    <row r="2580" spans="2:5" x14ac:dyDescent="0.2">
      <c r="B2580">
        <v>2577</v>
      </c>
      <c r="C2580">
        <f t="shared" si="84"/>
        <v>77.31</v>
      </c>
      <c r="D2580" s="3">
        <v>3425.8420999999998</v>
      </c>
      <c r="E2580">
        <f t="shared" si="85"/>
        <v>2222.5743168852623</v>
      </c>
    </row>
    <row r="2581" spans="2:5" x14ac:dyDescent="0.2">
      <c r="B2581">
        <v>2578</v>
      </c>
      <c r="C2581">
        <f t="shared" si="84"/>
        <v>77.34</v>
      </c>
      <c r="D2581" s="3">
        <v>3430.1875</v>
      </c>
      <c r="E2581">
        <f t="shared" si="85"/>
        <v>2244.4064312944465</v>
      </c>
    </row>
    <row r="2582" spans="2:5" x14ac:dyDescent="0.2">
      <c r="B2582">
        <v>2579</v>
      </c>
      <c r="C2582">
        <f t="shared" si="84"/>
        <v>77.36999999999999</v>
      </c>
      <c r="D2582" s="3">
        <v>3417.1</v>
      </c>
      <c r="E2582">
        <f t="shared" si="85"/>
        <v>2179.2936245354472</v>
      </c>
    </row>
    <row r="2583" spans="2:5" x14ac:dyDescent="0.2">
      <c r="B2583">
        <v>2580</v>
      </c>
      <c r="C2583">
        <f t="shared" si="84"/>
        <v>77.399999999999991</v>
      </c>
      <c r="D2583" s="3">
        <v>3399.8235</v>
      </c>
      <c r="E2583">
        <f t="shared" si="85"/>
        <v>2096.2234414904519</v>
      </c>
    </row>
    <row r="2584" spans="2:5" x14ac:dyDescent="0.2">
      <c r="B2584">
        <v>2581</v>
      </c>
      <c r="C2584">
        <f t="shared" si="84"/>
        <v>77.429999999999993</v>
      </c>
      <c r="D2584" s="3">
        <v>3388.2777999999998</v>
      </c>
      <c r="E2584">
        <f t="shared" si="85"/>
        <v>2042.481208443078</v>
      </c>
    </row>
    <row r="2585" spans="2:5" x14ac:dyDescent="0.2">
      <c r="B2585">
        <v>2582</v>
      </c>
      <c r="C2585">
        <f t="shared" si="84"/>
        <v>77.459999999999994</v>
      </c>
      <c r="D2585" s="3">
        <v>3393.8420999999998</v>
      </c>
      <c r="E2585">
        <f t="shared" si="85"/>
        <v>2068.2073620369283</v>
      </c>
    </row>
    <row r="2586" spans="2:5" x14ac:dyDescent="0.2">
      <c r="B2586">
        <v>2583</v>
      </c>
      <c r="C2586">
        <f t="shared" si="84"/>
        <v>77.489999999999995</v>
      </c>
      <c r="D2586" s="3">
        <v>3409.125</v>
      </c>
      <c r="E2586">
        <f t="shared" si="85"/>
        <v>2140.5462651710413</v>
      </c>
    </row>
    <row r="2587" spans="2:5" x14ac:dyDescent="0.2">
      <c r="B2587">
        <v>2584</v>
      </c>
      <c r="C2587">
        <f t="shared" si="84"/>
        <v>77.52</v>
      </c>
      <c r="D2587" s="3">
        <v>3420.5</v>
      </c>
      <c r="E2587">
        <f t="shared" si="85"/>
        <v>2196.0253966308228</v>
      </c>
    </row>
    <row r="2588" spans="2:5" x14ac:dyDescent="0.2">
      <c r="B2588">
        <v>2585</v>
      </c>
      <c r="C2588">
        <f t="shared" si="84"/>
        <v>77.55</v>
      </c>
      <c r="D2588" s="3">
        <v>3417.5882000000001</v>
      </c>
      <c r="E2588">
        <f t="shared" si="85"/>
        <v>2181.6882490752755</v>
      </c>
    </row>
    <row r="2589" spans="2:5" x14ac:dyDescent="0.2">
      <c r="B2589">
        <v>2586</v>
      </c>
      <c r="C2589">
        <f t="shared" si="84"/>
        <v>77.58</v>
      </c>
      <c r="D2589" s="3">
        <v>3402.0556000000001</v>
      </c>
      <c r="E2589">
        <f t="shared" si="85"/>
        <v>2106.7752622875555</v>
      </c>
    </row>
    <row r="2590" spans="2:5" x14ac:dyDescent="0.2">
      <c r="B2590">
        <v>2587</v>
      </c>
      <c r="C2590">
        <f t="shared" si="84"/>
        <v>77.61</v>
      </c>
      <c r="D2590" s="3">
        <v>3384.6316000000002</v>
      </c>
      <c r="E2590">
        <f t="shared" si="85"/>
        <v>2025.7970571914414</v>
      </c>
    </row>
    <row r="2591" spans="2:5" x14ac:dyDescent="0.2">
      <c r="B2591">
        <v>2588</v>
      </c>
      <c r="C2591">
        <f t="shared" si="84"/>
        <v>77.64</v>
      </c>
      <c r="D2591" s="3">
        <v>3376.1765</v>
      </c>
      <c r="E2591">
        <f t="shared" si="85"/>
        <v>1987.6310645881319</v>
      </c>
    </row>
    <row r="2592" spans="2:5" x14ac:dyDescent="0.2">
      <c r="B2592">
        <v>2589</v>
      </c>
      <c r="C2592">
        <f t="shared" si="84"/>
        <v>77.67</v>
      </c>
      <c r="D2592" s="3">
        <v>3382.2222000000002</v>
      </c>
      <c r="E2592">
        <f t="shared" si="85"/>
        <v>2014.8470637161922</v>
      </c>
    </row>
    <row r="2593" spans="2:5" x14ac:dyDescent="0.2">
      <c r="B2593">
        <v>2590</v>
      </c>
      <c r="C2593">
        <f t="shared" si="84"/>
        <v>77.7</v>
      </c>
      <c r="D2593" s="3">
        <v>3394.2777999999998</v>
      </c>
      <c r="E2593">
        <f t="shared" si="85"/>
        <v>2070.2354178172141</v>
      </c>
    </row>
    <row r="2594" spans="2:5" x14ac:dyDescent="0.2">
      <c r="B2594">
        <v>2591</v>
      </c>
      <c r="C2594">
        <f t="shared" si="84"/>
        <v>77.73</v>
      </c>
      <c r="D2594" s="3">
        <v>3393.7222000000002</v>
      </c>
      <c r="E2594">
        <f t="shared" si="85"/>
        <v>2067.6496113577273</v>
      </c>
    </row>
    <row r="2595" spans="2:5" x14ac:dyDescent="0.2">
      <c r="B2595">
        <v>2592</v>
      </c>
      <c r="C2595">
        <f t="shared" si="84"/>
        <v>77.759999999999991</v>
      </c>
      <c r="D2595" s="3">
        <v>3377.6111000000001</v>
      </c>
      <c r="E2595">
        <f t="shared" si="85"/>
        <v>1994.0557662296017</v>
      </c>
    </row>
    <row r="2596" spans="2:5" x14ac:dyDescent="0.2">
      <c r="B2596">
        <v>2593</v>
      </c>
      <c r="C2596">
        <f t="shared" si="84"/>
        <v>77.789999999999992</v>
      </c>
      <c r="D2596" s="3">
        <v>3342.7058999999999</v>
      </c>
      <c r="E2596">
        <f t="shared" si="85"/>
        <v>1843.4733764069156</v>
      </c>
    </row>
    <row r="2597" spans="2:5" x14ac:dyDescent="0.2">
      <c r="B2597">
        <v>2594</v>
      </c>
      <c r="C2597">
        <f t="shared" si="84"/>
        <v>77.819999999999993</v>
      </c>
      <c r="D2597" s="3">
        <v>3304.75</v>
      </c>
      <c r="E2597">
        <f t="shared" si="85"/>
        <v>1692.6067816203599</v>
      </c>
    </row>
    <row r="2598" spans="2:5" x14ac:dyDescent="0.2">
      <c r="B2598">
        <v>2595</v>
      </c>
      <c r="C2598">
        <f t="shared" si="84"/>
        <v>77.849999999999994</v>
      </c>
      <c r="D2598" s="3">
        <v>3270.8125</v>
      </c>
      <c r="E2598">
        <f t="shared" si="85"/>
        <v>1568.1985052287528</v>
      </c>
    </row>
    <row r="2599" spans="2:5" x14ac:dyDescent="0.2">
      <c r="B2599">
        <v>2596</v>
      </c>
      <c r="C2599">
        <f t="shared" si="84"/>
        <v>77.88</v>
      </c>
      <c r="D2599" s="3">
        <v>3246.6842000000001</v>
      </c>
      <c r="E2599">
        <f t="shared" si="85"/>
        <v>1485.3508010589683</v>
      </c>
    </row>
    <row r="2600" spans="2:5" x14ac:dyDescent="0.2">
      <c r="B2600">
        <v>2597</v>
      </c>
      <c r="C2600">
        <f t="shared" si="84"/>
        <v>77.91</v>
      </c>
      <c r="D2600" s="3">
        <v>3229.7777999999998</v>
      </c>
      <c r="E2600">
        <f t="shared" si="85"/>
        <v>1429.9222591215557</v>
      </c>
    </row>
    <row r="2601" spans="2:5" x14ac:dyDescent="0.2">
      <c r="B2601">
        <v>2598</v>
      </c>
      <c r="C2601">
        <f t="shared" si="84"/>
        <v>77.94</v>
      </c>
      <c r="D2601" s="3">
        <v>3221.4117999999999</v>
      </c>
      <c r="E2601">
        <f t="shared" si="85"/>
        <v>1403.2637688928187</v>
      </c>
    </row>
    <row r="2602" spans="2:5" x14ac:dyDescent="0.2">
      <c r="B2602">
        <v>2599</v>
      </c>
      <c r="C2602">
        <f t="shared" si="84"/>
        <v>77.97</v>
      </c>
      <c r="D2602" s="3">
        <v>3215.8</v>
      </c>
      <c r="E2602">
        <f t="shared" si="85"/>
        <v>1385.6606920573306</v>
      </c>
    </row>
    <row r="2603" spans="2:5" x14ac:dyDescent="0.2">
      <c r="B2603">
        <v>2600</v>
      </c>
      <c r="C2603">
        <f t="shared" si="84"/>
        <v>78</v>
      </c>
      <c r="D2603" s="3">
        <v>3209.5882000000001</v>
      </c>
      <c r="E2603">
        <f t="shared" si="85"/>
        <v>1366.4329177569907</v>
      </c>
    </row>
    <row r="2604" spans="2:5" x14ac:dyDescent="0.2">
      <c r="B2604">
        <v>2601</v>
      </c>
      <c r="C2604">
        <f t="shared" si="84"/>
        <v>78.03</v>
      </c>
      <c r="D2604" s="3">
        <v>3204.2222000000002</v>
      </c>
      <c r="E2604">
        <f t="shared" si="85"/>
        <v>1350.0381265144476</v>
      </c>
    </row>
    <row r="2605" spans="2:5" x14ac:dyDescent="0.2">
      <c r="B2605">
        <v>2602</v>
      </c>
      <c r="C2605">
        <f t="shared" si="84"/>
        <v>78.06</v>
      </c>
      <c r="D2605" s="3">
        <v>3203.4443999999999</v>
      </c>
      <c r="E2605">
        <f t="shared" si="85"/>
        <v>1347.6780857433362</v>
      </c>
    </row>
    <row r="2606" spans="2:5" x14ac:dyDescent="0.2">
      <c r="B2606">
        <v>2603</v>
      </c>
      <c r="C2606">
        <f t="shared" si="84"/>
        <v>78.09</v>
      </c>
      <c r="D2606" s="3">
        <v>3195.8235</v>
      </c>
      <c r="E2606">
        <f t="shared" si="85"/>
        <v>1324.7714894296107</v>
      </c>
    </row>
    <row r="2607" spans="2:5" x14ac:dyDescent="0.2">
      <c r="B2607">
        <v>2604</v>
      </c>
      <c r="C2607">
        <f t="shared" si="84"/>
        <v>78.11999999999999</v>
      </c>
      <c r="D2607" s="3">
        <v>3195</v>
      </c>
      <c r="E2607">
        <f t="shared" si="85"/>
        <v>1322.3196738893996</v>
      </c>
    </row>
    <row r="2608" spans="2:5" x14ac:dyDescent="0.2">
      <c r="B2608">
        <v>2605</v>
      </c>
      <c r="C2608">
        <f t="shared" si="84"/>
        <v>78.149999999999991</v>
      </c>
      <c r="D2608" s="3">
        <v>3192.7647000000002</v>
      </c>
      <c r="E2608">
        <f t="shared" si="85"/>
        <v>1315.687341779882</v>
      </c>
    </row>
    <row r="2609" spans="2:5" x14ac:dyDescent="0.2">
      <c r="B2609">
        <v>2606</v>
      </c>
      <c r="C2609">
        <f t="shared" si="84"/>
        <v>78.179999999999993</v>
      </c>
      <c r="D2609" s="3">
        <v>3192.0556000000001</v>
      </c>
      <c r="E2609">
        <f t="shared" si="85"/>
        <v>1313.5903377564439</v>
      </c>
    </row>
    <row r="2610" spans="2:5" x14ac:dyDescent="0.2">
      <c r="B2610">
        <v>2607</v>
      </c>
      <c r="C2610">
        <f t="shared" si="84"/>
        <v>78.209999999999994</v>
      </c>
      <c r="D2610" s="3">
        <v>3190.9443999999999</v>
      </c>
      <c r="E2610">
        <f t="shared" si="85"/>
        <v>1310.3109338292229</v>
      </c>
    </row>
    <row r="2611" spans="2:5" x14ac:dyDescent="0.2">
      <c r="B2611">
        <v>2608</v>
      </c>
      <c r="C2611">
        <f t="shared" si="84"/>
        <v>78.239999999999995</v>
      </c>
      <c r="D2611" s="3">
        <v>3187.6471000000001</v>
      </c>
      <c r="E2611">
        <f t="shared" si="85"/>
        <v>1300.627963620401</v>
      </c>
    </row>
    <row r="2612" spans="2:5" x14ac:dyDescent="0.2">
      <c r="B2612">
        <v>2609</v>
      </c>
      <c r="C2612">
        <f t="shared" si="84"/>
        <v>78.27</v>
      </c>
      <c r="D2612" s="3">
        <v>3187.6</v>
      </c>
      <c r="E2612">
        <f t="shared" si="85"/>
        <v>1300.4901676876484</v>
      </c>
    </row>
    <row r="2613" spans="2:5" x14ac:dyDescent="0.2">
      <c r="B2613">
        <v>2610</v>
      </c>
      <c r="C2613">
        <f t="shared" si="84"/>
        <v>78.3</v>
      </c>
      <c r="D2613" s="3">
        <v>3189</v>
      </c>
      <c r="E2613">
        <f t="shared" si="85"/>
        <v>1304.5922517939159</v>
      </c>
    </row>
    <row r="2614" spans="2:5" x14ac:dyDescent="0.2">
      <c r="B2614">
        <v>2611</v>
      </c>
      <c r="C2614">
        <f t="shared" si="84"/>
        <v>78.33</v>
      </c>
      <c r="D2614" s="3">
        <v>3187.6111000000001</v>
      </c>
      <c r="E2614">
        <f t="shared" si="85"/>
        <v>1300.5226405734613</v>
      </c>
    </row>
    <row r="2615" spans="2:5" x14ac:dyDescent="0.2">
      <c r="B2615">
        <v>2612</v>
      </c>
      <c r="C2615">
        <f t="shared" si="84"/>
        <v>78.36</v>
      </c>
      <c r="D2615" s="3">
        <v>3187.4737</v>
      </c>
      <c r="E2615">
        <f t="shared" si="85"/>
        <v>1300.120736001139</v>
      </c>
    </row>
    <row r="2616" spans="2:5" x14ac:dyDescent="0.2">
      <c r="B2616">
        <v>2613</v>
      </c>
      <c r="C2616">
        <f t="shared" si="84"/>
        <v>78.39</v>
      </c>
      <c r="D2616" s="3">
        <v>3188.125</v>
      </c>
      <c r="E2616">
        <f t="shared" si="85"/>
        <v>1302.026935519099</v>
      </c>
    </row>
    <row r="2617" spans="2:5" x14ac:dyDescent="0.2">
      <c r="B2617">
        <v>2614</v>
      </c>
      <c r="C2617">
        <f t="shared" si="84"/>
        <v>78.42</v>
      </c>
      <c r="D2617" s="3">
        <v>3187.6</v>
      </c>
      <c r="E2617">
        <f t="shared" si="85"/>
        <v>1300.4901676876484</v>
      </c>
    </row>
    <row r="2618" spans="2:5" x14ac:dyDescent="0.2">
      <c r="B2618">
        <v>2615</v>
      </c>
      <c r="C2618">
        <f t="shared" si="84"/>
        <v>78.45</v>
      </c>
      <c r="D2618" s="3">
        <v>3185.8235</v>
      </c>
      <c r="E2618">
        <f t="shared" si="85"/>
        <v>1295.3034786065346</v>
      </c>
    </row>
    <row r="2619" spans="2:5" x14ac:dyDescent="0.2">
      <c r="B2619">
        <v>2616</v>
      </c>
      <c r="C2619">
        <f t="shared" si="84"/>
        <v>78.48</v>
      </c>
      <c r="D2619" s="3">
        <v>3188.0556000000001</v>
      </c>
      <c r="E2619">
        <f t="shared" si="85"/>
        <v>1301.8236853333533</v>
      </c>
    </row>
    <row r="2620" spans="2:5" x14ac:dyDescent="0.2">
      <c r="B2620">
        <v>2617</v>
      </c>
      <c r="C2620">
        <f t="shared" si="84"/>
        <v>78.509999999999991</v>
      </c>
      <c r="D2620" s="3">
        <v>3187.3683999999998</v>
      </c>
      <c r="E2620">
        <f t="shared" si="85"/>
        <v>1299.8128102336091</v>
      </c>
    </row>
    <row r="2621" spans="2:5" x14ac:dyDescent="0.2">
      <c r="B2621">
        <v>2618</v>
      </c>
      <c r="C2621">
        <f t="shared" si="84"/>
        <v>78.539999999999992</v>
      </c>
      <c r="D2621" s="3">
        <v>3186.625</v>
      </c>
      <c r="E2621">
        <f t="shared" si="85"/>
        <v>1297.6409808652545</v>
      </c>
    </row>
    <row r="2622" spans="2:5" x14ac:dyDescent="0.2">
      <c r="B2622">
        <v>2619</v>
      </c>
      <c r="C2622">
        <f t="shared" si="84"/>
        <v>78.569999999999993</v>
      </c>
      <c r="D2622" s="3">
        <v>3184.9</v>
      </c>
      <c r="E2622">
        <f t="shared" si="85"/>
        <v>1292.6153947217604</v>
      </c>
    </row>
    <row r="2623" spans="2:5" x14ac:dyDescent="0.2">
      <c r="B2623">
        <v>2620</v>
      </c>
      <c r="C2623">
        <f t="shared" si="84"/>
        <v>78.599999999999994</v>
      </c>
      <c r="D2623" s="3">
        <v>3184.5882000000001</v>
      </c>
      <c r="E2623">
        <f t="shared" si="85"/>
        <v>1291.7090810119735</v>
      </c>
    </row>
    <row r="2624" spans="2:5" x14ac:dyDescent="0.2">
      <c r="B2624">
        <v>2621</v>
      </c>
      <c r="C2624">
        <f t="shared" si="84"/>
        <v>78.63</v>
      </c>
      <c r="D2624" s="3">
        <v>3185.1667000000002</v>
      </c>
      <c r="E2624">
        <f t="shared" si="85"/>
        <v>1293.3911201594888</v>
      </c>
    </row>
    <row r="2625" spans="2:5" x14ac:dyDescent="0.2">
      <c r="B2625">
        <v>2622</v>
      </c>
      <c r="C2625">
        <f t="shared" si="84"/>
        <v>78.66</v>
      </c>
      <c r="D2625" s="3">
        <v>3185.2105000000001</v>
      </c>
      <c r="E2625">
        <f t="shared" si="85"/>
        <v>1293.5185616353303</v>
      </c>
    </row>
    <row r="2626" spans="2:5" x14ac:dyDescent="0.2">
      <c r="B2626">
        <v>2623</v>
      </c>
      <c r="C2626">
        <f t="shared" si="84"/>
        <v>78.69</v>
      </c>
      <c r="D2626" s="3">
        <v>3185.5293999999999</v>
      </c>
      <c r="E2626">
        <f t="shared" si="85"/>
        <v>1294.4468189472839</v>
      </c>
    </row>
    <row r="2627" spans="2:5" x14ac:dyDescent="0.2">
      <c r="B2627">
        <v>2624</v>
      </c>
      <c r="C2627">
        <f t="shared" ref="C2627:C2690" si="86">$A$3*B2627</f>
        <v>78.72</v>
      </c>
      <c r="D2627" s="3">
        <v>3186.1111000000001</v>
      </c>
      <c r="E2627">
        <f t="shared" si="85"/>
        <v>1296.1417532260136</v>
      </c>
    </row>
    <row r="2628" spans="2:5" x14ac:dyDescent="0.2">
      <c r="B2628">
        <v>2625</v>
      </c>
      <c r="C2628">
        <f t="shared" si="86"/>
        <v>78.75</v>
      </c>
      <c r="D2628" s="3">
        <v>3185.3332999999998</v>
      </c>
      <c r="E2628">
        <f t="shared" ref="E2628:E2691" si="87">10^(D2628/$A$7)</f>
        <v>1293.8759302668855</v>
      </c>
    </row>
    <row r="2629" spans="2:5" x14ac:dyDescent="0.2">
      <c r="B2629">
        <v>2626</v>
      </c>
      <c r="C2629">
        <f t="shared" si="86"/>
        <v>78.78</v>
      </c>
      <c r="D2629" s="3">
        <v>3185</v>
      </c>
      <c r="E2629">
        <f t="shared" si="87"/>
        <v>1292.9062008695964</v>
      </c>
    </row>
    <row r="2630" spans="2:5" x14ac:dyDescent="0.2">
      <c r="B2630">
        <v>2627</v>
      </c>
      <c r="C2630">
        <f t="shared" si="86"/>
        <v>78.81</v>
      </c>
      <c r="D2630" s="3">
        <v>3186.1111000000001</v>
      </c>
      <c r="E2630">
        <f t="shared" si="87"/>
        <v>1296.1417532260136</v>
      </c>
    </row>
    <row r="2631" spans="2:5" x14ac:dyDescent="0.2">
      <c r="B2631">
        <v>2628</v>
      </c>
      <c r="C2631">
        <f t="shared" si="86"/>
        <v>78.84</v>
      </c>
      <c r="D2631" s="3">
        <v>3185.2941000000001</v>
      </c>
      <c r="E2631">
        <f t="shared" si="87"/>
        <v>1293.7618409540473</v>
      </c>
    </row>
    <row r="2632" spans="2:5" x14ac:dyDescent="0.2">
      <c r="B2632">
        <v>2629</v>
      </c>
      <c r="C2632">
        <f t="shared" si="86"/>
        <v>78.86999999999999</v>
      </c>
      <c r="D2632" s="3">
        <v>3184.95</v>
      </c>
      <c r="E2632">
        <f t="shared" si="87"/>
        <v>1292.7607896185846</v>
      </c>
    </row>
    <row r="2633" spans="2:5" x14ac:dyDescent="0.2">
      <c r="B2633">
        <v>2630</v>
      </c>
      <c r="C2633">
        <f t="shared" si="86"/>
        <v>78.899999999999991</v>
      </c>
      <c r="D2633" s="3">
        <v>3183.5625</v>
      </c>
      <c r="E2633">
        <f t="shared" si="87"/>
        <v>1288.7321446534363</v>
      </c>
    </row>
    <row r="2634" spans="2:5" x14ac:dyDescent="0.2">
      <c r="B2634">
        <v>2631</v>
      </c>
      <c r="C2634">
        <f t="shared" si="86"/>
        <v>78.929999999999993</v>
      </c>
      <c r="D2634" s="3">
        <v>3186.5263</v>
      </c>
      <c r="E2634">
        <f t="shared" si="87"/>
        <v>1297.3529036531797</v>
      </c>
    </row>
    <row r="2635" spans="2:5" x14ac:dyDescent="0.2">
      <c r="B2635">
        <v>2632</v>
      </c>
      <c r="C2635">
        <f t="shared" si="86"/>
        <v>78.959999999999994</v>
      </c>
      <c r="D2635" s="3">
        <v>3185.3332999999998</v>
      </c>
      <c r="E2635">
        <f t="shared" si="87"/>
        <v>1293.8759302668855</v>
      </c>
    </row>
    <row r="2636" spans="2:5" x14ac:dyDescent="0.2">
      <c r="B2636">
        <v>2633</v>
      </c>
      <c r="C2636">
        <f t="shared" si="86"/>
        <v>78.989999999999995</v>
      </c>
      <c r="D2636" s="3">
        <v>3185.7058999999999</v>
      </c>
      <c r="E2636">
        <f t="shared" si="87"/>
        <v>1294.9608632521865</v>
      </c>
    </row>
    <row r="2637" spans="2:5" x14ac:dyDescent="0.2">
      <c r="B2637">
        <v>2634</v>
      </c>
      <c r="C2637">
        <f t="shared" si="86"/>
        <v>79.02</v>
      </c>
      <c r="D2637" s="3">
        <v>3188</v>
      </c>
      <c r="E2637">
        <f t="shared" si="87"/>
        <v>1301.6608737825193</v>
      </c>
    </row>
    <row r="2638" spans="2:5" x14ac:dyDescent="0.2">
      <c r="B2638">
        <v>2635</v>
      </c>
      <c r="C2638">
        <f t="shared" si="86"/>
        <v>79.05</v>
      </c>
      <c r="D2638" s="3">
        <v>3187.2352999999998</v>
      </c>
      <c r="E2638">
        <f t="shared" si="87"/>
        <v>1299.4236940751032</v>
      </c>
    </row>
    <row r="2639" spans="2:5" x14ac:dyDescent="0.2">
      <c r="B2639">
        <v>2636</v>
      </c>
      <c r="C2639">
        <f t="shared" si="86"/>
        <v>79.08</v>
      </c>
      <c r="D2639" s="3">
        <v>3183.9443999999999</v>
      </c>
      <c r="E2639">
        <f t="shared" si="87"/>
        <v>1289.8397480831804</v>
      </c>
    </row>
    <row r="2640" spans="2:5" x14ac:dyDescent="0.2">
      <c r="B2640">
        <v>2637</v>
      </c>
      <c r="C2640">
        <f t="shared" si="86"/>
        <v>79.11</v>
      </c>
      <c r="D2640" s="3">
        <v>3187</v>
      </c>
      <c r="E2640">
        <f t="shared" si="87"/>
        <v>1298.7360824858863</v>
      </c>
    </row>
    <row r="2641" spans="2:5" x14ac:dyDescent="0.2">
      <c r="B2641">
        <v>2638</v>
      </c>
      <c r="C2641">
        <f t="shared" si="86"/>
        <v>79.14</v>
      </c>
      <c r="D2641" s="3">
        <v>3186.7647000000002</v>
      </c>
      <c r="E2641">
        <f t="shared" si="87"/>
        <v>1298.0488347577395</v>
      </c>
    </row>
    <row r="2642" spans="2:5" x14ac:dyDescent="0.2">
      <c r="B2642">
        <v>2639</v>
      </c>
      <c r="C2642">
        <f t="shared" si="86"/>
        <v>79.17</v>
      </c>
      <c r="D2642" s="3">
        <v>3187.05</v>
      </c>
      <c r="E2642">
        <f t="shared" si="87"/>
        <v>1298.8821658448555</v>
      </c>
    </row>
    <row r="2643" spans="2:5" x14ac:dyDescent="0.2">
      <c r="B2643">
        <v>2640</v>
      </c>
      <c r="C2643">
        <f t="shared" si="86"/>
        <v>79.2</v>
      </c>
      <c r="D2643" s="3">
        <v>3190</v>
      </c>
      <c r="E2643">
        <f t="shared" si="87"/>
        <v>1307.5302313535503</v>
      </c>
    </row>
    <row r="2644" spans="2:5" x14ac:dyDescent="0.2">
      <c r="B2644">
        <v>2641</v>
      </c>
      <c r="C2644">
        <f t="shared" si="86"/>
        <v>79.23</v>
      </c>
      <c r="D2644" s="3">
        <v>3190.5556000000001</v>
      </c>
      <c r="E2644">
        <f t="shared" si="87"/>
        <v>1309.1654310990177</v>
      </c>
    </row>
    <row r="2645" spans="2:5" x14ac:dyDescent="0.2">
      <c r="B2645">
        <v>2642</v>
      </c>
      <c r="C2645">
        <f t="shared" si="86"/>
        <v>79.259999999999991</v>
      </c>
      <c r="D2645" s="3">
        <v>3187.8888999999999</v>
      </c>
      <c r="E2645">
        <f t="shared" si="87"/>
        <v>1301.3356044990144</v>
      </c>
    </row>
    <row r="2646" spans="2:5" x14ac:dyDescent="0.2">
      <c r="B2646">
        <v>2643</v>
      </c>
      <c r="C2646">
        <f t="shared" si="86"/>
        <v>79.289999999999992</v>
      </c>
      <c r="D2646" s="3">
        <v>3191.6471000000001</v>
      </c>
      <c r="E2646">
        <f t="shared" si="87"/>
        <v>1312.3838084034458</v>
      </c>
    </row>
    <row r="2647" spans="2:5" x14ac:dyDescent="0.2">
      <c r="B2647">
        <v>2644</v>
      </c>
      <c r="C2647">
        <f t="shared" si="86"/>
        <v>79.319999999999993</v>
      </c>
      <c r="D2647" s="3">
        <v>3190.3</v>
      </c>
      <c r="E2647">
        <f t="shared" si="87"/>
        <v>1308.4129147450701</v>
      </c>
    </row>
    <row r="2648" spans="2:5" x14ac:dyDescent="0.2">
      <c r="B2648">
        <v>2645</v>
      </c>
      <c r="C2648">
        <f t="shared" si="86"/>
        <v>79.349999999999994</v>
      </c>
      <c r="D2648" s="3">
        <v>3191.8824</v>
      </c>
      <c r="E2648">
        <f t="shared" si="87"/>
        <v>1313.0786457367037</v>
      </c>
    </row>
    <row r="2649" spans="2:5" x14ac:dyDescent="0.2">
      <c r="B2649">
        <v>2646</v>
      </c>
      <c r="C2649">
        <f t="shared" si="86"/>
        <v>79.38</v>
      </c>
      <c r="D2649" s="3">
        <v>3195.0556000000001</v>
      </c>
      <c r="E2649">
        <f t="shared" si="87"/>
        <v>1322.4850694399156</v>
      </c>
    </row>
    <row r="2650" spans="2:5" x14ac:dyDescent="0.2">
      <c r="B2650">
        <v>2647</v>
      </c>
      <c r="C2650">
        <f t="shared" si="86"/>
        <v>79.41</v>
      </c>
      <c r="D2650" s="3">
        <v>3196.4211</v>
      </c>
      <c r="E2650">
        <f t="shared" si="87"/>
        <v>1326.5535764904221</v>
      </c>
    </row>
    <row r="2651" spans="2:5" x14ac:dyDescent="0.2">
      <c r="B2651">
        <v>2648</v>
      </c>
      <c r="C2651">
        <f t="shared" si="86"/>
        <v>79.44</v>
      </c>
      <c r="D2651" s="3">
        <v>3197.9375</v>
      </c>
      <c r="E2651">
        <f t="shared" si="87"/>
        <v>1331.0863593160361</v>
      </c>
    </row>
    <row r="2652" spans="2:5" x14ac:dyDescent="0.2">
      <c r="B2652">
        <v>2649</v>
      </c>
      <c r="C2652">
        <f t="shared" si="86"/>
        <v>79.47</v>
      </c>
      <c r="D2652" s="3">
        <v>3200.25</v>
      </c>
      <c r="E2652">
        <f t="shared" si="87"/>
        <v>1338.028660755549</v>
      </c>
    </row>
    <row r="2653" spans="2:5" x14ac:dyDescent="0.2">
      <c r="B2653">
        <v>2650</v>
      </c>
      <c r="C2653">
        <f t="shared" si="86"/>
        <v>79.5</v>
      </c>
      <c r="D2653" s="3">
        <v>3205</v>
      </c>
      <c r="E2653">
        <f t="shared" si="87"/>
        <v>1352.4023001660287</v>
      </c>
    </row>
    <row r="2654" spans="2:5" x14ac:dyDescent="0.2">
      <c r="B2654">
        <v>2651</v>
      </c>
      <c r="C2654">
        <f t="shared" si="86"/>
        <v>79.53</v>
      </c>
      <c r="D2654" s="3">
        <v>3210.6667000000002</v>
      </c>
      <c r="E2654">
        <f t="shared" si="87"/>
        <v>1369.7520212953525</v>
      </c>
    </row>
    <row r="2655" spans="2:5" x14ac:dyDescent="0.2">
      <c r="B2655">
        <v>2652</v>
      </c>
      <c r="C2655">
        <f t="shared" si="86"/>
        <v>79.56</v>
      </c>
      <c r="D2655" s="3">
        <v>3217.1579000000002</v>
      </c>
      <c r="E2655">
        <f t="shared" si="87"/>
        <v>1389.8997910853584</v>
      </c>
    </row>
    <row r="2656" spans="2:5" x14ac:dyDescent="0.2">
      <c r="B2656">
        <v>2653</v>
      </c>
      <c r="C2656">
        <f t="shared" si="86"/>
        <v>79.59</v>
      </c>
      <c r="D2656" s="3">
        <v>3221.875</v>
      </c>
      <c r="E2656">
        <f t="shared" si="87"/>
        <v>1404.7266854469292</v>
      </c>
    </row>
    <row r="2657" spans="2:5" x14ac:dyDescent="0.2">
      <c r="B2657">
        <v>2654</v>
      </c>
      <c r="C2657">
        <f t="shared" si="86"/>
        <v>79.61999999999999</v>
      </c>
      <c r="D2657" s="3">
        <v>3233.35</v>
      </c>
      <c r="E2657">
        <f t="shared" si="87"/>
        <v>1441.4589084718398</v>
      </c>
    </row>
    <row r="2658" spans="2:5" x14ac:dyDescent="0.2">
      <c r="B2658">
        <v>2655</v>
      </c>
      <c r="C2658">
        <f t="shared" si="86"/>
        <v>79.649999999999991</v>
      </c>
      <c r="D2658" s="3">
        <v>3245.4706000000001</v>
      </c>
      <c r="E2658">
        <f t="shared" si="87"/>
        <v>1481.3013389536354</v>
      </c>
    </row>
    <row r="2659" spans="2:5" x14ac:dyDescent="0.2">
      <c r="B2659">
        <v>2656</v>
      </c>
      <c r="C2659">
        <f t="shared" si="86"/>
        <v>79.679999999999993</v>
      </c>
      <c r="D2659" s="3">
        <v>3259.1111000000001</v>
      </c>
      <c r="E2659">
        <f t="shared" si="87"/>
        <v>1527.4585072362988</v>
      </c>
    </row>
    <row r="2660" spans="2:5" x14ac:dyDescent="0.2">
      <c r="B2660">
        <v>2657</v>
      </c>
      <c r="C2660">
        <f t="shared" si="86"/>
        <v>79.709999999999994</v>
      </c>
      <c r="D2660" s="3">
        <v>3280.1053000000002</v>
      </c>
      <c r="E2660">
        <f t="shared" si="87"/>
        <v>1601.325361084904</v>
      </c>
    </row>
    <row r="2661" spans="2:5" x14ac:dyDescent="0.2">
      <c r="B2661">
        <v>2658</v>
      </c>
      <c r="C2661">
        <f t="shared" si="86"/>
        <v>79.739999999999995</v>
      </c>
      <c r="D2661" s="3">
        <v>3300.3528999999999</v>
      </c>
      <c r="E2661">
        <f t="shared" si="87"/>
        <v>1675.9472901459321</v>
      </c>
    </row>
    <row r="2662" spans="2:5" x14ac:dyDescent="0.2">
      <c r="B2662">
        <v>2659</v>
      </c>
      <c r="C2662">
        <f t="shared" si="86"/>
        <v>79.77</v>
      </c>
      <c r="D2662" s="3">
        <v>3331</v>
      </c>
      <c r="E2662">
        <f t="shared" si="87"/>
        <v>1795.5638769687623</v>
      </c>
    </row>
    <row r="2663" spans="2:5" x14ac:dyDescent="0.2">
      <c r="B2663">
        <v>2660</v>
      </c>
      <c r="C2663">
        <f t="shared" si="86"/>
        <v>79.8</v>
      </c>
      <c r="D2663" s="3">
        <v>3362.4443999999999</v>
      </c>
      <c r="E2663">
        <f t="shared" si="87"/>
        <v>1927.1711312082318</v>
      </c>
    </row>
    <row r="2664" spans="2:5" x14ac:dyDescent="0.2">
      <c r="B2664">
        <v>2661</v>
      </c>
      <c r="C2664">
        <f t="shared" si="86"/>
        <v>79.83</v>
      </c>
      <c r="D2664" s="3">
        <v>3389.5</v>
      </c>
      <c r="E2664">
        <f t="shared" si="87"/>
        <v>2048.1044003823818</v>
      </c>
    </row>
    <row r="2665" spans="2:5" x14ac:dyDescent="0.2">
      <c r="B2665">
        <v>2662</v>
      </c>
      <c r="C2665">
        <f t="shared" si="86"/>
        <v>79.86</v>
      </c>
      <c r="D2665" s="3">
        <v>3398.5556000000001</v>
      </c>
      <c r="E2665">
        <f t="shared" si="87"/>
        <v>2090.2532425907516</v>
      </c>
    </row>
    <row r="2666" spans="2:5" x14ac:dyDescent="0.2">
      <c r="B2666">
        <v>2663</v>
      </c>
      <c r="C2666">
        <f t="shared" si="86"/>
        <v>79.89</v>
      </c>
      <c r="D2666" s="3">
        <v>3394.4706000000001</v>
      </c>
      <c r="E2666">
        <f t="shared" si="87"/>
        <v>2071.1334798912649</v>
      </c>
    </row>
    <row r="2667" spans="2:5" x14ac:dyDescent="0.2">
      <c r="B2667">
        <v>2664</v>
      </c>
      <c r="C2667">
        <f t="shared" si="86"/>
        <v>79.92</v>
      </c>
      <c r="D2667" s="3">
        <v>3388.45</v>
      </c>
      <c r="E2667">
        <f t="shared" si="87"/>
        <v>2043.2725441194068</v>
      </c>
    </row>
    <row r="2668" spans="2:5" x14ac:dyDescent="0.2">
      <c r="B2668">
        <v>2665</v>
      </c>
      <c r="C2668">
        <f t="shared" si="86"/>
        <v>79.95</v>
      </c>
      <c r="D2668" s="3">
        <v>3389.875</v>
      </c>
      <c r="E2668">
        <f t="shared" si="87"/>
        <v>2049.8328310355087</v>
      </c>
    </row>
    <row r="2669" spans="2:5" x14ac:dyDescent="0.2">
      <c r="B2669">
        <v>2666</v>
      </c>
      <c r="C2669">
        <f t="shared" si="86"/>
        <v>79.98</v>
      </c>
      <c r="D2669" s="3">
        <v>3402.6316000000002</v>
      </c>
      <c r="E2669">
        <f t="shared" si="87"/>
        <v>2109.5068018525271</v>
      </c>
    </row>
    <row r="2670" spans="2:5" x14ac:dyDescent="0.2">
      <c r="B2670">
        <v>2667</v>
      </c>
      <c r="C2670">
        <f t="shared" si="86"/>
        <v>80.009999999999991</v>
      </c>
      <c r="D2670" s="3">
        <v>3413.7777999999998</v>
      </c>
      <c r="E2670">
        <f t="shared" si="87"/>
        <v>2163.0678610022428</v>
      </c>
    </row>
    <row r="2671" spans="2:5" x14ac:dyDescent="0.2">
      <c r="B2671">
        <v>2668</v>
      </c>
      <c r="C2671">
        <f t="shared" si="86"/>
        <v>80.039999999999992</v>
      </c>
      <c r="D2671" s="3">
        <v>3414.0587999999998</v>
      </c>
      <c r="E2671">
        <f t="shared" si="87"/>
        <v>2164.435587131577</v>
      </c>
    </row>
    <row r="2672" spans="2:5" x14ac:dyDescent="0.2">
      <c r="B2672">
        <v>2669</v>
      </c>
      <c r="C2672">
        <f t="shared" si="86"/>
        <v>80.069999999999993</v>
      </c>
      <c r="D2672" s="3">
        <v>3403.1</v>
      </c>
      <c r="E2672">
        <f t="shared" si="87"/>
        <v>2111.7306854329813</v>
      </c>
    </row>
    <row r="2673" spans="2:5" x14ac:dyDescent="0.2">
      <c r="B2673">
        <v>2670</v>
      </c>
      <c r="C2673">
        <f t="shared" si="86"/>
        <v>80.099999999999994</v>
      </c>
      <c r="D2673" s="3">
        <v>3396.5293999999999</v>
      </c>
      <c r="E2673">
        <f t="shared" si="87"/>
        <v>2080.7476923377826</v>
      </c>
    </row>
    <row r="2674" spans="2:5" x14ac:dyDescent="0.2">
      <c r="B2674">
        <v>2671</v>
      </c>
      <c r="C2674">
        <f t="shared" si="86"/>
        <v>80.13</v>
      </c>
      <c r="D2674" s="3">
        <v>3402.6111000000001</v>
      </c>
      <c r="E2674">
        <f t="shared" si="87"/>
        <v>2109.4095248479653</v>
      </c>
    </row>
    <row r="2675" spans="2:5" x14ac:dyDescent="0.2">
      <c r="B2675">
        <v>2672</v>
      </c>
      <c r="C2675">
        <f t="shared" si="86"/>
        <v>80.16</v>
      </c>
      <c r="D2675" s="3">
        <v>3415.7222000000002</v>
      </c>
      <c r="E2675">
        <f t="shared" si="87"/>
        <v>2172.5496721205086</v>
      </c>
    </row>
    <row r="2676" spans="2:5" x14ac:dyDescent="0.2">
      <c r="B2676">
        <v>2673</v>
      </c>
      <c r="C2676">
        <f t="shared" si="86"/>
        <v>80.19</v>
      </c>
      <c r="D2676" s="3">
        <v>3420.9412000000002</v>
      </c>
      <c r="E2676">
        <f t="shared" si="87"/>
        <v>2198.2059855722764</v>
      </c>
    </row>
    <row r="2677" spans="2:5" x14ac:dyDescent="0.2">
      <c r="B2677">
        <v>2674</v>
      </c>
      <c r="C2677">
        <f t="shared" si="86"/>
        <v>80.22</v>
      </c>
      <c r="D2677" s="3">
        <v>3412.25</v>
      </c>
      <c r="E2677">
        <f t="shared" si="87"/>
        <v>2155.6466293556014</v>
      </c>
    </row>
    <row r="2678" spans="2:5" x14ac:dyDescent="0.2">
      <c r="B2678">
        <v>2675</v>
      </c>
      <c r="C2678">
        <f t="shared" si="86"/>
        <v>80.25</v>
      </c>
      <c r="D2678" s="3">
        <v>3401.6471000000001</v>
      </c>
      <c r="E2678">
        <f t="shared" si="87"/>
        <v>2104.8401946176291</v>
      </c>
    </row>
    <row r="2679" spans="2:5" x14ac:dyDescent="0.2">
      <c r="B2679">
        <v>2676</v>
      </c>
      <c r="C2679">
        <f t="shared" si="86"/>
        <v>80.28</v>
      </c>
      <c r="D2679" s="3">
        <v>3399.4443999999999</v>
      </c>
      <c r="E2679">
        <f t="shared" si="87"/>
        <v>2094.4365770649956</v>
      </c>
    </row>
    <row r="2680" spans="2:5" x14ac:dyDescent="0.2">
      <c r="B2680">
        <v>2677</v>
      </c>
      <c r="C2680">
        <f t="shared" si="86"/>
        <v>80.31</v>
      </c>
      <c r="D2680" s="3">
        <v>3408.9443999999999</v>
      </c>
      <c r="E2680">
        <f t="shared" si="87"/>
        <v>2139.6768252818547</v>
      </c>
    </row>
    <row r="2681" spans="2:5" x14ac:dyDescent="0.2">
      <c r="B2681">
        <v>2678</v>
      </c>
      <c r="C2681">
        <f t="shared" si="86"/>
        <v>80.34</v>
      </c>
      <c r="D2681" s="3">
        <v>3419.5293999999999</v>
      </c>
      <c r="E2681">
        <f t="shared" si="87"/>
        <v>2191.2359092637139</v>
      </c>
    </row>
    <row r="2682" spans="2:5" x14ac:dyDescent="0.2">
      <c r="B2682">
        <v>2679</v>
      </c>
      <c r="C2682">
        <f t="shared" si="86"/>
        <v>80.36999999999999</v>
      </c>
      <c r="D2682" s="3">
        <v>3419.45</v>
      </c>
      <c r="E2682">
        <f t="shared" si="87"/>
        <v>2190.8445674385289</v>
      </c>
    </row>
    <row r="2683" spans="2:5" x14ac:dyDescent="0.2">
      <c r="B2683">
        <v>2680</v>
      </c>
      <c r="C2683">
        <f t="shared" si="86"/>
        <v>80.399999999999991</v>
      </c>
      <c r="D2683" s="3">
        <v>3407</v>
      </c>
      <c r="E2683">
        <f t="shared" si="87"/>
        <v>2130.3384834377966</v>
      </c>
    </row>
    <row r="2684" spans="2:5" x14ac:dyDescent="0.2">
      <c r="B2684">
        <v>2681</v>
      </c>
      <c r="C2684">
        <f t="shared" si="86"/>
        <v>80.429999999999993</v>
      </c>
      <c r="D2684" s="3">
        <v>3399.5</v>
      </c>
      <c r="E2684">
        <f t="shared" si="87"/>
        <v>2094.6985488843106</v>
      </c>
    </row>
    <row r="2685" spans="2:5" x14ac:dyDescent="0.2">
      <c r="B2685">
        <v>2682</v>
      </c>
      <c r="C2685">
        <f t="shared" si="86"/>
        <v>80.459999999999994</v>
      </c>
      <c r="D2685" s="3">
        <v>3404.5263</v>
      </c>
      <c r="E2685">
        <f t="shared" si="87"/>
        <v>2118.5169645547817</v>
      </c>
    </row>
    <row r="2686" spans="2:5" x14ac:dyDescent="0.2">
      <c r="B2686">
        <v>2683</v>
      </c>
      <c r="C2686">
        <f t="shared" si="86"/>
        <v>80.489999999999995</v>
      </c>
      <c r="D2686" s="3">
        <v>3414.5</v>
      </c>
      <c r="E2686">
        <f t="shared" si="87"/>
        <v>2166.5848083168275</v>
      </c>
    </row>
    <row r="2687" spans="2:5" x14ac:dyDescent="0.2">
      <c r="B2687">
        <v>2684</v>
      </c>
      <c r="C2687">
        <f t="shared" si="86"/>
        <v>80.52</v>
      </c>
      <c r="D2687" s="3">
        <v>3420.9</v>
      </c>
      <c r="E2687">
        <f t="shared" si="87"/>
        <v>2198.0022668757538</v>
      </c>
    </row>
    <row r="2688" spans="2:5" x14ac:dyDescent="0.2">
      <c r="B2688">
        <v>2685</v>
      </c>
      <c r="C2688">
        <f t="shared" si="86"/>
        <v>80.55</v>
      </c>
      <c r="D2688" s="3">
        <v>3414.0587999999998</v>
      </c>
      <c r="E2688">
        <f t="shared" si="87"/>
        <v>2164.435587131577</v>
      </c>
    </row>
    <row r="2689" spans="2:5" x14ac:dyDescent="0.2">
      <c r="B2689">
        <v>2686</v>
      </c>
      <c r="C2689">
        <f t="shared" si="86"/>
        <v>80.58</v>
      </c>
      <c r="D2689" s="3">
        <v>3405.2777999999998</v>
      </c>
      <c r="E2689">
        <f t="shared" si="87"/>
        <v>2122.1013398961759</v>
      </c>
    </row>
    <row r="2690" spans="2:5" x14ac:dyDescent="0.2">
      <c r="B2690">
        <v>2687</v>
      </c>
      <c r="C2690">
        <f t="shared" si="86"/>
        <v>80.61</v>
      </c>
      <c r="D2690" s="3">
        <v>3403.6842000000001</v>
      </c>
      <c r="E2690">
        <f t="shared" si="87"/>
        <v>2114.5076535364319</v>
      </c>
    </row>
    <row r="2691" spans="2:5" x14ac:dyDescent="0.2">
      <c r="B2691">
        <v>2688</v>
      </c>
      <c r="C2691">
        <f t="shared" ref="C2691:C2754" si="88">$A$3*B2691</f>
        <v>80.64</v>
      </c>
      <c r="D2691" s="3">
        <v>3411.4375</v>
      </c>
      <c r="E2691">
        <f t="shared" si="87"/>
        <v>2151.7103172357597</v>
      </c>
    </row>
    <row r="2692" spans="2:5" x14ac:dyDescent="0.2">
      <c r="B2692">
        <v>2689</v>
      </c>
      <c r="C2692">
        <f t="shared" si="88"/>
        <v>80.67</v>
      </c>
      <c r="D2692" s="3">
        <v>3422.75</v>
      </c>
      <c r="E2692">
        <f t="shared" ref="E2692:E2755" si="89">10^(D2692/$A$7)</f>
        <v>2207.1684654736609</v>
      </c>
    </row>
    <row r="2693" spans="2:5" x14ac:dyDescent="0.2">
      <c r="B2693">
        <v>2690</v>
      </c>
      <c r="C2693">
        <f t="shared" si="88"/>
        <v>80.7</v>
      </c>
      <c r="D2693" s="3">
        <v>3419.7058999999999</v>
      </c>
      <c r="E2693">
        <f t="shared" si="89"/>
        <v>2192.1060820072867</v>
      </c>
    </row>
    <row r="2694" spans="2:5" x14ac:dyDescent="0.2">
      <c r="B2694">
        <v>2691</v>
      </c>
      <c r="C2694">
        <f t="shared" si="88"/>
        <v>80.73</v>
      </c>
      <c r="D2694" s="3">
        <v>3410.1111000000001</v>
      </c>
      <c r="E2694">
        <f t="shared" si="89"/>
        <v>2145.2997570974312</v>
      </c>
    </row>
    <row r="2695" spans="2:5" x14ac:dyDescent="0.2">
      <c r="B2695">
        <v>2692</v>
      </c>
      <c r="C2695">
        <f t="shared" si="88"/>
        <v>80.759999999999991</v>
      </c>
      <c r="D2695" s="3">
        <v>3399.3683999999998</v>
      </c>
      <c r="E2695">
        <f t="shared" si="89"/>
        <v>2094.0785390883443</v>
      </c>
    </row>
    <row r="2696" spans="2:5" x14ac:dyDescent="0.2">
      <c r="B2696">
        <v>2693</v>
      </c>
      <c r="C2696">
        <f t="shared" si="88"/>
        <v>80.789999999999992</v>
      </c>
      <c r="D2696" s="3">
        <v>3400.8235</v>
      </c>
      <c r="E2696">
        <f t="shared" si="89"/>
        <v>2100.9441974316696</v>
      </c>
    </row>
    <row r="2697" spans="2:5" x14ac:dyDescent="0.2">
      <c r="B2697">
        <v>2694</v>
      </c>
      <c r="C2697">
        <f t="shared" si="88"/>
        <v>80.819999999999993</v>
      </c>
      <c r="D2697" s="3">
        <v>3412.3332999999998</v>
      </c>
      <c r="E2697">
        <f t="shared" si="89"/>
        <v>2156.0505989447329</v>
      </c>
    </row>
    <row r="2698" spans="2:5" x14ac:dyDescent="0.2">
      <c r="B2698">
        <v>2695</v>
      </c>
      <c r="C2698">
        <f t="shared" si="88"/>
        <v>80.849999999999994</v>
      </c>
      <c r="D2698" s="3">
        <v>3418.4443999999999</v>
      </c>
      <c r="E2698">
        <f t="shared" si="89"/>
        <v>2185.8942718923681</v>
      </c>
    </row>
    <row r="2699" spans="2:5" x14ac:dyDescent="0.2">
      <c r="B2699">
        <v>2696</v>
      </c>
      <c r="C2699">
        <f t="shared" si="88"/>
        <v>80.88</v>
      </c>
      <c r="D2699" s="3">
        <v>3410.7222000000002</v>
      </c>
      <c r="E2699">
        <f t="shared" si="89"/>
        <v>2148.2508590826642</v>
      </c>
    </row>
    <row r="2700" spans="2:5" x14ac:dyDescent="0.2">
      <c r="B2700">
        <v>2697</v>
      </c>
      <c r="C2700">
        <f t="shared" si="88"/>
        <v>80.91</v>
      </c>
      <c r="D2700" s="3">
        <v>3403.0556000000001</v>
      </c>
      <c r="E2700">
        <f t="shared" si="89"/>
        <v>2111.5197812350143</v>
      </c>
    </row>
    <row r="2701" spans="2:5" x14ac:dyDescent="0.2">
      <c r="B2701">
        <v>2698</v>
      </c>
      <c r="C2701">
        <f t="shared" si="88"/>
        <v>80.94</v>
      </c>
      <c r="D2701" s="3">
        <v>3393.8235</v>
      </c>
      <c r="E2701">
        <f t="shared" si="89"/>
        <v>2068.1208287202403</v>
      </c>
    </row>
    <row r="2702" spans="2:5" x14ac:dyDescent="0.2">
      <c r="B2702">
        <v>2699</v>
      </c>
      <c r="C2702">
        <f t="shared" si="88"/>
        <v>80.97</v>
      </c>
      <c r="D2702" s="3">
        <v>3401.4</v>
      </c>
      <c r="E2702">
        <f t="shared" si="89"/>
        <v>2103.6705428281466</v>
      </c>
    </row>
    <row r="2703" spans="2:5" x14ac:dyDescent="0.2">
      <c r="B2703">
        <v>2700</v>
      </c>
      <c r="C2703">
        <f t="shared" si="88"/>
        <v>81</v>
      </c>
      <c r="D2703" s="3">
        <v>3414.9375</v>
      </c>
      <c r="E2703">
        <f t="shared" si="89"/>
        <v>2168.718112998883</v>
      </c>
    </row>
    <row r="2704" spans="2:5" x14ac:dyDescent="0.2">
      <c r="B2704">
        <v>2701</v>
      </c>
      <c r="C2704">
        <f t="shared" si="88"/>
        <v>81.03</v>
      </c>
      <c r="D2704" s="3">
        <v>3414.6316000000002</v>
      </c>
      <c r="E2704">
        <f t="shared" si="89"/>
        <v>2167.226285596631</v>
      </c>
    </row>
    <row r="2705" spans="2:5" x14ac:dyDescent="0.2">
      <c r="B2705">
        <v>2702</v>
      </c>
      <c r="C2705">
        <f t="shared" si="88"/>
        <v>81.06</v>
      </c>
      <c r="D2705" s="3">
        <v>3403.2222000000002</v>
      </c>
      <c r="E2705">
        <f t="shared" si="89"/>
        <v>2112.3112557673153</v>
      </c>
    </row>
    <row r="2706" spans="2:5" x14ac:dyDescent="0.2">
      <c r="B2706">
        <v>2703</v>
      </c>
      <c r="C2706">
        <f t="shared" si="88"/>
        <v>81.09</v>
      </c>
      <c r="D2706" s="3">
        <v>3394.7647000000002</v>
      </c>
      <c r="E2706">
        <f t="shared" si="89"/>
        <v>2072.5041476353335</v>
      </c>
    </row>
    <row r="2707" spans="2:5" x14ac:dyDescent="0.2">
      <c r="B2707">
        <v>2704</v>
      </c>
      <c r="C2707">
        <f t="shared" si="88"/>
        <v>81.11999999999999</v>
      </c>
      <c r="D2707" s="3">
        <v>3393.15</v>
      </c>
      <c r="E2707">
        <f t="shared" si="89"/>
        <v>2064.9899231035683</v>
      </c>
    </row>
    <row r="2708" spans="2:5" x14ac:dyDescent="0.2">
      <c r="B2708">
        <v>2705</v>
      </c>
      <c r="C2708">
        <f t="shared" si="88"/>
        <v>81.149999999999991</v>
      </c>
      <c r="D2708" s="3">
        <v>3402.8824</v>
      </c>
      <c r="E2708">
        <f t="shared" si="89"/>
        <v>2110.6972661855898</v>
      </c>
    </row>
    <row r="2709" spans="2:5" x14ac:dyDescent="0.2">
      <c r="B2709">
        <v>2706</v>
      </c>
      <c r="C2709">
        <f t="shared" si="88"/>
        <v>81.179999999999993</v>
      </c>
      <c r="D2709" s="3">
        <v>3409.3332999999998</v>
      </c>
      <c r="E2709">
        <f t="shared" si="89"/>
        <v>2141.5494964243662</v>
      </c>
    </row>
    <row r="2710" spans="2:5" x14ac:dyDescent="0.2">
      <c r="B2710">
        <v>2707</v>
      </c>
      <c r="C2710">
        <f t="shared" si="88"/>
        <v>81.209999999999994</v>
      </c>
      <c r="D2710" s="3">
        <v>3402.8332999999998</v>
      </c>
      <c r="E2710">
        <f t="shared" si="89"/>
        <v>2110.4641519113056</v>
      </c>
    </row>
    <row r="2711" spans="2:5" x14ac:dyDescent="0.2">
      <c r="B2711">
        <v>2708</v>
      </c>
      <c r="C2711">
        <f t="shared" si="88"/>
        <v>81.239999999999995</v>
      </c>
      <c r="D2711" s="3">
        <v>3387.4706000000001</v>
      </c>
      <c r="E2711">
        <f t="shared" si="89"/>
        <v>2038.7758485252505</v>
      </c>
    </row>
    <row r="2712" spans="2:5" x14ac:dyDescent="0.2">
      <c r="B2712">
        <v>2709</v>
      </c>
      <c r="C2712">
        <f t="shared" si="88"/>
        <v>81.27</v>
      </c>
      <c r="D2712" s="3">
        <v>3374.5</v>
      </c>
      <c r="E2712">
        <f t="shared" si="89"/>
        <v>1980.1492648596027</v>
      </c>
    </row>
    <row r="2713" spans="2:5" x14ac:dyDescent="0.2">
      <c r="B2713">
        <v>2710</v>
      </c>
      <c r="C2713">
        <f t="shared" si="88"/>
        <v>81.3</v>
      </c>
      <c r="D2713" s="3">
        <v>3374.5293999999999</v>
      </c>
      <c r="E2713">
        <f t="shared" si="89"/>
        <v>1980.2802267791203</v>
      </c>
    </row>
    <row r="2714" spans="2:5" x14ac:dyDescent="0.2">
      <c r="B2714">
        <v>2711</v>
      </c>
      <c r="C2714">
        <f t="shared" si="88"/>
        <v>81.33</v>
      </c>
      <c r="D2714" s="3">
        <v>3378.8332999999998</v>
      </c>
      <c r="E2714">
        <f t="shared" si="89"/>
        <v>1999.5456372085036</v>
      </c>
    </row>
    <row r="2715" spans="2:5" x14ac:dyDescent="0.2">
      <c r="B2715">
        <v>2712</v>
      </c>
      <c r="C2715">
        <f t="shared" si="88"/>
        <v>81.36</v>
      </c>
      <c r="D2715" s="3">
        <v>3372.6111000000001</v>
      </c>
      <c r="E2715">
        <f t="shared" si="89"/>
        <v>1971.7533126321396</v>
      </c>
    </row>
    <row r="2716" spans="2:5" x14ac:dyDescent="0.2">
      <c r="B2716">
        <v>2713</v>
      </c>
      <c r="C2716">
        <f t="shared" si="88"/>
        <v>81.39</v>
      </c>
      <c r="D2716" s="3">
        <v>3347.1176</v>
      </c>
      <c r="E2716">
        <f t="shared" si="89"/>
        <v>1861.859282095453</v>
      </c>
    </row>
    <row r="2717" spans="2:5" x14ac:dyDescent="0.2">
      <c r="B2717">
        <v>2714</v>
      </c>
      <c r="C2717">
        <f t="shared" si="88"/>
        <v>81.42</v>
      </c>
      <c r="D2717" s="3">
        <v>3311.2</v>
      </c>
      <c r="E2717">
        <f t="shared" si="89"/>
        <v>1717.3442730611293</v>
      </c>
    </row>
    <row r="2718" spans="2:5" x14ac:dyDescent="0.2">
      <c r="B2718">
        <v>2715</v>
      </c>
      <c r="C2718">
        <f t="shared" si="88"/>
        <v>81.45</v>
      </c>
      <c r="D2718" s="3">
        <v>3277.9412000000002</v>
      </c>
      <c r="E2718">
        <f t="shared" si="89"/>
        <v>1593.5488347896571</v>
      </c>
    </row>
    <row r="2719" spans="2:5" x14ac:dyDescent="0.2">
      <c r="B2719">
        <v>2716</v>
      </c>
      <c r="C2719">
        <f t="shared" si="88"/>
        <v>81.48</v>
      </c>
      <c r="D2719" s="3">
        <v>3251.6111000000001</v>
      </c>
      <c r="E2719">
        <f t="shared" si="89"/>
        <v>1501.9045768847154</v>
      </c>
    </row>
    <row r="2720" spans="2:5" x14ac:dyDescent="0.2">
      <c r="B2720">
        <v>2717</v>
      </c>
      <c r="C2720">
        <f t="shared" si="88"/>
        <v>81.509999999999991</v>
      </c>
      <c r="D2720" s="3">
        <v>3233.8946999999998</v>
      </c>
      <c r="E2720">
        <f t="shared" si="89"/>
        <v>1443.2262120272871</v>
      </c>
    </row>
    <row r="2721" spans="2:5" x14ac:dyDescent="0.2">
      <c r="B2721">
        <v>2718</v>
      </c>
      <c r="C2721">
        <f t="shared" si="88"/>
        <v>81.539999999999992</v>
      </c>
      <c r="D2721" s="3">
        <v>3219.75</v>
      </c>
      <c r="E2721">
        <f t="shared" si="89"/>
        <v>1398.0278611172619</v>
      </c>
    </row>
    <row r="2722" spans="2:5" x14ac:dyDescent="0.2">
      <c r="B2722">
        <v>2719</v>
      </c>
      <c r="C2722">
        <f t="shared" si="88"/>
        <v>81.569999999999993</v>
      </c>
      <c r="D2722" s="3">
        <v>3213.35</v>
      </c>
      <c r="E2722">
        <f t="shared" si="89"/>
        <v>1378.0449507022936</v>
      </c>
    </row>
    <row r="2723" spans="2:5" x14ac:dyDescent="0.2">
      <c r="B2723">
        <v>2720</v>
      </c>
      <c r="C2723">
        <f t="shared" si="88"/>
        <v>81.599999999999994</v>
      </c>
      <c r="D2723" s="3">
        <v>3208</v>
      </c>
      <c r="E2723">
        <f t="shared" si="89"/>
        <v>1361.5598398055424</v>
      </c>
    </row>
    <row r="2724" spans="2:5" x14ac:dyDescent="0.2">
      <c r="B2724">
        <v>2721</v>
      </c>
      <c r="C2724">
        <f t="shared" si="88"/>
        <v>81.63</v>
      </c>
      <c r="D2724" s="3">
        <v>3204.3888999999999</v>
      </c>
      <c r="E2724">
        <f t="shared" si="89"/>
        <v>1350.5444737878954</v>
      </c>
    </row>
    <row r="2725" spans="2:5" x14ac:dyDescent="0.2">
      <c r="B2725">
        <v>2722</v>
      </c>
      <c r="C2725">
        <f t="shared" si="88"/>
        <v>81.66</v>
      </c>
      <c r="D2725" s="3">
        <v>3199.7894999999999</v>
      </c>
      <c r="E2725">
        <f t="shared" si="89"/>
        <v>1336.6433234155538</v>
      </c>
    </row>
    <row r="2726" spans="2:5" x14ac:dyDescent="0.2">
      <c r="B2726">
        <v>2723</v>
      </c>
      <c r="C2726">
        <f t="shared" si="88"/>
        <v>81.69</v>
      </c>
      <c r="D2726" s="3">
        <v>3195.5</v>
      </c>
      <c r="E2726">
        <f t="shared" si="89"/>
        <v>1323.8077876557106</v>
      </c>
    </row>
    <row r="2727" spans="2:5" x14ac:dyDescent="0.2">
      <c r="B2727">
        <v>2724</v>
      </c>
      <c r="C2727">
        <f t="shared" si="88"/>
        <v>81.72</v>
      </c>
      <c r="D2727" s="3">
        <v>3192.75</v>
      </c>
      <c r="E2727">
        <f t="shared" si="89"/>
        <v>1315.6438358693827</v>
      </c>
    </row>
    <row r="2728" spans="2:5" x14ac:dyDescent="0.2">
      <c r="B2728">
        <v>2725</v>
      </c>
      <c r="C2728">
        <f t="shared" si="88"/>
        <v>81.75</v>
      </c>
      <c r="D2728" s="3">
        <v>3189.8235</v>
      </c>
      <c r="E2728">
        <f t="shared" si="89"/>
        <v>1307.0111975448935</v>
      </c>
    </row>
    <row r="2729" spans="2:5" x14ac:dyDescent="0.2">
      <c r="B2729">
        <v>2726</v>
      </c>
      <c r="C2729">
        <f t="shared" si="88"/>
        <v>81.78</v>
      </c>
      <c r="D2729" s="3">
        <v>3189.3332999999998</v>
      </c>
      <c r="E2729">
        <f t="shared" si="89"/>
        <v>1305.5707461790378</v>
      </c>
    </row>
    <row r="2730" spans="2:5" x14ac:dyDescent="0.2">
      <c r="B2730">
        <v>2727</v>
      </c>
      <c r="C2730">
        <f t="shared" si="88"/>
        <v>81.81</v>
      </c>
      <c r="D2730" s="3">
        <v>3188.6316000000002</v>
      </c>
      <c r="E2730">
        <f t="shared" si="89"/>
        <v>1303.5115648935321</v>
      </c>
    </row>
    <row r="2731" spans="2:5" x14ac:dyDescent="0.2">
      <c r="B2731">
        <v>2728</v>
      </c>
      <c r="C2731">
        <f t="shared" si="88"/>
        <v>81.84</v>
      </c>
      <c r="D2731" s="3">
        <v>3186.8235</v>
      </c>
      <c r="E2731">
        <f t="shared" si="89"/>
        <v>1298.2205395797514</v>
      </c>
    </row>
    <row r="2732" spans="2:5" x14ac:dyDescent="0.2">
      <c r="B2732">
        <v>2729</v>
      </c>
      <c r="C2732">
        <f t="shared" si="88"/>
        <v>81.86999999999999</v>
      </c>
      <c r="D2732" s="3">
        <v>3186.7777999999998</v>
      </c>
      <c r="E2732">
        <f t="shared" si="89"/>
        <v>1298.0870867569192</v>
      </c>
    </row>
    <row r="2733" spans="2:5" x14ac:dyDescent="0.2">
      <c r="B2733">
        <v>2730</v>
      </c>
      <c r="C2733">
        <f t="shared" si="88"/>
        <v>81.899999999999991</v>
      </c>
      <c r="D2733" s="3">
        <v>3187.0556000000001</v>
      </c>
      <c r="E2733">
        <f t="shared" si="89"/>
        <v>1298.8985282042559</v>
      </c>
    </row>
    <row r="2734" spans="2:5" x14ac:dyDescent="0.2">
      <c r="B2734">
        <v>2731</v>
      </c>
      <c r="C2734">
        <f t="shared" si="88"/>
        <v>81.929999999999993</v>
      </c>
      <c r="D2734" s="3">
        <v>3184.2777999999998</v>
      </c>
      <c r="E2734">
        <f t="shared" si="89"/>
        <v>1290.8074678896069</v>
      </c>
    </row>
    <row r="2735" spans="2:5" x14ac:dyDescent="0.2">
      <c r="B2735">
        <v>2732</v>
      </c>
      <c r="C2735">
        <f t="shared" si="88"/>
        <v>81.96</v>
      </c>
      <c r="D2735" s="3">
        <v>3185.0556000000001</v>
      </c>
      <c r="E2735">
        <f t="shared" si="89"/>
        <v>1293.06791738723</v>
      </c>
    </row>
    <row r="2736" spans="2:5" x14ac:dyDescent="0.2">
      <c r="B2736">
        <v>2733</v>
      </c>
      <c r="C2736">
        <f t="shared" si="88"/>
        <v>81.99</v>
      </c>
      <c r="D2736" s="3">
        <v>3184.0587999999998</v>
      </c>
      <c r="E2736">
        <f t="shared" si="89"/>
        <v>1290.1717213211828</v>
      </c>
    </row>
    <row r="2737" spans="2:5" x14ac:dyDescent="0.2">
      <c r="B2737">
        <v>2734</v>
      </c>
      <c r="C2737">
        <f t="shared" si="88"/>
        <v>82.02</v>
      </c>
      <c r="D2737" s="3">
        <v>3184.5</v>
      </c>
      <c r="E2737">
        <f t="shared" si="89"/>
        <v>1291.4528240772827</v>
      </c>
    </row>
    <row r="2738" spans="2:5" x14ac:dyDescent="0.2">
      <c r="B2738">
        <v>2735</v>
      </c>
      <c r="C2738">
        <f t="shared" si="88"/>
        <v>82.05</v>
      </c>
      <c r="D2738" s="3">
        <v>3180.3125</v>
      </c>
      <c r="E2738">
        <f t="shared" si="89"/>
        <v>1279.3447545322376</v>
      </c>
    </row>
    <row r="2739" spans="2:5" x14ac:dyDescent="0.2">
      <c r="B2739">
        <v>2736</v>
      </c>
      <c r="C2739">
        <f t="shared" si="88"/>
        <v>82.08</v>
      </c>
      <c r="D2739" s="3">
        <v>3182.6842000000001</v>
      </c>
      <c r="E2739">
        <f t="shared" si="89"/>
        <v>1286.1884674311057</v>
      </c>
    </row>
    <row r="2740" spans="2:5" x14ac:dyDescent="0.2">
      <c r="B2740">
        <v>2737</v>
      </c>
      <c r="C2740">
        <f t="shared" si="88"/>
        <v>82.11</v>
      </c>
      <c r="D2740" s="3">
        <v>3183.1667000000002</v>
      </c>
      <c r="E2740">
        <f t="shared" si="89"/>
        <v>1287.5852314837416</v>
      </c>
    </row>
    <row r="2741" spans="2:5" x14ac:dyDescent="0.2">
      <c r="B2741">
        <v>2738</v>
      </c>
      <c r="C2741">
        <f t="shared" si="88"/>
        <v>82.14</v>
      </c>
      <c r="D2741" s="3">
        <v>3183.1176</v>
      </c>
      <c r="E2741">
        <f t="shared" si="89"/>
        <v>1287.4430251609178</v>
      </c>
    </row>
    <row r="2742" spans="2:5" x14ac:dyDescent="0.2">
      <c r="B2742">
        <v>2739</v>
      </c>
      <c r="C2742">
        <f t="shared" si="88"/>
        <v>82.17</v>
      </c>
      <c r="D2742" s="3">
        <v>3184</v>
      </c>
      <c r="E2742">
        <f t="shared" si="89"/>
        <v>1290.00108104935</v>
      </c>
    </row>
    <row r="2743" spans="2:5" x14ac:dyDescent="0.2">
      <c r="B2743">
        <v>2740</v>
      </c>
      <c r="C2743">
        <f t="shared" si="88"/>
        <v>82.2</v>
      </c>
      <c r="D2743" s="3">
        <v>3184.3528999999999</v>
      </c>
      <c r="E2743">
        <f t="shared" si="89"/>
        <v>1291.0255517381474</v>
      </c>
    </row>
    <row r="2744" spans="2:5" x14ac:dyDescent="0.2">
      <c r="B2744">
        <v>2741</v>
      </c>
      <c r="C2744">
        <f t="shared" si="88"/>
        <v>82.23</v>
      </c>
      <c r="D2744" s="3">
        <v>3182.5556000000001</v>
      </c>
      <c r="E2744">
        <f t="shared" si="89"/>
        <v>1285.816445814824</v>
      </c>
    </row>
    <row r="2745" spans="2:5" x14ac:dyDescent="0.2">
      <c r="B2745">
        <v>2742</v>
      </c>
      <c r="C2745">
        <f t="shared" si="88"/>
        <v>82.259999999999991</v>
      </c>
      <c r="D2745" s="3">
        <v>3183</v>
      </c>
      <c r="E2745">
        <f t="shared" si="89"/>
        <v>1287.1024889425307</v>
      </c>
    </row>
    <row r="2746" spans="2:5" x14ac:dyDescent="0.2">
      <c r="B2746">
        <v>2743</v>
      </c>
      <c r="C2746">
        <f t="shared" si="88"/>
        <v>82.289999999999992</v>
      </c>
      <c r="D2746" s="3">
        <v>3181.5293999999999</v>
      </c>
      <c r="E2746">
        <f t="shared" si="89"/>
        <v>1282.851647027293</v>
      </c>
    </row>
    <row r="2747" spans="2:5" x14ac:dyDescent="0.2">
      <c r="B2747">
        <v>2744</v>
      </c>
      <c r="C2747">
        <f t="shared" si="88"/>
        <v>82.32</v>
      </c>
      <c r="D2747" s="3">
        <v>3183.9</v>
      </c>
      <c r="E2747">
        <f t="shared" si="89"/>
        <v>1289.7109283338373</v>
      </c>
    </row>
    <row r="2748" spans="2:5" x14ac:dyDescent="0.2">
      <c r="B2748">
        <v>2745</v>
      </c>
      <c r="C2748">
        <f t="shared" si="88"/>
        <v>82.35</v>
      </c>
      <c r="D2748" s="3">
        <v>3183.4706000000001</v>
      </c>
      <c r="E2748">
        <f t="shared" si="89"/>
        <v>1288.4657541771983</v>
      </c>
    </row>
    <row r="2749" spans="2:5" x14ac:dyDescent="0.2">
      <c r="B2749">
        <v>2746</v>
      </c>
      <c r="C2749">
        <f t="shared" si="88"/>
        <v>82.38</v>
      </c>
      <c r="D2749" s="3">
        <v>3182.1111000000001</v>
      </c>
      <c r="E2749">
        <f t="shared" si="89"/>
        <v>1284.5313987167729</v>
      </c>
    </row>
    <row r="2750" spans="2:5" x14ac:dyDescent="0.2">
      <c r="B2750">
        <v>2747</v>
      </c>
      <c r="C2750">
        <f t="shared" si="88"/>
        <v>82.41</v>
      </c>
      <c r="D2750" s="3">
        <v>3183.3888999999999</v>
      </c>
      <c r="E2750">
        <f t="shared" si="89"/>
        <v>1288.2289766719018</v>
      </c>
    </row>
    <row r="2751" spans="2:5" x14ac:dyDescent="0.2">
      <c r="B2751">
        <v>2748</v>
      </c>
      <c r="C2751">
        <f t="shared" si="88"/>
        <v>82.44</v>
      </c>
      <c r="D2751" s="3">
        <v>3182.5882000000001</v>
      </c>
      <c r="E2751">
        <f t="shared" si="89"/>
        <v>1285.910742822608</v>
      </c>
    </row>
    <row r="2752" spans="2:5" x14ac:dyDescent="0.2">
      <c r="B2752">
        <v>2749</v>
      </c>
      <c r="C2752">
        <f t="shared" si="88"/>
        <v>82.47</v>
      </c>
      <c r="D2752" s="3">
        <v>3182.85</v>
      </c>
      <c r="E2752">
        <f t="shared" si="89"/>
        <v>1286.6682622347184</v>
      </c>
    </row>
    <row r="2753" spans="2:5" x14ac:dyDescent="0.2">
      <c r="B2753">
        <v>2750</v>
      </c>
      <c r="C2753">
        <f t="shared" si="88"/>
        <v>82.5</v>
      </c>
      <c r="D2753" s="3">
        <v>3182.4117999999999</v>
      </c>
      <c r="E2753">
        <f t="shared" si="89"/>
        <v>1285.4005801804708</v>
      </c>
    </row>
    <row r="2754" spans="2:5" x14ac:dyDescent="0.2">
      <c r="B2754">
        <v>2751</v>
      </c>
      <c r="C2754">
        <f t="shared" si="88"/>
        <v>82.53</v>
      </c>
      <c r="D2754" s="3">
        <v>3183.3332999999998</v>
      </c>
      <c r="E2754">
        <f t="shared" si="89"/>
        <v>1288.0678653325674</v>
      </c>
    </row>
    <row r="2755" spans="2:5" x14ac:dyDescent="0.2">
      <c r="B2755">
        <v>2752</v>
      </c>
      <c r="C2755">
        <f t="shared" ref="C2755:C2818" si="90">$A$3*B2755</f>
        <v>82.56</v>
      </c>
      <c r="D2755" s="3">
        <v>3184.6842000000001</v>
      </c>
      <c r="E2755">
        <f t="shared" si="89"/>
        <v>1291.9880579167232</v>
      </c>
    </row>
    <row r="2756" spans="2:5" x14ac:dyDescent="0.2">
      <c r="B2756">
        <v>2753</v>
      </c>
      <c r="C2756">
        <f t="shared" si="90"/>
        <v>82.59</v>
      </c>
      <c r="D2756" s="3">
        <v>3182.75</v>
      </c>
      <c r="E2756">
        <f t="shared" ref="E2756:E2819" si="91">10^(D2756/$A$7)</f>
        <v>1286.3788591514697</v>
      </c>
    </row>
    <row r="2757" spans="2:5" x14ac:dyDescent="0.2">
      <c r="B2757">
        <v>2754</v>
      </c>
      <c r="C2757">
        <f t="shared" si="90"/>
        <v>82.61999999999999</v>
      </c>
      <c r="D2757" s="3">
        <v>3181.75</v>
      </c>
      <c r="E2757">
        <f t="shared" si="91"/>
        <v>1283.4884060640341</v>
      </c>
    </row>
    <row r="2758" spans="2:5" x14ac:dyDescent="0.2">
      <c r="B2758">
        <v>2755</v>
      </c>
      <c r="C2758">
        <f t="shared" si="90"/>
        <v>82.649999999999991</v>
      </c>
      <c r="D2758" s="3">
        <v>3184.0587999999998</v>
      </c>
      <c r="E2758">
        <f t="shared" si="91"/>
        <v>1290.1717213211828</v>
      </c>
    </row>
    <row r="2759" spans="2:5" x14ac:dyDescent="0.2">
      <c r="B2759">
        <v>2756</v>
      </c>
      <c r="C2759">
        <f t="shared" si="90"/>
        <v>82.679999999999993</v>
      </c>
      <c r="D2759" s="3">
        <v>3184.6667000000002</v>
      </c>
      <c r="E2759">
        <f t="shared" si="91"/>
        <v>1291.9371982615494</v>
      </c>
    </row>
    <row r="2760" spans="2:5" x14ac:dyDescent="0.2">
      <c r="B2760">
        <v>2757</v>
      </c>
      <c r="C2760">
        <f t="shared" si="90"/>
        <v>82.71</v>
      </c>
      <c r="D2760" s="3">
        <v>3184.5789</v>
      </c>
      <c r="E2760">
        <f t="shared" si="91"/>
        <v>1291.6820583250258</v>
      </c>
    </row>
    <row r="2761" spans="2:5" x14ac:dyDescent="0.2">
      <c r="B2761">
        <v>2758</v>
      </c>
      <c r="C2761">
        <f t="shared" si="90"/>
        <v>82.74</v>
      </c>
      <c r="D2761" s="3">
        <v>3183.125</v>
      </c>
      <c r="E2761">
        <f t="shared" si="91"/>
        <v>1287.464456473205</v>
      </c>
    </row>
    <row r="2762" spans="2:5" x14ac:dyDescent="0.2">
      <c r="B2762">
        <v>2759</v>
      </c>
      <c r="C2762">
        <f t="shared" si="90"/>
        <v>82.77</v>
      </c>
      <c r="D2762" s="3">
        <v>3183.9</v>
      </c>
      <c r="E2762">
        <f t="shared" si="91"/>
        <v>1289.7109283338373</v>
      </c>
    </row>
    <row r="2763" spans="2:5" x14ac:dyDescent="0.2">
      <c r="B2763">
        <v>2760</v>
      </c>
      <c r="C2763">
        <f t="shared" si="90"/>
        <v>82.8</v>
      </c>
      <c r="D2763" s="3">
        <v>3185.7647000000002</v>
      </c>
      <c r="E2763">
        <f t="shared" si="91"/>
        <v>1295.1321595998918</v>
      </c>
    </row>
    <row r="2764" spans="2:5" x14ac:dyDescent="0.2">
      <c r="B2764">
        <v>2761</v>
      </c>
      <c r="C2764">
        <f t="shared" si="90"/>
        <v>82.83</v>
      </c>
      <c r="D2764" s="3">
        <v>3185.8888999999999</v>
      </c>
      <c r="E2764">
        <f t="shared" si="91"/>
        <v>1295.4940539179529</v>
      </c>
    </row>
    <row r="2765" spans="2:5" x14ac:dyDescent="0.2">
      <c r="B2765">
        <v>2762</v>
      </c>
      <c r="C2765">
        <f t="shared" si="90"/>
        <v>82.86</v>
      </c>
      <c r="D2765" s="3">
        <v>3185.8946999999998</v>
      </c>
      <c r="E2765">
        <f t="shared" si="91"/>
        <v>1295.5109564458794</v>
      </c>
    </row>
    <row r="2766" spans="2:5" x14ac:dyDescent="0.2">
      <c r="B2766">
        <v>2763</v>
      </c>
      <c r="C2766">
        <f t="shared" si="90"/>
        <v>82.89</v>
      </c>
      <c r="D2766" s="3">
        <v>3186.8235</v>
      </c>
      <c r="E2766">
        <f t="shared" si="91"/>
        <v>1298.2205395797514</v>
      </c>
    </row>
    <row r="2767" spans="2:5" x14ac:dyDescent="0.2">
      <c r="B2767">
        <v>2764</v>
      </c>
      <c r="C2767">
        <f t="shared" si="90"/>
        <v>82.92</v>
      </c>
      <c r="D2767" s="3">
        <v>3188.7777999999998</v>
      </c>
      <c r="E2767">
        <f t="shared" si="91"/>
        <v>1303.9403296590992</v>
      </c>
    </row>
    <row r="2768" spans="2:5" x14ac:dyDescent="0.2">
      <c r="B2768">
        <v>2765</v>
      </c>
      <c r="C2768">
        <f t="shared" si="90"/>
        <v>82.95</v>
      </c>
      <c r="D2768" s="3">
        <v>3189.8332999999998</v>
      </c>
      <c r="E2768">
        <f t="shared" si="91"/>
        <v>1307.0400110161622</v>
      </c>
    </row>
    <row r="2769" spans="2:5" x14ac:dyDescent="0.2">
      <c r="B2769">
        <v>2766</v>
      </c>
      <c r="C2769">
        <f t="shared" si="90"/>
        <v>82.98</v>
      </c>
      <c r="D2769" s="3">
        <v>3190.1111000000001</v>
      </c>
      <c r="E2769">
        <f t="shared" si="91"/>
        <v>1307.8570489861768</v>
      </c>
    </row>
    <row r="2770" spans="2:5" x14ac:dyDescent="0.2">
      <c r="B2770">
        <v>2767</v>
      </c>
      <c r="C2770">
        <f t="shared" si="90"/>
        <v>83.009999999999991</v>
      </c>
      <c r="D2770" s="3">
        <v>3191.3888999999999</v>
      </c>
      <c r="E2770">
        <f t="shared" si="91"/>
        <v>1311.6217708120664</v>
      </c>
    </row>
    <row r="2771" spans="2:5" x14ac:dyDescent="0.2">
      <c r="B2771">
        <v>2768</v>
      </c>
      <c r="C2771">
        <f t="shared" si="90"/>
        <v>83.039999999999992</v>
      </c>
      <c r="D2771" s="3">
        <v>3194.4117999999999</v>
      </c>
      <c r="E2771">
        <f t="shared" si="91"/>
        <v>1320.5711981785919</v>
      </c>
    </row>
    <row r="2772" spans="2:5" x14ac:dyDescent="0.2">
      <c r="B2772">
        <v>2769</v>
      </c>
      <c r="C2772">
        <f t="shared" si="90"/>
        <v>83.07</v>
      </c>
      <c r="D2772" s="3">
        <v>3197.5</v>
      </c>
      <c r="E2772">
        <f t="shared" si="91"/>
        <v>1329.7770085315674</v>
      </c>
    </row>
    <row r="2773" spans="2:5" x14ac:dyDescent="0.2">
      <c r="B2773">
        <v>2770</v>
      </c>
      <c r="C2773">
        <f t="shared" si="90"/>
        <v>83.1</v>
      </c>
      <c r="D2773" s="3">
        <v>3200.3125</v>
      </c>
      <c r="E2773">
        <f t="shared" si="91"/>
        <v>1338.2167921934576</v>
      </c>
    </row>
    <row r="2774" spans="2:5" x14ac:dyDescent="0.2">
      <c r="B2774">
        <v>2771</v>
      </c>
      <c r="C2774">
        <f t="shared" si="90"/>
        <v>83.13</v>
      </c>
      <c r="D2774" s="3">
        <v>3202.8946999999998</v>
      </c>
      <c r="E2774">
        <f t="shared" si="91"/>
        <v>1346.0126463633974</v>
      </c>
    </row>
    <row r="2775" spans="2:5" x14ac:dyDescent="0.2">
      <c r="B2775">
        <v>2772</v>
      </c>
      <c r="C2775">
        <f t="shared" si="90"/>
        <v>83.16</v>
      </c>
      <c r="D2775" s="3">
        <v>3209.1667000000002</v>
      </c>
      <c r="E2775">
        <f t="shared" si="91"/>
        <v>1365.1379306889885</v>
      </c>
    </row>
    <row r="2776" spans="2:5" x14ac:dyDescent="0.2">
      <c r="B2776">
        <v>2773</v>
      </c>
      <c r="C2776">
        <f t="shared" si="90"/>
        <v>83.19</v>
      </c>
      <c r="D2776" s="3">
        <v>3217.1765</v>
      </c>
      <c r="E2776">
        <f t="shared" si="91"/>
        <v>1389.9579466036998</v>
      </c>
    </row>
    <row r="2777" spans="2:5" x14ac:dyDescent="0.2">
      <c r="B2777">
        <v>2774</v>
      </c>
      <c r="C2777">
        <f t="shared" si="90"/>
        <v>83.22</v>
      </c>
      <c r="D2777" s="3">
        <v>3224.2</v>
      </c>
      <c r="E2777">
        <f t="shared" si="91"/>
        <v>1412.0927648149218</v>
      </c>
    </row>
    <row r="2778" spans="2:5" x14ac:dyDescent="0.2">
      <c r="B2778">
        <v>2775</v>
      </c>
      <c r="C2778">
        <f t="shared" si="90"/>
        <v>83.25</v>
      </c>
      <c r="D2778" s="3">
        <v>3235.3528999999999</v>
      </c>
      <c r="E2778">
        <f t="shared" si="91"/>
        <v>1447.9680793472771</v>
      </c>
    </row>
    <row r="2779" spans="2:5" x14ac:dyDescent="0.2">
      <c r="B2779">
        <v>2776</v>
      </c>
      <c r="C2779">
        <f t="shared" si="90"/>
        <v>83.28</v>
      </c>
      <c r="D2779" s="3">
        <v>3248.4443999999999</v>
      </c>
      <c r="E2779">
        <f t="shared" si="91"/>
        <v>1491.2438026065101</v>
      </c>
    </row>
    <row r="2780" spans="2:5" x14ac:dyDescent="0.2">
      <c r="B2780">
        <v>2777</v>
      </c>
      <c r="C2780">
        <f t="shared" si="90"/>
        <v>83.31</v>
      </c>
      <c r="D2780" s="3">
        <v>3265.6667000000002</v>
      </c>
      <c r="E2780">
        <f t="shared" si="91"/>
        <v>1550.1505421105687</v>
      </c>
    </row>
    <row r="2781" spans="2:5" x14ac:dyDescent="0.2">
      <c r="B2781">
        <v>2778</v>
      </c>
      <c r="C2781">
        <f t="shared" si="90"/>
        <v>83.34</v>
      </c>
      <c r="D2781" s="3">
        <v>3284.7647000000002</v>
      </c>
      <c r="E2781">
        <f t="shared" si="91"/>
        <v>1618.1976095904326</v>
      </c>
    </row>
    <row r="2782" spans="2:5" x14ac:dyDescent="0.2">
      <c r="B2782">
        <v>2779</v>
      </c>
      <c r="C2782">
        <f t="shared" si="90"/>
        <v>83.36999999999999</v>
      </c>
      <c r="D2782" s="3">
        <v>3311.4</v>
      </c>
      <c r="E2782">
        <f t="shared" si="91"/>
        <v>1718.1170790364604</v>
      </c>
    </row>
    <row r="2783" spans="2:5" x14ac:dyDescent="0.2">
      <c r="B2783">
        <v>2780</v>
      </c>
      <c r="C2783">
        <f t="shared" si="90"/>
        <v>83.399999999999991</v>
      </c>
      <c r="D2783" s="3">
        <v>3344.4706000000001</v>
      </c>
      <c r="E2783">
        <f t="shared" si="91"/>
        <v>1850.8059335955375</v>
      </c>
    </row>
    <row r="2784" spans="2:5" x14ac:dyDescent="0.2">
      <c r="B2784">
        <v>2781</v>
      </c>
      <c r="C2784">
        <f t="shared" si="90"/>
        <v>83.429999999999993</v>
      </c>
      <c r="D2784" s="3">
        <v>3372.1111000000001</v>
      </c>
      <c r="E2784">
        <f t="shared" si="91"/>
        <v>1969.5368328110808</v>
      </c>
    </row>
    <row r="2785" spans="2:5" x14ac:dyDescent="0.2">
      <c r="B2785">
        <v>2782</v>
      </c>
      <c r="C2785">
        <f t="shared" si="90"/>
        <v>83.46</v>
      </c>
      <c r="D2785" s="3">
        <v>3384.5</v>
      </c>
      <c r="E2785">
        <f t="shared" si="91"/>
        <v>2025.1974415470959</v>
      </c>
    </row>
    <row r="2786" spans="2:5" x14ac:dyDescent="0.2">
      <c r="B2786">
        <v>2783</v>
      </c>
      <c r="C2786">
        <f t="shared" si="90"/>
        <v>83.49</v>
      </c>
      <c r="D2786" s="3">
        <v>3385.5882000000001</v>
      </c>
      <c r="E2786">
        <f t="shared" si="91"/>
        <v>2030.1610002991267</v>
      </c>
    </row>
    <row r="2787" spans="2:5" x14ac:dyDescent="0.2">
      <c r="B2787">
        <v>2784</v>
      </c>
      <c r="C2787">
        <f t="shared" si="90"/>
        <v>83.52</v>
      </c>
      <c r="D2787" s="3">
        <v>3385.2</v>
      </c>
      <c r="E2787">
        <f t="shared" si="91"/>
        <v>2028.3889264683985</v>
      </c>
    </row>
    <row r="2788" spans="2:5" x14ac:dyDescent="0.2">
      <c r="B2788">
        <v>2785</v>
      </c>
      <c r="C2788">
        <f t="shared" si="90"/>
        <v>83.55</v>
      </c>
      <c r="D2788" s="3">
        <v>3398.1176</v>
      </c>
      <c r="E2788">
        <f t="shared" si="91"/>
        <v>2088.1947728153523</v>
      </c>
    </row>
    <row r="2789" spans="2:5" x14ac:dyDescent="0.2">
      <c r="B2789">
        <v>2786</v>
      </c>
      <c r="C2789">
        <f t="shared" si="90"/>
        <v>83.58</v>
      </c>
      <c r="D2789" s="3">
        <v>3399.2777999999998</v>
      </c>
      <c r="E2789">
        <f t="shared" si="91"/>
        <v>2093.6518001029149</v>
      </c>
    </row>
    <row r="2790" spans="2:5" x14ac:dyDescent="0.2">
      <c r="B2790">
        <v>2787</v>
      </c>
      <c r="C2790">
        <f t="shared" si="90"/>
        <v>83.61</v>
      </c>
      <c r="D2790" s="3">
        <v>3395.3157999999999</v>
      </c>
      <c r="E2790">
        <f t="shared" si="91"/>
        <v>2075.07501964331</v>
      </c>
    </row>
    <row r="2791" spans="2:5" x14ac:dyDescent="0.2">
      <c r="B2791">
        <v>2788</v>
      </c>
      <c r="C2791">
        <f t="shared" si="90"/>
        <v>83.64</v>
      </c>
      <c r="D2791" s="3">
        <v>3392.5625</v>
      </c>
      <c r="E2791">
        <f t="shared" si="91"/>
        <v>2062.2626773551483</v>
      </c>
    </row>
    <row r="2792" spans="2:5" x14ac:dyDescent="0.2">
      <c r="B2792">
        <v>2789</v>
      </c>
      <c r="C2792">
        <f t="shared" si="90"/>
        <v>83.67</v>
      </c>
      <c r="D2792" s="3">
        <v>3401.05</v>
      </c>
      <c r="E2792">
        <f t="shared" si="91"/>
        <v>2102.0149244924096</v>
      </c>
    </row>
    <row r="2793" spans="2:5" x14ac:dyDescent="0.2">
      <c r="B2793">
        <v>2790</v>
      </c>
      <c r="C2793">
        <f t="shared" si="90"/>
        <v>83.7</v>
      </c>
      <c r="D2793" s="3">
        <v>3406.4117999999999</v>
      </c>
      <c r="E2793">
        <f t="shared" si="91"/>
        <v>2127.5215813167429</v>
      </c>
    </row>
    <row r="2794" spans="2:5" x14ac:dyDescent="0.2">
      <c r="B2794">
        <v>2791</v>
      </c>
      <c r="C2794">
        <f t="shared" si="90"/>
        <v>83.73</v>
      </c>
      <c r="D2794" s="3">
        <v>3402.2222000000002</v>
      </c>
      <c r="E2794">
        <f t="shared" si="91"/>
        <v>2107.5649584013258</v>
      </c>
    </row>
    <row r="2795" spans="2:5" x14ac:dyDescent="0.2">
      <c r="B2795">
        <v>2792</v>
      </c>
      <c r="C2795">
        <f t="shared" si="90"/>
        <v>83.759999999999991</v>
      </c>
      <c r="D2795" s="3">
        <v>3397.0526</v>
      </c>
      <c r="E2795">
        <f t="shared" si="91"/>
        <v>2083.1980425640022</v>
      </c>
    </row>
    <row r="2796" spans="2:5" x14ac:dyDescent="0.2">
      <c r="B2796">
        <v>2793</v>
      </c>
      <c r="C2796">
        <f t="shared" si="90"/>
        <v>83.789999999999992</v>
      </c>
      <c r="D2796" s="3">
        <v>3402.5625</v>
      </c>
      <c r="E2796">
        <f t="shared" si="91"/>
        <v>2109.178925091705</v>
      </c>
    </row>
    <row r="2797" spans="2:5" x14ac:dyDescent="0.2">
      <c r="B2797">
        <v>2794</v>
      </c>
      <c r="C2797">
        <f t="shared" si="90"/>
        <v>83.82</v>
      </c>
      <c r="D2797" s="3">
        <v>3409.45</v>
      </c>
      <c r="E2797">
        <f t="shared" si="91"/>
        <v>2142.1117618640706</v>
      </c>
    </row>
    <row r="2798" spans="2:5" x14ac:dyDescent="0.2">
      <c r="B2798">
        <v>2795</v>
      </c>
      <c r="C2798">
        <f t="shared" si="90"/>
        <v>83.85</v>
      </c>
      <c r="D2798" s="3">
        <v>3404.3528999999999</v>
      </c>
      <c r="E2798">
        <f t="shared" si="91"/>
        <v>2117.6907710956593</v>
      </c>
    </row>
    <row r="2799" spans="2:5" x14ac:dyDescent="0.2">
      <c r="B2799">
        <v>2796</v>
      </c>
      <c r="C2799">
        <f t="shared" si="90"/>
        <v>83.88</v>
      </c>
      <c r="D2799" s="3">
        <v>3398.8332999999998</v>
      </c>
      <c r="E2799">
        <f t="shared" si="91"/>
        <v>2091.5594010059763</v>
      </c>
    </row>
    <row r="2800" spans="2:5" x14ac:dyDescent="0.2">
      <c r="B2800">
        <v>2797</v>
      </c>
      <c r="C2800">
        <f t="shared" si="90"/>
        <v>83.91</v>
      </c>
      <c r="D2800" s="3">
        <v>3403.7368000000001</v>
      </c>
      <c r="E2800">
        <f t="shared" si="91"/>
        <v>2114.7578643706961</v>
      </c>
    </row>
    <row r="2801" spans="2:5" x14ac:dyDescent="0.2">
      <c r="B2801">
        <v>2798</v>
      </c>
      <c r="C2801">
        <f t="shared" si="90"/>
        <v>83.94</v>
      </c>
      <c r="D2801" s="3">
        <v>3410.5882000000001</v>
      </c>
      <c r="E2801">
        <f t="shared" si="91"/>
        <v>2147.6034038421958</v>
      </c>
    </row>
    <row r="2802" spans="2:5" x14ac:dyDescent="0.2">
      <c r="B2802">
        <v>2799</v>
      </c>
      <c r="C2802">
        <f t="shared" si="90"/>
        <v>83.97</v>
      </c>
      <c r="D2802" s="3">
        <v>3408.5</v>
      </c>
      <c r="E2802">
        <f t="shared" si="91"/>
        <v>2137.5389095367514</v>
      </c>
    </row>
    <row r="2803" spans="2:5" x14ac:dyDescent="0.2">
      <c r="B2803">
        <v>2800</v>
      </c>
      <c r="C2803">
        <f t="shared" si="90"/>
        <v>84</v>
      </c>
      <c r="D2803" s="3">
        <v>3402.7222000000002</v>
      </c>
      <c r="E2803">
        <f t="shared" si="91"/>
        <v>2109.9367724867707</v>
      </c>
    </row>
    <row r="2804" spans="2:5" x14ac:dyDescent="0.2">
      <c r="B2804">
        <v>2801</v>
      </c>
      <c r="C2804">
        <f t="shared" si="90"/>
        <v>84.03</v>
      </c>
      <c r="D2804" s="3">
        <v>3405</v>
      </c>
      <c r="E2804">
        <f t="shared" si="91"/>
        <v>2120.7756312705615</v>
      </c>
    </row>
    <row r="2805" spans="2:5" x14ac:dyDescent="0.2">
      <c r="B2805">
        <v>2802</v>
      </c>
      <c r="C2805">
        <f t="shared" si="90"/>
        <v>84.06</v>
      </c>
      <c r="D2805" s="3">
        <v>3411.2777999999998</v>
      </c>
      <c r="E2805">
        <f t="shared" si="91"/>
        <v>2150.937465612848</v>
      </c>
    </row>
    <row r="2806" spans="2:5" x14ac:dyDescent="0.2">
      <c r="B2806">
        <v>2803</v>
      </c>
      <c r="C2806">
        <f t="shared" si="90"/>
        <v>84.09</v>
      </c>
      <c r="D2806" s="3">
        <v>3411.4117999999999</v>
      </c>
      <c r="E2806">
        <f t="shared" si="91"/>
        <v>2151.5859259996882</v>
      </c>
    </row>
    <row r="2807" spans="2:5" x14ac:dyDescent="0.2">
      <c r="B2807">
        <v>2804</v>
      </c>
      <c r="C2807">
        <f t="shared" si="90"/>
        <v>84.11999999999999</v>
      </c>
      <c r="D2807" s="3">
        <v>3403.55</v>
      </c>
      <c r="E2807">
        <f t="shared" si="91"/>
        <v>2113.8694170363087</v>
      </c>
    </row>
    <row r="2808" spans="2:5" x14ac:dyDescent="0.2">
      <c r="B2808">
        <v>2805</v>
      </c>
      <c r="C2808">
        <f t="shared" si="90"/>
        <v>84.149999999999991</v>
      </c>
      <c r="D2808" s="3">
        <v>3401.375</v>
      </c>
      <c r="E2808">
        <f t="shared" si="91"/>
        <v>2103.5522411421534</v>
      </c>
    </row>
    <row r="2809" spans="2:5" x14ac:dyDescent="0.2">
      <c r="B2809">
        <v>2806</v>
      </c>
      <c r="C2809">
        <f t="shared" si="90"/>
        <v>84.179999999999993</v>
      </c>
      <c r="D2809" s="3">
        <v>3405.8946999999998</v>
      </c>
      <c r="E2809">
        <f t="shared" si="91"/>
        <v>2125.0482553386355</v>
      </c>
    </row>
    <row r="2810" spans="2:5" x14ac:dyDescent="0.2">
      <c r="B2810">
        <v>2807</v>
      </c>
      <c r="C2810">
        <f t="shared" si="90"/>
        <v>84.21</v>
      </c>
      <c r="D2810" s="3">
        <v>3408.0556000000001</v>
      </c>
      <c r="E2810">
        <f t="shared" si="91"/>
        <v>2135.403129947766</v>
      </c>
    </row>
    <row r="2811" spans="2:5" x14ac:dyDescent="0.2">
      <c r="B2811">
        <v>2808</v>
      </c>
      <c r="C2811">
        <f t="shared" si="90"/>
        <v>84.24</v>
      </c>
      <c r="D2811" s="3">
        <v>3399.2352999999998</v>
      </c>
      <c r="E2811">
        <f t="shared" si="91"/>
        <v>2093.4516489774574</v>
      </c>
    </row>
    <row r="2812" spans="2:5" x14ac:dyDescent="0.2">
      <c r="B2812">
        <v>2809</v>
      </c>
      <c r="C2812">
        <f t="shared" si="90"/>
        <v>84.27</v>
      </c>
      <c r="D2812" s="3">
        <v>3395.95</v>
      </c>
      <c r="E2812">
        <f t="shared" si="91"/>
        <v>2078.0374986213947</v>
      </c>
    </row>
    <row r="2813" spans="2:5" x14ac:dyDescent="0.2">
      <c r="B2813">
        <v>2810</v>
      </c>
      <c r="C2813">
        <f t="shared" si="90"/>
        <v>84.3</v>
      </c>
      <c r="D2813" s="3">
        <v>3401.5882000000001</v>
      </c>
      <c r="E2813">
        <f t="shared" si="91"/>
        <v>2104.5613315091368</v>
      </c>
    </row>
    <row r="2814" spans="2:5" x14ac:dyDescent="0.2">
      <c r="B2814">
        <v>2811</v>
      </c>
      <c r="C2814">
        <f t="shared" si="90"/>
        <v>84.33</v>
      </c>
      <c r="D2814" s="3">
        <v>3404.2222000000002</v>
      </c>
      <c r="E2814">
        <f t="shared" si="91"/>
        <v>2117.0682419325299</v>
      </c>
    </row>
    <row r="2815" spans="2:5" x14ac:dyDescent="0.2">
      <c r="B2815">
        <v>2812</v>
      </c>
      <c r="C2815">
        <f t="shared" si="90"/>
        <v>84.36</v>
      </c>
      <c r="D2815" s="3">
        <v>3391.9443999999999</v>
      </c>
      <c r="E2815">
        <f t="shared" si="91"/>
        <v>2059.3972708170227</v>
      </c>
    </row>
    <row r="2816" spans="2:5" x14ac:dyDescent="0.2">
      <c r="B2816">
        <v>2813</v>
      </c>
      <c r="C2816">
        <f t="shared" si="90"/>
        <v>84.39</v>
      </c>
      <c r="D2816" s="3">
        <v>3387</v>
      </c>
      <c r="E2816">
        <f t="shared" si="91"/>
        <v>2036.6187153406365</v>
      </c>
    </row>
    <row r="2817" spans="2:5" x14ac:dyDescent="0.2">
      <c r="B2817">
        <v>2814</v>
      </c>
      <c r="C2817">
        <f t="shared" si="90"/>
        <v>84.42</v>
      </c>
      <c r="D2817" s="3">
        <v>3390.7</v>
      </c>
      <c r="E2817">
        <f t="shared" si="91"/>
        <v>2053.640514662341</v>
      </c>
    </row>
    <row r="2818" spans="2:5" x14ac:dyDescent="0.2">
      <c r="B2818">
        <v>2815</v>
      </c>
      <c r="C2818">
        <f t="shared" si="90"/>
        <v>84.45</v>
      </c>
      <c r="D2818" s="3">
        <v>3388.7058999999999</v>
      </c>
      <c r="E2818">
        <f t="shared" si="91"/>
        <v>2044.4490849478411</v>
      </c>
    </row>
    <row r="2819" spans="2:5" x14ac:dyDescent="0.2">
      <c r="B2819">
        <v>2816</v>
      </c>
      <c r="C2819">
        <f t="shared" ref="C2819:C2882" si="92">$A$3*B2819</f>
        <v>84.47999999999999</v>
      </c>
      <c r="D2819" s="3">
        <v>3377.4443999999999</v>
      </c>
      <c r="E2819">
        <f t="shared" si="91"/>
        <v>1993.3081531595162</v>
      </c>
    </row>
    <row r="2820" spans="2:5" x14ac:dyDescent="0.2">
      <c r="B2820">
        <v>2817</v>
      </c>
      <c r="C2820">
        <f t="shared" si="92"/>
        <v>84.509999999999991</v>
      </c>
      <c r="D2820" s="3">
        <v>3365.7777999999998</v>
      </c>
      <c r="E2820">
        <f t="shared" ref="E2820:E2883" si="93">10^(D2820/$A$7)</f>
        <v>1941.6762875502536</v>
      </c>
    </row>
    <row r="2821" spans="2:5" x14ac:dyDescent="0.2">
      <c r="B2821">
        <v>2818</v>
      </c>
      <c r="C2821">
        <f t="shared" si="92"/>
        <v>84.539999999999992</v>
      </c>
      <c r="D2821" s="3">
        <v>3359.2352999999998</v>
      </c>
      <c r="E2821">
        <f t="shared" si="93"/>
        <v>1913.3092449597043</v>
      </c>
    </row>
    <row r="2822" spans="2:5" x14ac:dyDescent="0.2">
      <c r="B2822">
        <v>2819</v>
      </c>
      <c r="C2822">
        <f t="shared" si="92"/>
        <v>84.57</v>
      </c>
      <c r="D2822" s="3">
        <v>3349.95</v>
      </c>
      <c r="E2822">
        <f t="shared" si="93"/>
        <v>1873.759944470077</v>
      </c>
    </row>
    <row r="2823" spans="2:5" x14ac:dyDescent="0.2">
      <c r="B2823">
        <v>2820</v>
      </c>
      <c r="C2823">
        <f t="shared" si="92"/>
        <v>84.6</v>
      </c>
      <c r="D2823" s="3">
        <v>3325.0587999999998</v>
      </c>
      <c r="E2823">
        <f t="shared" si="93"/>
        <v>1771.726329794154</v>
      </c>
    </row>
    <row r="2824" spans="2:5" x14ac:dyDescent="0.2">
      <c r="B2824">
        <v>2821</v>
      </c>
      <c r="C2824">
        <f t="shared" si="92"/>
        <v>84.63</v>
      </c>
      <c r="D2824" s="3">
        <v>3294.3332999999998</v>
      </c>
      <c r="E2824">
        <f t="shared" si="93"/>
        <v>1653.4061275233646</v>
      </c>
    </row>
    <row r="2825" spans="2:5" x14ac:dyDescent="0.2">
      <c r="B2825">
        <v>2822</v>
      </c>
      <c r="C2825">
        <f t="shared" si="92"/>
        <v>84.66</v>
      </c>
      <c r="D2825" s="3">
        <v>3265.8420999999998</v>
      </c>
      <c r="E2825">
        <f t="shared" si="93"/>
        <v>1550.7622929273077</v>
      </c>
    </row>
    <row r="2826" spans="2:5" x14ac:dyDescent="0.2">
      <c r="B2826">
        <v>2823</v>
      </c>
      <c r="C2826">
        <f t="shared" si="92"/>
        <v>84.69</v>
      </c>
      <c r="D2826" s="3">
        <v>3242.375</v>
      </c>
      <c r="E2826">
        <f t="shared" si="93"/>
        <v>1471.0220652933021</v>
      </c>
    </row>
    <row r="2827" spans="2:5" x14ac:dyDescent="0.2">
      <c r="B2827">
        <v>2824</v>
      </c>
      <c r="C2827">
        <f t="shared" si="92"/>
        <v>84.72</v>
      </c>
      <c r="D2827" s="3">
        <v>3224.6</v>
      </c>
      <c r="E2827">
        <f t="shared" si="93"/>
        <v>1413.3639359835829</v>
      </c>
    </row>
    <row r="2828" spans="2:5" x14ac:dyDescent="0.2">
      <c r="B2828">
        <v>2825</v>
      </c>
      <c r="C2828">
        <f t="shared" si="92"/>
        <v>84.75</v>
      </c>
      <c r="D2828" s="3">
        <v>3213.7647000000002</v>
      </c>
      <c r="E2828">
        <f t="shared" si="93"/>
        <v>1379.3310823236229</v>
      </c>
    </row>
    <row r="2829" spans="2:5" x14ac:dyDescent="0.2">
      <c r="B2829">
        <v>2826</v>
      </c>
      <c r="C2829">
        <f t="shared" si="92"/>
        <v>84.78</v>
      </c>
      <c r="D2829" s="3">
        <v>3207.6111000000001</v>
      </c>
      <c r="E2829">
        <f t="shared" si="93"/>
        <v>1360.3692281362516</v>
      </c>
    </row>
    <row r="2830" spans="2:5" x14ac:dyDescent="0.2">
      <c r="B2830">
        <v>2827</v>
      </c>
      <c r="C2830">
        <f t="shared" si="92"/>
        <v>84.81</v>
      </c>
      <c r="D2830" s="3">
        <v>3201.8420999999998</v>
      </c>
      <c r="E2830">
        <f t="shared" si="93"/>
        <v>1342.8293003027361</v>
      </c>
    </row>
    <row r="2831" spans="2:5" x14ac:dyDescent="0.2">
      <c r="B2831">
        <v>2828</v>
      </c>
      <c r="C2831">
        <f t="shared" si="92"/>
        <v>84.84</v>
      </c>
      <c r="D2831" s="3">
        <v>3199.25</v>
      </c>
      <c r="E2831">
        <f t="shared" si="93"/>
        <v>1335.0221521783551</v>
      </c>
    </row>
    <row r="2832" spans="2:5" x14ac:dyDescent="0.2">
      <c r="B2832">
        <v>2829</v>
      </c>
      <c r="C2832">
        <f t="shared" si="92"/>
        <v>84.86999999999999</v>
      </c>
      <c r="D2832" s="3">
        <v>3195.25</v>
      </c>
      <c r="E2832">
        <f t="shared" si="93"/>
        <v>1323.0635215533482</v>
      </c>
    </row>
    <row r="2833" spans="2:5" x14ac:dyDescent="0.2">
      <c r="B2833">
        <v>2830</v>
      </c>
      <c r="C2833">
        <f t="shared" si="92"/>
        <v>84.899999999999991</v>
      </c>
      <c r="D2833" s="3">
        <v>3190.8824</v>
      </c>
      <c r="E2833">
        <f t="shared" si="93"/>
        <v>1310.1281990633815</v>
      </c>
    </row>
    <row r="2834" spans="2:5" x14ac:dyDescent="0.2">
      <c r="B2834">
        <v>2831</v>
      </c>
      <c r="C2834">
        <f t="shared" si="92"/>
        <v>84.929999999999993</v>
      </c>
      <c r="D2834" s="3">
        <v>3187.8888999999999</v>
      </c>
      <c r="E2834">
        <f t="shared" si="93"/>
        <v>1301.3356044990144</v>
      </c>
    </row>
    <row r="2835" spans="2:5" x14ac:dyDescent="0.2">
      <c r="B2835">
        <v>2832</v>
      </c>
      <c r="C2835">
        <f t="shared" si="92"/>
        <v>84.96</v>
      </c>
      <c r="D2835" s="3">
        <v>3188.3157999999999</v>
      </c>
      <c r="E2835">
        <f t="shared" si="93"/>
        <v>1302.5858906593955</v>
      </c>
    </row>
    <row r="2836" spans="2:5" x14ac:dyDescent="0.2">
      <c r="B2836">
        <v>2833</v>
      </c>
      <c r="C2836">
        <f t="shared" si="92"/>
        <v>84.99</v>
      </c>
      <c r="D2836" s="3">
        <v>3187.1176</v>
      </c>
      <c r="E2836">
        <f t="shared" si="93"/>
        <v>1299.0796966720231</v>
      </c>
    </row>
    <row r="2837" spans="2:5" x14ac:dyDescent="0.2">
      <c r="B2837">
        <v>2834</v>
      </c>
      <c r="C2837">
        <f t="shared" si="92"/>
        <v>85.02</v>
      </c>
      <c r="D2837" s="3">
        <v>3185.1667000000002</v>
      </c>
      <c r="E2837">
        <f t="shared" si="93"/>
        <v>1293.3911201594888</v>
      </c>
    </row>
    <row r="2838" spans="2:5" x14ac:dyDescent="0.2">
      <c r="B2838">
        <v>2835</v>
      </c>
      <c r="C2838">
        <f t="shared" si="92"/>
        <v>85.05</v>
      </c>
      <c r="D2838" s="3">
        <v>3184.8888999999999</v>
      </c>
      <c r="E2838">
        <f t="shared" si="93"/>
        <v>1292.5831192727958</v>
      </c>
    </row>
    <row r="2839" spans="2:5" x14ac:dyDescent="0.2">
      <c r="B2839">
        <v>2836</v>
      </c>
      <c r="C2839">
        <f t="shared" si="92"/>
        <v>85.08</v>
      </c>
      <c r="D2839" s="3">
        <v>3183.6667000000002</v>
      </c>
      <c r="E2839">
        <f t="shared" si="93"/>
        <v>1289.0342557598726</v>
      </c>
    </row>
    <row r="2840" spans="2:5" x14ac:dyDescent="0.2">
      <c r="B2840">
        <v>2837</v>
      </c>
      <c r="C2840">
        <f t="shared" si="92"/>
        <v>85.11</v>
      </c>
      <c r="D2840" s="3">
        <v>3183.9443999999999</v>
      </c>
      <c r="E2840">
        <f t="shared" si="93"/>
        <v>1289.8397480831804</v>
      </c>
    </row>
    <row r="2841" spans="2:5" x14ac:dyDescent="0.2">
      <c r="B2841">
        <v>2838</v>
      </c>
      <c r="C2841">
        <f t="shared" si="92"/>
        <v>85.14</v>
      </c>
      <c r="D2841" s="3">
        <v>3181.4117999999999</v>
      </c>
      <c r="E2841">
        <f t="shared" si="93"/>
        <v>1282.5123252553055</v>
      </c>
    </row>
    <row r="2842" spans="2:5" x14ac:dyDescent="0.2">
      <c r="B2842">
        <v>2839</v>
      </c>
      <c r="C2842">
        <f t="shared" si="92"/>
        <v>85.17</v>
      </c>
      <c r="D2842" s="3">
        <v>3181.4</v>
      </c>
      <c r="E2842">
        <f t="shared" si="93"/>
        <v>1282.4782826176465</v>
      </c>
    </row>
    <row r="2843" spans="2:5" x14ac:dyDescent="0.2">
      <c r="B2843">
        <v>2840</v>
      </c>
      <c r="C2843">
        <f t="shared" si="92"/>
        <v>85.2</v>
      </c>
      <c r="D2843" s="3">
        <v>3182.8125</v>
      </c>
      <c r="E2843">
        <f t="shared" si="93"/>
        <v>1286.5597284493895</v>
      </c>
    </row>
    <row r="2844" spans="2:5" x14ac:dyDescent="0.2">
      <c r="B2844">
        <v>2841</v>
      </c>
      <c r="C2844">
        <f t="shared" si="92"/>
        <v>85.22999999999999</v>
      </c>
      <c r="D2844" s="3">
        <v>3180.8420999999998</v>
      </c>
      <c r="E2844">
        <f t="shared" si="93"/>
        <v>1280.8697891467718</v>
      </c>
    </row>
    <row r="2845" spans="2:5" x14ac:dyDescent="0.2">
      <c r="B2845">
        <v>2842</v>
      </c>
      <c r="C2845">
        <f t="shared" si="92"/>
        <v>85.259999999999991</v>
      </c>
      <c r="D2845" s="3">
        <v>3178.9443999999999</v>
      </c>
      <c r="E2845">
        <f t="shared" si="93"/>
        <v>1275.4135762493909</v>
      </c>
    </row>
    <row r="2846" spans="2:5" x14ac:dyDescent="0.2">
      <c r="B2846">
        <v>2843</v>
      </c>
      <c r="C2846">
        <f t="shared" si="92"/>
        <v>85.289999999999992</v>
      </c>
      <c r="D2846" s="3">
        <v>3181.0587999999998</v>
      </c>
      <c r="E2846">
        <f t="shared" si="93"/>
        <v>1281.4943218163135</v>
      </c>
    </row>
    <row r="2847" spans="2:5" x14ac:dyDescent="0.2">
      <c r="B2847">
        <v>2844</v>
      </c>
      <c r="C2847">
        <f t="shared" si="92"/>
        <v>85.32</v>
      </c>
      <c r="D2847" s="3">
        <v>3180.1</v>
      </c>
      <c r="E2847">
        <f t="shared" si="93"/>
        <v>1278.7333507197436</v>
      </c>
    </row>
    <row r="2848" spans="2:5" x14ac:dyDescent="0.2">
      <c r="B2848">
        <v>2845</v>
      </c>
      <c r="C2848">
        <f t="shared" si="92"/>
        <v>85.35</v>
      </c>
      <c r="D2848" s="3">
        <v>3180.6471000000001</v>
      </c>
      <c r="E2848">
        <f t="shared" si="93"/>
        <v>1280.3080563813137</v>
      </c>
    </row>
    <row r="2849" spans="2:5" x14ac:dyDescent="0.2">
      <c r="B2849">
        <v>2846</v>
      </c>
      <c r="C2849">
        <f t="shared" si="92"/>
        <v>85.38</v>
      </c>
      <c r="D2849" s="3">
        <v>3181.1111000000001</v>
      </c>
      <c r="E2849">
        <f t="shared" si="93"/>
        <v>1281.6450968151869</v>
      </c>
    </row>
    <row r="2850" spans="2:5" x14ac:dyDescent="0.2">
      <c r="B2850">
        <v>2847</v>
      </c>
      <c r="C2850">
        <f t="shared" si="92"/>
        <v>85.41</v>
      </c>
      <c r="D2850" s="3">
        <v>3181.3888999999999</v>
      </c>
      <c r="E2850">
        <f t="shared" si="93"/>
        <v>1282.4462602832921</v>
      </c>
    </row>
    <row r="2851" spans="2:5" x14ac:dyDescent="0.2">
      <c r="B2851">
        <v>2848</v>
      </c>
      <c r="C2851">
        <f t="shared" si="92"/>
        <v>85.44</v>
      </c>
      <c r="D2851" s="3">
        <v>3179.5882000000001</v>
      </c>
      <c r="E2851">
        <f t="shared" si="93"/>
        <v>1277.2620016832127</v>
      </c>
    </row>
    <row r="2852" spans="2:5" x14ac:dyDescent="0.2">
      <c r="B2852">
        <v>2849</v>
      </c>
      <c r="C2852">
        <f t="shared" si="92"/>
        <v>85.47</v>
      </c>
      <c r="D2852" s="3">
        <v>3178.75</v>
      </c>
      <c r="E2852">
        <f t="shared" si="93"/>
        <v>1274.8559570068792</v>
      </c>
    </row>
    <row r="2853" spans="2:5" x14ac:dyDescent="0.2">
      <c r="B2853">
        <v>2850</v>
      </c>
      <c r="C2853">
        <f t="shared" si="92"/>
        <v>85.5</v>
      </c>
      <c r="D2853" s="3">
        <v>3177.7058999999999</v>
      </c>
      <c r="E2853">
        <f t="shared" si="93"/>
        <v>1271.8652166505956</v>
      </c>
    </row>
    <row r="2854" spans="2:5" x14ac:dyDescent="0.2">
      <c r="B2854">
        <v>2851</v>
      </c>
      <c r="C2854">
        <f t="shared" si="92"/>
        <v>85.53</v>
      </c>
      <c r="D2854" s="3">
        <v>3179.5556000000001</v>
      </c>
      <c r="E2854">
        <f t="shared" si="93"/>
        <v>1277.1683388955057</v>
      </c>
    </row>
    <row r="2855" spans="2:5" x14ac:dyDescent="0.2">
      <c r="B2855">
        <v>2852</v>
      </c>
      <c r="C2855">
        <f t="shared" si="92"/>
        <v>85.56</v>
      </c>
      <c r="D2855" s="3">
        <v>3179.7222000000002</v>
      </c>
      <c r="E2855">
        <f t="shared" si="93"/>
        <v>1277.6470681135233</v>
      </c>
    </row>
    <row r="2856" spans="2:5" x14ac:dyDescent="0.2">
      <c r="B2856">
        <v>2853</v>
      </c>
      <c r="C2856">
        <f t="shared" si="92"/>
        <v>85.59</v>
      </c>
      <c r="D2856" s="3">
        <v>3178.7647000000002</v>
      </c>
      <c r="E2856">
        <f t="shared" si="93"/>
        <v>1274.8981141375957</v>
      </c>
    </row>
    <row r="2857" spans="2:5" x14ac:dyDescent="0.2">
      <c r="B2857">
        <v>2854</v>
      </c>
      <c r="C2857">
        <f t="shared" si="92"/>
        <v>85.61999999999999</v>
      </c>
      <c r="D2857" s="3">
        <v>3179.45</v>
      </c>
      <c r="E2857">
        <f t="shared" si="93"/>
        <v>1276.8649875735555</v>
      </c>
    </row>
    <row r="2858" spans="2:5" x14ac:dyDescent="0.2">
      <c r="B2858">
        <v>2855</v>
      </c>
      <c r="C2858">
        <f t="shared" si="92"/>
        <v>85.649999999999991</v>
      </c>
      <c r="D2858" s="3">
        <v>3179.2352999999998</v>
      </c>
      <c r="E2858">
        <f t="shared" si="93"/>
        <v>1276.248452818219</v>
      </c>
    </row>
    <row r="2859" spans="2:5" x14ac:dyDescent="0.2">
      <c r="B2859">
        <v>2856</v>
      </c>
      <c r="C2859">
        <f t="shared" si="92"/>
        <v>85.679999999999993</v>
      </c>
      <c r="D2859" s="3">
        <v>3179.1667000000002</v>
      </c>
      <c r="E2859">
        <f t="shared" si="93"/>
        <v>1276.051523105642</v>
      </c>
    </row>
    <row r="2860" spans="2:5" x14ac:dyDescent="0.2">
      <c r="B2860">
        <v>2857</v>
      </c>
      <c r="C2860">
        <f t="shared" si="92"/>
        <v>85.71</v>
      </c>
      <c r="D2860" s="3">
        <v>3178.3157999999999</v>
      </c>
      <c r="E2860">
        <f t="shared" si="93"/>
        <v>1273.6113728423913</v>
      </c>
    </row>
    <row r="2861" spans="2:5" x14ac:dyDescent="0.2">
      <c r="B2861">
        <v>2858</v>
      </c>
      <c r="C2861">
        <f t="shared" si="92"/>
        <v>85.74</v>
      </c>
      <c r="D2861" s="3">
        <v>3177.5625</v>
      </c>
      <c r="E2861">
        <f t="shared" si="93"/>
        <v>1271.4550072505806</v>
      </c>
    </row>
    <row r="2862" spans="2:5" x14ac:dyDescent="0.2">
      <c r="B2862">
        <v>2859</v>
      </c>
      <c r="C2862">
        <f t="shared" si="92"/>
        <v>85.77</v>
      </c>
      <c r="D2862" s="3">
        <v>3178.55</v>
      </c>
      <c r="E2862">
        <f t="shared" si="93"/>
        <v>1274.2825290878632</v>
      </c>
    </row>
    <row r="2863" spans="2:5" x14ac:dyDescent="0.2">
      <c r="B2863">
        <v>2860</v>
      </c>
      <c r="C2863">
        <f t="shared" si="92"/>
        <v>85.8</v>
      </c>
      <c r="D2863" s="3">
        <v>3179.0587999999998</v>
      </c>
      <c r="E2863">
        <f t="shared" si="93"/>
        <v>1275.74183654322</v>
      </c>
    </row>
    <row r="2864" spans="2:5" x14ac:dyDescent="0.2">
      <c r="B2864">
        <v>2861</v>
      </c>
      <c r="C2864">
        <f t="shared" si="92"/>
        <v>85.83</v>
      </c>
      <c r="D2864" s="3">
        <v>3178.2777999999998</v>
      </c>
      <c r="E2864">
        <f t="shared" si="93"/>
        <v>1273.5025080685277</v>
      </c>
    </row>
    <row r="2865" spans="2:5" x14ac:dyDescent="0.2">
      <c r="B2865">
        <v>2862</v>
      </c>
      <c r="C2865">
        <f t="shared" si="92"/>
        <v>85.86</v>
      </c>
      <c r="D2865" s="3">
        <v>3178.9474</v>
      </c>
      <c r="E2865">
        <f t="shared" si="93"/>
        <v>1275.4221833953377</v>
      </c>
    </row>
    <row r="2866" spans="2:5" x14ac:dyDescent="0.2">
      <c r="B2866">
        <v>2863</v>
      </c>
      <c r="C2866">
        <f t="shared" si="92"/>
        <v>85.89</v>
      </c>
      <c r="D2866" s="3">
        <v>3178.9375</v>
      </c>
      <c r="E2866">
        <f t="shared" si="93"/>
        <v>1275.393780034143</v>
      </c>
    </row>
    <row r="2867" spans="2:5" x14ac:dyDescent="0.2">
      <c r="B2867">
        <v>2864</v>
      </c>
      <c r="C2867">
        <f t="shared" si="92"/>
        <v>85.92</v>
      </c>
      <c r="D2867" s="3">
        <v>3178.35</v>
      </c>
      <c r="E2867">
        <f t="shared" si="93"/>
        <v>1273.709359095694</v>
      </c>
    </row>
    <row r="2868" spans="2:5" x14ac:dyDescent="0.2">
      <c r="B2868">
        <v>2865</v>
      </c>
      <c r="C2868">
        <f t="shared" si="92"/>
        <v>85.95</v>
      </c>
      <c r="D2868" s="3">
        <v>3180.2352999999998</v>
      </c>
      <c r="E2868">
        <f t="shared" si="93"/>
        <v>1279.122601321124</v>
      </c>
    </row>
    <row r="2869" spans="2:5" x14ac:dyDescent="0.2">
      <c r="B2869">
        <v>2866</v>
      </c>
      <c r="C2869">
        <f t="shared" si="92"/>
        <v>85.97999999999999</v>
      </c>
      <c r="D2869" s="3">
        <v>3179.6111000000001</v>
      </c>
      <c r="E2869">
        <f t="shared" si="93"/>
        <v>1277.3277995891422</v>
      </c>
    </row>
    <row r="2870" spans="2:5" x14ac:dyDescent="0.2">
      <c r="B2870">
        <v>2867</v>
      </c>
      <c r="C2870">
        <f t="shared" si="92"/>
        <v>86.009999999999991</v>
      </c>
      <c r="D2870" s="3">
        <v>3179.7894999999999</v>
      </c>
      <c r="E2870">
        <f t="shared" si="93"/>
        <v>1277.8405072091025</v>
      </c>
    </row>
    <row r="2871" spans="2:5" x14ac:dyDescent="0.2">
      <c r="B2871">
        <v>2868</v>
      </c>
      <c r="C2871">
        <f t="shared" si="92"/>
        <v>86.039999999999992</v>
      </c>
      <c r="D2871" s="3">
        <v>3180.7058999999999</v>
      </c>
      <c r="E2871">
        <f t="shared" si="93"/>
        <v>1280.477414467892</v>
      </c>
    </row>
    <row r="2872" spans="2:5" x14ac:dyDescent="0.2">
      <c r="B2872">
        <v>2869</v>
      </c>
      <c r="C2872">
        <f t="shared" si="92"/>
        <v>86.07</v>
      </c>
      <c r="D2872" s="3">
        <v>3182.3332999999998</v>
      </c>
      <c r="E2872">
        <f t="shared" si="93"/>
        <v>1285.1736171010359</v>
      </c>
    </row>
    <row r="2873" spans="2:5" x14ac:dyDescent="0.2">
      <c r="B2873">
        <v>2870</v>
      </c>
      <c r="C2873">
        <f t="shared" si="92"/>
        <v>86.1</v>
      </c>
      <c r="D2873" s="3">
        <v>3184.5</v>
      </c>
      <c r="E2873">
        <f t="shared" si="93"/>
        <v>1291.4528240772827</v>
      </c>
    </row>
    <row r="2874" spans="2:5" x14ac:dyDescent="0.2">
      <c r="B2874">
        <v>2871</v>
      </c>
      <c r="C2874">
        <f t="shared" si="92"/>
        <v>86.13</v>
      </c>
      <c r="D2874" s="3">
        <v>3182.5556000000001</v>
      </c>
      <c r="E2874">
        <f t="shared" si="93"/>
        <v>1285.816445814824</v>
      </c>
    </row>
    <row r="2875" spans="2:5" x14ac:dyDescent="0.2">
      <c r="B2875">
        <v>2872</v>
      </c>
      <c r="C2875">
        <f t="shared" si="92"/>
        <v>86.16</v>
      </c>
      <c r="D2875" s="3">
        <v>3183.8332999999998</v>
      </c>
      <c r="E2875">
        <f t="shared" si="93"/>
        <v>1289.5174327557818</v>
      </c>
    </row>
    <row r="2876" spans="2:5" x14ac:dyDescent="0.2">
      <c r="B2876">
        <v>2873</v>
      </c>
      <c r="C2876">
        <f t="shared" si="92"/>
        <v>86.19</v>
      </c>
      <c r="D2876" s="3">
        <v>3184.7058999999999</v>
      </c>
      <c r="E2876">
        <f t="shared" si="93"/>
        <v>1292.0511266697893</v>
      </c>
    </row>
    <row r="2877" spans="2:5" x14ac:dyDescent="0.2">
      <c r="B2877">
        <v>2874</v>
      </c>
      <c r="C2877">
        <f t="shared" si="92"/>
        <v>86.22</v>
      </c>
      <c r="D2877" s="3">
        <v>3187.8</v>
      </c>
      <c r="E2877">
        <f t="shared" si="93"/>
        <v>1301.0753890600961</v>
      </c>
    </row>
    <row r="2878" spans="2:5" x14ac:dyDescent="0.2">
      <c r="B2878">
        <v>2875</v>
      </c>
      <c r="C2878">
        <f t="shared" si="92"/>
        <v>86.25</v>
      </c>
      <c r="D2878" s="3">
        <v>3188.875</v>
      </c>
      <c r="E2878">
        <f t="shared" si="93"/>
        <v>1304.2254688248447</v>
      </c>
    </row>
    <row r="2879" spans="2:5" x14ac:dyDescent="0.2">
      <c r="B2879">
        <v>2876</v>
      </c>
      <c r="C2879">
        <f t="shared" si="92"/>
        <v>86.28</v>
      </c>
      <c r="D2879" s="3">
        <v>3189.7368000000001</v>
      </c>
      <c r="E2879">
        <f t="shared" si="93"/>
        <v>1306.7563141943642</v>
      </c>
    </row>
    <row r="2880" spans="2:5" x14ac:dyDescent="0.2">
      <c r="B2880">
        <v>2877</v>
      </c>
      <c r="C2880">
        <f t="shared" si="92"/>
        <v>86.31</v>
      </c>
      <c r="D2880" s="3">
        <v>3190.3888999999999</v>
      </c>
      <c r="E2880">
        <f t="shared" si="93"/>
        <v>1308.6745976911604</v>
      </c>
    </row>
    <row r="2881" spans="2:5" x14ac:dyDescent="0.2">
      <c r="B2881">
        <v>2878</v>
      </c>
      <c r="C2881">
        <f t="shared" si="92"/>
        <v>86.34</v>
      </c>
      <c r="D2881" s="3">
        <v>3193.7058999999999</v>
      </c>
      <c r="E2881">
        <f t="shared" si="93"/>
        <v>1318.4759009063532</v>
      </c>
    </row>
    <row r="2882" spans="2:5" x14ac:dyDescent="0.2">
      <c r="B2882">
        <v>2879</v>
      </c>
      <c r="C2882">
        <f t="shared" si="92"/>
        <v>86.36999999999999</v>
      </c>
      <c r="D2882" s="3">
        <v>3198.15</v>
      </c>
      <c r="E2882">
        <f t="shared" si="93"/>
        <v>1331.7227947968081</v>
      </c>
    </row>
    <row r="2883" spans="2:5" x14ac:dyDescent="0.2">
      <c r="B2883">
        <v>2880</v>
      </c>
      <c r="C2883">
        <f t="shared" ref="C2883:C2946" si="94">$A$3*B2883</f>
        <v>86.399999999999991</v>
      </c>
      <c r="D2883" s="3">
        <v>3204.1765</v>
      </c>
      <c r="E2883">
        <f t="shared" si="93"/>
        <v>1349.8993470132611</v>
      </c>
    </row>
    <row r="2884" spans="2:5" x14ac:dyDescent="0.2">
      <c r="B2884">
        <v>2881</v>
      </c>
      <c r="C2884">
        <f t="shared" si="94"/>
        <v>86.429999999999993</v>
      </c>
      <c r="D2884" s="3">
        <v>3211.0556000000001</v>
      </c>
      <c r="E2884">
        <f t="shared" ref="E2884:E2947" si="95">10^(D2884/$A$7)</f>
        <v>1370.9508448991639</v>
      </c>
    </row>
    <row r="2885" spans="2:5" x14ac:dyDescent="0.2">
      <c r="B2885">
        <v>2882</v>
      </c>
      <c r="C2885">
        <f t="shared" si="94"/>
        <v>86.46</v>
      </c>
      <c r="D2885" s="3">
        <v>3218.5</v>
      </c>
      <c r="E2885">
        <f t="shared" si="95"/>
        <v>1394.1023084903859</v>
      </c>
    </row>
    <row r="2886" spans="2:5" x14ac:dyDescent="0.2">
      <c r="B2886">
        <v>2883</v>
      </c>
      <c r="C2886">
        <f t="shared" si="94"/>
        <v>86.49</v>
      </c>
      <c r="D2886" s="3">
        <v>3226.5882000000001</v>
      </c>
      <c r="E2886">
        <f t="shared" si="95"/>
        <v>1419.6992920491602</v>
      </c>
    </row>
    <row r="2887" spans="2:5" x14ac:dyDescent="0.2">
      <c r="B2887">
        <v>2884</v>
      </c>
      <c r="C2887">
        <f t="shared" si="94"/>
        <v>86.52</v>
      </c>
      <c r="D2887" s="3">
        <v>3241.25</v>
      </c>
      <c r="E2887">
        <f t="shared" si="95"/>
        <v>1467.3040796714722</v>
      </c>
    </row>
    <row r="2888" spans="2:5" x14ac:dyDescent="0.2">
      <c r="B2888">
        <v>2885</v>
      </c>
      <c r="C2888">
        <f t="shared" si="94"/>
        <v>86.55</v>
      </c>
      <c r="D2888" s="3">
        <v>3255.7058999999999</v>
      </c>
      <c r="E2888">
        <f t="shared" si="95"/>
        <v>1515.8028927496696</v>
      </c>
    </row>
    <row r="2889" spans="2:5" x14ac:dyDescent="0.2">
      <c r="B2889">
        <v>2886</v>
      </c>
      <c r="C2889">
        <f t="shared" si="94"/>
        <v>86.58</v>
      </c>
      <c r="D2889" s="3">
        <v>3276</v>
      </c>
      <c r="E2889">
        <f t="shared" si="95"/>
        <v>1586.6054186545275</v>
      </c>
    </row>
    <row r="2890" spans="2:5" x14ac:dyDescent="0.2">
      <c r="B2890">
        <v>2887</v>
      </c>
      <c r="C2890">
        <f t="shared" si="94"/>
        <v>86.61</v>
      </c>
      <c r="D2890" s="3">
        <v>3302.7777999999998</v>
      </c>
      <c r="E2890">
        <f t="shared" si="95"/>
        <v>1685.1142353415928</v>
      </c>
    </row>
    <row r="2891" spans="2:5" x14ac:dyDescent="0.2">
      <c r="B2891">
        <v>2888</v>
      </c>
      <c r="C2891">
        <f t="shared" si="94"/>
        <v>86.64</v>
      </c>
      <c r="D2891" s="3">
        <v>3330.5293999999999</v>
      </c>
      <c r="E2891">
        <f t="shared" si="95"/>
        <v>1793.6640749739024</v>
      </c>
    </row>
    <row r="2892" spans="2:5" x14ac:dyDescent="0.2">
      <c r="B2892">
        <v>2889</v>
      </c>
      <c r="C2892">
        <f t="shared" si="94"/>
        <v>86.67</v>
      </c>
      <c r="D2892" s="3">
        <v>3357.1</v>
      </c>
      <c r="E2892">
        <f t="shared" si="95"/>
        <v>1904.1409861456862</v>
      </c>
    </row>
    <row r="2893" spans="2:5" x14ac:dyDescent="0.2">
      <c r="B2893">
        <v>2890</v>
      </c>
      <c r="C2893">
        <f t="shared" si="94"/>
        <v>86.7</v>
      </c>
      <c r="D2893" s="3">
        <v>3372.9412000000002</v>
      </c>
      <c r="E2893">
        <f t="shared" si="95"/>
        <v>1973.2179994385754</v>
      </c>
    </row>
    <row r="2894" spans="2:5" x14ac:dyDescent="0.2">
      <c r="B2894">
        <v>2891</v>
      </c>
      <c r="C2894">
        <f t="shared" si="94"/>
        <v>86.72999999999999</v>
      </c>
      <c r="D2894" s="3">
        <v>3377.7222000000002</v>
      </c>
      <c r="E2894">
        <f t="shared" si="95"/>
        <v>1994.5541811566275</v>
      </c>
    </row>
    <row r="2895" spans="2:5" x14ac:dyDescent="0.2">
      <c r="B2895">
        <v>2892</v>
      </c>
      <c r="C2895">
        <f t="shared" si="94"/>
        <v>86.759999999999991</v>
      </c>
      <c r="D2895" s="3">
        <v>3385.6316000000002</v>
      </c>
      <c r="E2895">
        <f t="shared" si="95"/>
        <v>2030.3592108741814</v>
      </c>
    </row>
    <row r="2896" spans="2:5" x14ac:dyDescent="0.2">
      <c r="B2896">
        <v>2893</v>
      </c>
      <c r="C2896">
        <f t="shared" si="94"/>
        <v>86.789999999999992</v>
      </c>
      <c r="D2896" s="3">
        <v>3393.375</v>
      </c>
      <c r="E2896">
        <f t="shared" si="95"/>
        <v>2066.0353550739587</v>
      </c>
    </row>
    <row r="2897" spans="2:5" x14ac:dyDescent="0.2">
      <c r="B2897">
        <v>2894</v>
      </c>
      <c r="C2897">
        <f t="shared" si="94"/>
        <v>86.82</v>
      </c>
      <c r="D2897" s="3">
        <v>3389.45</v>
      </c>
      <c r="E2897">
        <f t="shared" si="95"/>
        <v>2047.8740531051649</v>
      </c>
    </row>
    <row r="2898" spans="2:5" x14ac:dyDescent="0.2">
      <c r="B2898">
        <v>2895</v>
      </c>
      <c r="C2898">
        <f t="shared" si="94"/>
        <v>86.85</v>
      </c>
      <c r="D2898" s="3">
        <v>3391.2352999999998</v>
      </c>
      <c r="E2898">
        <f t="shared" si="95"/>
        <v>2056.1149071234408</v>
      </c>
    </row>
    <row r="2899" spans="2:5" x14ac:dyDescent="0.2">
      <c r="B2899">
        <v>2896</v>
      </c>
      <c r="C2899">
        <f t="shared" si="94"/>
        <v>86.88</v>
      </c>
      <c r="D2899" s="3">
        <v>3395.7222000000002</v>
      </c>
      <c r="E2899">
        <f t="shared" si="95"/>
        <v>2076.9729114162124</v>
      </c>
    </row>
    <row r="2900" spans="2:5" x14ac:dyDescent="0.2">
      <c r="B2900">
        <v>2897</v>
      </c>
      <c r="C2900">
        <f t="shared" si="94"/>
        <v>86.91</v>
      </c>
      <c r="D2900" s="3">
        <v>3394.1579000000002</v>
      </c>
      <c r="E2900">
        <f t="shared" si="95"/>
        <v>2069.677120215345</v>
      </c>
    </row>
    <row r="2901" spans="2:5" x14ac:dyDescent="0.2">
      <c r="B2901">
        <v>2898</v>
      </c>
      <c r="C2901">
        <f t="shared" si="94"/>
        <v>86.94</v>
      </c>
      <c r="D2901" s="3">
        <v>3389.0625</v>
      </c>
      <c r="E2901">
        <f t="shared" si="95"/>
        <v>2046.0897398875566</v>
      </c>
    </row>
    <row r="2902" spans="2:5" x14ac:dyDescent="0.2">
      <c r="B2902">
        <v>2899</v>
      </c>
      <c r="C2902">
        <f t="shared" si="94"/>
        <v>86.97</v>
      </c>
      <c r="D2902" s="3">
        <v>3396</v>
      </c>
      <c r="E2902">
        <f t="shared" si="95"/>
        <v>2078.2712387183678</v>
      </c>
    </row>
    <row r="2903" spans="2:5" x14ac:dyDescent="0.2">
      <c r="B2903">
        <v>2900</v>
      </c>
      <c r="C2903">
        <f t="shared" si="94"/>
        <v>87</v>
      </c>
      <c r="D2903" s="3">
        <v>3396.4117999999999</v>
      </c>
      <c r="E2903">
        <f t="shared" si="95"/>
        <v>2080.1973223899727</v>
      </c>
    </row>
    <row r="2904" spans="2:5" x14ac:dyDescent="0.2">
      <c r="B2904">
        <v>2901</v>
      </c>
      <c r="C2904">
        <f t="shared" si="94"/>
        <v>87.03</v>
      </c>
      <c r="D2904" s="3">
        <v>3393.9443999999999</v>
      </c>
      <c r="E2904">
        <f t="shared" si="95"/>
        <v>2068.6833600025288</v>
      </c>
    </row>
    <row r="2905" spans="2:5" x14ac:dyDescent="0.2">
      <c r="B2905">
        <v>2902</v>
      </c>
      <c r="C2905">
        <f t="shared" si="94"/>
        <v>87.06</v>
      </c>
      <c r="D2905" s="3">
        <v>3396.6842000000001</v>
      </c>
      <c r="E2905">
        <f t="shared" si="95"/>
        <v>2081.4723809004354</v>
      </c>
    </row>
    <row r="2906" spans="2:5" x14ac:dyDescent="0.2">
      <c r="B2906">
        <v>2903</v>
      </c>
      <c r="C2906">
        <f t="shared" si="94"/>
        <v>87.09</v>
      </c>
      <c r="D2906" s="3">
        <v>3395.5293999999999</v>
      </c>
      <c r="E2906">
        <f t="shared" si="95"/>
        <v>2076.0723173122155</v>
      </c>
    </row>
    <row r="2907" spans="2:5" x14ac:dyDescent="0.2">
      <c r="B2907">
        <v>2904</v>
      </c>
      <c r="C2907">
        <f t="shared" si="94"/>
        <v>87.11999999999999</v>
      </c>
      <c r="D2907" s="3">
        <v>3396.6111000000001</v>
      </c>
      <c r="E2907">
        <f t="shared" si="95"/>
        <v>2081.1301354101438</v>
      </c>
    </row>
    <row r="2908" spans="2:5" x14ac:dyDescent="0.2">
      <c r="B2908">
        <v>2905</v>
      </c>
      <c r="C2908">
        <f t="shared" si="94"/>
        <v>87.149999999999991</v>
      </c>
      <c r="D2908" s="3">
        <v>3395.2222000000002</v>
      </c>
      <c r="E2908">
        <f t="shared" si="95"/>
        <v>2074.6381525406723</v>
      </c>
    </row>
    <row r="2909" spans="2:5" x14ac:dyDescent="0.2">
      <c r="B2909">
        <v>2906</v>
      </c>
      <c r="C2909">
        <f t="shared" si="94"/>
        <v>87.179999999999993</v>
      </c>
      <c r="D2909" s="3">
        <v>3399.3332999999998</v>
      </c>
      <c r="E2909">
        <f t="shared" si="95"/>
        <v>2093.9132027372507</v>
      </c>
    </row>
    <row r="2910" spans="2:5" x14ac:dyDescent="0.2">
      <c r="B2910">
        <v>2907</v>
      </c>
      <c r="C2910">
        <f t="shared" si="94"/>
        <v>87.21</v>
      </c>
      <c r="D2910" s="3">
        <v>3397.7777999999998</v>
      </c>
      <c r="E2910">
        <f t="shared" si="95"/>
        <v>2086.5992103248623</v>
      </c>
    </row>
    <row r="2911" spans="2:5" x14ac:dyDescent="0.2">
      <c r="B2911">
        <v>2908</v>
      </c>
      <c r="C2911">
        <f t="shared" si="94"/>
        <v>87.24</v>
      </c>
      <c r="D2911" s="3">
        <v>3392.5293999999999</v>
      </c>
      <c r="E2911">
        <f t="shared" si="95"/>
        <v>2062.1091303963935</v>
      </c>
    </row>
    <row r="2912" spans="2:5" x14ac:dyDescent="0.2">
      <c r="B2912">
        <v>2909</v>
      </c>
      <c r="C2912">
        <f t="shared" si="94"/>
        <v>87.27</v>
      </c>
      <c r="D2912" s="3">
        <v>3396.55</v>
      </c>
      <c r="E2912">
        <f t="shared" si="95"/>
        <v>2080.8441156656104</v>
      </c>
    </row>
    <row r="2913" spans="2:5" x14ac:dyDescent="0.2">
      <c r="B2913">
        <v>2910</v>
      </c>
      <c r="C2913">
        <f t="shared" si="94"/>
        <v>87.3</v>
      </c>
      <c r="D2913" s="3">
        <v>3397.25</v>
      </c>
      <c r="E2913">
        <f t="shared" si="95"/>
        <v>2084.1232935287126</v>
      </c>
    </row>
    <row r="2914" spans="2:5" x14ac:dyDescent="0.2">
      <c r="B2914">
        <v>2911</v>
      </c>
      <c r="C2914">
        <f t="shared" si="94"/>
        <v>87.33</v>
      </c>
      <c r="D2914" s="3">
        <v>3390.4211</v>
      </c>
      <c r="E2914">
        <f t="shared" si="95"/>
        <v>2052.3524961009075</v>
      </c>
    </row>
    <row r="2915" spans="2:5" x14ac:dyDescent="0.2">
      <c r="B2915">
        <v>2912</v>
      </c>
      <c r="C2915">
        <f t="shared" si="94"/>
        <v>87.36</v>
      </c>
      <c r="D2915" s="3">
        <v>3390.5556000000001</v>
      </c>
      <c r="E2915">
        <f t="shared" si="95"/>
        <v>2052.973544363067</v>
      </c>
    </row>
    <row r="2916" spans="2:5" x14ac:dyDescent="0.2">
      <c r="B2916">
        <v>2913</v>
      </c>
      <c r="C2916">
        <f t="shared" si="94"/>
        <v>87.39</v>
      </c>
      <c r="D2916" s="3">
        <v>3392</v>
      </c>
      <c r="E2916">
        <f t="shared" si="95"/>
        <v>2059.6548599250605</v>
      </c>
    </row>
    <row r="2917" spans="2:5" x14ac:dyDescent="0.2">
      <c r="B2917">
        <v>2914</v>
      </c>
      <c r="C2917">
        <f t="shared" si="94"/>
        <v>87.42</v>
      </c>
      <c r="D2917" s="3">
        <v>3383.6</v>
      </c>
      <c r="E2917">
        <f t="shared" si="95"/>
        <v>2021.1014812309888</v>
      </c>
    </row>
    <row r="2918" spans="2:5" x14ac:dyDescent="0.2">
      <c r="B2918">
        <v>2915</v>
      </c>
      <c r="C2918">
        <f t="shared" si="94"/>
        <v>87.45</v>
      </c>
      <c r="D2918" s="3">
        <v>3377.3528999999999</v>
      </c>
      <c r="E2918">
        <f t="shared" si="95"/>
        <v>1992.8979148118656</v>
      </c>
    </row>
    <row r="2919" spans="2:5" x14ac:dyDescent="0.2">
      <c r="B2919">
        <v>2916</v>
      </c>
      <c r="C2919">
        <f t="shared" si="94"/>
        <v>87.47999999999999</v>
      </c>
      <c r="D2919" s="3">
        <v>3377.3332999999998</v>
      </c>
      <c r="E2919">
        <f t="shared" si="95"/>
        <v>1992.8100495997953</v>
      </c>
    </row>
    <row r="2920" spans="2:5" x14ac:dyDescent="0.2">
      <c r="B2920">
        <v>2917</v>
      </c>
      <c r="C2920">
        <f t="shared" si="94"/>
        <v>87.509999999999991</v>
      </c>
      <c r="D2920" s="3">
        <v>3368.2222000000002</v>
      </c>
      <c r="E2920">
        <f t="shared" si="95"/>
        <v>1952.3823329731479</v>
      </c>
    </row>
    <row r="2921" spans="2:5" x14ac:dyDescent="0.2">
      <c r="B2921">
        <v>2918</v>
      </c>
      <c r="C2921">
        <f t="shared" si="94"/>
        <v>87.539999999999992</v>
      </c>
      <c r="D2921" s="3">
        <v>3355.8824</v>
      </c>
      <c r="E2921">
        <f t="shared" si="95"/>
        <v>1898.9327037448004</v>
      </c>
    </row>
    <row r="2922" spans="2:5" x14ac:dyDescent="0.2">
      <c r="B2922">
        <v>2919</v>
      </c>
      <c r="C2922">
        <f t="shared" si="94"/>
        <v>87.57</v>
      </c>
      <c r="D2922" s="3">
        <v>3345.8</v>
      </c>
      <c r="E2922">
        <f t="shared" si="95"/>
        <v>1856.3490181790178</v>
      </c>
    </row>
    <row r="2923" spans="2:5" x14ac:dyDescent="0.2">
      <c r="B2923">
        <v>2920</v>
      </c>
      <c r="C2923">
        <f t="shared" si="94"/>
        <v>87.6</v>
      </c>
      <c r="D2923" s="3">
        <v>3329.5882000000001</v>
      </c>
      <c r="E2923">
        <f t="shared" si="95"/>
        <v>1789.870499131787</v>
      </c>
    </row>
    <row r="2924" spans="2:5" x14ac:dyDescent="0.2">
      <c r="B2924">
        <v>2921</v>
      </c>
      <c r="C2924">
        <f t="shared" si="94"/>
        <v>87.63</v>
      </c>
      <c r="D2924" s="3">
        <v>3303.2222000000002</v>
      </c>
      <c r="E2924">
        <f t="shared" si="95"/>
        <v>1686.7996466526859</v>
      </c>
    </row>
    <row r="2925" spans="2:5" x14ac:dyDescent="0.2">
      <c r="B2925">
        <v>2922</v>
      </c>
      <c r="C2925">
        <f t="shared" si="94"/>
        <v>87.66</v>
      </c>
      <c r="D2925" s="3">
        <v>3278.2777999999998</v>
      </c>
      <c r="E2925">
        <f t="shared" si="95"/>
        <v>1594.7558961013592</v>
      </c>
    </row>
    <row r="2926" spans="2:5" x14ac:dyDescent="0.2">
      <c r="B2926">
        <v>2923</v>
      </c>
      <c r="C2926">
        <f t="shared" si="94"/>
        <v>87.69</v>
      </c>
      <c r="D2926" s="3">
        <v>3254.0587999999998</v>
      </c>
      <c r="E2926">
        <f t="shared" si="95"/>
        <v>1510.197012758382</v>
      </c>
    </row>
    <row r="2927" spans="2:5" x14ac:dyDescent="0.2">
      <c r="B2927">
        <v>2924</v>
      </c>
      <c r="C2927">
        <f t="shared" si="94"/>
        <v>87.72</v>
      </c>
      <c r="D2927" s="3">
        <v>3233.6</v>
      </c>
      <c r="E2927">
        <f t="shared" si="95"/>
        <v>1442.2697758157344</v>
      </c>
    </row>
    <row r="2928" spans="2:5" x14ac:dyDescent="0.2">
      <c r="B2928">
        <v>2925</v>
      </c>
      <c r="C2928">
        <f t="shared" si="94"/>
        <v>87.75</v>
      </c>
      <c r="D2928" s="3">
        <v>3220.6471000000001</v>
      </c>
      <c r="E2928">
        <f t="shared" si="95"/>
        <v>1400.8519631059603</v>
      </c>
    </row>
    <row r="2929" spans="2:5" x14ac:dyDescent="0.2">
      <c r="B2929">
        <v>2926</v>
      </c>
      <c r="C2929">
        <f t="shared" si="94"/>
        <v>87.78</v>
      </c>
      <c r="D2929" s="3">
        <v>3209.7777999999998</v>
      </c>
      <c r="E2929">
        <f t="shared" si="95"/>
        <v>1367.015832014451</v>
      </c>
    </row>
    <row r="2930" spans="2:5" x14ac:dyDescent="0.2">
      <c r="B2930">
        <v>2927</v>
      </c>
      <c r="C2930">
        <f t="shared" si="94"/>
        <v>87.81</v>
      </c>
      <c r="D2930" s="3">
        <v>3204.4737</v>
      </c>
      <c r="E2930">
        <f t="shared" si="95"/>
        <v>1350.802124636394</v>
      </c>
    </row>
    <row r="2931" spans="2:5" x14ac:dyDescent="0.2">
      <c r="B2931">
        <v>2928</v>
      </c>
      <c r="C2931">
        <f t="shared" si="94"/>
        <v>87.84</v>
      </c>
      <c r="D2931" s="3">
        <v>3197.0625</v>
      </c>
      <c r="E2931">
        <f t="shared" si="95"/>
        <v>1328.4689457172306</v>
      </c>
    </row>
    <row r="2932" spans="2:5" x14ac:dyDescent="0.2">
      <c r="B2932">
        <v>2929</v>
      </c>
      <c r="C2932">
        <f t="shared" si="94"/>
        <v>87.86999999999999</v>
      </c>
      <c r="D2932" s="3">
        <v>3193.45</v>
      </c>
      <c r="E2932">
        <f t="shared" si="95"/>
        <v>1317.717143576494</v>
      </c>
    </row>
    <row r="2933" spans="2:5" x14ac:dyDescent="0.2">
      <c r="B2933">
        <v>2930</v>
      </c>
      <c r="C2933">
        <f t="shared" si="94"/>
        <v>87.899999999999991</v>
      </c>
      <c r="D2933" s="3">
        <v>3191.8235</v>
      </c>
      <c r="E2933">
        <f t="shared" si="95"/>
        <v>1312.9046804191555</v>
      </c>
    </row>
    <row r="2934" spans="2:5" x14ac:dyDescent="0.2">
      <c r="B2934">
        <v>2931</v>
      </c>
      <c r="C2934">
        <f t="shared" si="94"/>
        <v>87.929999999999993</v>
      </c>
      <c r="D2934" s="3">
        <v>3188.1667000000002</v>
      </c>
      <c r="E2934">
        <f t="shared" si="95"/>
        <v>1302.1490766128322</v>
      </c>
    </row>
    <row r="2935" spans="2:5" x14ac:dyDescent="0.2">
      <c r="B2935">
        <v>2932</v>
      </c>
      <c r="C2935">
        <f t="shared" si="94"/>
        <v>87.96</v>
      </c>
      <c r="D2935" s="3">
        <v>3185.6316000000002</v>
      </c>
      <c r="E2935">
        <f t="shared" si="95"/>
        <v>1294.7444446560683</v>
      </c>
    </row>
    <row r="2936" spans="2:5" x14ac:dyDescent="0.2">
      <c r="B2936">
        <v>2933</v>
      </c>
      <c r="C2936">
        <f t="shared" si="94"/>
        <v>87.99</v>
      </c>
      <c r="D2936" s="3">
        <v>3182.875</v>
      </c>
      <c r="E2936">
        <f t="shared" si="95"/>
        <v>1286.7406231781556</v>
      </c>
    </row>
    <row r="2937" spans="2:5" x14ac:dyDescent="0.2">
      <c r="B2937">
        <v>2934</v>
      </c>
      <c r="C2937">
        <f t="shared" si="94"/>
        <v>88.02</v>
      </c>
      <c r="D2937" s="3">
        <v>3181.4</v>
      </c>
      <c r="E2937">
        <f t="shared" si="95"/>
        <v>1282.4782826176465</v>
      </c>
    </row>
    <row r="2938" spans="2:5" x14ac:dyDescent="0.2">
      <c r="B2938">
        <v>2935</v>
      </c>
      <c r="C2938">
        <f t="shared" si="94"/>
        <v>88.05</v>
      </c>
      <c r="D2938" s="3">
        <v>3181.7058999999999</v>
      </c>
      <c r="E2938">
        <f t="shared" si="95"/>
        <v>1283.3610867149912</v>
      </c>
    </row>
    <row r="2939" spans="2:5" x14ac:dyDescent="0.2">
      <c r="B2939">
        <v>2936</v>
      </c>
      <c r="C2939">
        <f t="shared" si="94"/>
        <v>88.08</v>
      </c>
      <c r="D2939" s="3">
        <v>3179</v>
      </c>
      <c r="E2939">
        <f t="shared" si="95"/>
        <v>1275.5731047921061</v>
      </c>
    </row>
    <row r="2940" spans="2:5" x14ac:dyDescent="0.2">
      <c r="B2940">
        <v>2937</v>
      </c>
      <c r="C2940">
        <f t="shared" si="94"/>
        <v>88.11</v>
      </c>
      <c r="D2940" s="3">
        <v>3180.5789</v>
      </c>
      <c r="E2940">
        <f t="shared" si="95"/>
        <v>1280.1116520997398</v>
      </c>
    </row>
    <row r="2941" spans="2:5" x14ac:dyDescent="0.2">
      <c r="B2941">
        <v>2938</v>
      </c>
      <c r="C2941">
        <f t="shared" si="94"/>
        <v>88.14</v>
      </c>
      <c r="D2941" s="3">
        <v>3179.8824</v>
      </c>
      <c r="E2941">
        <f t="shared" si="95"/>
        <v>1278.1075760099138</v>
      </c>
    </row>
    <row r="2942" spans="2:5" x14ac:dyDescent="0.2">
      <c r="B2942">
        <v>2939</v>
      </c>
      <c r="C2942">
        <f t="shared" si="94"/>
        <v>88.17</v>
      </c>
      <c r="D2942" s="3">
        <v>3178.2222000000002</v>
      </c>
      <c r="E2942">
        <f t="shared" si="95"/>
        <v>1273.3432384833573</v>
      </c>
    </row>
    <row r="2943" spans="2:5" x14ac:dyDescent="0.2">
      <c r="B2943">
        <v>2940</v>
      </c>
      <c r="C2943">
        <f t="shared" si="94"/>
        <v>88.2</v>
      </c>
      <c r="D2943" s="3">
        <v>3177.7222000000002</v>
      </c>
      <c r="E2943">
        <f t="shared" si="95"/>
        <v>1271.9118527337805</v>
      </c>
    </row>
    <row r="2944" spans="2:5" x14ac:dyDescent="0.2">
      <c r="B2944">
        <v>2941</v>
      </c>
      <c r="C2944">
        <f t="shared" si="94"/>
        <v>88.22999999999999</v>
      </c>
      <c r="D2944" s="3">
        <v>3175.1667000000002</v>
      </c>
      <c r="E2944">
        <f t="shared" si="95"/>
        <v>1264.621129386408</v>
      </c>
    </row>
    <row r="2945" spans="2:5" x14ac:dyDescent="0.2">
      <c r="B2945">
        <v>2942</v>
      </c>
      <c r="C2945">
        <f t="shared" si="94"/>
        <v>88.259999999999991</v>
      </c>
      <c r="D2945" s="3">
        <v>3176.8332999999998</v>
      </c>
      <c r="E2945">
        <f t="shared" si="95"/>
        <v>1269.3711070195241</v>
      </c>
    </row>
    <row r="2946" spans="2:5" x14ac:dyDescent="0.2">
      <c r="B2946">
        <v>2943</v>
      </c>
      <c r="C2946">
        <f t="shared" si="94"/>
        <v>88.289999999999992</v>
      </c>
      <c r="D2946" s="3">
        <v>3176.7647000000002</v>
      </c>
      <c r="E2946">
        <f t="shared" si="95"/>
        <v>1269.1752385060631</v>
      </c>
    </row>
    <row r="2947" spans="2:5" x14ac:dyDescent="0.2">
      <c r="B2947">
        <v>2944</v>
      </c>
      <c r="C2947">
        <f t="shared" ref="C2947:C3010" si="96">$A$3*B2947</f>
        <v>88.32</v>
      </c>
      <c r="D2947" s="3">
        <v>3175.45</v>
      </c>
      <c r="E2947">
        <f t="shared" si="95"/>
        <v>1265.4273071429491</v>
      </c>
    </row>
    <row r="2948" spans="2:5" x14ac:dyDescent="0.2">
      <c r="B2948">
        <v>2945</v>
      </c>
      <c r="C2948">
        <f t="shared" si="96"/>
        <v>88.35</v>
      </c>
      <c r="D2948" s="3">
        <v>3175.875</v>
      </c>
      <c r="E2948">
        <f t="shared" ref="E2948:E3011" si="97">10^(D2948/$A$7)</f>
        <v>1266.6376799575874</v>
      </c>
    </row>
    <row r="2949" spans="2:5" x14ac:dyDescent="0.2">
      <c r="B2949">
        <v>2946</v>
      </c>
      <c r="C2949">
        <f t="shared" si="96"/>
        <v>88.38</v>
      </c>
      <c r="D2949" s="3">
        <v>3176.1579000000002</v>
      </c>
      <c r="E2949">
        <f t="shared" si="97"/>
        <v>1267.4440027909882</v>
      </c>
    </row>
    <row r="2950" spans="2:5" x14ac:dyDescent="0.2">
      <c r="B2950">
        <v>2947</v>
      </c>
      <c r="C2950">
        <f t="shared" si="96"/>
        <v>88.41</v>
      </c>
      <c r="D2950" s="3">
        <v>3176.8332999999998</v>
      </c>
      <c r="E2950">
        <f t="shared" si="97"/>
        <v>1269.3711070195241</v>
      </c>
    </row>
    <row r="2951" spans="2:5" x14ac:dyDescent="0.2">
      <c r="B2951">
        <v>2948</v>
      </c>
      <c r="C2951">
        <f t="shared" si="96"/>
        <v>88.44</v>
      </c>
      <c r="D2951" s="3">
        <v>3173.8235</v>
      </c>
      <c r="E2951">
        <f t="shared" si="97"/>
        <v>1260.8058128233185</v>
      </c>
    </row>
    <row r="2952" spans="2:5" x14ac:dyDescent="0.2">
      <c r="B2952">
        <v>2949</v>
      </c>
      <c r="C2952">
        <f t="shared" si="96"/>
        <v>88.47</v>
      </c>
      <c r="D2952" s="3">
        <v>3175.15</v>
      </c>
      <c r="E2952">
        <f t="shared" si="97"/>
        <v>1264.5736227634975</v>
      </c>
    </row>
    <row r="2953" spans="2:5" x14ac:dyDescent="0.2">
      <c r="B2953">
        <v>2950</v>
      </c>
      <c r="C2953">
        <f t="shared" si="96"/>
        <v>88.5</v>
      </c>
      <c r="D2953" s="3">
        <v>3173.5882000000001</v>
      </c>
      <c r="E2953">
        <f t="shared" si="97"/>
        <v>1260.1386365261628</v>
      </c>
    </row>
    <row r="2954" spans="2:5" x14ac:dyDescent="0.2">
      <c r="B2954">
        <v>2951</v>
      </c>
      <c r="C2954">
        <f t="shared" si="96"/>
        <v>88.53</v>
      </c>
      <c r="D2954" s="3">
        <v>3174.2777999999998</v>
      </c>
      <c r="E2954">
        <f t="shared" si="97"/>
        <v>1262.094947475498</v>
      </c>
    </row>
    <row r="2955" spans="2:5" x14ac:dyDescent="0.2">
      <c r="B2955">
        <v>2952</v>
      </c>
      <c r="C2955">
        <f t="shared" si="96"/>
        <v>88.56</v>
      </c>
      <c r="D2955" s="3">
        <v>3174</v>
      </c>
      <c r="E2955">
        <f t="shared" si="97"/>
        <v>1261.3064977786073</v>
      </c>
    </row>
    <row r="2956" spans="2:5" x14ac:dyDescent="0.2">
      <c r="B2956">
        <v>2953</v>
      </c>
      <c r="C2956">
        <f t="shared" si="96"/>
        <v>88.59</v>
      </c>
      <c r="D2956" s="3">
        <v>3172.5293999999999</v>
      </c>
      <c r="E2956">
        <f t="shared" si="97"/>
        <v>1257.1408508508905</v>
      </c>
    </row>
    <row r="2957" spans="2:5" x14ac:dyDescent="0.2">
      <c r="B2957">
        <v>2954</v>
      </c>
      <c r="C2957">
        <f t="shared" si="96"/>
        <v>88.61999999999999</v>
      </c>
      <c r="D2957" s="3">
        <v>3173.5</v>
      </c>
      <c r="E2957">
        <f t="shared" si="97"/>
        <v>1259.8886427241307</v>
      </c>
    </row>
    <row r="2958" spans="2:5" x14ac:dyDescent="0.2">
      <c r="B2958">
        <v>2955</v>
      </c>
      <c r="C2958">
        <f t="shared" si="96"/>
        <v>88.649999999999991</v>
      </c>
      <c r="D2958" s="3">
        <v>3176.8824</v>
      </c>
      <c r="E2958">
        <f t="shared" si="97"/>
        <v>1269.5113171833129</v>
      </c>
    </row>
    <row r="2959" spans="2:5" x14ac:dyDescent="0.2">
      <c r="B2959">
        <v>2956</v>
      </c>
      <c r="C2959">
        <f t="shared" si="96"/>
        <v>88.679999999999993</v>
      </c>
      <c r="D2959" s="3">
        <v>3175.5556000000001</v>
      </c>
      <c r="E2959">
        <f t="shared" si="97"/>
        <v>1265.7279411568725</v>
      </c>
    </row>
    <row r="2960" spans="2:5" x14ac:dyDescent="0.2">
      <c r="B2960">
        <v>2957</v>
      </c>
      <c r="C2960">
        <f t="shared" si="96"/>
        <v>88.71</v>
      </c>
      <c r="D2960" s="3">
        <v>3173.2222000000002</v>
      </c>
      <c r="E2960">
        <f t="shared" si="97"/>
        <v>1259.1015713390032</v>
      </c>
    </row>
    <row r="2961" spans="2:5" x14ac:dyDescent="0.2">
      <c r="B2961">
        <v>2958</v>
      </c>
      <c r="C2961">
        <f t="shared" si="96"/>
        <v>88.74</v>
      </c>
      <c r="D2961" s="3">
        <v>3173.1765</v>
      </c>
      <c r="E2961">
        <f t="shared" si="97"/>
        <v>1258.9721398180841</v>
      </c>
    </row>
    <row r="2962" spans="2:5" x14ac:dyDescent="0.2">
      <c r="B2962">
        <v>2959</v>
      </c>
      <c r="C2962">
        <f t="shared" si="96"/>
        <v>88.77</v>
      </c>
      <c r="D2962" s="3">
        <v>3174.8</v>
      </c>
      <c r="E2962">
        <f t="shared" si="97"/>
        <v>1263.5783855178775</v>
      </c>
    </row>
    <row r="2963" spans="2:5" x14ac:dyDescent="0.2">
      <c r="B2963">
        <v>2960</v>
      </c>
      <c r="C2963">
        <f t="shared" si="96"/>
        <v>88.8</v>
      </c>
      <c r="D2963" s="3">
        <v>3172.5293999999999</v>
      </c>
      <c r="E2963">
        <f t="shared" si="97"/>
        <v>1257.1408508508905</v>
      </c>
    </row>
    <row r="2964" spans="2:5" x14ac:dyDescent="0.2">
      <c r="B2964">
        <v>2961</v>
      </c>
      <c r="C2964">
        <f t="shared" si="96"/>
        <v>88.83</v>
      </c>
      <c r="D2964" s="3">
        <v>3174.8888999999999</v>
      </c>
      <c r="E2964">
        <f t="shared" si="97"/>
        <v>1263.83110154568</v>
      </c>
    </row>
    <row r="2965" spans="2:5" x14ac:dyDescent="0.2">
      <c r="B2965">
        <v>2962</v>
      </c>
      <c r="C2965">
        <f t="shared" si="96"/>
        <v>88.86</v>
      </c>
      <c r="D2965" s="3">
        <v>3173.2105000000001</v>
      </c>
      <c r="E2965">
        <f t="shared" si="97"/>
        <v>1259.0684333366821</v>
      </c>
    </row>
    <row r="2966" spans="2:5" x14ac:dyDescent="0.2">
      <c r="B2966">
        <v>2963</v>
      </c>
      <c r="C2966">
        <f t="shared" si="96"/>
        <v>88.89</v>
      </c>
      <c r="D2966" s="3">
        <v>3173.125</v>
      </c>
      <c r="E2966">
        <f t="shared" si="97"/>
        <v>1258.8262974847344</v>
      </c>
    </row>
    <row r="2967" spans="2:5" x14ac:dyDescent="0.2">
      <c r="B2967">
        <v>2964</v>
      </c>
      <c r="C2967">
        <f t="shared" si="96"/>
        <v>88.92</v>
      </c>
      <c r="D2967" s="3">
        <v>3172.45</v>
      </c>
      <c r="E2967">
        <f t="shared" si="97"/>
        <v>1256.9163329005391</v>
      </c>
    </row>
    <row r="2968" spans="2:5" x14ac:dyDescent="0.2">
      <c r="B2968">
        <v>2965</v>
      </c>
      <c r="C2968">
        <f t="shared" si="96"/>
        <v>88.95</v>
      </c>
      <c r="D2968" s="3">
        <v>3176.1176</v>
      </c>
      <c r="E2968">
        <f t="shared" si="97"/>
        <v>1267.3291082080191</v>
      </c>
    </row>
    <row r="2969" spans="2:5" x14ac:dyDescent="0.2">
      <c r="B2969">
        <v>2966</v>
      </c>
      <c r="C2969">
        <f t="shared" si="96"/>
        <v>88.97999999999999</v>
      </c>
      <c r="D2969" s="3">
        <v>3173.6111000000001</v>
      </c>
      <c r="E2969">
        <f t="shared" si="97"/>
        <v>1260.2035523252355</v>
      </c>
    </row>
    <row r="2970" spans="2:5" x14ac:dyDescent="0.2">
      <c r="B2970">
        <v>2967</v>
      </c>
      <c r="C2970">
        <f t="shared" si="96"/>
        <v>89.009999999999991</v>
      </c>
      <c r="D2970" s="3">
        <v>3175.6316000000002</v>
      </c>
      <c r="E2970">
        <f t="shared" si="97"/>
        <v>1265.9443507435171</v>
      </c>
    </row>
    <row r="2971" spans="2:5" x14ac:dyDescent="0.2">
      <c r="B2971">
        <v>2968</v>
      </c>
      <c r="C2971">
        <f t="shared" si="96"/>
        <v>89.039999999999992</v>
      </c>
      <c r="D2971" s="3">
        <v>3174.0625</v>
      </c>
      <c r="E2971">
        <f t="shared" si="97"/>
        <v>1261.4838418161685</v>
      </c>
    </row>
    <row r="2972" spans="2:5" x14ac:dyDescent="0.2">
      <c r="B2972">
        <v>2969</v>
      </c>
      <c r="C2972">
        <f t="shared" si="96"/>
        <v>89.07</v>
      </c>
      <c r="D2972" s="3">
        <v>3174.15</v>
      </c>
      <c r="E2972">
        <f t="shared" si="97"/>
        <v>1261.732165360648</v>
      </c>
    </row>
    <row r="2973" spans="2:5" x14ac:dyDescent="0.2">
      <c r="B2973">
        <v>2970</v>
      </c>
      <c r="C2973">
        <f t="shared" si="96"/>
        <v>89.1</v>
      </c>
      <c r="D2973" s="3">
        <v>3172.8824</v>
      </c>
      <c r="E2973">
        <f t="shared" si="97"/>
        <v>1258.1395081899645</v>
      </c>
    </row>
    <row r="2974" spans="2:5" x14ac:dyDescent="0.2">
      <c r="B2974">
        <v>2971</v>
      </c>
      <c r="C2974">
        <f t="shared" si="96"/>
        <v>89.13</v>
      </c>
      <c r="D2974" s="3">
        <v>3174.5556000000001</v>
      </c>
      <c r="E2974">
        <f t="shared" si="97"/>
        <v>1262.8838900366743</v>
      </c>
    </row>
    <row r="2975" spans="2:5" x14ac:dyDescent="0.2">
      <c r="B2975">
        <v>2972</v>
      </c>
      <c r="C2975">
        <f t="shared" si="96"/>
        <v>89.16</v>
      </c>
      <c r="D2975" s="3">
        <v>3173.7368000000001</v>
      </c>
      <c r="E2975">
        <f t="shared" si="97"/>
        <v>1260.5599400943452</v>
      </c>
    </row>
    <row r="2976" spans="2:5" x14ac:dyDescent="0.2">
      <c r="B2976">
        <v>2973</v>
      </c>
      <c r="C2976">
        <f t="shared" si="96"/>
        <v>89.19</v>
      </c>
      <c r="D2976" s="3">
        <v>3173.6471000000001</v>
      </c>
      <c r="E2976">
        <f t="shared" si="97"/>
        <v>1260.305610123964</v>
      </c>
    </row>
    <row r="2977" spans="2:5" x14ac:dyDescent="0.2">
      <c r="B2977">
        <v>2974</v>
      </c>
      <c r="C2977">
        <f t="shared" si="96"/>
        <v>89.22</v>
      </c>
      <c r="D2977" s="3">
        <v>3175.1111000000001</v>
      </c>
      <c r="E2977">
        <f t="shared" si="97"/>
        <v>1264.4629705438442</v>
      </c>
    </row>
    <row r="2978" spans="2:5" x14ac:dyDescent="0.2">
      <c r="B2978">
        <v>2975</v>
      </c>
      <c r="C2978">
        <f t="shared" si="96"/>
        <v>89.25</v>
      </c>
      <c r="D2978" s="3">
        <v>3173.3332999999998</v>
      </c>
      <c r="E2978">
        <f t="shared" si="97"/>
        <v>1259.4162842113426</v>
      </c>
    </row>
    <row r="2979" spans="2:5" x14ac:dyDescent="0.2">
      <c r="B2979">
        <v>2976</v>
      </c>
      <c r="C2979">
        <f t="shared" si="96"/>
        <v>89.28</v>
      </c>
      <c r="D2979" s="3">
        <v>3170.8888999999999</v>
      </c>
      <c r="E2979">
        <f t="shared" si="97"/>
        <v>1252.5101738059273</v>
      </c>
    </row>
    <row r="2980" spans="2:5" x14ac:dyDescent="0.2">
      <c r="B2980">
        <v>2977</v>
      </c>
      <c r="C2980">
        <f t="shared" si="96"/>
        <v>89.31</v>
      </c>
      <c r="D2980" s="3">
        <v>3173.9443999999999</v>
      </c>
      <c r="E2980">
        <f t="shared" si="97"/>
        <v>1261.1487534778284</v>
      </c>
    </row>
    <row r="2981" spans="2:5" x14ac:dyDescent="0.2">
      <c r="B2981">
        <v>2978</v>
      </c>
      <c r="C2981">
        <f t="shared" si="96"/>
        <v>89.34</v>
      </c>
      <c r="D2981" s="3">
        <v>3173.7647000000002</v>
      </c>
      <c r="E2981">
        <f t="shared" si="97"/>
        <v>1260.6390565357074</v>
      </c>
    </row>
    <row r="2982" spans="2:5" x14ac:dyDescent="0.2">
      <c r="B2982">
        <v>2979</v>
      </c>
      <c r="C2982">
        <f t="shared" si="96"/>
        <v>89.36999999999999</v>
      </c>
      <c r="D2982" s="3">
        <v>3173.95</v>
      </c>
      <c r="E2982">
        <f t="shared" si="97"/>
        <v>1261.1646404995338</v>
      </c>
    </row>
    <row r="2983" spans="2:5" x14ac:dyDescent="0.2">
      <c r="B2983">
        <v>2980</v>
      </c>
      <c r="C2983">
        <f t="shared" si="96"/>
        <v>89.399999999999991</v>
      </c>
      <c r="D2983" s="3">
        <v>3173.3125</v>
      </c>
      <c r="E2983">
        <f t="shared" si="97"/>
        <v>1259.3573580852596</v>
      </c>
    </row>
    <row r="2984" spans="2:5" x14ac:dyDescent="0.2">
      <c r="B2984">
        <v>2981</v>
      </c>
      <c r="C2984">
        <f t="shared" si="96"/>
        <v>89.429999999999993</v>
      </c>
      <c r="D2984" s="3">
        <v>3173.7894999999999</v>
      </c>
      <c r="E2984">
        <f t="shared" si="97"/>
        <v>1260.709386429987</v>
      </c>
    </row>
    <row r="2985" spans="2:5" x14ac:dyDescent="0.2">
      <c r="B2985">
        <v>2982</v>
      </c>
      <c r="C2985">
        <f t="shared" si="96"/>
        <v>89.46</v>
      </c>
      <c r="D2985" s="3">
        <v>3173.9443999999999</v>
      </c>
      <c r="E2985">
        <f t="shared" si="97"/>
        <v>1261.1487534778284</v>
      </c>
    </row>
    <row r="2986" spans="2:5" x14ac:dyDescent="0.2">
      <c r="B2986">
        <v>2983</v>
      </c>
      <c r="C2986">
        <f t="shared" si="96"/>
        <v>89.49</v>
      </c>
      <c r="D2986" s="3">
        <v>3172.3528999999999</v>
      </c>
      <c r="E2986">
        <f t="shared" si="97"/>
        <v>1256.6418194799996</v>
      </c>
    </row>
    <row r="2987" spans="2:5" x14ac:dyDescent="0.2">
      <c r="B2987">
        <v>2984</v>
      </c>
      <c r="C2987">
        <f t="shared" si="96"/>
        <v>89.52</v>
      </c>
      <c r="D2987" s="3">
        <v>3173.05</v>
      </c>
      <c r="E2987">
        <f t="shared" si="97"/>
        <v>1258.6139359540982</v>
      </c>
    </row>
    <row r="2988" spans="2:5" x14ac:dyDescent="0.2">
      <c r="B2988">
        <v>2985</v>
      </c>
      <c r="C2988">
        <f t="shared" si="96"/>
        <v>89.55</v>
      </c>
      <c r="D2988" s="3">
        <v>3171.4117999999999</v>
      </c>
      <c r="E2988">
        <f t="shared" si="97"/>
        <v>1253.9843207028937</v>
      </c>
    </row>
    <row r="2989" spans="2:5" x14ac:dyDescent="0.2">
      <c r="B2989">
        <v>2986</v>
      </c>
      <c r="C2989">
        <f t="shared" si="96"/>
        <v>89.58</v>
      </c>
      <c r="D2989" s="3">
        <v>3175</v>
      </c>
      <c r="E2989">
        <f t="shared" si="97"/>
        <v>1264.1469965657279</v>
      </c>
    </row>
    <row r="2990" spans="2:5" x14ac:dyDescent="0.2">
      <c r="B2990">
        <v>2987</v>
      </c>
      <c r="C2990">
        <f t="shared" si="96"/>
        <v>89.61</v>
      </c>
      <c r="D2990" s="3">
        <v>3173.1333</v>
      </c>
      <c r="E2990">
        <f t="shared" si="97"/>
        <v>1258.8498010294097</v>
      </c>
    </row>
    <row r="2991" spans="2:5" x14ac:dyDescent="0.2">
      <c r="B2991">
        <v>2988</v>
      </c>
      <c r="C2991">
        <f t="shared" si="96"/>
        <v>89.64</v>
      </c>
      <c r="D2991" s="3">
        <v>3173</v>
      </c>
      <c r="E2991">
        <f t="shared" si="97"/>
        <v>1258.4723815034756</v>
      </c>
    </row>
    <row r="2992" spans="2:5" x14ac:dyDescent="0.2">
      <c r="B2992">
        <v>2989</v>
      </c>
      <c r="C2992">
        <f t="shared" si="96"/>
        <v>89.67</v>
      </c>
      <c r="D2992" s="3">
        <v>3171.3125</v>
      </c>
      <c r="E2992">
        <f t="shared" si="97"/>
        <v>1253.7042431766583</v>
      </c>
    </row>
    <row r="2993" spans="2:5" x14ac:dyDescent="0.2">
      <c r="B2993">
        <v>2990</v>
      </c>
      <c r="C2993">
        <f t="shared" si="96"/>
        <v>89.7</v>
      </c>
      <c r="D2993" s="3">
        <v>3171.4286000000002</v>
      </c>
      <c r="E2993">
        <f t="shared" si="97"/>
        <v>1254.0317116082854</v>
      </c>
    </row>
    <row r="2994" spans="2:5" x14ac:dyDescent="0.2">
      <c r="B2994">
        <v>2991</v>
      </c>
      <c r="C2994">
        <f t="shared" si="96"/>
        <v>89.72999999999999</v>
      </c>
      <c r="D2994" s="3">
        <v>3173.1428999999998</v>
      </c>
      <c r="E2994">
        <f t="shared" si="97"/>
        <v>1258.8769863994858</v>
      </c>
    </row>
    <row r="2995" spans="2:5" x14ac:dyDescent="0.2">
      <c r="B2995">
        <v>2992</v>
      </c>
      <c r="C2995">
        <f t="shared" si="96"/>
        <v>89.759999999999991</v>
      </c>
      <c r="D2995" s="3">
        <v>3169.4614999999999</v>
      </c>
      <c r="E2995">
        <f t="shared" si="97"/>
        <v>1248.4948986869076</v>
      </c>
    </row>
    <row r="2996" spans="2:5" x14ac:dyDescent="0.2">
      <c r="B2996">
        <v>2993</v>
      </c>
      <c r="C2996">
        <f t="shared" si="96"/>
        <v>89.789999999999992</v>
      </c>
      <c r="D2996" s="3">
        <v>3169.3332999999998</v>
      </c>
      <c r="E2996">
        <f t="shared" si="97"/>
        <v>1248.1349027590368</v>
      </c>
    </row>
    <row r="2997" spans="2:5" x14ac:dyDescent="0.2">
      <c r="B2997">
        <v>2994</v>
      </c>
      <c r="C2997">
        <f t="shared" si="96"/>
        <v>89.82</v>
      </c>
      <c r="D2997" s="3">
        <v>3170.5</v>
      </c>
      <c r="E2997">
        <f t="shared" si="97"/>
        <v>1251.4149202700612</v>
      </c>
    </row>
    <row r="2998" spans="2:5" x14ac:dyDescent="0.2">
      <c r="B2998">
        <v>2995</v>
      </c>
      <c r="C2998">
        <f t="shared" si="96"/>
        <v>89.85</v>
      </c>
      <c r="D2998" s="3">
        <v>3171.7273</v>
      </c>
      <c r="E2998">
        <f t="shared" si="97"/>
        <v>1254.8746096945677</v>
      </c>
    </row>
    <row r="2999" spans="2:5" x14ac:dyDescent="0.2">
      <c r="B2999">
        <v>2996</v>
      </c>
      <c r="C2999">
        <f t="shared" si="96"/>
        <v>89.88</v>
      </c>
      <c r="D2999" s="3">
        <v>3173.3</v>
      </c>
      <c r="E2999">
        <f t="shared" si="97"/>
        <v>1259.3219470761885</v>
      </c>
    </row>
    <row r="3000" spans="2:5" x14ac:dyDescent="0.2">
      <c r="B3000">
        <v>2997</v>
      </c>
      <c r="C3000">
        <f t="shared" si="96"/>
        <v>89.91</v>
      </c>
      <c r="D3000" s="3">
        <v>3172.6667000000002</v>
      </c>
      <c r="E3000">
        <f t="shared" si="97"/>
        <v>1257.5291862283557</v>
      </c>
    </row>
    <row r="3001" spans="2:5" x14ac:dyDescent="0.2">
      <c r="B3001">
        <v>2998</v>
      </c>
      <c r="C3001">
        <f t="shared" si="96"/>
        <v>89.94</v>
      </c>
      <c r="D3001" s="3">
        <v>3172.3332999999998</v>
      </c>
      <c r="E3001">
        <f t="shared" si="97"/>
        <v>1256.5864151870128</v>
      </c>
    </row>
    <row r="3002" spans="2:5" x14ac:dyDescent="0.2">
      <c r="B3002">
        <v>2999</v>
      </c>
      <c r="C3002">
        <f t="shared" si="96"/>
        <v>89.97</v>
      </c>
      <c r="D3002" s="3">
        <v>3171.25</v>
      </c>
      <c r="E3002">
        <f t="shared" si="97"/>
        <v>1253.5279928236835</v>
      </c>
    </row>
    <row r="3003" spans="2:5" x14ac:dyDescent="0.2">
      <c r="B3003">
        <v>3000</v>
      </c>
      <c r="C3003">
        <f t="shared" si="96"/>
        <v>90</v>
      </c>
      <c r="D3003" s="3">
        <v>3170.5</v>
      </c>
      <c r="E3003">
        <f t="shared" si="97"/>
        <v>1251.4149202700612</v>
      </c>
    </row>
    <row r="3004" spans="2:5" x14ac:dyDescent="0.2">
      <c r="B3004">
        <v>3001</v>
      </c>
      <c r="C3004">
        <f t="shared" si="96"/>
        <v>90.03</v>
      </c>
      <c r="D3004" s="3">
        <v>3172</v>
      </c>
      <c r="E3004">
        <f t="shared" si="97"/>
        <v>1255.6446333990252</v>
      </c>
    </row>
    <row r="3005" spans="2:5" x14ac:dyDescent="0.2">
      <c r="B3005">
        <v>3002</v>
      </c>
      <c r="C3005">
        <f t="shared" si="96"/>
        <v>90.06</v>
      </c>
      <c r="D3005" s="3">
        <v>3170</v>
      </c>
      <c r="E3005">
        <f t="shared" si="97"/>
        <v>1250.0081844980048</v>
      </c>
    </row>
    <row r="3006" spans="2:5" x14ac:dyDescent="0.2">
      <c r="B3006">
        <v>3003</v>
      </c>
      <c r="C3006">
        <f t="shared" si="96"/>
        <v>90.09</v>
      </c>
      <c r="D3006" s="3">
        <v>3166.1667000000002</v>
      </c>
      <c r="E3006">
        <f t="shared" si="97"/>
        <v>1239.2757075885179</v>
      </c>
    </row>
    <row r="3007" spans="2:5" x14ac:dyDescent="0.2">
      <c r="B3007">
        <v>3004</v>
      </c>
      <c r="C3007">
        <f t="shared" si="96"/>
        <v>90.11999999999999</v>
      </c>
      <c r="D3007" s="3">
        <v>3168.5</v>
      </c>
      <c r="E3007">
        <f t="shared" si="97"/>
        <v>1245.7974580801558</v>
      </c>
    </row>
    <row r="3008" spans="2:5" x14ac:dyDescent="0.2">
      <c r="B3008">
        <v>3005</v>
      </c>
      <c r="C3008">
        <f t="shared" si="96"/>
        <v>90.149999999999991</v>
      </c>
      <c r="D3008" s="3">
        <v>3171.25</v>
      </c>
      <c r="E3008">
        <f t="shared" si="97"/>
        <v>1253.5279928236835</v>
      </c>
    </row>
    <row r="3009" spans="2:5" x14ac:dyDescent="0.2">
      <c r="B3009">
        <v>3006</v>
      </c>
      <c r="C3009">
        <f t="shared" si="96"/>
        <v>90.179999999999993</v>
      </c>
      <c r="D3009" s="3">
        <v>3171.3332999999998</v>
      </c>
      <c r="E3009">
        <f t="shared" si="97"/>
        <v>1253.7629047899247</v>
      </c>
    </row>
    <row r="3010" spans="2:5" x14ac:dyDescent="0.2">
      <c r="B3010">
        <v>3007</v>
      </c>
      <c r="C3010">
        <f t="shared" si="96"/>
        <v>90.21</v>
      </c>
      <c r="D3010" s="3">
        <v>3170.75</v>
      </c>
      <c r="E3010">
        <f t="shared" si="97"/>
        <v>1252.1188817125592</v>
      </c>
    </row>
    <row r="3011" spans="2:5" x14ac:dyDescent="0.2">
      <c r="B3011">
        <v>3008</v>
      </c>
      <c r="C3011">
        <f t="shared" ref="C3011:C3074" si="98">$A$3*B3011</f>
        <v>90.24</v>
      </c>
      <c r="D3011" s="3">
        <v>3167.25</v>
      </c>
      <c r="E3011">
        <f t="shared" si="97"/>
        <v>1242.2993564899532</v>
      </c>
    </row>
    <row r="3012" spans="2:5" x14ac:dyDescent="0.2">
      <c r="B3012">
        <v>3009</v>
      </c>
      <c r="C3012">
        <f t="shared" si="98"/>
        <v>90.27</v>
      </c>
      <c r="D3012" s="3">
        <v>3168</v>
      </c>
      <c r="E3012">
        <f>10^(D3012/$A$7)</f>
        <v>1244.3970369882925</v>
      </c>
    </row>
    <row r="3013" spans="2:5" x14ac:dyDescent="0.2">
      <c r="B3013">
        <v>3010</v>
      </c>
      <c r="C3013">
        <f t="shared" si="98"/>
        <v>90.3</v>
      </c>
      <c r="D3013" s="3"/>
    </row>
    <row r="3014" spans="2:5" x14ac:dyDescent="0.2">
      <c r="B3014">
        <v>3011</v>
      </c>
      <c r="C3014">
        <f t="shared" si="98"/>
        <v>90.33</v>
      </c>
      <c r="D3014" s="3"/>
    </row>
    <row r="3015" spans="2:5" x14ac:dyDescent="0.2">
      <c r="B3015">
        <v>3012</v>
      </c>
      <c r="C3015">
        <f t="shared" si="98"/>
        <v>90.36</v>
      </c>
      <c r="D3015" s="3"/>
    </row>
    <row r="3016" spans="2:5" x14ac:dyDescent="0.2">
      <c r="B3016">
        <v>3013</v>
      </c>
      <c r="C3016">
        <f t="shared" si="98"/>
        <v>90.39</v>
      </c>
      <c r="D3016" s="3"/>
    </row>
    <row r="3017" spans="2:5" x14ac:dyDescent="0.2">
      <c r="B3017">
        <v>3014</v>
      </c>
      <c r="C3017">
        <f t="shared" si="98"/>
        <v>90.42</v>
      </c>
      <c r="D3017" s="3"/>
    </row>
    <row r="3018" spans="2:5" x14ac:dyDescent="0.2">
      <c r="B3018">
        <v>3015</v>
      </c>
      <c r="C3018">
        <f t="shared" si="98"/>
        <v>90.45</v>
      </c>
      <c r="D3018" s="3"/>
    </row>
    <row r="3019" spans="2:5" x14ac:dyDescent="0.2">
      <c r="B3019">
        <v>3016</v>
      </c>
      <c r="C3019">
        <f t="shared" si="98"/>
        <v>90.47999999999999</v>
      </c>
      <c r="D3019" s="3"/>
    </row>
    <row r="3020" spans="2:5" x14ac:dyDescent="0.2">
      <c r="B3020">
        <v>3017</v>
      </c>
      <c r="C3020">
        <f t="shared" si="98"/>
        <v>90.509999999999991</v>
      </c>
      <c r="D3020" s="3"/>
    </row>
    <row r="3021" spans="2:5" x14ac:dyDescent="0.2">
      <c r="B3021">
        <v>3018</v>
      </c>
      <c r="C3021">
        <f t="shared" si="98"/>
        <v>90.539999999999992</v>
      </c>
      <c r="D3021" s="3"/>
    </row>
    <row r="3022" spans="2:5" x14ac:dyDescent="0.2">
      <c r="B3022">
        <v>3019</v>
      </c>
      <c r="C3022">
        <f t="shared" si="98"/>
        <v>90.57</v>
      </c>
      <c r="D3022" s="3"/>
    </row>
    <row r="3023" spans="2:5" x14ac:dyDescent="0.2">
      <c r="B3023">
        <v>3020</v>
      </c>
      <c r="C3023">
        <f t="shared" si="98"/>
        <v>90.6</v>
      </c>
      <c r="D3023" s="3"/>
    </row>
    <row r="3024" spans="2:5" x14ac:dyDescent="0.2">
      <c r="B3024">
        <v>3021</v>
      </c>
      <c r="C3024">
        <f t="shared" si="98"/>
        <v>90.63</v>
      </c>
      <c r="D3024" s="3"/>
    </row>
    <row r="3025" spans="2:4" x14ac:dyDescent="0.2">
      <c r="B3025">
        <v>3022</v>
      </c>
      <c r="C3025">
        <f t="shared" si="98"/>
        <v>90.66</v>
      </c>
      <c r="D3025" s="3"/>
    </row>
    <row r="3026" spans="2:4" x14ac:dyDescent="0.2">
      <c r="B3026">
        <v>3023</v>
      </c>
      <c r="C3026">
        <f t="shared" si="98"/>
        <v>90.69</v>
      </c>
      <c r="D3026" s="3"/>
    </row>
    <row r="3027" spans="2:4" x14ac:dyDescent="0.2">
      <c r="B3027">
        <v>3024</v>
      </c>
      <c r="C3027">
        <f t="shared" si="98"/>
        <v>90.72</v>
      </c>
      <c r="D3027" s="3"/>
    </row>
    <row r="3028" spans="2:4" x14ac:dyDescent="0.2">
      <c r="B3028">
        <v>3025</v>
      </c>
      <c r="C3028">
        <f t="shared" si="98"/>
        <v>90.75</v>
      </c>
      <c r="D3028" s="3"/>
    </row>
    <row r="3029" spans="2:4" x14ac:dyDescent="0.2">
      <c r="B3029">
        <v>3026</v>
      </c>
      <c r="C3029">
        <f t="shared" si="98"/>
        <v>90.78</v>
      </c>
      <c r="D3029" s="3"/>
    </row>
    <row r="3030" spans="2:4" x14ac:dyDescent="0.2">
      <c r="B3030">
        <v>3027</v>
      </c>
      <c r="C3030">
        <f t="shared" si="98"/>
        <v>90.81</v>
      </c>
      <c r="D3030" s="3"/>
    </row>
    <row r="3031" spans="2:4" x14ac:dyDescent="0.2">
      <c r="B3031">
        <v>3028</v>
      </c>
      <c r="C3031">
        <f t="shared" si="98"/>
        <v>90.84</v>
      </c>
      <c r="D3031" s="3"/>
    </row>
    <row r="3032" spans="2:4" x14ac:dyDescent="0.2">
      <c r="B3032">
        <v>3029</v>
      </c>
      <c r="C3032">
        <f t="shared" si="98"/>
        <v>90.86999999999999</v>
      </c>
      <c r="D3032" s="3"/>
    </row>
    <row r="3033" spans="2:4" x14ac:dyDescent="0.2">
      <c r="B3033">
        <v>3030</v>
      </c>
      <c r="C3033">
        <f t="shared" si="98"/>
        <v>90.899999999999991</v>
      </c>
      <c r="D3033" s="3"/>
    </row>
    <row r="3034" spans="2:4" x14ac:dyDescent="0.2">
      <c r="B3034">
        <v>3031</v>
      </c>
      <c r="C3034">
        <f t="shared" si="98"/>
        <v>90.929999999999993</v>
      </c>
      <c r="D3034" s="3"/>
    </row>
    <row r="3035" spans="2:4" x14ac:dyDescent="0.2">
      <c r="B3035">
        <v>3032</v>
      </c>
      <c r="C3035">
        <f t="shared" si="98"/>
        <v>90.96</v>
      </c>
      <c r="D3035" s="3"/>
    </row>
    <row r="3036" spans="2:4" x14ac:dyDescent="0.2">
      <c r="B3036">
        <v>3033</v>
      </c>
      <c r="C3036">
        <f t="shared" si="98"/>
        <v>90.99</v>
      </c>
      <c r="D3036" s="3"/>
    </row>
    <row r="3037" spans="2:4" x14ac:dyDescent="0.2">
      <c r="B3037">
        <v>3034</v>
      </c>
      <c r="C3037">
        <f t="shared" si="98"/>
        <v>91.02</v>
      </c>
      <c r="D3037" s="3"/>
    </row>
    <row r="3038" spans="2:4" x14ac:dyDescent="0.2">
      <c r="B3038">
        <v>3035</v>
      </c>
      <c r="C3038">
        <f t="shared" si="98"/>
        <v>91.05</v>
      </c>
      <c r="D3038" s="3"/>
    </row>
    <row r="3039" spans="2:4" x14ac:dyDescent="0.2">
      <c r="B3039">
        <v>3036</v>
      </c>
      <c r="C3039">
        <f t="shared" si="98"/>
        <v>91.08</v>
      </c>
      <c r="D3039" s="3"/>
    </row>
    <row r="3040" spans="2:4" x14ac:dyDescent="0.2">
      <c r="B3040">
        <v>3037</v>
      </c>
      <c r="C3040">
        <f t="shared" si="98"/>
        <v>91.11</v>
      </c>
      <c r="D3040" s="3"/>
    </row>
    <row r="3041" spans="2:4" x14ac:dyDescent="0.2">
      <c r="B3041">
        <v>3038</v>
      </c>
      <c r="C3041">
        <f t="shared" si="98"/>
        <v>91.14</v>
      </c>
      <c r="D3041" s="3"/>
    </row>
    <row r="3042" spans="2:4" x14ac:dyDescent="0.2">
      <c r="B3042">
        <v>3039</v>
      </c>
      <c r="C3042">
        <f t="shared" si="98"/>
        <v>91.17</v>
      </c>
      <c r="D3042" s="3"/>
    </row>
    <row r="3043" spans="2:4" x14ac:dyDescent="0.2">
      <c r="B3043">
        <v>3040</v>
      </c>
      <c r="C3043">
        <f t="shared" si="98"/>
        <v>91.2</v>
      </c>
      <c r="D3043" s="3"/>
    </row>
    <row r="3044" spans="2:4" x14ac:dyDescent="0.2">
      <c r="B3044">
        <v>3041</v>
      </c>
      <c r="C3044">
        <f t="shared" si="98"/>
        <v>91.22999999999999</v>
      </c>
      <c r="D3044" s="3"/>
    </row>
    <row r="3045" spans="2:4" x14ac:dyDescent="0.2">
      <c r="B3045">
        <v>3042</v>
      </c>
      <c r="C3045">
        <f t="shared" si="98"/>
        <v>91.259999999999991</v>
      </c>
      <c r="D3045" s="3"/>
    </row>
    <row r="3046" spans="2:4" x14ac:dyDescent="0.2">
      <c r="B3046">
        <v>3043</v>
      </c>
      <c r="C3046">
        <f t="shared" si="98"/>
        <v>91.289999999999992</v>
      </c>
      <c r="D3046" s="3"/>
    </row>
    <row r="3047" spans="2:4" x14ac:dyDescent="0.2">
      <c r="B3047">
        <v>3044</v>
      </c>
      <c r="C3047">
        <f t="shared" si="98"/>
        <v>91.32</v>
      </c>
      <c r="D3047" s="3"/>
    </row>
    <row r="3048" spans="2:4" x14ac:dyDescent="0.2">
      <c r="B3048">
        <v>3045</v>
      </c>
      <c r="C3048">
        <f t="shared" si="98"/>
        <v>91.35</v>
      </c>
      <c r="D3048" s="3"/>
    </row>
    <row r="3049" spans="2:4" x14ac:dyDescent="0.2">
      <c r="B3049">
        <v>3046</v>
      </c>
      <c r="C3049">
        <f t="shared" si="98"/>
        <v>91.38</v>
      </c>
      <c r="D3049" s="3"/>
    </row>
    <row r="3050" spans="2:4" x14ac:dyDescent="0.2">
      <c r="B3050">
        <v>3047</v>
      </c>
      <c r="C3050">
        <f t="shared" si="98"/>
        <v>91.41</v>
      </c>
      <c r="D3050" s="3"/>
    </row>
    <row r="3051" spans="2:4" x14ac:dyDescent="0.2">
      <c r="B3051">
        <v>3048</v>
      </c>
      <c r="C3051">
        <f t="shared" si="98"/>
        <v>91.44</v>
      </c>
      <c r="D3051" s="3"/>
    </row>
    <row r="3052" spans="2:4" x14ac:dyDescent="0.2">
      <c r="B3052">
        <v>3049</v>
      </c>
      <c r="C3052">
        <f t="shared" si="98"/>
        <v>91.47</v>
      </c>
      <c r="D3052" s="3"/>
    </row>
    <row r="3053" spans="2:4" x14ac:dyDescent="0.2">
      <c r="B3053">
        <v>3050</v>
      </c>
      <c r="C3053">
        <f t="shared" si="98"/>
        <v>91.5</v>
      </c>
      <c r="D3053" s="3"/>
    </row>
    <row r="3054" spans="2:4" x14ac:dyDescent="0.2">
      <c r="B3054">
        <v>3051</v>
      </c>
      <c r="C3054">
        <f t="shared" si="98"/>
        <v>91.53</v>
      </c>
      <c r="D3054" s="3"/>
    </row>
    <row r="3055" spans="2:4" x14ac:dyDescent="0.2">
      <c r="B3055">
        <v>3052</v>
      </c>
      <c r="C3055">
        <f t="shared" si="98"/>
        <v>91.56</v>
      </c>
      <c r="D3055" s="3"/>
    </row>
    <row r="3056" spans="2:4" x14ac:dyDescent="0.2">
      <c r="B3056">
        <v>3053</v>
      </c>
      <c r="C3056">
        <f t="shared" si="98"/>
        <v>91.59</v>
      </c>
      <c r="D3056" s="3"/>
    </row>
    <row r="3057" spans="2:4" x14ac:dyDescent="0.2">
      <c r="B3057">
        <v>3054</v>
      </c>
      <c r="C3057">
        <f t="shared" si="98"/>
        <v>91.61999999999999</v>
      </c>
      <c r="D3057" s="3"/>
    </row>
    <row r="3058" spans="2:4" x14ac:dyDescent="0.2">
      <c r="B3058">
        <v>3055</v>
      </c>
      <c r="C3058">
        <f t="shared" si="98"/>
        <v>91.649999999999991</v>
      </c>
      <c r="D3058" s="3"/>
    </row>
    <row r="3059" spans="2:4" x14ac:dyDescent="0.2">
      <c r="B3059">
        <v>3056</v>
      </c>
      <c r="C3059">
        <f t="shared" si="98"/>
        <v>91.679999999999993</v>
      </c>
      <c r="D3059" s="3"/>
    </row>
    <row r="3060" spans="2:4" x14ac:dyDescent="0.2">
      <c r="B3060">
        <v>3057</v>
      </c>
      <c r="C3060">
        <f t="shared" si="98"/>
        <v>91.71</v>
      </c>
      <c r="D3060" s="3"/>
    </row>
    <row r="3061" spans="2:4" x14ac:dyDescent="0.2">
      <c r="B3061">
        <v>3058</v>
      </c>
      <c r="C3061">
        <f t="shared" si="98"/>
        <v>91.74</v>
      </c>
      <c r="D3061" s="3"/>
    </row>
    <row r="3062" spans="2:4" x14ac:dyDescent="0.2">
      <c r="B3062">
        <v>3059</v>
      </c>
      <c r="C3062">
        <f t="shared" si="98"/>
        <v>91.77</v>
      </c>
      <c r="D3062" s="3"/>
    </row>
    <row r="3063" spans="2:4" x14ac:dyDescent="0.2">
      <c r="B3063">
        <v>3060</v>
      </c>
      <c r="C3063">
        <f t="shared" si="98"/>
        <v>91.8</v>
      </c>
      <c r="D3063" s="3"/>
    </row>
    <row r="3064" spans="2:4" x14ac:dyDescent="0.2">
      <c r="B3064">
        <v>3061</v>
      </c>
      <c r="C3064">
        <f t="shared" si="98"/>
        <v>91.83</v>
      </c>
      <c r="D3064" s="3"/>
    </row>
    <row r="3065" spans="2:4" x14ac:dyDescent="0.2">
      <c r="B3065">
        <v>3062</v>
      </c>
      <c r="C3065">
        <f t="shared" si="98"/>
        <v>91.86</v>
      </c>
      <c r="D3065" s="3"/>
    </row>
    <row r="3066" spans="2:4" x14ac:dyDescent="0.2">
      <c r="B3066">
        <v>3063</v>
      </c>
      <c r="C3066">
        <f t="shared" si="98"/>
        <v>91.89</v>
      </c>
      <c r="D3066" s="3"/>
    </row>
    <row r="3067" spans="2:4" x14ac:dyDescent="0.2">
      <c r="B3067">
        <v>3064</v>
      </c>
      <c r="C3067">
        <f t="shared" si="98"/>
        <v>91.92</v>
      </c>
      <c r="D3067" s="3"/>
    </row>
    <row r="3068" spans="2:4" x14ac:dyDescent="0.2">
      <c r="B3068">
        <v>3065</v>
      </c>
      <c r="C3068">
        <f t="shared" si="98"/>
        <v>91.95</v>
      </c>
      <c r="D3068" s="3"/>
    </row>
    <row r="3069" spans="2:4" x14ac:dyDescent="0.2">
      <c r="B3069">
        <v>3066</v>
      </c>
      <c r="C3069">
        <f t="shared" si="98"/>
        <v>91.97999999999999</v>
      </c>
      <c r="D3069" s="3"/>
    </row>
    <row r="3070" spans="2:4" x14ac:dyDescent="0.2">
      <c r="B3070">
        <v>3067</v>
      </c>
      <c r="C3070">
        <f t="shared" si="98"/>
        <v>92.009999999999991</v>
      </c>
      <c r="D3070" s="3"/>
    </row>
    <row r="3071" spans="2:4" x14ac:dyDescent="0.2">
      <c r="B3071">
        <v>3068</v>
      </c>
      <c r="C3071">
        <f t="shared" si="98"/>
        <v>92.039999999999992</v>
      </c>
      <c r="D3071" s="3"/>
    </row>
    <row r="3072" spans="2:4" x14ac:dyDescent="0.2">
      <c r="B3072">
        <v>3069</v>
      </c>
      <c r="C3072">
        <f t="shared" si="98"/>
        <v>92.07</v>
      </c>
      <c r="D3072" s="3"/>
    </row>
    <row r="3073" spans="2:4" x14ac:dyDescent="0.2">
      <c r="B3073">
        <v>3070</v>
      </c>
      <c r="C3073">
        <f t="shared" si="98"/>
        <v>92.1</v>
      </c>
      <c r="D3073" s="3"/>
    </row>
    <row r="3074" spans="2:4" x14ac:dyDescent="0.2">
      <c r="B3074">
        <v>3071</v>
      </c>
      <c r="C3074">
        <f t="shared" si="98"/>
        <v>92.13</v>
      </c>
      <c r="D3074" s="3"/>
    </row>
    <row r="3075" spans="2:4" x14ac:dyDescent="0.2">
      <c r="B3075">
        <v>3072</v>
      </c>
      <c r="C3075">
        <f t="shared" ref="C3075:C3138" si="99">$A$3*B3075</f>
        <v>92.16</v>
      </c>
      <c r="D3075" s="3"/>
    </row>
    <row r="3076" spans="2:4" x14ac:dyDescent="0.2">
      <c r="B3076">
        <v>3073</v>
      </c>
      <c r="C3076">
        <f t="shared" si="99"/>
        <v>92.19</v>
      </c>
      <c r="D3076" s="3"/>
    </row>
    <row r="3077" spans="2:4" x14ac:dyDescent="0.2">
      <c r="B3077">
        <v>3074</v>
      </c>
      <c r="C3077">
        <f t="shared" si="99"/>
        <v>92.22</v>
      </c>
      <c r="D3077" s="3"/>
    </row>
    <row r="3078" spans="2:4" x14ac:dyDescent="0.2">
      <c r="B3078">
        <v>3075</v>
      </c>
      <c r="C3078">
        <f t="shared" si="99"/>
        <v>92.25</v>
      </c>
      <c r="D3078" s="3"/>
    </row>
    <row r="3079" spans="2:4" x14ac:dyDescent="0.2">
      <c r="B3079">
        <v>3076</v>
      </c>
      <c r="C3079">
        <f t="shared" si="99"/>
        <v>92.28</v>
      </c>
      <c r="D3079" s="3"/>
    </row>
    <row r="3080" spans="2:4" x14ac:dyDescent="0.2">
      <c r="B3080">
        <v>3077</v>
      </c>
      <c r="C3080">
        <f t="shared" si="99"/>
        <v>92.31</v>
      </c>
      <c r="D3080" s="3"/>
    </row>
    <row r="3081" spans="2:4" x14ac:dyDescent="0.2">
      <c r="B3081">
        <v>3078</v>
      </c>
      <c r="C3081">
        <f t="shared" si="99"/>
        <v>92.34</v>
      </c>
      <c r="D3081" s="3"/>
    </row>
    <row r="3082" spans="2:4" x14ac:dyDescent="0.2">
      <c r="B3082">
        <v>3079</v>
      </c>
      <c r="C3082">
        <f t="shared" si="99"/>
        <v>92.36999999999999</v>
      </c>
      <c r="D3082" s="3"/>
    </row>
    <row r="3083" spans="2:4" x14ac:dyDescent="0.2">
      <c r="B3083">
        <v>3080</v>
      </c>
      <c r="C3083">
        <f t="shared" si="99"/>
        <v>92.399999999999991</v>
      </c>
      <c r="D3083" s="3"/>
    </row>
    <row r="3084" spans="2:4" x14ac:dyDescent="0.2">
      <c r="B3084">
        <v>3081</v>
      </c>
      <c r="C3084">
        <f t="shared" si="99"/>
        <v>92.429999999999993</v>
      </c>
      <c r="D3084" s="3"/>
    </row>
    <row r="3085" spans="2:4" x14ac:dyDescent="0.2">
      <c r="B3085">
        <v>3082</v>
      </c>
      <c r="C3085">
        <f t="shared" si="99"/>
        <v>92.46</v>
      </c>
      <c r="D3085" s="3"/>
    </row>
    <row r="3086" spans="2:4" x14ac:dyDescent="0.2">
      <c r="B3086">
        <v>3083</v>
      </c>
      <c r="C3086">
        <f t="shared" si="99"/>
        <v>92.49</v>
      </c>
      <c r="D3086" s="3"/>
    </row>
    <row r="3087" spans="2:4" x14ac:dyDescent="0.2">
      <c r="B3087">
        <v>3084</v>
      </c>
      <c r="C3087">
        <f t="shared" si="99"/>
        <v>92.52</v>
      </c>
      <c r="D3087" s="3"/>
    </row>
    <row r="3088" spans="2:4" x14ac:dyDescent="0.2">
      <c r="B3088">
        <v>3085</v>
      </c>
      <c r="C3088">
        <f t="shared" si="99"/>
        <v>92.55</v>
      </c>
      <c r="D3088" s="3"/>
    </row>
    <row r="3089" spans="2:4" x14ac:dyDescent="0.2">
      <c r="B3089">
        <v>3086</v>
      </c>
      <c r="C3089">
        <f t="shared" si="99"/>
        <v>92.58</v>
      </c>
      <c r="D3089" s="3"/>
    </row>
    <row r="3090" spans="2:4" x14ac:dyDescent="0.2">
      <c r="B3090">
        <v>3087</v>
      </c>
      <c r="C3090">
        <f t="shared" si="99"/>
        <v>92.61</v>
      </c>
      <c r="D3090" s="3"/>
    </row>
    <row r="3091" spans="2:4" x14ac:dyDescent="0.2">
      <c r="B3091">
        <v>3088</v>
      </c>
      <c r="C3091">
        <f t="shared" si="99"/>
        <v>92.64</v>
      </c>
      <c r="D3091" s="3"/>
    </row>
    <row r="3092" spans="2:4" x14ac:dyDescent="0.2">
      <c r="B3092">
        <v>3089</v>
      </c>
      <c r="C3092">
        <f t="shared" si="99"/>
        <v>92.67</v>
      </c>
      <c r="D3092" s="3"/>
    </row>
    <row r="3093" spans="2:4" x14ac:dyDescent="0.2">
      <c r="B3093">
        <v>3090</v>
      </c>
      <c r="C3093">
        <f t="shared" si="99"/>
        <v>92.7</v>
      </c>
      <c r="D3093" s="3"/>
    </row>
    <row r="3094" spans="2:4" x14ac:dyDescent="0.2">
      <c r="B3094">
        <v>3091</v>
      </c>
      <c r="C3094">
        <f t="shared" si="99"/>
        <v>92.72999999999999</v>
      </c>
      <c r="D3094" s="3"/>
    </row>
    <row r="3095" spans="2:4" x14ac:dyDescent="0.2">
      <c r="B3095">
        <v>3092</v>
      </c>
      <c r="C3095">
        <f t="shared" si="99"/>
        <v>92.759999999999991</v>
      </c>
      <c r="D3095" s="3"/>
    </row>
    <row r="3096" spans="2:4" x14ac:dyDescent="0.2">
      <c r="B3096">
        <v>3093</v>
      </c>
      <c r="C3096">
        <f t="shared" si="99"/>
        <v>92.789999999999992</v>
      </c>
      <c r="D3096" s="3"/>
    </row>
    <row r="3097" spans="2:4" x14ac:dyDescent="0.2">
      <c r="B3097">
        <v>3094</v>
      </c>
      <c r="C3097">
        <f t="shared" si="99"/>
        <v>92.82</v>
      </c>
      <c r="D3097" s="3"/>
    </row>
    <row r="3098" spans="2:4" x14ac:dyDescent="0.2">
      <c r="B3098">
        <v>3095</v>
      </c>
      <c r="C3098">
        <f t="shared" si="99"/>
        <v>92.85</v>
      </c>
      <c r="D3098" s="3"/>
    </row>
    <row r="3099" spans="2:4" x14ac:dyDescent="0.2">
      <c r="B3099">
        <v>3096</v>
      </c>
      <c r="C3099">
        <f t="shared" si="99"/>
        <v>92.88</v>
      </c>
      <c r="D3099" s="3"/>
    </row>
    <row r="3100" spans="2:4" x14ac:dyDescent="0.2">
      <c r="B3100">
        <v>3097</v>
      </c>
      <c r="C3100">
        <f t="shared" si="99"/>
        <v>92.91</v>
      </c>
      <c r="D3100" s="3"/>
    </row>
    <row r="3101" spans="2:4" x14ac:dyDescent="0.2">
      <c r="B3101">
        <v>3098</v>
      </c>
      <c r="C3101">
        <f t="shared" si="99"/>
        <v>92.94</v>
      </c>
      <c r="D3101" s="3"/>
    </row>
    <row r="3102" spans="2:4" x14ac:dyDescent="0.2">
      <c r="B3102">
        <v>3099</v>
      </c>
      <c r="C3102">
        <f t="shared" si="99"/>
        <v>92.97</v>
      </c>
      <c r="D3102" s="3"/>
    </row>
    <row r="3103" spans="2:4" x14ac:dyDescent="0.2">
      <c r="B3103">
        <v>3100</v>
      </c>
      <c r="C3103">
        <f t="shared" si="99"/>
        <v>93</v>
      </c>
      <c r="D3103" s="3"/>
    </row>
    <row r="3104" spans="2:4" x14ac:dyDescent="0.2">
      <c r="B3104">
        <v>3101</v>
      </c>
      <c r="C3104">
        <f t="shared" si="99"/>
        <v>93.03</v>
      </c>
      <c r="D3104" s="3"/>
    </row>
    <row r="3105" spans="2:4" x14ac:dyDescent="0.2">
      <c r="B3105">
        <v>3102</v>
      </c>
      <c r="C3105">
        <f t="shared" si="99"/>
        <v>93.06</v>
      </c>
      <c r="D3105" s="3"/>
    </row>
    <row r="3106" spans="2:4" x14ac:dyDescent="0.2">
      <c r="B3106">
        <v>3103</v>
      </c>
      <c r="C3106">
        <f t="shared" si="99"/>
        <v>93.09</v>
      </c>
      <c r="D3106" s="3"/>
    </row>
    <row r="3107" spans="2:4" x14ac:dyDescent="0.2">
      <c r="B3107">
        <v>3104</v>
      </c>
      <c r="C3107">
        <f t="shared" si="99"/>
        <v>93.11999999999999</v>
      </c>
      <c r="D3107" s="3"/>
    </row>
    <row r="3108" spans="2:4" x14ac:dyDescent="0.2">
      <c r="B3108">
        <v>3105</v>
      </c>
      <c r="C3108">
        <f t="shared" si="99"/>
        <v>93.149999999999991</v>
      </c>
      <c r="D3108" s="3"/>
    </row>
    <row r="3109" spans="2:4" x14ac:dyDescent="0.2">
      <c r="B3109">
        <v>3106</v>
      </c>
      <c r="C3109">
        <f t="shared" si="99"/>
        <v>93.179999999999993</v>
      </c>
      <c r="D3109" s="3"/>
    </row>
    <row r="3110" spans="2:4" x14ac:dyDescent="0.2">
      <c r="B3110">
        <v>3107</v>
      </c>
      <c r="C3110">
        <f t="shared" si="99"/>
        <v>93.21</v>
      </c>
      <c r="D3110" s="3"/>
    </row>
    <row r="3111" spans="2:4" x14ac:dyDescent="0.2">
      <c r="B3111">
        <v>3108</v>
      </c>
      <c r="C3111">
        <f t="shared" si="99"/>
        <v>93.24</v>
      </c>
      <c r="D3111" s="3"/>
    </row>
    <row r="3112" spans="2:4" x14ac:dyDescent="0.2">
      <c r="B3112">
        <v>3109</v>
      </c>
      <c r="C3112">
        <f t="shared" si="99"/>
        <v>93.27</v>
      </c>
      <c r="D3112" s="3"/>
    </row>
    <row r="3113" spans="2:4" x14ac:dyDescent="0.2">
      <c r="B3113">
        <v>3110</v>
      </c>
      <c r="C3113">
        <f t="shared" si="99"/>
        <v>93.3</v>
      </c>
      <c r="D3113" s="3"/>
    </row>
    <row r="3114" spans="2:4" x14ac:dyDescent="0.2">
      <c r="B3114">
        <v>3111</v>
      </c>
      <c r="C3114">
        <f t="shared" si="99"/>
        <v>93.33</v>
      </c>
      <c r="D3114" s="3"/>
    </row>
    <row r="3115" spans="2:4" x14ac:dyDescent="0.2">
      <c r="B3115">
        <v>3112</v>
      </c>
      <c r="C3115">
        <f t="shared" si="99"/>
        <v>93.36</v>
      </c>
      <c r="D3115" s="3"/>
    </row>
    <row r="3116" spans="2:4" x14ac:dyDescent="0.2">
      <c r="B3116">
        <v>3113</v>
      </c>
      <c r="C3116">
        <f t="shared" si="99"/>
        <v>93.39</v>
      </c>
      <c r="D3116" s="3"/>
    </row>
    <row r="3117" spans="2:4" x14ac:dyDescent="0.2">
      <c r="B3117">
        <v>3114</v>
      </c>
      <c r="C3117">
        <f t="shared" si="99"/>
        <v>93.42</v>
      </c>
      <c r="D3117" s="3"/>
    </row>
    <row r="3118" spans="2:4" x14ac:dyDescent="0.2">
      <c r="B3118">
        <v>3115</v>
      </c>
      <c r="C3118">
        <f t="shared" si="99"/>
        <v>93.45</v>
      </c>
      <c r="D3118" s="3"/>
    </row>
    <row r="3119" spans="2:4" x14ac:dyDescent="0.2">
      <c r="B3119">
        <v>3116</v>
      </c>
      <c r="C3119">
        <f t="shared" si="99"/>
        <v>93.47999999999999</v>
      </c>
      <c r="D3119" s="3"/>
    </row>
    <row r="3120" spans="2:4" x14ac:dyDescent="0.2">
      <c r="B3120">
        <v>3117</v>
      </c>
      <c r="C3120">
        <f t="shared" si="99"/>
        <v>93.509999999999991</v>
      </c>
      <c r="D3120" s="3"/>
    </row>
    <row r="3121" spans="2:4" x14ac:dyDescent="0.2">
      <c r="B3121">
        <v>3118</v>
      </c>
      <c r="C3121">
        <f t="shared" si="99"/>
        <v>93.539999999999992</v>
      </c>
      <c r="D3121" s="3"/>
    </row>
    <row r="3122" spans="2:4" x14ac:dyDescent="0.2">
      <c r="B3122">
        <v>3119</v>
      </c>
      <c r="C3122">
        <f t="shared" si="99"/>
        <v>93.57</v>
      </c>
      <c r="D3122" s="3"/>
    </row>
    <row r="3123" spans="2:4" x14ac:dyDescent="0.2">
      <c r="B3123">
        <v>3120</v>
      </c>
      <c r="C3123">
        <f t="shared" si="99"/>
        <v>93.6</v>
      </c>
      <c r="D3123" s="3"/>
    </row>
    <row r="3124" spans="2:4" x14ac:dyDescent="0.2">
      <c r="B3124">
        <v>3121</v>
      </c>
      <c r="C3124">
        <f t="shared" si="99"/>
        <v>93.63</v>
      </c>
      <c r="D3124" s="3"/>
    </row>
    <row r="3125" spans="2:4" x14ac:dyDescent="0.2">
      <c r="B3125">
        <v>3122</v>
      </c>
      <c r="C3125">
        <f t="shared" si="99"/>
        <v>93.66</v>
      </c>
      <c r="D3125" s="3"/>
    </row>
    <row r="3126" spans="2:4" x14ac:dyDescent="0.2">
      <c r="B3126">
        <v>3123</v>
      </c>
      <c r="C3126">
        <f t="shared" si="99"/>
        <v>93.69</v>
      </c>
      <c r="D3126" s="3"/>
    </row>
    <row r="3127" spans="2:4" x14ac:dyDescent="0.2">
      <c r="B3127">
        <v>3124</v>
      </c>
      <c r="C3127">
        <f t="shared" si="99"/>
        <v>93.72</v>
      </c>
      <c r="D3127" s="3"/>
    </row>
    <row r="3128" spans="2:4" x14ac:dyDescent="0.2">
      <c r="B3128">
        <v>3125</v>
      </c>
      <c r="C3128">
        <f t="shared" si="99"/>
        <v>93.75</v>
      </c>
      <c r="D3128" s="3"/>
    </row>
    <row r="3129" spans="2:4" x14ac:dyDescent="0.2">
      <c r="B3129">
        <v>3126</v>
      </c>
      <c r="C3129">
        <f t="shared" si="99"/>
        <v>93.78</v>
      </c>
      <c r="D3129" s="3"/>
    </row>
    <row r="3130" spans="2:4" x14ac:dyDescent="0.2">
      <c r="B3130">
        <v>3127</v>
      </c>
      <c r="C3130">
        <f t="shared" si="99"/>
        <v>93.81</v>
      </c>
      <c r="D3130" s="3"/>
    </row>
    <row r="3131" spans="2:4" x14ac:dyDescent="0.2">
      <c r="B3131">
        <v>3128</v>
      </c>
      <c r="C3131">
        <f t="shared" si="99"/>
        <v>93.84</v>
      </c>
      <c r="D3131" s="3"/>
    </row>
    <row r="3132" spans="2:4" x14ac:dyDescent="0.2">
      <c r="B3132">
        <v>3129</v>
      </c>
      <c r="C3132">
        <f t="shared" si="99"/>
        <v>93.86999999999999</v>
      </c>
      <c r="D3132" s="3"/>
    </row>
    <row r="3133" spans="2:4" x14ac:dyDescent="0.2">
      <c r="B3133">
        <v>3130</v>
      </c>
      <c r="C3133">
        <f t="shared" si="99"/>
        <v>93.899999999999991</v>
      </c>
      <c r="D3133" s="3"/>
    </row>
    <row r="3134" spans="2:4" x14ac:dyDescent="0.2">
      <c r="B3134">
        <v>3131</v>
      </c>
      <c r="C3134">
        <f t="shared" si="99"/>
        <v>93.929999999999993</v>
      </c>
      <c r="D3134" s="3"/>
    </row>
    <row r="3135" spans="2:4" x14ac:dyDescent="0.2">
      <c r="B3135">
        <v>3132</v>
      </c>
      <c r="C3135">
        <f t="shared" si="99"/>
        <v>93.96</v>
      </c>
      <c r="D3135" s="3"/>
    </row>
    <row r="3136" spans="2:4" x14ac:dyDescent="0.2">
      <c r="B3136">
        <v>3133</v>
      </c>
      <c r="C3136">
        <f t="shared" si="99"/>
        <v>93.99</v>
      </c>
      <c r="D3136" s="3"/>
    </row>
    <row r="3137" spans="2:4" x14ac:dyDescent="0.2">
      <c r="B3137">
        <v>3134</v>
      </c>
      <c r="C3137">
        <f t="shared" si="99"/>
        <v>94.02</v>
      </c>
      <c r="D3137" s="3"/>
    </row>
    <row r="3138" spans="2:4" x14ac:dyDescent="0.2">
      <c r="B3138">
        <v>3135</v>
      </c>
      <c r="C3138">
        <f t="shared" si="99"/>
        <v>94.05</v>
      </c>
      <c r="D3138" s="3"/>
    </row>
    <row r="3139" spans="2:4" x14ac:dyDescent="0.2">
      <c r="B3139">
        <v>3136</v>
      </c>
      <c r="C3139">
        <f t="shared" ref="C3139:C3202" si="100">$A$3*B3139</f>
        <v>94.08</v>
      </c>
      <c r="D3139" s="3"/>
    </row>
    <row r="3140" spans="2:4" x14ac:dyDescent="0.2">
      <c r="B3140">
        <v>3137</v>
      </c>
      <c r="C3140">
        <f t="shared" si="100"/>
        <v>94.11</v>
      </c>
      <c r="D3140" s="3"/>
    </row>
    <row r="3141" spans="2:4" x14ac:dyDescent="0.2">
      <c r="B3141">
        <v>3138</v>
      </c>
      <c r="C3141">
        <f t="shared" si="100"/>
        <v>94.14</v>
      </c>
      <c r="D3141" s="3"/>
    </row>
    <row r="3142" spans="2:4" x14ac:dyDescent="0.2">
      <c r="B3142">
        <v>3139</v>
      </c>
      <c r="C3142">
        <f t="shared" si="100"/>
        <v>94.17</v>
      </c>
      <c r="D3142" s="3"/>
    </row>
    <row r="3143" spans="2:4" x14ac:dyDescent="0.2">
      <c r="B3143">
        <v>3140</v>
      </c>
      <c r="C3143">
        <f t="shared" si="100"/>
        <v>94.2</v>
      </c>
      <c r="D3143" s="3"/>
    </row>
    <row r="3144" spans="2:4" x14ac:dyDescent="0.2">
      <c r="B3144">
        <v>3141</v>
      </c>
      <c r="C3144">
        <f t="shared" si="100"/>
        <v>94.22999999999999</v>
      </c>
      <c r="D3144" s="3"/>
    </row>
    <row r="3145" spans="2:4" x14ac:dyDescent="0.2">
      <c r="B3145">
        <v>3142</v>
      </c>
      <c r="C3145">
        <f t="shared" si="100"/>
        <v>94.259999999999991</v>
      </c>
      <c r="D3145" s="3"/>
    </row>
    <row r="3146" spans="2:4" x14ac:dyDescent="0.2">
      <c r="B3146">
        <v>3143</v>
      </c>
      <c r="C3146">
        <f t="shared" si="100"/>
        <v>94.289999999999992</v>
      </c>
      <c r="D3146" s="3"/>
    </row>
    <row r="3147" spans="2:4" x14ac:dyDescent="0.2">
      <c r="B3147">
        <v>3144</v>
      </c>
      <c r="C3147">
        <f t="shared" si="100"/>
        <v>94.32</v>
      </c>
      <c r="D3147" s="3"/>
    </row>
    <row r="3148" spans="2:4" x14ac:dyDescent="0.2">
      <c r="B3148">
        <v>3145</v>
      </c>
      <c r="C3148">
        <f t="shared" si="100"/>
        <v>94.35</v>
      </c>
      <c r="D3148" s="3"/>
    </row>
    <row r="3149" spans="2:4" x14ac:dyDescent="0.2">
      <c r="B3149">
        <v>3146</v>
      </c>
      <c r="C3149">
        <f t="shared" si="100"/>
        <v>94.38</v>
      </c>
      <c r="D3149" s="3"/>
    </row>
    <row r="3150" spans="2:4" x14ac:dyDescent="0.2">
      <c r="B3150">
        <v>3147</v>
      </c>
      <c r="C3150">
        <f t="shared" si="100"/>
        <v>94.41</v>
      </c>
      <c r="D3150" s="3"/>
    </row>
    <row r="3151" spans="2:4" x14ac:dyDescent="0.2">
      <c r="B3151">
        <v>3148</v>
      </c>
      <c r="C3151">
        <f t="shared" si="100"/>
        <v>94.44</v>
      </c>
      <c r="D3151" s="3"/>
    </row>
    <row r="3152" spans="2:4" x14ac:dyDescent="0.2">
      <c r="B3152">
        <v>3149</v>
      </c>
      <c r="C3152">
        <f t="shared" si="100"/>
        <v>94.47</v>
      </c>
      <c r="D3152" s="3"/>
    </row>
    <row r="3153" spans="2:4" x14ac:dyDescent="0.2">
      <c r="B3153">
        <v>3150</v>
      </c>
      <c r="C3153">
        <f t="shared" si="100"/>
        <v>94.5</v>
      </c>
      <c r="D3153" s="3"/>
    </row>
    <row r="3154" spans="2:4" x14ac:dyDescent="0.2">
      <c r="B3154">
        <v>3151</v>
      </c>
      <c r="C3154">
        <f t="shared" si="100"/>
        <v>94.53</v>
      </c>
      <c r="D3154" s="3"/>
    </row>
    <row r="3155" spans="2:4" x14ac:dyDescent="0.2">
      <c r="B3155">
        <v>3152</v>
      </c>
      <c r="C3155">
        <f t="shared" si="100"/>
        <v>94.56</v>
      </c>
      <c r="D3155" s="3"/>
    </row>
    <row r="3156" spans="2:4" x14ac:dyDescent="0.2">
      <c r="B3156">
        <v>3153</v>
      </c>
      <c r="C3156">
        <f t="shared" si="100"/>
        <v>94.59</v>
      </c>
      <c r="D3156" s="3"/>
    </row>
    <row r="3157" spans="2:4" x14ac:dyDescent="0.2">
      <c r="B3157">
        <v>3154</v>
      </c>
      <c r="C3157">
        <f t="shared" si="100"/>
        <v>94.61999999999999</v>
      </c>
      <c r="D3157" s="3"/>
    </row>
    <row r="3158" spans="2:4" x14ac:dyDescent="0.2">
      <c r="B3158">
        <v>3155</v>
      </c>
      <c r="C3158">
        <f t="shared" si="100"/>
        <v>94.649999999999991</v>
      </c>
      <c r="D3158" s="3"/>
    </row>
    <row r="3159" spans="2:4" x14ac:dyDescent="0.2">
      <c r="B3159">
        <v>3156</v>
      </c>
      <c r="C3159">
        <f t="shared" si="100"/>
        <v>94.679999999999993</v>
      </c>
      <c r="D3159" s="3"/>
    </row>
    <row r="3160" spans="2:4" x14ac:dyDescent="0.2">
      <c r="B3160">
        <v>3157</v>
      </c>
      <c r="C3160">
        <f t="shared" si="100"/>
        <v>94.71</v>
      </c>
      <c r="D3160" s="3"/>
    </row>
    <row r="3161" spans="2:4" x14ac:dyDescent="0.2">
      <c r="B3161">
        <v>3158</v>
      </c>
      <c r="C3161">
        <f t="shared" si="100"/>
        <v>94.74</v>
      </c>
      <c r="D3161" s="3"/>
    </row>
    <row r="3162" spans="2:4" x14ac:dyDescent="0.2">
      <c r="B3162">
        <v>3159</v>
      </c>
      <c r="C3162">
        <f t="shared" si="100"/>
        <v>94.77</v>
      </c>
      <c r="D3162" s="3"/>
    </row>
    <row r="3163" spans="2:4" x14ac:dyDescent="0.2">
      <c r="B3163">
        <v>3160</v>
      </c>
      <c r="C3163">
        <f t="shared" si="100"/>
        <v>94.8</v>
      </c>
      <c r="D3163" s="3"/>
    </row>
    <row r="3164" spans="2:4" x14ac:dyDescent="0.2">
      <c r="B3164">
        <v>3161</v>
      </c>
      <c r="C3164">
        <f t="shared" si="100"/>
        <v>94.83</v>
      </c>
      <c r="D3164" s="3"/>
    </row>
    <row r="3165" spans="2:4" x14ac:dyDescent="0.2">
      <c r="B3165">
        <v>3162</v>
      </c>
      <c r="C3165">
        <f t="shared" si="100"/>
        <v>94.86</v>
      </c>
      <c r="D3165" s="3"/>
    </row>
    <row r="3166" spans="2:4" x14ac:dyDescent="0.2">
      <c r="B3166">
        <v>3163</v>
      </c>
      <c r="C3166">
        <f t="shared" si="100"/>
        <v>94.89</v>
      </c>
      <c r="D3166" s="3"/>
    </row>
    <row r="3167" spans="2:4" x14ac:dyDescent="0.2">
      <c r="B3167">
        <v>3164</v>
      </c>
      <c r="C3167">
        <f t="shared" si="100"/>
        <v>94.92</v>
      </c>
      <c r="D3167" s="3"/>
    </row>
    <row r="3168" spans="2:4" x14ac:dyDescent="0.2">
      <c r="B3168">
        <v>3165</v>
      </c>
      <c r="C3168">
        <f t="shared" si="100"/>
        <v>94.95</v>
      </c>
      <c r="D3168" s="3"/>
    </row>
    <row r="3169" spans="2:4" x14ac:dyDescent="0.2">
      <c r="B3169">
        <v>3166</v>
      </c>
      <c r="C3169">
        <f t="shared" si="100"/>
        <v>94.97999999999999</v>
      </c>
      <c r="D3169" s="3"/>
    </row>
    <row r="3170" spans="2:4" x14ac:dyDescent="0.2">
      <c r="B3170">
        <v>3167</v>
      </c>
      <c r="C3170">
        <f t="shared" si="100"/>
        <v>95.009999999999991</v>
      </c>
      <c r="D3170" s="3"/>
    </row>
    <row r="3171" spans="2:4" x14ac:dyDescent="0.2">
      <c r="B3171">
        <v>3168</v>
      </c>
      <c r="C3171">
        <f t="shared" si="100"/>
        <v>95.039999999999992</v>
      </c>
      <c r="D3171" s="3"/>
    </row>
    <row r="3172" spans="2:4" x14ac:dyDescent="0.2">
      <c r="B3172">
        <v>3169</v>
      </c>
      <c r="C3172">
        <f t="shared" si="100"/>
        <v>95.07</v>
      </c>
      <c r="D3172" s="3"/>
    </row>
    <row r="3173" spans="2:4" x14ac:dyDescent="0.2">
      <c r="B3173">
        <v>3170</v>
      </c>
      <c r="C3173">
        <f t="shared" si="100"/>
        <v>95.1</v>
      </c>
      <c r="D3173" s="3"/>
    </row>
    <row r="3174" spans="2:4" x14ac:dyDescent="0.2">
      <c r="B3174">
        <v>3171</v>
      </c>
      <c r="C3174">
        <f t="shared" si="100"/>
        <v>95.13</v>
      </c>
      <c r="D3174" s="3"/>
    </row>
    <row r="3175" spans="2:4" x14ac:dyDescent="0.2">
      <c r="B3175">
        <v>3172</v>
      </c>
      <c r="C3175">
        <f t="shared" si="100"/>
        <v>95.16</v>
      </c>
      <c r="D3175" s="3"/>
    </row>
    <row r="3176" spans="2:4" x14ac:dyDescent="0.2">
      <c r="B3176">
        <v>3173</v>
      </c>
      <c r="C3176">
        <f t="shared" si="100"/>
        <v>95.19</v>
      </c>
      <c r="D3176" s="3"/>
    </row>
    <row r="3177" spans="2:4" x14ac:dyDescent="0.2">
      <c r="B3177">
        <v>3174</v>
      </c>
      <c r="C3177">
        <f t="shared" si="100"/>
        <v>95.22</v>
      </c>
      <c r="D3177" s="3"/>
    </row>
    <row r="3178" spans="2:4" x14ac:dyDescent="0.2">
      <c r="B3178">
        <v>3175</v>
      </c>
      <c r="C3178">
        <f t="shared" si="100"/>
        <v>95.25</v>
      </c>
      <c r="D3178" s="3"/>
    </row>
    <row r="3179" spans="2:4" x14ac:dyDescent="0.2">
      <c r="B3179">
        <v>3176</v>
      </c>
      <c r="C3179">
        <f t="shared" si="100"/>
        <v>95.28</v>
      </c>
      <c r="D3179" s="3"/>
    </row>
    <row r="3180" spans="2:4" x14ac:dyDescent="0.2">
      <c r="B3180">
        <v>3177</v>
      </c>
      <c r="C3180">
        <f t="shared" si="100"/>
        <v>95.31</v>
      </c>
      <c r="D3180" s="3"/>
    </row>
    <row r="3181" spans="2:4" x14ac:dyDescent="0.2">
      <c r="B3181">
        <v>3178</v>
      </c>
      <c r="C3181">
        <f t="shared" si="100"/>
        <v>95.34</v>
      </c>
      <c r="D3181" s="3"/>
    </row>
    <row r="3182" spans="2:4" x14ac:dyDescent="0.2">
      <c r="B3182">
        <v>3179</v>
      </c>
      <c r="C3182">
        <f t="shared" si="100"/>
        <v>95.36999999999999</v>
      </c>
      <c r="D3182" s="3"/>
    </row>
    <row r="3183" spans="2:4" x14ac:dyDescent="0.2">
      <c r="B3183">
        <v>3180</v>
      </c>
      <c r="C3183">
        <f t="shared" si="100"/>
        <v>95.399999999999991</v>
      </c>
      <c r="D3183" s="3"/>
    </row>
    <row r="3184" spans="2:4" x14ac:dyDescent="0.2">
      <c r="B3184">
        <v>3181</v>
      </c>
      <c r="C3184">
        <f t="shared" si="100"/>
        <v>95.429999999999993</v>
      </c>
      <c r="D3184" s="3"/>
    </row>
    <row r="3185" spans="2:4" x14ac:dyDescent="0.2">
      <c r="B3185">
        <v>3182</v>
      </c>
      <c r="C3185">
        <f t="shared" si="100"/>
        <v>95.46</v>
      </c>
      <c r="D3185" s="3"/>
    </row>
    <row r="3186" spans="2:4" x14ac:dyDescent="0.2">
      <c r="B3186">
        <v>3183</v>
      </c>
      <c r="C3186">
        <f t="shared" si="100"/>
        <v>95.49</v>
      </c>
      <c r="D3186" s="3"/>
    </row>
    <row r="3187" spans="2:4" x14ac:dyDescent="0.2">
      <c r="B3187">
        <v>3184</v>
      </c>
      <c r="C3187">
        <f t="shared" si="100"/>
        <v>95.52</v>
      </c>
      <c r="D3187" s="3"/>
    </row>
    <row r="3188" spans="2:4" x14ac:dyDescent="0.2">
      <c r="B3188">
        <v>3185</v>
      </c>
      <c r="C3188">
        <f t="shared" si="100"/>
        <v>95.55</v>
      </c>
      <c r="D3188" s="3"/>
    </row>
    <row r="3189" spans="2:4" x14ac:dyDescent="0.2">
      <c r="B3189">
        <v>3186</v>
      </c>
      <c r="C3189">
        <f t="shared" si="100"/>
        <v>95.58</v>
      </c>
      <c r="D3189" s="3"/>
    </row>
    <row r="3190" spans="2:4" x14ac:dyDescent="0.2">
      <c r="B3190">
        <v>3187</v>
      </c>
      <c r="C3190">
        <f t="shared" si="100"/>
        <v>95.61</v>
      </c>
      <c r="D3190" s="3"/>
    </row>
    <row r="3191" spans="2:4" x14ac:dyDescent="0.2">
      <c r="B3191">
        <v>3188</v>
      </c>
      <c r="C3191">
        <f t="shared" si="100"/>
        <v>95.64</v>
      </c>
      <c r="D3191" s="3"/>
    </row>
    <row r="3192" spans="2:4" x14ac:dyDescent="0.2">
      <c r="B3192">
        <v>3189</v>
      </c>
      <c r="C3192">
        <f t="shared" si="100"/>
        <v>95.67</v>
      </c>
      <c r="D3192" s="3"/>
    </row>
    <row r="3193" spans="2:4" x14ac:dyDescent="0.2">
      <c r="B3193">
        <v>3190</v>
      </c>
      <c r="C3193">
        <f t="shared" si="100"/>
        <v>95.7</v>
      </c>
      <c r="D3193" s="3"/>
    </row>
    <row r="3194" spans="2:4" x14ac:dyDescent="0.2">
      <c r="B3194">
        <v>3191</v>
      </c>
      <c r="C3194">
        <f t="shared" si="100"/>
        <v>95.72999999999999</v>
      </c>
      <c r="D3194" s="3"/>
    </row>
    <row r="3195" spans="2:4" x14ac:dyDescent="0.2">
      <c r="B3195">
        <v>3192</v>
      </c>
      <c r="C3195">
        <f t="shared" si="100"/>
        <v>95.759999999999991</v>
      </c>
      <c r="D3195" s="3"/>
    </row>
    <row r="3196" spans="2:4" x14ac:dyDescent="0.2">
      <c r="B3196">
        <v>3193</v>
      </c>
      <c r="C3196">
        <f t="shared" si="100"/>
        <v>95.789999999999992</v>
      </c>
      <c r="D3196" s="3"/>
    </row>
    <row r="3197" spans="2:4" x14ac:dyDescent="0.2">
      <c r="B3197">
        <v>3194</v>
      </c>
      <c r="C3197">
        <f t="shared" si="100"/>
        <v>95.82</v>
      </c>
      <c r="D3197" s="3"/>
    </row>
    <row r="3198" spans="2:4" x14ac:dyDescent="0.2">
      <c r="B3198">
        <v>3195</v>
      </c>
      <c r="C3198">
        <f t="shared" si="100"/>
        <v>95.85</v>
      </c>
      <c r="D3198" s="3"/>
    </row>
    <row r="3199" spans="2:4" x14ac:dyDescent="0.2">
      <c r="B3199">
        <v>3196</v>
      </c>
      <c r="C3199">
        <f t="shared" si="100"/>
        <v>95.88</v>
      </c>
      <c r="D3199" s="3"/>
    </row>
    <row r="3200" spans="2:4" x14ac:dyDescent="0.2">
      <c r="B3200">
        <v>3197</v>
      </c>
      <c r="C3200">
        <f t="shared" si="100"/>
        <v>95.91</v>
      </c>
      <c r="D3200" s="3"/>
    </row>
    <row r="3201" spans="2:4" x14ac:dyDescent="0.2">
      <c r="B3201">
        <v>3198</v>
      </c>
      <c r="C3201">
        <f t="shared" si="100"/>
        <v>95.94</v>
      </c>
      <c r="D3201" s="3"/>
    </row>
    <row r="3202" spans="2:4" x14ac:dyDescent="0.2">
      <c r="B3202">
        <v>3199</v>
      </c>
      <c r="C3202">
        <f t="shared" si="100"/>
        <v>95.97</v>
      </c>
      <c r="D3202" s="3"/>
    </row>
    <row r="3203" spans="2:4" x14ac:dyDescent="0.2">
      <c r="B3203">
        <v>3200</v>
      </c>
      <c r="C3203">
        <f t="shared" ref="C3203:C3266" si="101">$A$3*B3203</f>
        <v>96</v>
      </c>
      <c r="D3203" s="3"/>
    </row>
    <row r="3204" spans="2:4" x14ac:dyDescent="0.2">
      <c r="B3204">
        <v>3201</v>
      </c>
      <c r="C3204">
        <f t="shared" si="101"/>
        <v>96.03</v>
      </c>
      <c r="D3204" s="3"/>
    </row>
    <row r="3205" spans="2:4" x14ac:dyDescent="0.2">
      <c r="B3205">
        <v>3202</v>
      </c>
      <c r="C3205">
        <f t="shared" si="101"/>
        <v>96.06</v>
      </c>
      <c r="D3205" s="3"/>
    </row>
    <row r="3206" spans="2:4" x14ac:dyDescent="0.2">
      <c r="B3206">
        <v>3203</v>
      </c>
      <c r="C3206">
        <f t="shared" si="101"/>
        <v>96.09</v>
      </c>
      <c r="D3206" s="3"/>
    </row>
    <row r="3207" spans="2:4" x14ac:dyDescent="0.2">
      <c r="B3207">
        <v>3204</v>
      </c>
      <c r="C3207">
        <f t="shared" si="101"/>
        <v>96.11999999999999</v>
      </c>
      <c r="D3207" s="3"/>
    </row>
    <row r="3208" spans="2:4" x14ac:dyDescent="0.2">
      <c r="B3208">
        <v>3205</v>
      </c>
      <c r="C3208">
        <f t="shared" si="101"/>
        <v>96.149999999999991</v>
      </c>
      <c r="D3208" s="3"/>
    </row>
    <row r="3209" spans="2:4" x14ac:dyDescent="0.2">
      <c r="B3209">
        <v>3206</v>
      </c>
      <c r="C3209">
        <f t="shared" si="101"/>
        <v>96.179999999999993</v>
      </c>
      <c r="D3209" s="3"/>
    </row>
    <row r="3210" spans="2:4" x14ac:dyDescent="0.2">
      <c r="B3210">
        <v>3207</v>
      </c>
      <c r="C3210">
        <f t="shared" si="101"/>
        <v>96.21</v>
      </c>
      <c r="D3210" s="3"/>
    </row>
    <row r="3211" spans="2:4" x14ac:dyDescent="0.2">
      <c r="B3211">
        <v>3208</v>
      </c>
      <c r="C3211">
        <f t="shared" si="101"/>
        <v>96.24</v>
      </c>
      <c r="D3211" s="3"/>
    </row>
    <row r="3212" spans="2:4" x14ac:dyDescent="0.2">
      <c r="B3212">
        <v>3209</v>
      </c>
      <c r="C3212">
        <f t="shared" si="101"/>
        <v>96.27</v>
      </c>
      <c r="D3212" s="3"/>
    </row>
    <row r="3213" spans="2:4" x14ac:dyDescent="0.2">
      <c r="B3213">
        <v>3210</v>
      </c>
      <c r="C3213">
        <f t="shared" si="101"/>
        <v>96.3</v>
      </c>
      <c r="D3213" s="3"/>
    </row>
    <row r="3214" spans="2:4" x14ac:dyDescent="0.2">
      <c r="B3214">
        <v>3211</v>
      </c>
      <c r="C3214">
        <f t="shared" si="101"/>
        <v>96.33</v>
      </c>
      <c r="D3214" s="3"/>
    </row>
    <row r="3215" spans="2:4" x14ac:dyDescent="0.2">
      <c r="B3215">
        <v>3212</v>
      </c>
      <c r="C3215">
        <f t="shared" si="101"/>
        <v>96.36</v>
      </c>
      <c r="D3215" s="3"/>
    </row>
    <row r="3216" spans="2:4" x14ac:dyDescent="0.2">
      <c r="B3216">
        <v>3213</v>
      </c>
      <c r="C3216">
        <f t="shared" si="101"/>
        <v>96.39</v>
      </c>
      <c r="D3216" s="3"/>
    </row>
    <row r="3217" spans="2:4" x14ac:dyDescent="0.2">
      <c r="B3217">
        <v>3214</v>
      </c>
      <c r="C3217">
        <f t="shared" si="101"/>
        <v>96.42</v>
      </c>
      <c r="D3217" s="3"/>
    </row>
    <row r="3218" spans="2:4" x14ac:dyDescent="0.2">
      <c r="B3218">
        <v>3215</v>
      </c>
      <c r="C3218">
        <f t="shared" si="101"/>
        <v>96.45</v>
      </c>
      <c r="D3218" s="3"/>
    </row>
    <row r="3219" spans="2:4" x14ac:dyDescent="0.2">
      <c r="B3219">
        <v>3216</v>
      </c>
      <c r="C3219">
        <f t="shared" si="101"/>
        <v>96.47999999999999</v>
      </c>
      <c r="D3219" s="3"/>
    </row>
    <row r="3220" spans="2:4" x14ac:dyDescent="0.2">
      <c r="B3220">
        <v>3217</v>
      </c>
      <c r="C3220">
        <f t="shared" si="101"/>
        <v>96.509999999999991</v>
      </c>
      <c r="D3220" s="3"/>
    </row>
    <row r="3221" spans="2:4" x14ac:dyDescent="0.2">
      <c r="B3221">
        <v>3218</v>
      </c>
      <c r="C3221">
        <f t="shared" si="101"/>
        <v>96.539999999999992</v>
      </c>
      <c r="D3221" s="3"/>
    </row>
    <row r="3222" spans="2:4" x14ac:dyDescent="0.2">
      <c r="B3222">
        <v>3219</v>
      </c>
      <c r="C3222">
        <f t="shared" si="101"/>
        <v>96.57</v>
      </c>
      <c r="D3222" s="3"/>
    </row>
    <row r="3223" spans="2:4" x14ac:dyDescent="0.2">
      <c r="B3223">
        <v>3220</v>
      </c>
      <c r="C3223">
        <f t="shared" si="101"/>
        <v>96.6</v>
      </c>
      <c r="D3223" s="3"/>
    </row>
    <row r="3224" spans="2:4" x14ac:dyDescent="0.2">
      <c r="B3224">
        <v>3221</v>
      </c>
      <c r="C3224">
        <f t="shared" si="101"/>
        <v>96.63</v>
      </c>
      <c r="D3224" s="3"/>
    </row>
    <row r="3225" spans="2:4" x14ac:dyDescent="0.2">
      <c r="B3225">
        <v>3222</v>
      </c>
      <c r="C3225">
        <f t="shared" si="101"/>
        <v>96.66</v>
      </c>
      <c r="D3225" s="3"/>
    </row>
    <row r="3226" spans="2:4" x14ac:dyDescent="0.2">
      <c r="B3226">
        <v>3223</v>
      </c>
      <c r="C3226">
        <f t="shared" si="101"/>
        <v>96.69</v>
      </c>
      <c r="D3226" s="3"/>
    </row>
    <row r="3227" spans="2:4" x14ac:dyDescent="0.2">
      <c r="B3227">
        <v>3224</v>
      </c>
      <c r="C3227">
        <f t="shared" si="101"/>
        <v>96.72</v>
      </c>
      <c r="D3227" s="3"/>
    </row>
    <row r="3228" spans="2:4" x14ac:dyDescent="0.2">
      <c r="B3228">
        <v>3225</v>
      </c>
      <c r="C3228">
        <f t="shared" si="101"/>
        <v>96.75</v>
      </c>
      <c r="D3228" s="3"/>
    </row>
    <row r="3229" spans="2:4" x14ac:dyDescent="0.2">
      <c r="B3229">
        <v>3226</v>
      </c>
      <c r="C3229">
        <f t="shared" si="101"/>
        <v>96.78</v>
      </c>
      <c r="D3229" s="3"/>
    </row>
    <row r="3230" spans="2:4" x14ac:dyDescent="0.2">
      <c r="B3230">
        <v>3227</v>
      </c>
      <c r="C3230">
        <f t="shared" si="101"/>
        <v>96.81</v>
      </c>
      <c r="D3230" s="3"/>
    </row>
    <row r="3231" spans="2:4" x14ac:dyDescent="0.2">
      <c r="B3231">
        <v>3228</v>
      </c>
      <c r="C3231">
        <f t="shared" si="101"/>
        <v>96.84</v>
      </c>
      <c r="D3231" s="3"/>
    </row>
    <row r="3232" spans="2:4" x14ac:dyDescent="0.2">
      <c r="B3232">
        <v>3229</v>
      </c>
      <c r="C3232">
        <f t="shared" si="101"/>
        <v>96.86999999999999</v>
      </c>
      <c r="D3232" s="3"/>
    </row>
    <row r="3233" spans="2:4" x14ac:dyDescent="0.2">
      <c r="B3233">
        <v>3230</v>
      </c>
      <c r="C3233">
        <f t="shared" si="101"/>
        <v>96.899999999999991</v>
      </c>
      <c r="D3233" s="3"/>
    </row>
    <row r="3234" spans="2:4" x14ac:dyDescent="0.2">
      <c r="B3234">
        <v>3231</v>
      </c>
      <c r="C3234">
        <f t="shared" si="101"/>
        <v>96.929999999999993</v>
      </c>
      <c r="D3234" s="3"/>
    </row>
    <row r="3235" spans="2:4" x14ac:dyDescent="0.2">
      <c r="B3235">
        <v>3232</v>
      </c>
      <c r="C3235">
        <f t="shared" si="101"/>
        <v>96.96</v>
      </c>
      <c r="D3235" s="3"/>
    </row>
    <row r="3236" spans="2:4" x14ac:dyDescent="0.2">
      <c r="B3236">
        <v>3233</v>
      </c>
      <c r="C3236">
        <f t="shared" si="101"/>
        <v>96.99</v>
      </c>
      <c r="D3236" s="3"/>
    </row>
    <row r="3237" spans="2:4" x14ac:dyDescent="0.2">
      <c r="B3237">
        <v>3234</v>
      </c>
      <c r="C3237">
        <f t="shared" si="101"/>
        <v>97.02</v>
      </c>
      <c r="D3237" s="3"/>
    </row>
    <row r="3238" spans="2:4" x14ac:dyDescent="0.2">
      <c r="B3238">
        <v>3235</v>
      </c>
      <c r="C3238">
        <f t="shared" si="101"/>
        <v>97.05</v>
      </c>
      <c r="D3238" s="3"/>
    </row>
    <row r="3239" spans="2:4" x14ac:dyDescent="0.2">
      <c r="B3239">
        <v>3236</v>
      </c>
      <c r="C3239">
        <f t="shared" si="101"/>
        <v>97.08</v>
      </c>
      <c r="D3239" s="3"/>
    </row>
    <row r="3240" spans="2:4" x14ac:dyDescent="0.2">
      <c r="B3240">
        <v>3237</v>
      </c>
      <c r="C3240">
        <f t="shared" si="101"/>
        <v>97.11</v>
      </c>
      <c r="D3240" s="3"/>
    </row>
    <row r="3241" spans="2:4" x14ac:dyDescent="0.2">
      <c r="B3241">
        <v>3238</v>
      </c>
      <c r="C3241">
        <f t="shared" si="101"/>
        <v>97.14</v>
      </c>
      <c r="D3241" s="3"/>
    </row>
    <row r="3242" spans="2:4" x14ac:dyDescent="0.2">
      <c r="B3242">
        <v>3239</v>
      </c>
      <c r="C3242">
        <f t="shared" si="101"/>
        <v>97.17</v>
      </c>
      <c r="D3242" s="3"/>
    </row>
    <row r="3243" spans="2:4" x14ac:dyDescent="0.2">
      <c r="B3243">
        <v>3240</v>
      </c>
      <c r="C3243">
        <f t="shared" si="101"/>
        <v>97.2</v>
      </c>
      <c r="D3243" s="3"/>
    </row>
    <row r="3244" spans="2:4" x14ac:dyDescent="0.2">
      <c r="B3244">
        <v>3241</v>
      </c>
      <c r="C3244">
        <f t="shared" si="101"/>
        <v>97.22999999999999</v>
      </c>
      <c r="D3244" s="3"/>
    </row>
    <row r="3245" spans="2:4" x14ac:dyDescent="0.2">
      <c r="B3245">
        <v>3242</v>
      </c>
      <c r="C3245">
        <f t="shared" si="101"/>
        <v>97.259999999999991</v>
      </c>
      <c r="D3245" s="3"/>
    </row>
    <row r="3246" spans="2:4" x14ac:dyDescent="0.2">
      <c r="B3246">
        <v>3243</v>
      </c>
      <c r="C3246">
        <f t="shared" si="101"/>
        <v>97.289999999999992</v>
      </c>
      <c r="D3246" s="3"/>
    </row>
    <row r="3247" spans="2:4" x14ac:dyDescent="0.2">
      <c r="B3247">
        <v>3244</v>
      </c>
      <c r="C3247">
        <f t="shared" si="101"/>
        <v>97.32</v>
      </c>
      <c r="D3247" s="3"/>
    </row>
    <row r="3248" spans="2:4" x14ac:dyDescent="0.2">
      <c r="B3248">
        <v>3245</v>
      </c>
      <c r="C3248">
        <f t="shared" si="101"/>
        <v>97.35</v>
      </c>
      <c r="D3248" s="3"/>
    </row>
    <row r="3249" spans="2:4" x14ac:dyDescent="0.2">
      <c r="B3249">
        <v>3246</v>
      </c>
      <c r="C3249">
        <f t="shared" si="101"/>
        <v>97.38</v>
      </c>
      <c r="D3249" s="3"/>
    </row>
    <row r="3250" spans="2:4" x14ac:dyDescent="0.2">
      <c r="B3250">
        <v>3247</v>
      </c>
      <c r="C3250">
        <f t="shared" si="101"/>
        <v>97.41</v>
      </c>
      <c r="D3250" s="3"/>
    </row>
    <row r="3251" spans="2:4" x14ac:dyDescent="0.2">
      <c r="B3251">
        <v>3248</v>
      </c>
      <c r="C3251">
        <f t="shared" si="101"/>
        <v>97.44</v>
      </c>
      <c r="D3251" s="3"/>
    </row>
    <row r="3252" spans="2:4" x14ac:dyDescent="0.2">
      <c r="B3252">
        <v>3249</v>
      </c>
      <c r="C3252">
        <f t="shared" si="101"/>
        <v>97.47</v>
      </c>
      <c r="D3252" s="3"/>
    </row>
    <row r="3253" spans="2:4" x14ac:dyDescent="0.2">
      <c r="B3253">
        <v>3250</v>
      </c>
      <c r="C3253">
        <f t="shared" si="101"/>
        <v>97.5</v>
      </c>
      <c r="D3253" s="3"/>
    </row>
    <row r="3254" spans="2:4" x14ac:dyDescent="0.2">
      <c r="B3254">
        <v>3251</v>
      </c>
      <c r="C3254">
        <f t="shared" si="101"/>
        <v>97.53</v>
      </c>
      <c r="D3254" s="3"/>
    </row>
    <row r="3255" spans="2:4" x14ac:dyDescent="0.2">
      <c r="B3255">
        <v>3252</v>
      </c>
      <c r="C3255">
        <f t="shared" si="101"/>
        <v>97.56</v>
      </c>
      <c r="D3255" s="3"/>
    </row>
    <row r="3256" spans="2:4" x14ac:dyDescent="0.2">
      <c r="B3256">
        <v>3253</v>
      </c>
      <c r="C3256">
        <f t="shared" si="101"/>
        <v>97.59</v>
      </c>
      <c r="D3256" s="3"/>
    </row>
    <row r="3257" spans="2:4" x14ac:dyDescent="0.2">
      <c r="B3257">
        <v>3254</v>
      </c>
      <c r="C3257">
        <f t="shared" si="101"/>
        <v>97.61999999999999</v>
      </c>
      <c r="D3257" s="3"/>
    </row>
    <row r="3258" spans="2:4" x14ac:dyDescent="0.2">
      <c r="B3258">
        <v>3255</v>
      </c>
      <c r="C3258">
        <f t="shared" si="101"/>
        <v>97.649999999999991</v>
      </c>
      <c r="D3258" s="3"/>
    </row>
    <row r="3259" spans="2:4" x14ac:dyDescent="0.2">
      <c r="B3259">
        <v>3256</v>
      </c>
      <c r="C3259">
        <f t="shared" si="101"/>
        <v>97.679999999999993</v>
      </c>
      <c r="D3259" s="3"/>
    </row>
    <row r="3260" spans="2:4" x14ac:dyDescent="0.2">
      <c r="B3260">
        <v>3257</v>
      </c>
      <c r="C3260">
        <f t="shared" si="101"/>
        <v>97.71</v>
      </c>
      <c r="D3260" s="3"/>
    </row>
    <row r="3261" spans="2:4" x14ac:dyDescent="0.2">
      <c r="B3261">
        <v>3258</v>
      </c>
      <c r="C3261">
        <f t="shared" si="101"/>
        <v>97.74</v>
      </c>
      <c r="D3261" s="3"/>
    </row>
    <row r="3262" spans="2:4" x14ac:dyDescent="0.2">
      <c r="B3262">
        <v>3259</v>
      </c>
      <c r="C3262">
        <f t="shared" si="101"/>
        <v>97.77</v>
      </c>
      <c r="D3262" s="3"/>
    </row>
    <row r="3263" spans="2:4" x14ac:dyDescent="0.2">
      <c r="B3263">
        <v>3260</v>
      </c>
      <c r="C3263">
        <f t="shared" si="101"/>
        <v>97.8</v>
      </c>
      <c r="D3263" s="3"/>
    </row>
    <row r="3264" spans="2:4" x14ac:dyDescent="0.2">
      <c r="B3264">
        <v>3261</v>
      </c>
      <c r="C3264">
        <f t="shared" si="101"/>
        <v>97.83</v>
      </c>
      <c r="D3264" s="3"/>
    </row>
    <row r="3265" spans="2:4" x14ac:dyDescent="0.2">
      <c r="B3265">
        <v>3262</v>
      </c>
      <c r="C3265">
        <f t="shared" si="101"/>
        <v>97.86</v>
      </c>
      <c r="D3265" s="3"/>
    </row>
    <row r="3266" spans="2:4" x14ac:dyDescent="0.2">
      <c r="B3266">
        <v>3263</v>
      </c>
      <c r="C3266">
        <f t="shared" si="101"/>
        <v>97.89</v>
      </c>
      <c r="D3266" s="3"/>
    </row>
    <row r="3267" spans="2:4" x14ac:dyDescent="0.2">
      <c r="B3267">
        <v>3264</v>
      </c>
      <c r="C3267">
        <f t="shared" ref="C3267:C3330" si="102">$A$3*B3267</f>
        <v>97.92</v>
      </c>
      <c r="D3267" s="3"/>
    </row>
    <row r="3268" spans="2:4" x14ac:dyDescent="0.2">
      <c r="B3268">
        <v>3265</v>
      </c>
      <c r="C3268">
        <f t="shared" si="102"/>
        <v>97.95</v>
      </c>
      <c r="D3268" s="3"/>
    </row>
    <row r="3269" spans="2:4" x14ac:dyDescent="0.2">
      <c r="B3269">
        <v>3266</v>
      </c>
      <c r="C3269">
        <f t="shared" si="102"/>
        <v>97.97999999999999</v>
      </c>
      <c r="D3269" s="3"/>
    </row>
    <row r="3270" spans="2:4" x14ac:dyDescent="0.2">
      <c r="B3270">
        <v>3267</v>
      </c>
      <c r="C3270">
        <f t="shared" si="102"/>
        <v>98.009999999999991</v>
      </c>
      <c r="D3270" s="3"/>
    </row>
    <row r="3271" spans="2:4" x14ac:dyDescent="0.2">
      <c r="B3271">
        <v>3268</v>
      </c>
      <c r="C3271">
        <f t="shared" si="102"/>
        <v>98.039999999999992</v>
      </c>
      <c r="D3271" s="3"/>
    </row>
    <row r="3272" spans="2:4" x14ac:dyDescent="0.2">
      <c r="B3272">
        <v>3269</v>
      </c>
      <c r="C3272">
        <f t="shared" si="102"/>
        <v>98.07</v>
      </c>
      <c r="D3272" s="3"/>
    </row>
    <row r="3273" spans="2:4" x14ac:dyDescent="0.2">
      <c r="B3273">
        <v>3270</v>
      </c>
      <c r="C3273">
        <f t="shared" si="102"/>
        <v>98.1</v>
      </c>
      <c r="D3273" s="3"/>
    </row>
    <row r="3274" spans="2:4" x14ac:dyDescent="0.2">
      <c r="B3274">
        <v>3271</v>
      </c>
      <c r="C3274">
        <f t="shared" si="102"/>
        <v>98.13</v>
      </c>
      <c r="D3274" s="3"/>
    </row>
    <row r="3275" spans="2:4" x14ac:dyDescent="0.2">
      <c r="B3275">
        <v>3272</v>
      </c>
      <c r="C3275">
        <f t="shared" si="102"/>
        <v>98.16</v>
      </c>
      <c r="D3275" s="3"/>
    </row>
    <row r="3276" spans="2:4" x14ac:dyDescent="0.2">
      <c r="B3276">
        <v>3273</v>
      </c>
      <c r="C3276">
        <f t="shared" si="102"/>
        <v>98.19</v>
      </c>
      <c r="D3276" s="3"/>
    </row>
    <row r="3277" spans="2:4" x14ac:dyDescent="0.2">
      <c r="B3277">
        <v>3274</v>
      </c>
      <c r="C3277">
        <f t="shared" si="102"/>
        <v>98.22</v>
      </c>
      <c r="D3277" s="3"/>
    </row>
    <row r="3278" spans="2:4" x14ac:dyDescent="0.2">
      <c r="B3278">
        <v>3275</v>
      </c>
      <c r="C3278">
        <f t="shared" si="102"/>
        <v>98.25</v>
      </c>
      <c r="D3278" s="3"/>
    </row>
    <row r="3279" spans="2:4" x14ac:dyDescent="0.2">
      <c r="B3279">
        <v>3276</v>
      </c>
      <c r="C3279">
        <f t="shared" si="102"/>
        <v>98.28</v>
      </c>
      <c r="D3279" s="3"/>
    </row>
    <row r="3280" spans="2:4" x14ac:dyDescent="0.2">
      <c r="B3280">
        <v>3277</v>
      </c>
      <c r="C3280">
        <f t="shared" si="102"/>
        <v>98.31</v>
      </c>
      <c r="D3280" s="3"/>
    </row>
    <row r="3281" spans="2:4" x14ac:dyDescent="0.2">
      <c r="B3281">
        <v>3278</v>
      </c>
      <c r="C3281">
        <f t="shared" si="102"/>
        <v>98.34</v>
      </c>
      <c r="D3281" s="3"/>
    </row>
    <row r="3282" spans="2:4" x14ac:dyDescent="0.2">
      <c r="B3282">
        <v>3279</v>
      </c>
      <c r="C3282">
        <f t="shared" si="102"/>
        <v>98.36999999999999</v>
      </c>
      <c r="D3282" s="3"/>
    </row>
    <row r="3283" spans="2:4" x14ac:dyDescent="0.2">
      <c r="B3283">
        <v>3280</v>
      </c>
      <c r="C3283">
        <f t="shared" si="102"/>
        <v>98.399999999999991</v>
      </c>
      <c r="D3283" s="3"/>
    </row>
    <row r="3284" spans="2:4" x14ac:dyDescent="0.2">
      <c r="B3284">
        <v>3281</v>
      </c>
      <c r="C3284">
        <f t="shared" si="102"/>
        <v>98.429999999999993</v>
      </c>
      <c r="D3284" s="3"/>
    </row>
    <row r="3285" spans="2:4" x14ac:dyDescent="0.2">
      <c r="B3285">
        <v>3282</v>
      </c>
      <c r="C3285">
        <f t="shared" si="102"/>
        <v>98.46</v>
      </c>
      <c r="D3285" s="3"/>
    </row>
    <row r="3286" spans="2:4" x14ac:dyDescent="0.2">
      <c r="B3286">
        <v>3283</v>
      </c>
      <c r="C3286">
        <f t="shared" si="102"/>
        <v>98.49</v>
      </c>
      <c r="D3286" s="3"/>
    </row>
    <row r="3287" spans="2:4" x14ac:dyDescent="0.2">
      <c r="B3287">
        <v>3284</v>
      </c>
      <c r="C3287">
        <f t="shared" si="102"/>
        <v>98.52</v>
      </c>
      <c r="D3287" s="3"/>
    </row>
    <row r="3288" spans="2:4" x14ac:dyDescent="0.2">
      <c r="B3288">
        <v>3285</v>
      </c>
      <c r="C3288">
        <f t="shared" si="102"/>
        <v>98.55</v>
      </c>
      <c r="D3288" s="3"/>
    </row>
    <row r="3289" spans="2:4" x14ac:dyDescent="0.2">
      <c r="B3289">
        <v>3286</v>
      </c>
      <c r="C3289">
        <f t="shared" si="102"/>
        <v>98.58</v>
      </c>
      <c r="D3289" s="3"/>
    </row>
    <row r="3290" spans="2:4" x14ac:dyDescent="0.2">
      <c r="B3290">
        <v>3287</v>
      </c>
      <c r="C3290">
        <f t="shared" si="102"/>
        <v>98.61</v>
      </c>
      <c r="D3290" s="3"/>
    </row>
    <row r="3291" spans="2:4" x14ac:dyDescent="0.2">
      <c r="B3291">
        <v>3288</v>
      </c>
      <c r="C3291">
        <f t="shared" si="102"/>
        <v>98.64</v>
      </c>
      <c r="D3291" s="3"/>
    </row>
    <row r="3292" spans="2:4" x14ac:dyDescent="0.2">
      <c r="B3292">
        <v>3289</v>
      </c>
      <c r="C3292">
        <f t="shared" si="102"/>
        <v>98.67</v>
      </c>
      <c r="D3292" s="3"/>
    </row>
    <row r="3293" spans="2:4" x14ac:dyDescent="0.2">
      <c r="B3293">
        <v>3290</v>
      </c>
      <c r="C3293">
        <f t="shared" si="102"/>
        <v>98.7</v>
      </c>
      <c r="D3293" s="3"/>
    </row>
    <row r="3294" spans="2:4" x14ac:dyDescent="0.2">
      <c r="B3294">
        <v>3291</v>
      </c>
      <c r="C3294">
        <f t="shared" si="102"/>
        <v>98.72999999999999</v>
      </c>
      <c r="D3294" s="3"/>
    </row>
    <row r="3295" spans="2:4" x14ac:dyDescent="0.2">
      <c r="B3295">
        <v>3292</v>
      </c>
      <c r="C3295">
        <f t="shared" si="102"/>
        <v>98.759999999999991</v>
      </c>
      <c r="D3295" s="3"/>
    </row>
    <row r="3296" spans="2:4" x14ac:dyDescent="0.2">
      <c r="B3296">
        <v>3293</v>
      </c>
      <c r="C3296">
        <f t="shared" si="102"/>
        <v>98.789999999999992</v>
      </c>
      <c r="D3296" s="3"/>
    </row>
    <row r="3297" spans="2:4" x14ac:dyDescent="0.2">
      <c r="B3297">
        <v>3294</v>
      </c>
      <c r="C3297">
        <f t="shared" si="102"/>
        <v>98.82</v>
      </c>
      <c r="D3297" s="3"/>
    </row>
    <row r="3298" spans="2:4" x14ac:dyDescent="0.2">
      <c r="B3298">
        <v>3295</v>
      </c>
      <c r="C3298">
        <f t="shared" si="102"/>
        <v>98.85</v>
      </c>
      <c r="D3298" s="3"/>
    </row>
    <row r="3299" spans="2:4" x14ac:dyDescent="0.2">
      <c r="B3299">
        <v>3296</v>
      </c>
      <c r="C3299">
        <f t="shared" si="102"/>
        <v>98.88</v>
      </c>
      <c r="D3299" s="3"/>
    </row>
    <row r="3300" spans="2:4" x14ac:dyDescent="0.2">
      <c r="B3300">
        <v>3297</v>
      </c>
      <c r="C3300">
        <f t="shared" si="102"/>
        <v>98.91</v>
      </c>
      <c r="D3300" s="3"/>
    </row>
    <row r="3301" spans="2:4" x14ac:dyDescent="0.2">
      <c r="B3301">
        <v>3298</v>
      </c>
      <c r="C3301">
        <f t="shared" si="102"/>
        <v>98.94</v>
      </c>
      <c r="D3301" s="3"/>
    </row>
    <row r="3302" spans="2:4" x14ac:dyDescent="0.2">
      <c r="B3302">
        <v>3299</v>
      </c>
      <c r="C3302">
        <f t="shared" si="102"/>
        <v>98.97</v>
      </c>
      <c r="D3302" s="3"/>
    </row>
    <row r="3303" spans="2:4" x14ac:dyDescent="0.2">
      <c r="B3303">
        <v>3300</v>
      </c>
      <c r="C3303">
        <f t="shared" si="102"/>
        <v>99</v>
      </c>
      <c r="D3303" s="3"/>
    </row>
    <row r="3304" spans="2:4" x14ac:dyDescent="0.2">
      <c r="B3304">
        <v>3301</v>
      </c>
      <c r="C3304">
        <f t="shared" si="102"/>
        <v>99.03</v>
      </c>
      <c r="D3304" s="3"/>
    </row>
    <row r="3305" spans="2:4" x14ac:dyDescent="0.2">
      <c r="B3305">
        <v>3302</v>
      </c>
      <c r="C3305">
        <f t="shared" si="102"/>
        <v>99.06</v>
      </c>
      <c r="D3305" s="3"/>
    </row>
    <row r="3306" spans="2:4" x14ac:dyDescent="0.2">
      <c r="B3306">
        <v>3303</v>
      </c>
      <c r="C3306">
        <f t="shared" si="102"/>
        <v>99.09</v>
      </c>
      <c r="D3306" s="3"/>
    </row>
    <row r="3307" spans="2:4" x14ac:dyDescent="0.2">
      <c r="B3307">
        <v>3304</v>
      </c>
      <c r="C3307">
        <f t="shared" si="102"/>
        <v>99.11999999999999</v>
      </c>
      <c r="D3307" s="3"/>
    </row>
    <row r="3308" spans="2:4" x14ac:dyDescent="0.2">
      <c r="B3308">
        <v>3305</v>
      </c>
      <c r="C3308">
        <f t="shared" si="102"/>
        <v>99.149999999999991</v>
      </c>
      <c r="D3308" s="3"/>
    </row>
    <row r="3309" spans="2:4" x14ac:dyDescent="0.2">
      <c r="B3309">
        <v>3306</v>
      </c>
      <c r="C3309">
        <f t="shared" si="102"/>
        <v>99.179999999999993</v>
      </c>
      <c r="D3309" s="3"/>
    </row>
    <row r="3310" spans="2:4" x14ac:dyDescent="0.2">
      <c r="B3310">
        <v>3307</v>
      </c>
      <c r="C3310">
        <f t="shared" si="102"/>
        <v>99.21</v>
      </c>
      <c r="D3310" s="3"/>
    </row>
    <row r="3311" spans="2:4" x14ac:dyDescent="0.2">
      <c r="B3311">
        <v>3308</v>
      </c>
      <c r="C3311">
        <f t="shared" si="102"/>
        <v>99.24</v>
      </c>
      <c r="D3311" s="3"/>
    </row>
    <row r="3312" spans="2:4" x14ac:dyDescent="0.2">
      <c r="B3312">
        <v>3309</v>
      </c>
      <c r="C3312">
        <f t="shared" si="102"/>
        <v>99.27</v>
      </c>
      <c r="D3312" s="3"/>
    </row>
    <row r="3313" spans="2:4" x14ac:dyDescent="0.2">
      <c r="B3313">
        <v>3310</v>
      </c>
      <c r="C3313">
        <f t="shared" si="102"/>
        <v>99.3</v>
      </c>
      <c r="D3313" s="3"/>
    </row>
    <row r="3314" spans="2:4" x14ac:dyDescent="0.2">
      <c r="B3314">
        <v>3311</v>
      </c>
      <c r="C3314">
        <f t="shared" si="102"/>
        <v>99.33</v>
      </c>
      <c r="D3314" s="3"/>
    </row>
    <row r="3315" spans="2:4" x14ac:dyDescent="0.2">
      <c r="B3315">
        <v>3312</v>
      </c>
      <c r="C3315">
        <f t="shared" si="102"/>
        <v>99.36</v>
      </c>
      <c r="D3315" s="3"/>
    </row>
    <row r="3316" spans="2:4" x14ac:dyDescent="0.2">
      <c r="B3316">
        <v>3313</v>
      </c>
      <c r="C3316">
        <f t="shared" si="102"/>
        <v>99.39</v>
      </c>
      <c r="D3316" s="3"/>
    </row>
    <row r="3317" spans="2:4" x14ac:dyDescent="0.2">
      <c r="B3317">
        <v>3314</v>
      </c>
      <c r="C3317">
        <f t="shared" si="102"/>
        <v>99.42</v>
      </c>
      <c r="D3317" s="3"/>
    </row>
    <row r="3318" spans="2:4" x14ac:dyDescent="0.2">
      <c r="B3318">
        <v>3315</v>
      </c>
      <c r="C3318">
        <f t="shared" si="102"/>
        <v>99.45</v>
      </c>
      <c r="D3318" s="3"/>
    </row>
    <row r="3319" spans="2:4" x14ac:dyDescent="0.2">
      <c r="B3319">
        <v>3316</v>
      </c>
      <c r="C3319">
        <f t="shared" si="102"/>
        <v>99.47999999999999</v>
      </c>
      <c r="D3319" s="3"/>
    </row>
    <row r="3320" spans="2:4" x14ac:dyDescent="0.2">
      <c r="B3320">
        <v>3317</v>
      </c>
      <c r="C3320">
        <f t="shared" si="102"/>
        <v>99.509999999999991</v>
      </c>
      <c r="D3320" s="3"/>
    </row>
    <row r="3321" spans="2:4" x14ac:dyDescent="0.2">
      <c r="B3321">
        <v>3318</v>
      </c>
      <c r="C3321">
        <f t="shared" si="102"/>
        <v>99.539999999999992</v>
      </c>
      <c r="D3321" s="3"/>
    </row>
    <row r="3322" spans="2:4" x14ac:dyDescent="0.2">
      <c r="B3322">
        <v>3319</v>
      </c>
      <c r="C3322">
        <f t="shared" si="102"/>
        <v>99.57</v>
      </c>
      <c r="D3322" s="3"/>
    </row>
    <row r="3323" spans="2:4" x14ac:dyDescent="0.2">
      <c r="B3323">
        <v>3320</v>
      </c>
      <c r="C3323">
        <f t="shared" si="102"/>
        <v>99.6</v>
      </c>
      <c r="D3323" s="3"/>
    </row>
    <row r="3324" spans="2:4" x14ac:dyDescent="0.2">
      <c r="B3324">
        <v>3321</v>
      </c>
      <c r="C3324">
        <f t="shared" si="102"/>
        <v>99.63</v>
      </c>
      <c r="D3324" s="3"/>
    </row>
    <row r="3325" spans="2:4" x14ac:dyDescent="0.2">
      <c r="B3325">
        <v>3322</v>
      </c>
      <c r="C3325">
        <f t="shared" si="102"/>
        <v>99.66</v>
      </c>
      <c r="D3325" s="3"/>
    </row>
    <row r="3326" spans="2:4" x14ac:dyDescent="0.2">
      <c r="B3326">
        <v>3323</v>
      </c>
      <c r="C3326">
        <f t="shared" si="102"/>
        <v>99.69</v>
      </c>
      <c r="D3326" s="3"/>
    </row>
    <row r="3327" spans="2:4" x14ac:dyDescent="0.2">
      <c r="B3327">
        <v>3324</v>
      </c>
      <c r="C3327">
        <f t="shared" si="102"/>
        <v>99.72</v>
      </c>
      <c r="D3327" s="3"/>
    </row>
    <row r="3328" spans="2:4" x14ac:dyDescent="0.2">
      <c r="B3328">
        <v>3325</v>
      </c>
      <c r="C3328">
        <f t="shared" si="102"/>
        <v>99.75</v>
      </c>
      <c r="D3328" s="3"/>
    </row>
    <row r="3329" spans="2:4" x14ac:dyDescent="0.2">
      <c r="B3329">
        <v>3326</v>
      </c>
      <c r="C3329">
        <f t="shared" si="102"/>
        <v>99.78</v>
      </c>
      <c r="D3329" s="3"/>
    </row>
    <row r="3330" spans="2:4" x14ac:dyDescent="0.2">
      <c r="B3330">
        <v>3327</v>
      </c>
      <c r="C3330">
        <f t="shared" si="102"/>
        <v>99.81</v>
      </c>
      <c r="D3330" s="3"/>
    </row>
    <row r="3331" spans="2:4" x14ac:dyDescent="0.2">
      <c r="B3331">
        <v>3328</v>
      </c>
      <c r="C3331">
        <f t="shared" ref="C3331:C3394" si="103">$A$3*B3331</f>
        <v>99.84</v>
      </c>
      <c r="D3331" s="3"/>
    </row>
    <row r="3332" spans="2:4" x14ac:dyDescent="0.2">
      <c r="B3332">
        <v>3329</v>
      </c>
      <c r="C3332">
        <f t="shared" si="103"/>
        <v>99.86999999999999</v>
      </c>
      <c r="D3332" s="3"/>
    </row>
    <row r="3333" spans="2:4" x14ac:dyDescent="0.2">
      <c r="B3333">
        <v>3330</v>
      </c>
      <c r="C3333">
        <f t="shared" si="103"/>
        <v>99.899999999999991</v>
      </c>
      <c r="D3333" s="3"/>
    </row>
    <row r="3334" spans="2:4" x14ac:dyDescent="0.2">
      <c r="B3334">
        <v>3331</v>
      </c>
      <c r="C3334">
        <f t="shared" si="103"/>
        <v>99.929999999999993</v>
      </c>
      <c r="D3334" s="3"/>
    </row>
    <row r="3335" spans="2:4" x14ac:dyDescent="0.2">
      <c r="B3335">
        <v>3332</v>
      </c>
      <c r="C3335">
        <f t="shared" si="103"/>
        <v>99.96</v>
      </c>
      <c r="D3335" s="3"/>
    </row>
    <row r="3336" spans="2:4" x14ac:dyDescent="0.2">
      <c r="B3336">
        <v>3333</v>
      </c>
      <c r="C3336">
        <f t="shared" si="103"/>
        <v>99.99</v>
      </c>
      <c r="D3336" s="3"/>
    </row>
    <row r="3337" spans="2:4" x14ac:dyDescent="0.2">
      <c r="B3337">
        <v>3334</v>
      </c>
      <c r="C3337">
        <f t="shared" si="103"/>
        <v>100.02</v>
      </c>
      <c r="D3337" s="3"/>
    </row>
    <row r="3338" spans="2:4" x14ac:dyDescent="0.2">
      <c r="B3338">
        <v>3335</v>
      </c>
      <c r="C3338">
        <f t="shared" si="103"/>
        <v>100.05</v>
      </c>
      <c r="D3338" s="3"/>
    </row>
    <row r="3339" spans="2:4" x14ac:dyDescent="0.2">
      <c r="B3339">
        <v>3336</v>
      </c>
      <c r="C3339">
        <f t="shared" si="103"/>
        <v>100.08</v>
      </c>
      <c r="D3339" s="3"/>
    </row>
    <row r="3340" spans="2:4" x14ac:dyDescent="0.2">
      <c r="B3340">
        <v>3337</v>
      </c>
      <c r="C3340">
        <f t="shared" si="103"/>
        <v>100.11</v>
      </c>
      <c r="D3340" s="3"/>
    </row>
    <row r="3341" spans="2:4" x14ac:dyDescent="0.2">
      <c r="B3341">
        <v>3338</v>
      </c>
      <c r="C3341">
        <f t="shared" si="103"/>
        <v>100.14</v>
      </c>
      <c r="D3341" s="3"/>
    </row>
    <row r="3342" spans="2:4" x14ac:dyDescent="0.2">
      <c r="B3342">
        <v>3339</v>
      </c>
      <c r="C3342">
        <f t="shared" si="103"/>
        <v>100.17</v>
      </c>
      <c r="D3342" s="3"/>
    </row>
    <row r="3343" spans="2:4" x14ac:dyDescent="0.2">
      <c r="B3343">
        <v>3340</v>
      </c>
      <c r="C3343">
        <f t="shared" si="103"/>
        <v>100.2</v>
      </c>
      <c r="D3343" s="3"/>
    </row>
    <row r="3344" spans="2:4" x14ac:dyDescent="0.2">
      <c r="B3344">
        <v>3341</v>
      </c>
      <c r="C3344">
        <f t="shared" si="103"/>
        <v>100.22999999999999</v>
      </c>
      <c r="D3344" s="3"/>
    </row>
    <row r="3345" spans="2:4" x14ac:dyDescent="0.2">
      <c r="B3345">
        <v>3342</v>
      </c>
      <c r="C3345">
        <f t="shared" si="103"/>
        <v>100.25999999999999</v>
      </c>
      <c r="D3345" s="3"/>
    </row>
    <row r="3346" spans="2:4" x14ac:dyDescent="0.2">
      <c r="B3346">
        <v>3343</v>
      </c>
      <c r="C3346">
        <f t="shared" si="103"/>
        <v>100.28999999999999</v>
      </c>
      <c r="D3346" s="3"/>
    </row>
    <row r="3347" spans="2:4" x14ac:dyDescent="0.2">
      <c r="B3347">
        <v>3344</v>
      </c>
      <c r="C3347">
        <f t="shared" si="103"/>
        <v>100.32</v>
      </c>
      <c r="D3347" s="3"/>
    </row>
    <row r="3348" spans="2:4" x14ac:dyDescent="0.2">
      <c r="B3348">
        <v>3345</v>
      </c>
      <c r="C3348">
        <f t="shared" si="103"/>
        <v>100.35</v>
      </c>
      <c r="D3348" s="3"/>
    </row>
    <row r="3349" spans="2:4" x14ac:dyDescent="0.2">
      <c r="B3349">
        <v>3346</v>
      </c>
      <c r="C3349">
        <f t="shared" si="103"/>
        <v>100.38</v>
      </c>
      <c r="D3349" s="3"/>
    </row>
    <row r="3350" spans="2:4" x14ac:dyDescent="0.2">
      <c r="B3350">
        <v>3347</v>
      </c>
      <c r="C3350">
        <f t="shared" si="103"/>
        <v>100.41</v>
      </c>
      <c r="D3350" s="3"/>
    </row>
    <row r="3351" spans="2:4" x14ac:dyDescent="0.2">
      <c r="B3351">
        <v>3348</v>
      </c>
      <c r="C3351">
        <f t="shared" si="103"/>
        <v>100.44</v>
      </c>
      <c r="D3351" s="3"/>
    </row>
    <row r="3352" spans="2:4" x14ac:dyDescent="0.2">
      <c r="B3352">
        <v>3349</v>
      </c>
      <c r="C3352">
        <f t="shared" si="103"/>
        <v>100.47</v>
      </c>
      <c r="D3352" s="3"/>
    </row>
    <row r="3353" spans="2:4" x14ac:dyDescent="0.2">
      <c r="B3353">
        <v>3350</v>
      </c>
      <c r="C3353">
        <f t="shared" si="103"/>
        <v>100.5</v>
      </c>
      <c r="D3353" s="3"/>
    </row>
    <row r="3354" spans="2:4" x14ac:dyDescent="0.2">
      <c r="B3354">
        <v>3351</v>
      </c>
      <c r="C3354">
        <f t="shared" si="103"/>
        <v>100.53</v>
      </c>
      <c r="D3354" s="3"/>
    </row>
    <row r="3355" spans="2:4" x14ac:dyDescent="0.2">
      <c r="B3355">
        <v>3352</v>
      </c>
      <c r="C3355">
        <f t="shared" si="103"/>
        <v>100.56</v>
      </c>
      <c r="D3355" s="3"/>
    </row>
    <row r="3356" spans="2:4" x14ac:dyDescent="0.2">
      <c r="B3356">
        <v>3353</v>
      </c>
      <c r="C3356">
        <f t="shared" si="103"/>
        <v>100.58999999999999</v>
      </c>
      <c r="D3356" s="3"/>
    </row>
    <row r="3357" spans="2:4" x14ac:dyDescent="0.2">
      <c r="B3357">
        <v>3354</v>
      </c>
      <c r="C3357">
        <f t="shared" si="103"/>
        <v>100.61999999999999</v>
      </c>
      <c r="D3357" s="3"/>
    </row>
    <row r="3358" spans="2:4" x14ac:dyDescent="0.2">
      <c r="B3358">
        <v>3355</v>
      </c>
      <c r="C3358">
        <f t="shared" si="103"/>
        <v>100.64999999999999</v>
      </c>
      <c r="D3358" s="3"/>
    </row>
    <row r="3359" spans="2:4" x14ac:dyDescent="0.2">
      <c r="B3359">
        <v>3356</v>
      </c>
      <c r="C3359">
        <f t="shared" si="103"/>
        <v>100.67999999999999</v>
      </c>
      <c r="D3359" s="3"/>
    </row>
    <row r="3360" spans="2:4" x14ac:dyDescent="0.2">
      <c r="B3360">
        <v>3357</v>
      </c>
      <c r="C3360">
        <f t="shared" si="103"/>
        <v>100.71</v>
      </c>
      <c r="D3360" s="3"/>
    </row>
    <row r="3361" spans="2:4" x14ac:dyDescent="0.2">
      <c r="B3361">
        <v>3358</v>
      </c>
      <c r="C3361">
        <f t="shared" si="103"/>
        <v>100.74</v>
      </c>
      <c r="D3361" s="3"/>
    </row>
    <row r="3362" spans="2:4" x14ac:dyDescent="0.2">
      <c r="B3362">
        <v>3359</v>
      </c>
      <c r="C3362">
        <f t="shared" si="103"/>
        <v>100.77</v>
      </c>
      <c r="D3362" s="3"/>
    </row>
    <row r="3363" spans="2:4" x14ac:dyDescent="0.2">
      <c r="B3363">
        <v>3360</v>
      </c>
      <c r="C3363">
        <f t="shared" si="103"/>
        <v>100.8</v>
      </c>
      <c r="D3363" s="3"/>
    </row>
    <row r="3364" spans="2:4" x14ac:dyDescent="0.2">
      <c r="B3364">
        <v>3361</v>
      </c>
      <c r="C3364">
        <f t="shared" si="103"/>
        <v>100.83</v>
      </c>
      <c r="D3364" s="3"/>
    </row>
    <row r="3365" spans="2:4" x14ac:dyDescent="0.2">
      <c r="B3365">
        <v>3362</v>
      </c>
      <c r="C3365">
        <f t="shared" si="103"/>
        <v>100.86</v>
      </c>
      <c r="D3365" s="3"/>
    </row>
    <row r="3366" spans="2:4" x14ac:dyDescent="0.2">
      <c r="B3366">
        <v>3363</v>
      </c>
      <c r="C3366">
        <f t="shared" si="103"/>
        <v>100.89</v>
      </c>
      <c r="D3366" s="3"/>
    </row>
    <row r="3367" spans="2:4" x14ac:dyDescent="0.2">
      <c r="B3367">
        <v>3364</v>
      </c>
      <c r="C3367">
        <f t="shared" si="103"/>
        <v>100.92</v>
      </c>
      <c r="D3367" s="3"/>
    </row>
    <row r="3368" spans="2:4" x14ac:dyDescent="0.2">
      <c r="B3368">
        <v>3365</v>
      </c>
      <c r="C3368">
        <f t="shared" si="103"/>
        <v>100.95</v>
      </c>
      <c r="D3368" s="3"/>
    </row>
    <row r="3369" spans="2:4" x14ac:dyDescent="0.2">
      <c r="B3369">
        <v>3366</v>
      </c>
      <c r="C3369">
        <f t="shared" si="103"/>
        <v>100.97999999999999</v>
      </c>
      <c r="D3369" s="3"/>
    </row>
    <row r="3370" spans="2:4" x14ac:dyDescent="0.2">
      <c r="B3370">
        <v>3367</v>
      </c>
      <c r="C3370">
        <f t="shared" si="103"/>
        <v>101.00999999999999</v>
      </c>
      <c r="D3370" s="3"/>
    </row>
    <row r="3371" spans="2:4" x14ac:dyDescent="0.2">
      <c r="B3371">
        <v>3368</v>
      </c>
      <c r="C3371">
        <f t="shared" si="103"/>
        <v>101.03999999999999</v>
      </c>
      <c r="D3371" s="3"/>
    </row>
    <row r="3372" spans="2:4" x14ac:dyDescent="0.2">
      <c r="B3372">
        <v>3369</v>
      </c>
      <c r="C3372">
        <f t="shared" si="103"/>
        <v>101.07</v>
      </c>
      <c r="D3372" s="3"/>
    </row>
    <row r="3373" spans="2:4" x14ac:dyDescent="0.2">
      <c r="B3373">
        <v>3370</v>
      </c>
      <c r="C3373">
        <f t="shared" si="103"/>
        <v>101.1</v>
      </c>
      <c r="D3373" s="3"/>
    </row>
    <row r="3374" spans="2:4" x14ac:dyDescent="0.2">
      <c r="B3374">
        <v>3371</v>
      </c>
      <c r="C3374">
        <f t="shared" si="103"/>
        <v>101.13</v>
      </c>
      <c r="D3374" s="3"/>
    </row>
    <row r="3375" spans="2:4" x14ac:dyDescent="0.2">
      <c r="B3375">
        <v>3372</v>
      </c>
      <c r="C3375">
        <f t="shared" si="103"/>
        <v>101.16</v>
      </c>
      <c r="D3375" s="3"/>
    </row>
    <row r="3376" spans="2:4" x14ac:dyDescent="0.2">
      <c r="B3376">
        <v>3373</v>
      </c>
      <c r="C3376">
        <f t="shared" si="103"/>
        <v>101.19</v>
      </c>
      <c r="D3376" s="3"/>
    </row>
    <row r="3377" spans="2:4" x14ac:dyDescent="0.2">
      <c r="B3377">
        <v>3374</v>
      </c>
      <c r="C3377">
        <f t="shared" si="103"/>
        <v>101.22</v>
      </c>
      <c r="D3377" s="3"/>
    </row>
    <row r="3378" spans="2:4" x14ac:dyDescent="0.2">
      <c r="B3378">
        <v>3375</v>
      </c>
      <c r="C3378">
        <f t="shared" si="103"/>
        <v>101.25</v>
      </c>
      <c r="D3378" s="3"/>
    </row>
    <row r="3379" spans="2:4" x14ac:dyDescent="0.2">
      <c r="B3379">
        <v>3376</v>
      </c>
      <c r="C3379">
        <f t="shared" si="103"/>
        <v>101.28</v>
      </c>
      <c r="D3379" s="3"/>
    </row>
    <row r="3380" spans="2:4" x14ac:dyDescent="0.2">
      <c r="B3380">
        <v>3377</v>
      </c>
      <c r="C3380">
        <f t="shared" si="103"/>
        <v>101.31</v>
      </c>
      <c r="D3380" s="3"/>
    </row>
    <row r="3381" spans="2:4" x14ac:dyDescent="0.2">
      <c r="B3381">
        <v>3378</v>
      </c>
      <c r="C3381">
        <f t="shared" si="103"/>
        <v>101.33999999999999</v>
      </c>
      <c r="D3381" s="3"/>
    </row>
    <row r="3382" spans="2:4" x14ac:dyDescent="0.2">
      <c r="B3382">
        <v>3379</v>
      </c>
      <c r="C3382">
        <f t="shared" si="103"/>
        <v>101.36999999999999</v>
      </c>
      <c r="D3382" s="3"/>
    </row>
    <row r="3383" spans="2:4" x14ac:dyDescent="0.2">
      <c r="B3383">
        <v>3380</v>
      </c>
      <c r="C3383">
        <f t="shared" si="103"/>
        <v>101.39999999999999</v>
      </c>
      <c r="D3383" s="3"/>
    </row>
    <row r="3384" spans="2:4" x14ac:dyDescent="0.2">
      <c r="B3384">
        <v>3381</v>
      </c>
      <c r="C3384">
        <f t="shared" si="103"/>
        <v>101.42999999999999</v>
      </c>
      <c r="D3384" s="3"/>
    </row>
    <row r="3385" spans="2:4" x14ac:dyDescent="0.2">
      <c r="B3385">
        <v>3382</v>
      </c>
      <c r="C3385">
        <f t="shared" si="103"/>
        <v>101.46</v>
      </c>
      <c r="D3385" s="3"/>
    </row>
    <row r="3386" spans="2:4" x14ac:dyDescent="0.2">
      <c r="B3386">
        <v>3383</v>
      </c>
      <c r="C3386">
        <f t="shared" si="103"/>
        <v>101.49</v>
      </c>
      <c r="D3386" s="3"/>
    </row>
    <row r="3387" spans="2:4" x14ac:dyDescent="0.2">
      <c r="B3387">
        <v>3384</v>
      </c>
      <c r="C3387">
        <f t="shared" si="103"/>
        <v>101.52</v>
      </c>
      <c r="D3387" s="3"/>
    </row>
    <row r="3388" spans="2:4" x14ac:dyDescent="0.2">
      <c r="B3388">
        <v>3385</v>
      </c>
      <c r="C3388">
        <f t="shared" si="103"/>
        <v>101.55</v>
      </c>
      <c r="D3388" s="3"/>
    </row>
    <row r="3389" spans="2:4" x14ac:dyDescent="0.2">
      <c r="B3389">
        <v>3386</v>
      </c>
      <c r="C3389">
        <f t="shared" si="103"/>
        <v>101.58</v>
      </c>
      <c r="D3389" s="3"/>
    </row>
    <row r="3390" spans="2:4" x14ac:dyDescent="0.2">
      <c r="B3390">
        <v>3387</v>
      </c>
      <c r="C3390">
        <f t="shared" si="103"/>
        <v>101.61</v>
      </c>
      <c r="D3390" s="3"/>
    </row>
    <row r="3391" spans="2:4" x14ac:dyDescent="0.2">
      <c r="B3391">
        <v>3388</v>
      </c>
      <c r="C3391">
        <f t="shared" si="103"/>
        <v>101.64</v>
      </c>
      <c r="D3391" s="3"/>
    </row>
    <row r="3392" spans="2:4" x14ac:dyDescent="0.2">
      <c r="B3392">
        <v>3389</v>
      </c>
      <c r="C3392">
        <f t="shared" si="103"/>
        <v>101.67</v>
      </c>
      <c r="D3392" s="3"/>
    </row>
    <row r="3393" spans="2:4" x14ac:dyDescent="0.2">
      <c r="B3393">
        <v>3390</v>
      </c>
      <c r="C3393">
        <f t="shared" si="103"/>
        <v>101.7</v>
      </c>
      <c r="D3393" s="3"/>
    </row>
    <row r="3394" spans="2:4" x14ac:dyDescent="0.2">
      <c r="B3394">
        <v>3391</v>
      </c>
      <c r="C3394">
        <f t="shared" si="103"/>
        <v>101.72999999999999</v>
      </c>
      <c r="D3394" s="3"/>
    </row>
    <row r="3395" spans="2:4" x14ac:dyDescent="0.2">
      <c r="B3395">
        <v>3392</v>
      </c>
      <c r="C3395">
        <f t="shared" ref="C3395:C3458" si="104">$A$3*B3395</f>
        <v>101.75999999999999</v>
      </c>
      <c r="D3395" s="3"/>
    </row>
    <row r="3396" spans="2:4" x14ac:dyDescent="0.2">
      <c r="B3396">
        <v>3393</v>
      </c>
      <c r="C3396">
        <f t="shared" si="104"/>
        <v>101.78999999999999</v>
      </c>
      <c r="D3396" s="3"/>
    </row>
    <row r="3397" spans="2:4" x14ac:dyDescent="0.2">
      <c r="B3397">
        <v>3394</v>
      </c>
      <c r="C3397">
        <f t="shared" si="104"/>
        <v>101.82</v>
      </c>
      <c r="D3397" s="3"/>
    </row>
    <row r="3398" spans="2:4" x14ac:dyDescent="0.2">
      <c r="B3398">
        <v>3395</v>
      </c>
      <c r="C3398">
        <f t="shared" si="104"/>
        <v>101.85</v>
      </c>
      <c r="D3398" s="3"/>
    </row>
    <row r="3399" spans="2:4" x14ac:dyDescent="0.2">
      <c r="B3399">
        <v>3396</v>
      </c>
      <c r="C3399">
        <f t="shared" si="104"/>
        <v>101.88</v>
      </c>
      <c r="D3399" s="3"/>
    </row>
    <row r="3400" spans="2:4" x14ac:dyDescent="0.2">
      <c r="B3400">
        <v>3397</v>
      </c>
      <c r="C3400">
        <f t="shared" si="104"/>
        <v>101.91</v>
      </c>
      <c r="D3400" s="3"/>
    </row>
    <row r="3401" spans="2:4" x14ac:dyDescent="0.2">
      <c r="B3401">
        <v>3398</v>
      </c>
      <c r="C3401">
        <f t="shared" si="104"/>
        <v>101.94</v>
      </c>
      <c r="D3401" s="3"/>
    </row>
    <row r="3402" spans="2:4" x14ac:dyDescent="0.2">
      <c r="B3402">
        <v>3399</v>
      </c>
      <c r="C3402">
        <f t="shared" si="104"/>
        <v>101.97</v>
      </c>
      <c r="D3402" s="3"/>
    </row>
    <row r="3403" spans="2:4" x14ac:dyDescent="0.2">
      <c r="B3403">
        <v>3400</v>
      </c>
      <c r="C3403">
        <f t="shared" si="104"/>
        <v>102</v>
      </c>
      <c r="D3403" s="3"/>
    </row>
    <row r="3404" spans="2:4" x14ac:dyDescent="0.2">
      <c r="B3404">
        <v>3401</v>
      </c>
      <c r="C3404">
        <f t="shared" si="104"/>
        <v>102.03</v>
      </c>
      <c r="D3404" s="3"/>
    </row>
    <row r="3405" spans="2:4" x14ac:dyDescent="0.2">
      <c r="B3405">
        <v>3402</v>
      </c>
      <c r="C3405">
        <f t="shared" si="104"/>
        <v>102.06</v>
      </c>
      <c r="D3405" s="3"/>
    </row>
    <row r="3406" spans="2:4" x14ac:dyDescent="0.2">
      <c r="B3406">
        <v>3403</v>
      </c>
      <c r="C3406">
        <f t="shared" si="104"/>
        <v>102.08999999999999</v>
      </c>
      <c r="D3406" s="3"/>
    </row>
    <row r="3407" spans="2:4" x14ac:dyDescent="0.2">
      <c r="B3407">
        <v>3404</v>
      </c>
      <c r="C3407">
        <f t="shared" si="104"/>
        <v>102.11999999999999</v>
      </c>
      <c r="D3407" s="3"/>
    </row>
    <row r="3408" spans="2:4" x14ac:dyDescent="0.2">
      <c r="B3408">
        <v>3405</v>
      </c>
      <c r="C3408">
        <f t="shared" si="104"/>
        <v>102.14999999999999</v>
      </c>
      <c r="D3408" s="3"/>
    </row>
    <row r="3409" spans="2:4" x14ac:dyDescent="0.2">
      <c r="B3409">
        <v>3406</v>
      </c>
      <c r="C3409">
        <f t="shared" si="104"/>
        <v>102.17999999999999</v>
      </c>
      <c r="D3409" s="3"/>
    </row>
    <row r="3410" spans="2:4" x14ac:dyDescent="0.2">
      <c r="B3410">
        <v>3407</v>
      </c>
      <c r="C3410">
        <f t="shared" si="104"/>
        <v>102.21</v>
      </c>
      <c r="D3410" s="3"/>
    </row>
    <row r="3411" spans="2:4" x14ac:dyDescent="0.2">
      <c r="B3411">
        <v>3408</v>
      </c>
      <c r="C3411">
        <f t="shared" si="104"/>
        <v>102.24</v>
      </c>
      <c r="D3411" s="3"/>
    </row>
    <row r="3412" spans="2:4" x14ac:dyDescent="0.2">
      <c r="B3412">
        <v>3409</v>
      </c>
      <c r="C3412">
        <f t="shared" si="104"/>
        <v>102.27</v>
      </c>
      <c r="D3412" s="3"/>
    </row>
    <row r="3413" spans="2:4" x14ac:dyDescent="0.2">
      <c r="B3413">
        <v>3410</v>
      </c>
      <c r="C3413">
        <f t="shared" si="104"/>
        <v>102.3</v>
      </c>
      <c r="D3413" s="3"/>
    </row>
    <row r="3414" spans="2:4" x14ac:dyDescent="0.2">
      <c r="B3414">
        <v>3411</v>
      </c>
      <c r="C3414">
        <f t="shared" si="104"/>
        <v>102.33</v>
      </c>
      <c r="D3414" s="3"/>
    </row>
    <row r="3415" spans="2:4" x14ac:dyDescent="0.2">
      <c r="B3415">
        <v>3412</v>
      </c>
      <c r="C3415">
        <f t="shared" si="104"/>
        <v>102.36</v>
      </c>
      <c r="D3415" s="3"/>
    </row>
    <row r="3416" spans="2:4" x14ac:dyDescent="0.2">
      <c r="B3416">
        <v>3413</v>
      </c>
      <c r="C3416">
        <f t="shared" si="104"/>
        <v>102.39</v>
      </c>
      <c r="D3416" s="3"/>
    </row>
    <row r="3417" spans="2:4" x14ac:dyDescent="0.2">
      <c r="B3417">
        <v>3414</v>
      </c>
      <c r="C3417">
        <f t="shared" si="104"/>
        <v>102.42</v>
      </c>
      <c r="D3417" s="3"/>
    </row>
    <row r="3418" spans="2:4" x14ac:dyDescent="0.2">
      <c r="B3418">
        <v>3415</v>
      </c>
      <c r="C3418">
        <f t="shared" si="104"/>
        <v>102.45</v>
      </c>
      <c r="D3418" s="3"/>
    </row>
    <row r="3419" spans="2:4" x14ac:dyDescent="0.2">
      <c r="B3419">
        <v>3416</v>
      </c>
      <c r="C3419">
        <f t="shared" si="104"/>
        <v>102.47999999999999</v>
      </c>
      <c r="D3419" s="3"/>
    </row>
    <row r="3420" spans="2:4" x14ac:dyDescent="0.2">
      <c r="B3420">
        <v>3417</v>
      </c>
      <c r="C3420">
        <f t="shared" si="104"/>
        <v>102.50999999999999</v>
      </c>
      <c r="D3420" s="3"/>
    </row>
    <row r="3421" spans="2:4" x14ac:dyDescent="0.2">
      <c r="B3421">
        <v>3418</v>
      </c>
      <c r="C3421">
        <f t="shared" si="104"/>
        <v>102.53999999999999</v>
      </c>
      <c r="D3421" s="3"/>
    </row>
    <row r="3422" spans="2:4" x14ac:dyDescent="0.2">
      <c r="B3422">
        <v>3419</v>
      </c>
      <c r="C3422">
        <f t="shared" si="104"/>
        <v>102.57</v>
      </c>
      <c r="D3422" s="3"/>
    </row>
    <row r="3423" spans="2:4" x14ac:dyDescent="0.2">
      <c r="B3423">
        <v>3420</v>
      </c>
      <c r="C3423">
        <f t="shared" si="104"/>
        <v>102.6</v>
      </c>
      <c r="D3423" s="3"/>
    </row>
    <row r="3424" spans="2:4" x14ac:dyDescent="0.2">
      <c r="B3424">
        <v>3421</v>
      </c>
      <c r="C3424">
        <f t="shared" si="104"/>
        <v>102.63</v>
      </c>
      <c r="D3424" s="3"/>
    </row>
    <row r="3425" spans="2:4" x14ac:dyDescent="0.2">
      <c r="B3425">
        <v>3422</v>
      </c>
      <c r="C3425">
        <f t="shared" si="104"/>
        <v>102.66</v>
      </c>
      <c r="D3425" s="3"/>
    </row>
    <row r="3426" spans="2:4" x14ac:dyDescent="0.2">
      <c r="B3426">
        <v>3423</v>
      </c>
      <c r="C3426">
        <f t="shared" si="104"/>
        <v>102.69</v>
      </c>
      <c r="D3426" s="3"/>
    </row>
    <row r="3427" spans="2:4" x14ac:dyDescent="0.2">
      <c r="B3427">
        <v>3424</v>
      </c>
      <c r="C3427">
        <f t="shared" si="104"/>
        <v>102.72</v>
      </c>
      <c r="D3427" s="3"/>
    </row>
    <row r="3428" spans="2:4" x14ac:dyDescent="0.2">
      <c r="B3428">
        <v>3425</v>
      </c>
      <c r="C3428">
        <f t="shared" si="104"/>
        <v>102.75</v>
      </c>
      <c r="D3428" s="3"/>
    </row>
    <row r="3429" spans="2:4" x14ac:dyDescent="0.2">
      <c r="B3429">
        <v>3426</v>
      </c>
      <c r="C3429">
        <f t="shared" si="104"/>
        <v>102.78</v>
      </c>
      <c r="D3429" s="3"/>
    </row>
    <row r="3430" spans="2:4" x14ac:dyDescent="0.2">
      <c r="B3430">
        <v>3427</v>
      </c>
      <c r="C3430">
        <f t="shared" si="104"/>
        <v>102.81</v>
      </c>
      <c r="D3430" s="3"/>
    </row>
    <row r="3431" spans="2:4" x14ac:dyDescent="0.2">
      <c r="B3431">
        <v>3428</v>
      </c>
      <c r="C3431">
        <f t="shared" si="104"/>
        <v>102.83999999999999</v>
      </c>
      <c r="D3431" s="3"/>
    </row>
    <row r="3432" spans="2:4" x14ac:dyDescent="0.2">
      <c r="B3432">
        <v>3429</v>
      </c>
      <c r="C3432">
        <f t="shared" si="104"/>
        <v>102.86999999999999</v>
      </c>
      <c r="D3432" s="3"/>
    </row>
    <row r="3433" spans="2:4" x14ac:dyDescent="0.2">
      <c r="B3433">
        <v>3430</v>
      </c>
      <c r="C3433">
        <f t="shared" si="104"/>
        <v>102.89999999999999</v>
      </c>
      <c r="D3433" s="3"/>
    </row>
    <row r="3434" spans="2:4" x14ac:dyDescent="0.2">
      <c r="B3434">
        <v>3431</v>
      </c>
      <c r="C3434">
        <f t="shared" si="104"/>
        <v>102.92999999999999</v>
      </c>
      <c r="D3434" s="3"/>
    </row>
    <row r="3435" spans="2:4" x14ac:dyDescent="0.2">
      <c r="B3435">
        <v>3432</v>
      </c>
      <c r="C3435">
        <f t="shared" si="104"/>
        <v>102.96</v>
      </c>
      <c r="D3435" s="3"/>
    </row>
    <row r="3436" spans="2:4" x14ac:dyDescent="0.2">
      <c r="B3436">
        <v>3433</v>
      </c>
      <c r="C3436">
        <f t="shared" si="104"/>
        <v>102.99</v>
      </c>
      <c r="D3436" s="3"/>
    </row>
    <row r="3437" spans="2:4" x14ac:dyDescent="0.2">
      <c r="B3437">
        <v>3434</v>
      </c>
      <c r="C3437">
        <f t="shared" si="104"/>
        <v>103.02</v>
      </c>
      <c r="D3437" s="3"/>
    </row>
    <row r="3438" spans="2:4" x14ac:dyDescent="0.2">
      <c r="B3438">
        <v>3435</v>
      </c>
      <c r="C3438">
        <f t="shared" si="104"/>
        <v>103.05</v>
      </c>
      <c r="D3438" s="3"/>
    </row>
    <row r="3439" spans="2:4" x14ac:dyDescent="0.2">
      <c r="B3439">
        <v>3436</v>
      </c>
      <c r="C3439">
        <f t="shared" si="104"/>
        <v>103.08</v>
      </c>
      <c r="D3439" s="3"/>
    </row>
    <row r="3440" spans="2:4" x14ac:dyDescent="0.2">
      <c r="B3440">
        <v>3437</v>
      </c>
      <c r="C3440">
        <f t="shared" si="104"/>
        <v>103.11</v>
      </c>
      <c r="D3440" s="3"/>
    </row>
    <row r="3441" spans="2:4" x14ac:dyDescent="0.2">
      <c r="B3441">
        <v>3438</v>
      </c>
      <c r="C3441">
        <f t="shared" si="104"/>
        <v>103.14</v>
      </c>
      <c r="D3441" s="3"/>
    </row>
    <row r="3442" spans="2:4" x14ac:dyDescent="0.2">
      <c r="B3442">
        <v>3439</v>
      </c>
      <c r="C3442">
        <f t="shared" si="104"/>
        <v>103.17</v>
      </c>
      <c r="D3442" s="3"/>
    </row>
    <row r="3443" spans="2:4" x14ac:dyDescent="0.2">
      <c r="B3443">
        <v>3440</v>
      </c>
      <c r="C3443">
        <f t="shared" si="104"/>
        <v>103.2</v>
      </c>
      <c r="D3443" s="3"/>
    </row>
    <row r="3444" spans="2:4" x14ac:dyDescent="0.2">
      <c r="B3444">
        <v>3441</v>
      </c>
      <c r="C3444">
        <f t="shared" si="104"/>
        <v>103.22999999999999</v>
      </c>
      <c r="D3444" s="3"/>
    </row>
    <row r="3445" spans="2:4" x14ac:dyDescent="0.2">
      <c r="B3445">
        <v>3442</v>
      </c>
      <c r="C3445">
        <f t="shared" si="104"/>
        <v>103.25999999999999</v>
      </c>
      <c r="D3445" s="3"/>
    </row>
    <row r="3446" spans="2:4" x14ac:dyDescent="0.2">
      <c r="B3446">
        <v>3443</v>
      </c>
      <c r="C3446">
        <f t="shared" si="104"/>
        <v>103.28999999999999</v>
      </c>
      <c r="D3446" s="3"/>
    </row>
    <row r="3447" spans="2:4" x14ac:dyDescent="0.2">
      <c r="B3447">
        <v>3444</v>
      </c>
      <c r="C3447">
        <f t="shared" si="104"/>
        <v>103.32</v>
      </c>
      <c r="D3447" s="3"/>
    </row>
    <row r="3448" spans="2:4" x14ac:dyDescent="0.2">
      <c r="B3448">
        <v>3445</v>
      </c>
      <c r="C3448">
        <f t="shared" si="104"/>
        <v>103.35</v>
      </c>
      <c r="D3448" s="3"/>
    </row>
    <row r="3449" spans="2:4" x14ac:dyDescent="0.2">
      <c r="B3449">
        <v>3446</v>
      </c>
      <c r="C3449">
        <f t="shared" si="104"/>
        <v>103.38</v>
      </c>
      <c r="D3449" s="3"/>
    </row>
    <row r="3450" spans="2:4" x14ac:dyDescent="0.2">
      <c r="B3450">
        <v>3447</v>
      </c>
      <c r="C3450">
        <f t="shared" si="104"/>
        <v>103.41</v>
      </c>
      <c r="D3450" s="3"/>
    </row>
    <row r="3451" spans="2:4" x14ac:dyDescent="0.2">
      <c r="B3451">
        <v>3448</v>
      </c>
      <c r="C3451">
        <f t="shared" si="104"/>
        <v>103.44</v>
      </c>
      <c r="D3451" s="3"/>
    </row>
    <row r="3452" spans="2:4" x14ac:dyDescent="0.2">
      <c r="B3452">
        <v>3449</v>
      </c>
      <c r="C3452">
        <f t="shared" si="104"/>
        <v>103.47</v>
      </c>
      <c r="D3452" s="3"/>
    </row>
    <row r="3453" spans="2:4" x14ac:dyDescent="0.2">
      <c r="B3453">
        <v>3450</v>
      </c>
      <c r="C3453">
        <f t="shared" si="104"/>
        <v>103.5</v>
      </c>
      <c r="D3453" s="3"/>
    </row>
    <row r="3454" spans="2:4" x14ac:dyDescent="0.2">
      <c r="B3454">
        <v>3451</v>
      </c>
      <c r="C3454">
        <f t="shared" si="104"/>
        <v>103.53</v>
      </c>
      <c r="D3454" s="3"/>
    </row>
    <row r="3455" spans="2:4" x14ac:dyDescent="0.2">
      <c r="B3455">
        <v>3452</v>
      </c>
      <c r="C3455">
        <f t="shared" si="104"/>
        <v>103.56</v>
      </c>
      <c r="D3455" s="3"/>
    </row>
    <row r="3456" spans="2:4" x14ac:dyDescent="0.2">
      <c r="B3456">
        <v>3453</v>
      </c>
      <c r="C3456">
        <f t="shared" si="104"/>
        <v>103.58999999999999</v>
      </c>
      <c r="D3456" s="3"/>
    </row>
    <row r="3457" spans="2:4" x14ac:dyDescent="0.2">
      <c r="B3457">
        <v>3454</v>
      </c>
      <c r="C3457">
        <f t="shared" si="104"/>
        <v>103.61999999999999</v>
      </c>
      <c r="D3457" s="3"/>
    </row>
    <row r="3458" spans="2:4" x14ac:dyDescent="0.2">
      <c r="B3458">
        <v>3455</v>
      </c>
      <c r="C3458">
        <f t="shared" si="104"/>
        <v>103.64999999999999</v>
      </c>
      <c r="D3458" s="3"/>
    </row>
    <row r="3459" spans="2:4" x14ac:dyDescent="0.2">
      <c r="B3459">
        <v>3456</v>
      </c>
      <c r="C3459">
        <f t="shared" ref="C3459:C3522" si="105">$A$3*B3459</f>
        <v>103.67999999999999</v>
      </c>
      <c r="D3459" s="3"/>
    </row>
    <row r="3460" spans="2:4" x14ac:dyDescent="0.2">
      <c r="B3460">
        <v>3457</v>
      </c>
      <c r="C3460">
        <f t="shared" si="105"/>
        <v>103.71</v>
      </c>
      <c r="D3460" s="3"/>
    </row>
    <row r="3461" spans="2:4" x14ac:dyDescent="0.2">
      <c r="B3461">
        <v>3458</v>
      </c>
      <c r="C3461">
        <f t="shared" si="105"/>
        <v>103.74</v>
      </c>
      <c r="D3461" s="3"/>
    </row>
    <row r="3462" spans="2:4" x14ac:dyDescent="0.2">
      <c r="B3462">
        <v>3459</v>
      </c>
      <c r="C3462">
        <f t="shared" si="105"/>
        <v>103.77</v>
      </c>
      <c r="D3462" s="3"/>
    </row>
    <row r="3463" spans="2:4" x14ac:dyDescent="0.2">
      <c r="B3463">
        <v>3460</v>
      </c>
      <c r="C3463">
        <f t="shared" si="105"/>
        <v>103.8</v>
      </c>
      <c r="D3463" s="3"/>
    </row>
    <row r="3464" spans="2:4" x14ac:dyDescent="0.2">
      <c r="B3464">
        <v>3461</v>
      </c>
      <c r="C3464">
        <f t="shared" si="105"/>
        <v>103.83</v>
      </c>
      <c r="D3464" s="3"/>
    </row>
    <row r="3465" spans="2:4" x14ac:dyDescent="0.2">
      <c r="B3465">
        <v>3462</v>
      </c>
      <c r="C3465">
        <f t="shared" si="105"/>
        <v>103.86</v>
      </c>
      <c r="D3465" s="3"/>
    </row>
    <row r="3466" spans="2:4" x14ac:dyDescent="0.2">
      <c r="B3466">
        <v>3463</v>
      </c>
      <c r="C3466">
        <f t="shared" si="105"/>
        <v>103.89</v>
      </c>
      <c r="D3466" s="3"/>
    </row>
    <row r="3467" spans="2:4" x14ac:dyDescent="0.2">
      <c r="B3467">
        <v>3464</v>
      </c>
      <c r="C3467">
        <f t="shared" si="105"/>
        <v>103.92</v>
      </c>
      <c r="D3467" s="3"/>
    </row>
    <row r="3468" spans="2:4" x14ac:dyDescent="0.2">
      <c r="B3468">
        <v>3465</v>
      </c>
      <c r="C3468">
        <f t="shared" si="105"/>
        <v>103.95</v>
      </c>
      <c r="D3468" s="3"/>
    </row>
    <row r="3469" spans="2:4" x14ac:dyDescent="0.2">
      <c r="B3469">
        <v>3466</v>
      </c>
      <c r="C3469">
        <f t="shared" si="105"/>
        <v>103.97999999999999</v>
      </c>
      <c r="D3469" s="3"/>
    </row>
    <row r="3470" spans="2:4" x14ac:dyDescent="0.2">
      <c r="B3470">
        <v>3467</v>
      </c>
      <c r="C3470">
        <f t="shared" si="105"/>
        <v>104.00999999999999</v>
      </c>
      <c r="D3470" s="3"/>
    </row>
    <row r="3471" spans="2:4" x14ac:dyDescent="0.2">
      <c r="B3471">
        <v>3468</v>
      </c>
      <c r="C3471">
        <f t="shared" si="105"/>
        <v>104.03999999999999</v>
      </c>
      <c r="D3471" s="3"/>
    </row>
    <row r="3472" spans="2:4" x14ac:dyDescent="0.2">
      <c r="B3472">
        <v>3469</v>
      </c>
      <c r="C3472">
        <f t="shared" si="105"/>
        <v>104.07</v>
      </c>
      <c r="D3472" s="3"/>
    </row>
    <row r="3473" spans="2:4" x14ac:dyDescent="0.2">
      <c r="B3473">
        <v>3470</v>
      </c>
      <c r="C3473">
        <f t="shared" si="105"/>
        <v>104.1</v>
      </c>
      <c r="D3473" s="3"/>
    </row>
    <row r="3474" spans="2:4" x14ac:dyDescent="0.2">
      <c r="B3474">
        <v>3471</v>
      </c>
      <c r="C3474">
        <f t="shared" si="105"/>
        <v>104.13</v>
      </c>
      <c r="D3474" s="3"/>
    </row>
    <row r="3475" spans="2:4" x14ac:dyDescent="0.2">
      <c r="B3475">
        <v>3472</v>
      </c>
      <c r="C3475">
        <f t="shared" si="105"/>
        <v>104.16</v>
      </c>
      <c r="D3475" s="3"/>
    </row>
    <row r="3476" spans="2:4" x14ac:dyDescent="0.2">
      <c r="B3476">
        <v>3473</v>
      </c>
      <c r="C3476">
        <f t="shared" si="105"/>
        <v>104.19</v>
      </c>
      <c r="D3476" s="3"/>
    </row>
    <row r="3477" spans="2:4" x14ac:dyDescent="0.2">
      <c r="B3477">
        <v>3474</v>
      </c>
      <c r="C3477">
        <f t="shared" si="105"/>
        <v>104.22</v>
      </c>
      <c r="D3477" s="3"/>
    </row>
    <row r="3478" spans="2:4" x14ac:dyDescent="0.2">
      <c r="B3478">
        <v>3475</v>
      </c>
      <c r="C3478">
        <f t="shared" si="105"/>
        <v>104.25</v>
      </c>
      <c r="D3478" s="3"/>
    </row>
    <row r="3479" spans="2:4" x14ac:dyDescent="0.2">
      <c r="B3479">
        <v>3476</v>
      </c>
      <c r="C3479">
        <f t="shared" si="105"/>
        <v>104.28</v>
      </c>
      <c r="D3479" s="3"/>
    </row>
    <row r="3480" spans="2:4" x14ac:dyDescent="0.2">
      <c r="B3480">
        <v>3477</v>
      </c>
      <c r="C3480">
        <f t="shared" si="105"/>
        <v>104.31</v>
      </c>
      <c r="D3480" s="3"/>
    </row>
    <row r="3481" spans="2:4" x14ac:dyDescent="0.2">
      <c r="B3481">
        <v>3478</v>
      </c>
      <c r="C3481">
        <f t="shared" si="105"/>
        <v>104.33999999999999</v>
      </c>
      <c r="D3481" s="3"/>
    </row>
    <row r="3482" spans="2:4" x14ac:dyDescent="0.2">
      <c r="B3482">
        <v>3479</v>
      </c>
      <c r="C3482">
        <f t="shared" si="105"/>
        <v>104.36999999999999</v>
      </c>
      <c r="D3482" s="3"/>
    </row>
    <row r="3483" spans="2:4" x14ac:dyDescent="0.2">
      <c r="B3483">
        <v>3480</v>
      </c>
      <c r="C3483">
        <f t="shared" si="105"/>
        <v>104.39999999999999</v>
      </c>
      <c r="D3483" s="3"/>
    </row>
    <row r="3484" spans="2:4" x14ac:dyDescent="0.2">
      <c r="B3484">
        <v>3481</v>
      </c>
      <c r="C3484">
        <f t="shared" si="105"/>
        <v>104.42999999999999</v>
      </c>
      <c r="D3484" s="3"/>
    </row>
    <row r="3485" spans="2:4" x14ac:dyDescent="0.2">
      <c r="B3485">
        <v>3482</v>
      </c>
      <c r="C3485">
        <f t="shared" si="105"/>
        <v>104.46</v>
      </c>
      <c r="D3485" s="3"/>
    </row>
    <row r="3486" spans="2:4" x14ac:dyDescent="0.2">
      <c r="B3486">
        <v>3483</v>
      </c>
      <c r="C3486">
        <f t="shared" si="105"/>
        <v>104.49</v>
      </c>
      <c r="D3486" s="3"/>
    </row>
    <row r="3487" spans="2:4" x14ac:dyDescent="0.2">
      <c r="B3487">
        <v>3484</v>
      </c>
      <c r="C3487">
        <f t="shared" si="105"/>
        <v>104.52</v>
      </c>
      <c r="D3487" s="3"/>
    </row>
    <row r="3488" spans="2:4" x14ac:dyDescent="0.2">
      <c r="B3488">
        <v>3485</v>
      </c>
      <c r="C3488">
        <f t="shared" si="105"/>
        <v>104.55</v>
      </c>
      <c r="D3488" s="3"/>
    </row>
    <row r="3489" spans="2:4" x14ac:dyDescent="0.2">
      <c r="B3489">
        <v>3486</v>
      </c>
      <c r="C3489">
        <f t="shared" si="105"/>
        <v>104.58</v>
      </c>
      <c r="D3489" s="3"/>
    </row>
    <row r="3490" spans="2:4" x14ac:dyDescent="0.2">
      <c r="B3490">
        <v>3487</v>
      </c>
      <c r="C3490">
        <f t="shared" si="105"/>
        <v>104.61</v>
      </c>
      <c r="D3490" s="3"/>
    </row>
    <row r="3491" spans="2:4" x14ac:dyDescent="0.2">
      <c r="B3491">
        <v>3488</v>
      </c>
      <c r="C3491">
        <f t="shared" si="105"/>
        <v>104.64</v>
      </c>
      <c r="D3491" s="3"/>
    </row>
    <row r="3492" spans="2:4" x14ac:dyDescent="0.2">
      <c r="B3492">
        <v>3489</v>
      </c>
      <c r="C3492">
        <f t="shared" si="105"/>
        <v>104.67</v>
      </c>
      <c r="D3492" s="3"/>
    </row>
    <row r="3493" spans="2:4" x14ac:dyDescent="0.2">
      <c r="B3493">
        <v>3490</v>
      </c>
      <c r="C3493">
        <f t="shared" si="105"/>
        <v>104.7</v>
      </c>
      <c r="D3493" s="3"/>
    </row>
    <row r="3494" spans="2:4" x14ac:dyDescent="0.2">
      <c r="B3494">
        <v>3491</v>
      </c>
      <c r="C3494">
        <f t="shared" si="105"/>
        <v>104.72999999999999</v>
      </c>
      <c r="D3494" s="3"/>
    </row>
    <row r="3495" spans="2:4" x14ac:dyDescent="0.2">
      <c r="B3495">
        <v>3492</v>
      </c>
      <c r="C3495">
        <f t="shared" si="105"/>
        <v>104.75999999999999</v>
      </c>
      <c r="D3495" s="3"/>
    </row>
    <row r="3496" spans="2:4" x14ac:dyDescent="0.2">
      <c r="B3496">
        <v>3493</v>
      </c>
      <c r="C3496">
        <f t="shared" si="105"/>
        <v>104.78999999999999</v>
      </c>
      <c r="D3496" s="3"/>
    </row>
    <row r="3497" spans="2:4" x14ac:dyDescent="0.2">
      <c r="B3497">
        <v>3494</v>
      </c>
      <c r="C3497">
        <f t="shared" si="105"/>
        <v>104.82</v>
      </c>
      <c r="D3497" s="3"/>
    </row>
    <row r="3498" spans="2:4" x14ac:dyDescent="0.2">
      <c r="B3498">
        <v>3495</v>
      </c>
      <c r="C3498">
        <f t="shared" si="105"/>
        <v>104.85</v>
      </c>
      <c r="D3498" s="3"/>
    </row>
    <row r="3499" spans="2:4" x14ac:dyDescent="0.2">
      <c r="B3499">
        <v>3496</v>
      </c>
      <c r="C3499">
        <f t="shared" si="105"/>
        <v>104.88</v>
      </c>
      <c r="D3499" s="3"/>
    </row>
    <row r="3500" spans="2:4" x14ac:dyDescent="0.2">
      <c r="B3500">
        <v>3497</v>
      </c>
      <c r="C3500">
        <f t="shared" si="105"/>
        <v>104.91</v>
      </c>
      <c r="D3500" s="3"/>
    </row>
    <row r="3501" spans="2:4" x14ac:dyDescent="0.2">
      <c r="B3501">
        <v>3498</v>
      </c>
      <c r="C3501">
        <f t="shared" si="105"/>
        <v>104.94</v>
      </c>
      <c r="D3501" s="3"/>
    </row>
    <row r="3502" spans="2:4" x14ac:dyDescent="0.2">
      <c r="B3502">
        <v>3499</v>
      </c>
      <c r="C3502">
        <f t="shared" si="105"/>
        <v>104.97</v>
      </c>
      <c r="D3502" s="3"/>
    </row>
    <row r="3503" spans="2:4" x14ac:dyDescent="0.2">
      <c r="B3503">
        <v>3500</v>
      </c>
      <c r="C3503">
        <f t="shared" si="105"/>
        <v>105</v>
      </c>
      <c r="D3503" s="3"/>
    </row>
    <row r="3504" spans="2:4" x14ac:dyDescent="0.2">
      <c r="B3504">
        <v>3501</v>
      </c>
      <c r="C3504">
        <f t="shared" si="105"/>
        <v>105.03</v>
      </c>
      <c r="D3504" s="3"/>
    </row>
    <row r="3505" spans="2:4" x14ac:dyDescent="0.2">
      <c r="B3505">
        <v>3502</v>
      </c>
      <c r="C3505">
        <f t="shared" si="105"/>
        <v>105.06</v>
      </c>
      <c r="D3505" s="3"/>
    </row>
    <row r="3506" spans="2:4" x14ac:dyDescent="0.2">
      <c r="B3506">
        <v>3503</v>
      </c>
      <c r="C3506">
        <f t="shared" si="105"/>
        <v>105.08999999999999</v>
      </c>
      <c r="D3506" s="3"/>
    </row>
    <row r="3507" spans="2:4" x14ac:dyDescent="0.2">
      <c r="B3507">
        <v>3504</v>
      </c>
      <c r="C3507">
        <f t="shared" si="105"/>
        <v>105.11999999999999</v>
      </c>
      <c r="D3507" s="3"/>
    </row>
    <row r="3508" spans="2:4" x14ac:dyDescent="0.2">
      <c r="B3508">
        <v>3505</v>
      </c>
      <c r="C3508">
        <f t="shared" si="105"/>
        <v>105.14999999999999</v>
      </c>
      <c r="D3508" s="3"/>
    </row>
    <row r="3509" spans="2:4" x14ac:dyDescent="0.2">
      <c r="B3509">
        <v>3506</v>
      </c>
      <c r="C3509">
        <f t="shared" si="105"/>
        <v>105.17999999999999</v>
      </c>
      <c r="D3509" s="3"/>
    </row>
    <row r="3510" spans="2:4" x14ac:dyDescent="0.2">
      <c r="B3510">
        <v>3507</v>
      </c>
      <c r="C3510">
        <f t="shared" si="105"/>
        <v>105.21</v>
      </c>
      <c r="D3510" s="3"/>
    </row>
    <row r="3511" spans="2:4" x14ac:dyDescent="0.2">
      <c r="B3511">
        <v>3508</v>
      </c>
      <c r="C3511">
        <f t="shared" si="105"/>
        <v>105.24</v>
      </c>
      <c r="D3511" s="3"/>
    </row>
    <row r="3512" spans="2:4" x14ac:dyDescent="0.2">
      <c r="B3512">
        <v>3509</v>
      </c>
      <c r="C3512">
        <f t="shared" si="105"/>
        <v>105.27</v>
      </c>
      <c r="D3512" s="3"/>
    </row>
    <row r="3513" spans="2:4" x14ac:dyDescent="0.2">
      <c r="B3513">
        <v>3510</v>
      </c>
      <c r="C3513">
        <f t="shared" si="105"/>
        <v>105.3</v>
      </c>
      <c r="D3513" s="3"/>
    </row>
    <row r="3514" spans="2:4" x14ac:dyDescent="0.2">
      <c r="B3514">
        <v>3511</v>
      </c>
      <c r="C3514">
        <f t="shared" si="105"/>
        <v>105.33</v>
      </c>
      <c r="D3514" s="3"/>
    </row>
    <row r="3515" spans="2:4" x14ac:dyDescent="0.2">
      <c r="B3515">
        <v>3512</v>
      </c>
      <c r="C3515">
        <f t="shared" si="105"/>
        <v>105.36</v>
      </c>
      <c r="D3515" s="3"/>
    </row>
    <row r="3516" spans="2:4" x14ac:dyDescent="0.2">
      <c r="B3516">
        <v>3513</v>
      </c>
      <c r="C3516">
        <f t="shared" si="105"/>
        <v>105.39</v>
      </c>
      <c r="D3516" s="3"/>
    </row>
    <row r="3517" spans="2:4" x14ac:dyDescent="0.2">
      <c r="B3517">
        <v>3514</v>
      </c>
      <c r="C3517">
        <f t="shared" si="105"/>
        <v>105.42</v>
      </c>
      <c r="D3517" s="3"/>
    </row>
    <row r="3518" spans="2:4" x14ac:dyDescent="0.2">
      <c r="B3518">
        <v>3515</v>
      </c>
      <c r="C3518">
        <f t="shared" si="105"/>
        <v>105.45</v>
      </c>
      <c r="D3518" s="3"/>
    </row>
    <row r="3519" spans="2:4" x14ac:dyDescent="0.2">
      <c r="B3519">
        <v>3516</v>
      </c>
      <c r="C3519">
        <f t="shared" si="105"/>
        <v>105.47999999999999</v>
      </c>
      <c r="D3519" s="3"/>
    </row>
    <row r="3520" spans="2:4" x14ac:dyDescent="0.2">
      <c r="B3520">
        <v>3517</v>
      </c>
      <c r="C3520">
        <f t="shared" si="105"/>
        <v>105.50999999999999</v>
      </c>
      <c r="D3520" s="3"/>
    </row>
    <row r="3521" spans="2:4" x14ac:dyDescent="0.2">
      <c r="B3521">
        <v>3518</v>
      </c>
      <c r="C3521">
        <f t="shared" si="105"/>
        <v>105.53999999999999</v>
      </c>
      <c r="D3521" s="3"/>
    </row>
    <row r="3522" spans="2:4" x14ac:dyDescent="0.2">
      <c r="B3522">
        <v>3519</v>
      </c>
      <c r="C3522">
        <f t="shared" si="105"/>
        <v>105.57</v>
      </c>
      <c r="D3522" s="3"/>
    </row>
    <row r="3523" spans="2:4" x14ac:dyDescent="0.2">
      <c r="B3523">
        <v>3520</v>
      </c>
      <c r="C3523">
        <f t="shared" ref="C3523:C3586" si="106">$A$3*B3523</f>
        <v>105.6</v>
      </c>
      <c r="D3523" s="3"/>
    </row>
    <row r="3524" spans="2:4" x14ac:dyDescent="0.2">
      <c r="B3524">
        <v>3521</v>
      </c>
      <c r="C3524">
        <f t="shared" si="106"/>
        <v>105.63</v>
      </c>
      <c r="D3524" s="3"/>
    </row>
    <row r="3525" spans="2:4" x14ac:dyDescent="0.2">
      <c r="B3525">
        <v>3522</v>
      </c>
      <c r="C3525">
        <f t="shared" si="106"/>
        <v>105.66</v>
      </c>
      <c r="D3525" s="3"/>
    </row>
    <row r="3526" spans="2:4" x14ac:dyDescent="0.2">
      <c r="B3526">
        <v>3523</v>
      </c>
      <c r="C3526">
        <f t="shared" si="106"/>
        <v>105.69</v>
      </c>
      <c r="D3526" s="3"/>
    </row>
    <row r="3527" spans="2:4" x14ac:dyDescent="0.2">
      <c r="B3527">
        <v>3524</v>
      </c>
      <c r="C3527">
        <f t="shared" si="106"/>
        <v>105.72</v>
      </c>
      <c r="D3527" s="3"/>
    </row>
    <row r="3528" spans="2:4" x14ac:dyDescent="0.2">
      <c r="B3528">
        <v>3525</v>
      </c>
      <c r="C3528">
        <f t="shared" si="106"/>
        <v>105.75</v>
      </c>
      <c r="D3528" s="3"/>
    </row>
    <row r="3529" spans="2:4" x14ac:dyDescent="0.2">
      <c r="B3529">
        <v>3526</v>
      </c>
      <c r="C3529">
        <f t="shared" si="106"/>
        <v>105.78</v>
      </c>
      <c r="D3529" s="3"/>
    </row>
    <row r="3530" spans="2:4" x14ac:dyDescent="0.2">
      <c r="B3530">
        <v>3527</v>
      </c>
      <c r="C3530">
        <f t="shared" si="106"/>
        <v>105.81</v>
      </c>
      <c r="D3530" s="3"/>
    </row>
    <row r="3531" spans="2:4" x14ac:dyDescent="0.2">
      <c r="B3531">
        <v>3528</v>
      </c>
      <c r="C3531">
        <f t="shared" si="106"/>
        <v>105.83999999999999</v>
      </c>
      <c r="D3531" s="3"/>
    </row>
    <row r="3532" spans="2:4" x14ac:dyDescent="0.2">
      <c r="B3532">
        <v>3529</v>
      </c>
      <c r="C3532">
        <f t="shared" si="106"/>
        <v>105.86999999999999</v>
      </c>
      <c r="D3532" s="3"/>
    </row>
    <row r="3533" spans="2:4" x14ac:dyDescent="0.2">
      <c r="B3533">
        <v>3530</v>
      </c>
      <c r="C3533">
        <f t="shared" si="106"/>
        <v>105.89999999999999</v>
      </c>
      <c r="D3533" s="3"/>
    </row>
    <row r="3534" spans="2:4" x14ac:dyDescent="0.2">
      <c r="B3534">
        <v>3531</v>
      </c>
      <c r="C3534">
        <f t="shared" si="106"/>
        <v>105.92999999999999</v>
      </c>
      <c r="D3534" s="3"/>
    </row>
    <row r="3535" spans="2:4" x14ac:dyDescent="0.2">
      <c r="B3535">
        <v>3532</v>
      </c>
      <c r="C3535">
        <f t="shared" si="106"/>
        <v>105.96</v>
      </c>
      <c r="D3535" s="3"/>
    </row>
    <row r="3536" spans="2:4" x14ac:dyDescent="0.2">
      <c r="B3536">
        <v>3533</v>
      </c>
      <c r="C3536">
        <f t="shared" si="106"/>
        <v>105.99</v>
      </c>
      <c r="D3536" s="3"/>
    </row>
    <row r="3537" spans="2:4" x14ac:dyDescent="0.2">
      <c r="B3537">
        <v>3534</v>
      </c>
      <c r="C3537">
        <f t="shared" si="106"/>
        <v>106.02</v>
      </c>
      <c r="D3537" s="3"/>
    </row>
    <row r="3538" spans="2:4" x14ac:dyDescent="0.2">
      <c r="B3538">
        <v>3535</v>
      </c>
      <c r="C3538">
        <f t="shared" si="106"/>
        <v>106.05</v>
      </c>
      <c r="D3538" s="3"/>
    </row>
    <row r="3539" spans="2:4" x14ac:dyDescent="0.2">
      <c r="B3539">
        <v>3536</v>
      </c>
      <c r="C3539">
        <f t="shared" si="106"/>
        <v>106.08</v>
      </c>
      <c r="D3539" s="3"/>
    </row>
    <row r="3540" spans="2:4" x14ac:dyDescent="0.2">
      <c r="B3540">
        <v>3537</v>
      </c>
      <c r="C3540">
        <f t="shared" si="106"/>
        <v>106.11</v>
      </c>
      <c r="D3540" s="3"/>
    </row>
    <row r="3541" spans="2:4" x14ac:dyDescent="0.2">
      <c r="B3541">
        <v>3538</v>
      </c>
      <c r="C3541">
        <f t="shared" si="106"/>
        <v>106.14</v>
      </c>
      <c r="D3541" s="3"/>
    </row>
    <row r="3542" spans="2:4" x14ac:dyDescent="0.2">
      <c r="B3542">
        <v>3539</v>
      </c>
      <c r="C3542">
        <f t="shared" si="106"/>
        <v>106.17</v>
      </c>
      <c r="D3542" s="3"/>
    </row>
    <row r="3543" spans="2:4" x14ac:dyDescent="0.2">
      <c r="B3543">
        <v>3540</v>
      </c>
      <c r="C3543">
        <f t="shared" si="106"/>
        <v>106.2</v>
      </c>
      <c r="D3543" s="3"/>
    </row>
    <row r="3544" spans="2:4" x14ac:dyDescent="0.2">
      <c r="B3544">
        <v>3541</v>
      </c>
      <c r="C3544">
        <f t="shared" si="106"/>
        <v>106.22999999999999</v>
      </c>
      <c r="D3544" s="3"/>
    </row>
    <row r="3545" spans="2:4" x14ac:dyDescent="0.2">
      <c r="B3545">
        <v>3542</v>
      </c>
      <c r="C3545">
        <f t="shared" si="106"/>
        <v>106.25999999999999</v>
      </c>
      <c r="D3545" s="3"/>
    </row>
    <row r="3546" spans="2:4" x14ac:dyDescent="0.2">
      <c r="B3546">
        <v>3543</v>
      </c>
      <c r="C3546">
        <f t="shared" si="106"/>
        <v>106.28999999999999</v>
      </c>
      <c r="D3546" s="3"/>
    </row>
    <row r="3547" spans="2:4" x14ac:dyDescent="0.2">
      <c r="B3547">
        <v>3544</v>
      </c>
      <c r="C3547">
        <f t="shared" si="106"/>
        <v>106.32</v>
      </c>
      <c r="D3547" s="3"/>
    </row>
    <row r="3548" spans="2:4" x14ac:dyDescent="0.2">
      <c r="B3548">
        <v>3545</v>
      </c>
      <c r="C3548">
        <f t="shared" si="106"/>
        <v>106.35</v>
      </c>
      <c r="D3548" s="3"/>
    </row>
    <row r="3549" spans="2:4" x14ac:dyDescent="0.2">
      <c r="B3549">
        <v>3546</v>
      </c>
      <c r="C3549">
        <f t="shared" si="106"/>
        <v>106.38</v>
      </c>
      <c r="D3549" s="3"/>
    </row>
    <row r="3550" spans="2:4" x14ac:dyDescent="0.2">
      <c r="B3550">
        <v>3547</v>
      </c>
      <c r="C3550">
        <f t="shared" si="106"/>
        <v>106.41</v>
      </c>
      <c r="D3550" s="3"/>
    </row>
    <row r="3551" spans="2:4" x14ac:dyDescent="0.2">
      <c r="B3551">
        <v>3548</v>
      </c>
      <c r="C3551">
        <f t="shared" si="106"/>
        <v>106.44</v>
      </c>
      <c r="D3551" s="3"/>
    </row>
    <row r="3552" spans="2:4" x14ac:dyDescent="0.2">
      <c r="B3552">
        <v>3549</v>
      </c>
      <c r="C3552">
        <f t="shared" si="106"/>
        <v>106.47</v>
      </c>
      <c r="D3552" s="3"/>
    </row>
    <row r="3553" spans="2:4" x14ac:dyDescent="0.2">
      <c r="B3553">
        <v>3550</v>
      </c>
      <c r="C3553">
        <f t="shared" si="106"/>
        <v>106.5</v>
      </c>
      <c r="D3553" s="3"/>
    </row>
    <row r="3554" spans="2:4" x14ac:dyDescent="0.2">
      <c r="B3554">
        <v>3551</v>
      </c>
      <c r="C3554">
        <f t="shared" si="106"/>
        <v>106.53</v>
      </c>
      <c r="D3554" s="3"/>
    </row>
    <row r="3555" spans="2:4" x14ac:dyDescent="0.2">
      <c r="B3555">
        <v>3552</v>
      </c>
      <c r="C3555">
        <f t="shared" si="106"/>
        <v>106.56</v>
      </c>
      <c r="D3555" s="3"/>
    </row>
    <row r="3556" spans="2:4" x14ac:dyDescent="0.2">
      <c r="B3556">
        <v>3553</v>
      </c>
      <c r="C3556">
        <f t="shared" si="106"/>
        <v>106.58999999999999</v>
      </c>
      <c r="D3556" s="3"/>
    </row>
    <row r="3557" spans="2:4" x14ac:dyDescent="0.2">
      <c r="B3557">
        <v>3554</v>
      </c>
      <c r="C3557">
        <f t="shared" si="106"/>
        <v>106.61999999999999</v>
      </c>
      <c r="D3557" s="3"/>
    </row>
    <row r="3558" spans="2:4" x14ac:dyDescent="0.2">
      <c r="B3558">
        <v>3555</v>
      </c>
      <c r="C3558">
        <f t="shared" si="106"/>
        <v>106.64999999999999</v>
      </c>
      <c r="D3558" s="3"/>
    </row>
    <row r="3559" spans="2:4" x14ac:dyDescent="0.2">
      <c r="B3559">
        <v>3556</v>
      </c>
      <c r="C3559">
        <f t="shared" si="106"/>
        <v>106.67999999999999</v>
      </c>
      <c r="D3559" s="3"/>
    </row>
    <row r="3560" spans="2:4" x14ac:dyDescent="0.2">
      <c r="B3560">
        <v>3557</v>
      </c>
      <c r="C3560">
        <f t="shared" si="106"/>
        <v>106.71</v>
      </c>
      <c r="D3560" s="3"/>
    </row>
    <row r="3561" spans="2:4" x14ac:dyDescent="0.2">
      <c r="B3561">
        <v>3558</v>
      </c>
      <c r="C3561">
        <f t="shared" si="106"/>
        <v>106.74</v>
      </c>
      <c r="D3561" s="3"/>
    </row>
    <row r="3562" spans="2:4" x14ac:dyDescent="0.2">
      <c r="B3562">
        <v>3559</v>
      </c>
      <c r="C3562">
        <f t="shared" si="106"/>
        <v>106.77</v>
      </c>
      <c r="D3562" s="3"/>
    </row>
    <row r="3563" spans="2:4" x14ac:dyDescent="0.2">
      <c r="B3563">
        <v>3560</v>
      </c>
      <c r="C3563">
        <f t="shared" si="106"/>
        <v>106.8</v>
      </c>
      <c r="D3563" s="3"/>
    </row>
    <row r="3564" spans="2:4" x14ac:dyDescent="0.2">
      <c r="B3564">
        <v>3561</v>
      </c>
      <c r="C3564">
        <f t="shared" si="106"/>
        <v>106.83</v>
      </c>
      <c r="D3564" s="3"/>
    </row>
    <row r="3565" spans="2:4" x14ac:dyDescent="0.2">
      <c r="B3565">
        <v>3562</v>
      </c>
      <c r="C3565">
        <f t="shared" si="106"/>
        <v>106.86</v>
      </c>
      <c r="D3565" s="3"/>
    </row>
    <row r="3566" spans="2:4" x14ac:dyDescent="0.2">
      <c r="B3566">
        <v>3563</v>
      </c>
      <c r="C3566">
        <f t="shared" si="106"/>
        <v>106.89</v>
      </c>
      <c r="D3566" s="3"/>
    </row>
    <row r="3567" spans="2:4" x14ac:dyDescent="0.2">
      <c r="B3567">
        <v>3564</v>
      </c>
      <c r="C3567">
        <f t="shared" si="106"/>
        <v>106.92</v>
      </c>
      <c r="D3567" s="3"/>
    </row>
    <row r="3568" spans="2:4" x14ac:dyDescent="0.2">
      <c r="B3568">
        <v>3565</v>
      </c>
      <c r="C3568">
        <f t="shared" si="106"/>
        <v>106.95</v>
      </c>
      <c r="D3568" s="3"/>
    </row>
    <row r="3569" spans="2:4" x14ac:dyDescent="0.2">
      <c r="B3569">
        <v>3566</v>
      </c>
      <c r="C3569">
        <f t="shared" si="106"/>
        <v>106.97999999999999</v>
      </c>
      <c r="D3569" s="3"/>
    </row>
    <row r="3570" spans="2:4" x14ac:dyDescent="0.2">
      <c r="B3570">
        <v>3567</v>
      </c>
      <c r="C3570">
        <f t="shared" si="106"/>
        <v>107.00999999999999</v>
      </c>
      <c r="D3570" s="3"/>
    </row>
    <row r="3571" spans="2:4" x14ac:dyDescent="0.2">
      <c r="B3571">
        <v>3568</v>
      </c>
      <c r="C3571">
        <f t="shared" si="106"/>
        <v>107.03999999999999</v>
      </c>
      <c r="D3571" s="3"/>
    </row>
    <row r="3572" spans="2:4" x14ac:dyDescent="0.2">
      <c r="B3572">
        <v>3569</v>
      </c>
      <c r="C3572">
        <f t="shared" si="106"/>
        <v>107.07</v>
      </c>
      <c r="D3572" s="3"/>
    </row>
    <row r="3573" spans="2:4" x14ac:dyDescent="0.2">
      <c r="B3573">
        <v>3570</v>
      </c>
      <c r="C3573">
        <f t="shared" si="106"/>
        <v>107.1</v>
      </c>
      <c r="D3573" s="3"/>
    </row>
    <row r="3574" spans="2:4" x14ac:dyDescent="0.2">
      <c r="B3574">
        <v>3571</v>
      </c>
      <c r="C3574">
        <f t="shared" si="106"/>
        <v>107.13</v>
      </c>
      <c r="D3574" s="3"/>
    </row>
    <row r="3575" spans="2:4" x14ac:dyDescent="0.2">
      <c r="B3575">
        <v>3572</v>
      </c>
      <c r="C3575">
        <f t="shared" si="106"/>
        <v>107.16</v>
      </c>
      <c r="D3575" s="3"/>
    </row>
    <row r="3576" spans="2:4" x14ac:dyDescent="0.2">
      <c r="B3576">
        <v>3573</v>
      </c>
      <c r="C3576">
        <f t="shared" si="106"/>
        <v>107.19</v>
      </c>
      <c r="D3576" s="3"/>
    </row>
    <row r="3577" spans="2:4" x14ac:dyDescent="0.2">
      <c r="B3577">
        <v>3574</v>
      </c>
      <c r="C3577">
        <f t="shared" si="106"/>
        <v>107.22</v>
      </c>
      <c r="D3577" s="3"/>
    </row>
    <row r="3578" spans="2:4" x14ac:dyDescent="0.2">
      <c r="B3578">
        <v>3575</v>
      </c>
      <c r="C3578">
        <f t="shared" si="106"/>
        <v>107.25</v>
      </c>
      <c r="D3578" s="3"/>
    </row>
    <row r="3579" spans="2:4" x14ac:dyDescent="0.2">
      <c r="B3579">
        <v>3576</v>
      </c>
      <c r="C3579">
        <f t="shared" si="106"/>
        <v>107.28</v>
      </c>
      <c r="D3579" s="3"/>
    </row>
    <row r="3580" spans="2:4" x14ac:dyDescent="0.2">
      <c r="B3580">
        <v>3577</v>
      </c>
      <c r="C3580">
        <f t="shared" si="106"/>
        <v>107.31</v>
      </c>
      <c r="D3580" s="3"/>
    </row>
    <row r="3581" spans="2:4" x14ac:dyDescent="0.2">
      <c r="B3581">
        <v>3578</v>
      </c>
      <c r="C3581">
        <f t="shared" si="106"/>
        <v>107.33999999999999</v>
      </c>
      <c r="D3581" s="3"/>
    </row>
    <row r="3582" spans="2:4" x14ac:dyDescent="0.2">
      <c r="B3582">
        <v>3579</v>
      </c>
      <c r="C3582">
        <f t="shared" si="106"/>
        <v>107.36999999999999</v>
      </c>
      <c r="D3582" s="3"/>
    </row>
    <row r="3583" spans="2:4" x14ac:dyDescent="0.2">
      <c r="B3583">
        <v>3580</v>
      </c>
      <c r="C3583">
        <f t="shared" si="106"/>
        <v>107.39999999999999</v>
      </c>
      <c r="D3583" s="3"/>
    </row>
    <row r="3584" spans="2:4" x14ac:dyDescent="0.2">
      <c r="B3584">
        <v>3581</v>
      </c>
      <c r="C3584">
        <f t="shared" si="106"/>
        <v>107.42999999999999</v>
      </c>
      <c r="D3584" s="3"/>
    </row>
    <row r="3585" spans="2:4" x14ac:dyDescent="0.2">
      <c r="B3585">
        <v>3582</v>
      </c>
      <c r="C3585">
        <f t="shared" si="106"/>
        <v>107.46</v>
      </c>
      <c r="D3585" s="3"/>
    </row>
    <row r="3586" spans="2:4" x14ac:dyDescent="0.2">
      <c r="B3586">
        <v>3583</v>
      </c>
      <c r="C3586">
        <f t="shared" si="106"/>
        <v>107.49</v>
      </c>
      <c r="D3586" s="3"/>
    </row>
    <row r="3587" spans="2:4" x14ac:dyDescent="0.2">
      <c r="B3587">
        <v>3584</v>
      </c>
      <c r="C3587">
        <f t="shared" ref="C3587:C3650" si="107">$A$3*B3587</f>
        <v>107.52</v>
      </c>
      <c r="D3587" s="3"/>
    </row>
    <row r="3588" spans="2:4" x14ac:dyDescent="0.2">
      <c r="B3588">
        <v>3585</v>
      </c>
      <c r="C3588">
        <f t="shared" si="107"/>
        <v>107.55</v>
      </c>
      <c r="D3588" s="3"/>
    </row>
    <row r="3589" spans="2:4" x14ac:dyDescent="0.2">
      <c r="B3589">
        <v>3586</v>
      </c>
      <c r="C3589">
        <f t="shared" si="107"/>
        <v>107.58</v>
      </c>
      <c r="D3589" s="3"/>
    </row>
    <row r="3590" spans="2:4" x14ac:dyDescent="0.2">
      <c r="B3590">
        <v>3587</v>
      </c>
      <c r="C3590">
        <f t="shared" si="107"/>
        <v>107.61</v>
      </c>
      <c r="D3590" s="3"/>
    </row>
    <row r="3591" spans="2:4" x14ac:dyDescent="0.2">
      <c r="B3591">
        <v>3588</v>
      </c>
      <c r="C3591">
        <f t="shared" si="107"/>
        <v>107.64</v>
      </c>
      <c r="D3591" s="3"/>
    </row>
    <row r="3592" spans="2:4" x14ac:dyDescent="0.2">
      <c r="B3592">
        <v>3589</v>
      </c>
      <c r="C3592">
        <f t="shared" si="107"/>
        <v>107.67</v>
      </c>
      <c r="D3592" s="3"/>
    </row>
    <row r="3593" spans="2:4" x14ac:dyDescent="0.2">
      <c r="B3593">
        <v>3590</v>
      </c>
      <c r="C3593">
        <f t="shared" si="107"/>
        <v>107.7</v>
      </c>
      <c r="D3593" s="3"/>
    </row>
    <row r="3594" spans="2:4" x14ac:dyDescent="0.2">
      <c r="B3594">
        <v>3591</v>
      </c>
      <c r="C3594">
        <f t="shared" si="107"/>
        <v>107.72999999999999</v>
      </c>
      <c r="D3594" s="3"/>
    </row>
    <row r="3595" spans="2:4" x14ac:dyDescent="0.2">
      <c r="B3595">
        <v>3592</v>
      </c>
      <c r="C3595">
        <f t="shared" si="107"/>
        <v>107.75999999999999</v>
      </c>
      <c r="D3595" s="3"/>
    </row>
    <row r="3596" spans="2:4" x14ac:dyDescent="0.2">
      <c r="B3596">
        <v>3593</v>
      </c>
      <c r="C3596">
        <f t="shared" si="107"/>
        <v>107.78999999999999</v>
      </c>
      <c r="D3596" s="3"/>
    </row>
    <row r="3597" spans="2:4" x14ac:dyDescent="0.2">
      <c r="B3597">
        <v>3594</v>
      </c>
      <c r="C3597">
        <f t="shared" si="107"/>
        <v>107.82</v>
      </c>
      <c r="D3597" s="3"/>
    </row>
    <row r="3598" spans="2:4" x14ac:dyDescent="0.2">
      <c r="B3598">
        <v>3595</v>
      </c>
      <c r="C3598">
        <f t="shared" si="107"/>
        <v>107.85</v>
      </c>
      <c r="D3598" s="3"/>
    </row>
    <row r="3599" spans="2:4" x14ac:dyDescent="0.2">
      <c r="B3599">
        <v>3596</v>
      </c>
      <c r="C3599">
        <f t="shared" si="107"/>
        <v>107.88</v>
      </c>
      <c r="D3599" s="3"/>
    </row>
    <row r="3600" spans="2:4" x14ac:dyDescent="0.2">
      <c r="B3600">
        <v>3597</v>
      </c>
      <c r="C3600">
        <f t="shared" si="107"/>
        <v>107.91</v>
      </c>
      <c r="D3600" s="3"/>
    </row>
    <row r="3601" spans="2:4" x14ac:dyDescent="0.2">
      <c r="B3601">
        <v>3598</v>
      </c>
      <c r="C3601">
        <f t="shared" si="107"/>
        <v>107.94</v>
      </c>
      <c r="D3601" s="3"/>
    </row>
    <row r="3602" spans="2:4" x14ac:dyDescent="0.2">
      <c r="B3602">
        <v>3599</v>
      </c>
      <c r="C3602">
        <f t="shared" si="107"/>
        <v>107.97</v>
      </c>
      <c r="D3602" s="3"/>
    </row>
    <row r="3603" spans="2:4" x14ac:dyDescent="0.2">
      <c r="B3603">
        <v>3600</v>
      </c>
      <c r="C3603">
        <f t="shared" si="107"/>
        <v>108</v>
      </c>
      <c r="D3603" s="3"/>
    </row>
    <row r="3604" spans="2:4" x14ac:dyDescent="0.2">
      <c r="B3604">
        <v>3601</v>
      </c>
      <c r="C3604">
        <f t="shared" si="107"/>
        <v>108.03</v>
      </c>
      <c r="D3604" s="3"/>
    </row>
    <row r="3605" spans="2:4" x14ac:dyDescent="0.2">
      <c r="B3605">
        <v>3602</v>
      </c>
      <c r="C3605">
        <f t="shared" si="107"/>
        <v>108.06</v>
      </c>
      <c r="D3605" s="3"/>
    </row>
    <row r="3606" spans="2:4" x14ac:dyDescent="0.2">
      <c r="B3606">
        <v>3603</v>
      </c>
      <c r="C3606">
        <f t="shared" si="107"/>
        <v>108.08999999999999</v>
      </c>
      <c r="D3606" s="3"/>
    </row>
    <row r="3607" spans="2:4" x14ac:dyDescent="0.2">
      <c r="B3607">
        <v>3604</v>
      </c>
      <c r="C3607">
        <f t="shared" si="107"/>
        <v>108.11999999999999</v>
      </c>
      <c r="D3607" s="3"/>
    </row>
    <row r="3608" spans="2:4" x14ac:dyDescent="0.2">
      <c r="B3608">
        <v>3605</v>
      </c>
      <c r="C3608">
        <f t="shared" si="107"/>
        <v>108.14999999999999</v>
      </c>
      <c r="D3608" s="3"/>
    </row>
    <row r="3609" spans="2:4" x14ac:dyDescent="0.2">
      <c r="B3609">
        <v>3606</v>
      </c>
      <c r="C3609">
        <f t="shared" si="107"/>
        <v>108.17999999999999</v>
      </c>
      <c r="D3609" s="3"/>
    </row>
    <row r="3610" spans="2:4" x14ac:dyDescent="0.2">
      <c r="B3610">
        <v>3607</v>
      </c>
      <c r="C3610">
        <f t="shared" si="107"/>
        <v>108.21</v>
      </c>
      <c r="D3610" s="3"/>
    </row>
    <row r="3611" spans="2:4" x14ac:dyDescent="0.2">
      <c r="B3611">
        <v>3608</v>
      </c>
      <c r="C3611">
        <f t="shared" si="107"/>
        <v>108.24</v>
      </c>
      <c r="D3611" s="3"/>
    </row>
    <row r="3612" spans="2:4" x14ac:dyDescent="0.2">
      <c r="B3612">
        <v>3609</v>
      </c>
      <c r="C3612">
        <f t="shared" si="107"/>
        <v>108.27</v>
      </c>
      <c r="D3612" s="3"/>
    </row>
    <row r="3613" spans="2:4" x14ac:dyDescent="0.2">
      <c r="B3613">
        <v>3610</v>
      </c>
      <c r="C3613">
        <f t="shared" si="107"/>
        <v>108.3</v>
      </c>
      <c r="D3613" s="3"/>
    </row>
    <row r="3614" spans="2:4" x14ac:dyDescent="0.2">
      <c r="B3614">
        <v>3611</v>
      </c>
      <c r="C3614">
        <f t="shared" si="107"/>
        <v>108.33</v>
      </c>
      <c r="D3614" s="3"/>
    </row>
    <row r="3615" spans="2:4" x14ac:dyDescent="0.2">
      <c r="B3615">
        <v>3612</v>
      </c>
      <c r="C3615">
        <f t="shared" si="107"/>
        <v>108.36</v>
      </c>
      <c r="D3615" s="3"/>
    </row>
    <row r="3616" spans="2:4" x14ac:dyDescent="0.2">
      <c r="B3616">
        <v>3613</v>
      </c>
      <c r="C3616">
        <f t="shared" si="107"/>
        <v>108.39</v>
      </c>
      <c r="D3616" s="3"/>
    </row>
    <row r="3617" spans="2:4" x14ac:dyDescent="0.2">
      <c r="B3617">
        <v>3614</v>
      </c>
      <c r="C3617">
        <f t="shared" si="107"/>
        <v>108.42</v>
      </c>
      <c r="D3617" s="3"/>
    </row>
    <row r="3618" spans="2:4" x14ac:dyDescent="0.2">
      <c r="B3618">
        <v>3615</v>
      </c>
      <c r="C3618">
        <f t="shared" si="107"/>
        <v>108.45</v>
      </c>
      <c r="D3618" s="3"/>
    </row>
    <row r="3619" spans="2:4" x14ac:dyDescent="0.2">
      <c r="B3619">
        <v>3616</v>
      </c>
      <c r="C3619">
        <f t="shared" si="107"/>
        <v>108.47999999999999</v>
      </c>
      <c r="D3619" s="3"/>
    </row>
    <row r="3620" spans="2:4" x14ac:dyDescent="0.2">
      <c r="B3620">
        <v>3617</v>
      </c>
      <c r="C3620">
        <f t="shared" si="107"/>
        <v>108.50999999999999</v>
      </c>
      <c r="D3620" s="3"/>
    </row>
    <row r="3621" spans="2:4" x14ac:dyDescent="0.2">
      <c r="B3621">
        <v>3618</v>
      </c>
      <c r="C3621">
        <f t="shared" si="107"/>
        <v>108.53999999999999</v>
      </c>
      <c r="D3621" s="3"/>
    </row>
    <row r="3622" spans="2:4" x14ac:dyDescent="0.2">
      <c r="B3622">
        <v>3619</v>
      </c>
      <c r="C3622">
        <f t="shared" si="107"/>
        <v>108.57</v>
      </c>
      <c r="D3622" s="3"/>
    </row>
    <row r="3623" spans="2:4" x14ac:dyDescent="0.2">
      <c r="B3623">
        <v>3620</v>
      </c>
      <c r="C3623">
        <f t="shared" si="107"/>
        <v>108.6</v>
      </c>
      <c r="D3623" s="3"/>
    </row>
    <row r="3624" spans="2:4" x14ac:dyDescent="0.2">
      <c r="B3624">
        <v>3621</v>
      </c>
      <c r="C3624">
        <f t="shared" si="107"/>
        <v>108.63</v>
      </c>
      <c r="D3624" s="3"/>
    </row>
    <row r="3625" spans="2:4" x14ac:dyDescent="0.2">
      <c r="B3625">
        <v>3622</v>
      </c>
      <c r="C3625">
        <f t="shared" si="107"/>
        <v>108.66</v>
      </c>
      <c r="D3625" s="3"/>
    </row>
    <row r="3626" spans="2:4" x14ac:dyDescent="0.2">
      <c r="B3626">
        <v>3623</v>
      </c>
      <c r="C3626">
        <f t="shared" si="107"/>
        <v>108.69</v>
      </c>
      <c r="D3626" s="3"/>
    </row>
    <row r="3627" spans="2:4" x14ac:dyDescent="0.2">
      <c r="B3627">
        <v>3624</v>
      </c>
      <c r="C3627">
        <f t="shared" si="107"/>
        <v>108.72</v>
      </c>
      <c r="D3627" s="3"/>
    </row>
    <row r="3628" spans="2:4" x14ac:dyDescent="0.2">
      <c r="B3628">
        <v>3625</v>
      </c>
      <c r="C3628">
        <f t="shared" si="107"/>
        <v>108.75</v>
      </c>
      <c r="D3628" s="3"/>
    </row>
    <row r="3629" spans="2:4" x14ac:dyDescent="0.2">
      <c r="B3629">
        <v>3626</v>
      </c>
      <c r="C3629">
        <f t="shared" si="107"/>
        <v>108.78</v>
      </c>
      <c r="D3629" s="3"/>
    </row>
    <row r="3630" spans="2:4" x14ac:dyDescent="0.2">
      <c r="B3630">
        <v>3627</v>
      </c>
      <c r="C3630">
        <f t="shared" si="107"/>
        <v>108.81</v>
      </c>
      <c r="D3630" s="3"/>
    </row>
    <row r="3631" spans="2:4" x14ac:dyDescent="0.2">
      <c r="B3631">
        <v>3628</v>
      </c>
      <c r="C3631">
        <f t="shared" si="107"/>
        <v>108.83999999999999</v>
      </c>
      <c r="D3631" s="3"/>
    </row>
    <row r="3632" spans="2:4" x14ac:dyDescent="0.2">
      <c r="B3632">
        <v>3629</v>
      </c>
      <c r="C3632">
        <f t="shared" si="107"/>
        <v>108.86999999999999</v>
      </c>
      <c r="D3632" s="3"/>
    </row>
    <row r="3633" spans="2:4" x14ac:dyDescent="0.2">
      <c r="B3633">
        <v>3630</v>
      </c>
      <c r="C3633">
        <f t="shared" si="107"/>
        <v>108.89999999999999</v>
      </c>
      <c r="D3633" s="3"/>
    </row>
    <row r="3634" spans="2:4" x14ac:dyDescent="0.2">
      <c r="B3634">
        <v>3631</v>
      </c>
      <c r="C3634">
        <f t="shared" si="107"/>
        <v>108.92999999999999</v>
      </c>
      <c r="D3634" s="3"/>
    </row>
    <row r="3635" spans="2:4" x14ac:dyDescent="0.2">
      <c r="B3635">
        <v>3632</v>
      </c>
      <c r="C3635">
        <f t="shared" si="107"/>
        <v>108.96</v>
      </c>
      <c r="D3635" s="3"/>
    </row>
    <row r="3636" spans="2:4" x14ac:dyDescent="0.2">
      <c r="B3636">
        <v>3633</v>
      </c>
      <c r="C3636">
        <f t="shared" si="107"/>
        <v>108.99</v>
      </c>
      <c r="D3636" s="3"/>
    </row>
    <row r="3637" spans="2:4" x14ac:dyDescent="0.2">
      <c r="B3637">
        <v>3634</v>
      </c>
      <c r="C3637">
        <f t="shared" si="107"/>
        <v>109.02</v>
      </c>
      <c r="D3637" s="3"/>
    </row>
    <row r="3638" spans="2:4" x14ac:dyDescent="0.2">
      <c r="B3638">
        <v>3635</v>
      </c>
      <c r="C3638">
        <f t="shared" si="107"/>
        <v>109.05</v>
      </c>
      <c r="D3638" s="3"/>
    </row>
    <row r="3639" spans="2:4" x14ac:dyDescent="0.2">
      <c r="B3639">
        <v>3636</v>
      </c>
      <c r="C3639">
        <f t="shared" si="107"/>
        <v>109.08</v>
      </c>
      <c r="D3639" s="3"/>
    </row>
    <row r="3640" spans="2:4" x14ac:dyDescent="0.2">
      <c r="B3640">
        <v>3637</v>
      </c>
      <c r="C3640">
        <f t="shared" si="107"/>
        <v>109.11</v>
      </c>
      <c r="D3640" s="3"/>
    </row>
    <row r="3641" spans="2:4" x14ac:dyDescent="0.2">
      <c r="B3641">
        <v>3638</v>
      </c>
      <c r="C3641">
        <f t="shared" si="107"/>
        <v>109.14</v>
      </c>
      <c r="D3641" s="3"/>
    </row>
    <row r="3642" spans="2:4" x14ac:dyDescent="0.2">
      <c r="B3642">
        <v>3639</v>
      </c>
      <c r="C3642">
        <f t="shared" si="107"/>
        <v>109.17</v>
      </c>
      <c r="D3642" s="3"/>
    </row>
    <row r="3643" spans="2:4" x14ac:dyDescent="0.2">
      <c r="B3643">
        <v>3640</v>
      </c>
      <c r="C3643">
        <f t="shared" si="107"/>
        <v>109.2</v>
      </c>
      <c r="D3643" s="3"/>
    </row>
    <row r="3644" spans="2:4" x14ac:dyDescent="0.2">
      <c r="B3644">
        <v>3641</v>
      </c>
      <c r="C3644">
        <f t="shared" si="107"/>
        <v>109.22999999999999</v>
      </c>
      <c r="D3644" s="3"/>
    </row>
    <row r="3645" spans="2:4" x14ac:dyDescent="0.2">
      <c r="B3645">
        <v>3642</v>
      </c>
      <c r="C3645">
        <f t="shared" si="107"/>
        <v>109.25999999999999</v>
      </c>
      <c r="D3645" s="3"/>
    </row>
    <row r="3646" spans="2:4" x14ac:dyDescent="0.2">
      <c r="B3646">
        <v>3643</v>
      </c>
      <c r="C3646">
        <f t="shared" si="107"/>
        <v>109.28999999999999</v>
      </c>
      <c r="D3646" s="3"/>
    </row>
    <row r="3647" spans="2:4" x14ac:dyDescent="0.2">
      <c r="B3647">
        <v>3644</v>
      </c>
      <c r="C3647">
        <f t="shared" si="107"/>
        <v>109.32</v>
      </c>
      <c r="D3647" s="3"/>
    </row>
    <row r="3648" spans="2:4" x14ac:dyDescent="0.2">
      <c r="B3648">
        <v>3645</v>
      </c>
      <c r="C3648">
        <f t="shared" si="107"/>
        <v>109.35</v>
      </c>
      <c r="D3648" s="3"/>
    </row>
    <row r="3649" spans="2:4" x14ac:dyDescent="0.2">
      <c r="B3649">
        <v>3646</v>
      </c>
      <c r="C3649">
        <f t="shared" si="107"/>
        <v>109.38</v>
      </c>
      <c r="D3649" s="3"/>
    </row>
    <row r="3650" spans="2:4" x14ac:dyDescent="0.2">
      <c r="B3650">
        <v>3647</v>
      </c>
      <c r="C3650">
        <f t="shared" si="107"/>
        <v>109.41</v>
      </c>
      <c r="D3650" s="3"/>
    </row>
    <row r="3651" spans="2:4" x14ac:dyDescent="0.2">
      <c r="B3651">
        <v>3648</v>
      </c>
      <c r="C3651">
        <f t="shared" ref="C3651:C3714" si="108">$A$3*B3651</f>
        <v>109.44</v>
      </c>
      <c r="D3651" s="3"/>
    </row>
    <row r="3652" spans="2:4" x14ac:dyDescent="0.2">
      <c r="B3652">
        <v>3649</v>
      </c>
      <c r="C3652">
        <f t="shared" si="108"/>
        <v>109.47</v>
      </c>
      <c r="D3652" s="3"/>
    </row>
    <row r="3653" spans="2:4" x14ac:dyDescent="0.2">
      <c r="B3653">
        <v>3650</v>
      </c>
      <c r="C3653">
        <f t="shared" si="108"/>
        <v>109.5</v>
      </c>
      <c r="D3653" s="3"/>
    </row>
    <row r="3654" spans="2:4" x14ac:dyDescent="0.2">
      <c r="B3654">
        <v>3651</v>
      </c>
      <c r="C3654">
        <f t="shared" si="108"/>
        <v>109.53</v>
      </c>
      <c r="D3654" s="3"/>
    </row>
    <row r="3655" spans="2:4" x14ac:dyDescent="0.2">
      <c r="B3655">
        <v>3652</v>
      </c>
      <c r="C3655">
        <f t="shared" si="108"/>
        <v>109.56</v>
      </c>
      <c r="D3655" s="3"/>
    </row>
    <row r="3656" spans="2:4" x14ac:dyDescent="0.2">
      <c r="B3656">
        <v>3653</v>
      </c>
      <c r="C3656">
        <f t="shared" si="108"/>
        <v>109.58999999999999</v>
      </c>
      <c r="D3656" s="3"/>
    </row>
    <row r="3657" spans="2:4" x14ac:dyDescent="0.2">
      <c r="B3657">
        <v>3654</v>
      </c>
      <c r="C3657">
        <f t="shared" si="108"/>
        <v>109.61999999999999</v>
      </c>
      <c r="D3657" s="3"/>
    </row>
    <row r="3658" spans="2:4" x14ac:dyDescent="0.2">
      <c r="B3658">
        <v>3655</v>
      </c>
      <c r="C3658">
        <f t="shared" si="108"/>
        <v>109.64999999999999</v>
      </c>
      <c r="D3658" s="3"/>
    </row>
    <row r="3659" spans="2:4" x14ac:dyDescent="0.2">
      <c r="B3659">
        <v>3656</v>
      </c>
      <c r="C3659">
        <f t="shared" si="108"/>
        <v>109.67999999999999</v>
      </c>
      <c r="D3659" s="3"/>
    </row>
    <row r="3660" spans="2:4" x14ac:dyDescent="0.2">
      <c r="B3660">
        <v>3657</v>
      </c>
      <c r="C3660">
        <f t="shared" si="108"/>
        <v>109.71</v>
      </c>
      <c r="D3660" s="3"/>
    </row>
    <row r="3661" spans="2:4" x14ac:dyDescent="0.2">
      <c r="B3661">
        <v>3658</v>
      </c>
      <c r="C3661">
        <f t="shared" si="108"/>
        <v>109.74</v>
      </c>
      <c r="D3661" s="3"/>
    </row>
    <row r="3662" spans="2:4" x14ac:dyDescent="0.2">
      <c r="B3662">
        <v>3659</v>
      </c>
      <c r="C3662">
        <f t="shared" si="108"/>
        <v>109.77</v>
      </c>
      <c r="D3662" s="3"/>
    </row>
    <row r="3663" spans="2:4" x14ac:dyDescent="0.2">
      <c r="B3663">
        <v>3660</v>
      </c>
      <c r="C3663">
        <f t="shared" si="108"/>
        <v>109.8</v>
      </c>
      <c r="D3663" s="3"/>
    </row>
    <row r="3664" spans="2:4" x14ac:dyDescent="0.2">
      <c r="B3664">
        <v>3661</v>
      </c>
      <c r="C3664">
        <f t="shared" si="108"/>
        <v>109.83</v>
      </c>
      <c r="D3664" s="3"/>
    </row>
    <row r="3665" spans="2:4" x14ac:dyDescent="0.2">
      <c r="B3665">
        <v>3662</v>
      </c>
      <c r="C3665">
        <f t="shared" si="108"/>
        <v>109.86</v>
      </c>
      <c r="D3665" s="3"/>
    </row>
    <row r="3666" spans="2:4" x14ac:dyDescent="0.2">
      <c r="B3666">
        <v>3663</v>
      </c>
      <c r="C3666">
        <f t="shared" si="108"/>
        <v>109.89</v>
      </c>
      <c r="D3666" s="3"/>
    </row>
    <row r="3667" spans="2:4" x14ac:dyDescent="0.2">
      <c r="B3667">
        <v>3664</v>
      </c>
      <c r="C3667">
        <f t="shared" si="108"/>
        <v>109.92</v>
      </c>
      <c r="D3667" s="3"/>
    </row>
    <row r="3668" spans="2:4" x14ac:dyDescent="0.2">
      <c r="B3668">
        <v>3665</v>
      </c>
      <c r="C3668">
        <f t="shared" si="108"/>
        <v>109.95</v>
      </c>
      <c r="D3668" s="3"/>
    </row>
    <row r="3669" spans="2:4" x14ac:dyDescent="0.2">
      <c r="B3669">
        <v>3666</v>
      </c>
      <c r="C3669">
        <f t="shared" si="108"/>
        <v>109.97999999999999</v>
      </c>
      <c r="D3669" s="3"/>
    </row>
    <row r="3670" spans="2:4" x14ac:dyDescent="0.2">
      <c r="B3670">
        <v>3667</v>
      </c>
      <c r="C3670">
        <f t="shared" si="108"/>
        <v>110.00999999999999</v>
      </c>
      <c r="D3670" s="3"/>
    </row>
    <row r="3671" spans="2:4" x14ac:dyDescent="0.2">
      <c r="B3671">
        <v>3668</v>
      </c>
      <c r="C3671">
        <f t="shared" si="108"/>
        <v>110.03999999999999</v>
      </c>
      <c r="D3671" s="3"/>
    </row>
    <row r="3672" spans="2:4" x14ac:dyDescent="0.2">
      <c r="B3672">
        <v>3669</v>
      </c>
      <c r="C3672">
        <f t="shared" si="108"/>
        <v>110.07</v>
      </c>
      <c r="D3672" s="3"/>
    </row>
    <row r="3673" spans="2:4" x14ac:dyDescent="0.2">
      <c r="B3673">
        <v>3670</v>
      </c>
      <c r="C3673">
        <f t="shared" si="108"/>
        <v>110.1</v>
      </c>
      <c r="D3673" s="3"/>
    </row>
    <row r="3674" spans="2:4" x14ac:dyDescent="0.2">
      <c r="B3674">
        <v>3671</v>
      </c>
      <c r="C3674">
        <f t="shared" si="108"/>
        <v>110.13</v>
      </c>
      <c r="D3674" s="3"/>
    </row>
    <row r="3675" spans="2:4" x14ac:dyDescent="0.2">
      <c r="B3675">
        <v>3672</v>
      </c>
      <c r="C3675">
        <f t="shared" si="108"/>
        <v>110.16</v>
      </c>
      <c r="D3675" s="3"/>
    </row>
    <row r="3676" spans="2:4" x14ac:dyDescent="0.2">
      <c r="B3676">
        <v>3673</v>
      </c>
      <c r="C3676">
        <f t="shared" si="108"/>
        <v>110.19</v>
      </c>
      <c r="D3676" s="3"/>
    </row>
    <row r="3677" spans="2:4" x14ac:dyDescent="0.2">
      <c r="B3677">
        <v>3674</v>
      </c>
      <c r="C3677">
        <f t="shared" si="108"/>
        <v>110.22</v>
      </c>
      <c r="D3677" s="3"/>
    </row>
    <row r="3678" spans="2:4" x14ac:dyDescent="0.2">
      <c r="B3678">
        <v>3675</v>
      </c>
      <c r="C3678">
        <f t="shared" si="108"/>
        <v>110.25</v>
      </c>
      <c r="D3678" s="3"/>
    </row>
    <row r="3679" spans="2:4" x14ac:dyDescent="0.2">
      <c r="B3679">
        <v>3676</v>
      </c>
      <c r="C3679">
        <f t="shared" si="108"/>
        <v>110.28</v>
      </c>
      <c r="D3679" s="3"/>
    </row>
    <row r="3680" spans="2:4" x14ac:dyDescent="0.2">
      <c r="B3680">
        <v>3677</v>
      </c>
      <c r="C3680">
        <f t="shared" si="108"/>
        <v>110.31</v>
      </c>
      <c r="D3680" s="3"/>
    </row>
    <row r="3681" spans="2:4" x14ac:dyDescent="0.2">
      <c r="B3681">
        <v>3678</v>
      </c>
      <c r="C3681">
        <f t="shared" si="108"/>
        <v>110.33999999999999</v>
      </c>
      <c r="D3681" s="3"/>
    </row>
    <row r="3682" spans="2:4" x14ac:dyDescent="0.2">
      <c r="B3682">
        <v>3679</v>
      </c>
      <c r="C3682">
        <f t="shared" si="108"/>
        <v>110.36999999999999</v>
      </c>
      <c r="D3682" s="3"/>
    </row>
    <row r="3683" spans="2:4" x14ac:dyDescent="0.2">
      <c r="B3683">
        <v>3680</v>
      </c>
      <c r="C3683">
        <f t="shared" si="108"/>
        <v>110.39999999999999</v>
      </c>
      <c r="D3683" s="3"/>
    </row>
    <row r="3684" spans="2:4" x14ac:dyDescent="0.2">
      <c r="B3684">
        <v>3681</v>
      </c>
      <c r="C3684">
        <f t="shared" si="108"/>
        <v>110.42999999999999</v>
      </c>
      <c r="D3684" s="3"/>
    </row>
    <row r="3685" spans="2:4" x14ac:dyDescent="0.2">
      <c r="B3685">
        <v>3682</v>
      </c>
      <c r="C3685">
        <f t="shared" si="108"/>
        <v>110.46</v>
      </c>
      <c r="D3685" s="3"/>
    </row>
    <row r="3686" spans="2:4" x14ac:dyDescent="0.2">
      <c r="B3686">
        <v>3683</v>
      </c>
      <c r="C3686">
        <f t="shared" si="108"/>
        <v>110.49</v>
      </c>
      <c r="D3686" s="3"/>
    </row>
    <row r="3687" spans="2:4" x14ac:dyDescent="0.2">
      <c r="B3687">
        <v>3684</v>
      </c>
      <c r="C3687">
        <f t="shared" si="108"/>
        <v>110.52</v>
      </c>
      <c r="D3687" s="3"/>
    </row>
    <row r="3688" spans="2:4" x14ac:dyDescent="0.2">
      <c r="B3688">
        <v>3685</v>
      </c>
      <c r="C3688">
        <f t="shared" si="108"/>
        <v>110.55</v>
      </c>
      <c r="D3688" s="3"/>
    </row>
    <row r="3689" spans="2:4" x14ac:dyDescent="0.2">
      <c r="B3689">
        <v>3686</v>
      </c>
      <c r="C3689">
        <f t="shared" si="108"/>
        <v>110.58</v>
      </c>
      <c r="D3689" s="3"/>
    </row>
    <row r="3690" spans="2:4" x14ac:dyDescent="0.2">
      <c r="B3690">
        <v>3687</v>
      </c>
      <c r="C3690">
        <f t="shared" si="108"/>
        <v>110.61</v>
      </c>
      <c r="D3690" s="3"/>
    </row>
    <row r="3691" spans="2:4" x14ac:dyDescent="0.2">
      <c r="B3691">
        <v>3688</v>
      </c>
      <c r="C3691">
        <f t="shared" si="108"/>
        <v>110.64</v>
      </c>
      <c r="D3691" s="3"/>
    </row>
    <row r="3692" spans="2:4" x14ac:dyDescent="0.2">
      <c r="B3692">
        <v>3689</v>
      </c>
      <c r="C3692">
        <f t="shared" si="108"/>
        <v>110.67</v>
      </c>
      <c r="D3692" s="3"/>
    </row>
    <row r="3693" spans="2:4" x14ac:dyDescent="0.2">
      <c r="B3693">
        <v>3690</v>
      </c>
      <c r="C3693">
        <f t="shared" si="108"/>
        <v>110.7</v>
      </c>
      <c r="D3693" s="3"/>
    </row>
    <row r="3694" spans="2:4" x14ac:dyDescent="0.2">
      <c r="B3694">
        <v>3691</v>
      </c>
      <c r="C3694">
        <f t="shared" si="108"/>
        <v>110.72999999999999</v>
      </c>
      <c r="D3694" s="3"/>
    </row>
    <row r="3695" spans="2:4" x14ac:dyDescent="0.2">
      <c r="B3695">
        <v>3692</v>
      </c>
      <c r="C3695">
        <f t="shared" si="108"/>
        <v>110.75999999999999</v>
      </c>
      <c r="D3695" s="3"/>
    </row>
    <row r="3696" spans="2:4" x14ac:dyDescent="0.2">
      <c r="B3696">
        <v>3693</v>
      </c>
      <c r="C3696">
        <f t="shared" si="108"/>
        <v>110.78999999999999</v>
      </c>
      <c r="D3696" s="3"/>
    </row>
    <row r="3697" spans="2:4" x14ac:dyDescent="0.2">
      <c r="B3697">
        <v>3694</v>
      </c>
      <c r="C3697">
        <f t="shared" si="108"/>
        <v>110.82</v>
      </c>
      <c r="D3697" s="3"/>
    </row>
    <row r="3698" spans="2:4" x14ac:dyDescent="0.2">
      <c r="B3698">
        <v>3695</v>
      </c>
      <c r="C3698">
        <f t="shared" si="108"/>
        <v>110.85</v>
      </c>
      <c r="D3698" s="3"/>
    </row>
    <row r="3699" spans="2:4" x14ac:dyDescent="0.2">
      <c r="B3699">
        <v>3696</v>
      </c>
      <c r="C3699">
        <f t="shared" si="108"/>
        <v>110.88</v>
      </c>
      <c r="D3699" s="3"/>
    </row>
    <row r="3700" spans="2:4" x14ac:dyDescent="0.2">
      <c r="B3700">
        <v>3697</v>
      </c>
      <c r="C3700">
        <f t="shared" si="108"/>
        <v>110.91</v>
      </c>
      <c r="D3700" s="3"/>
    </row>
    <row r="3701" spans="2:4" x14ac:dyDescent="0.2">
      <c r="B3701">
        <v>3698</v>
      </c>
      <c r="C3701">
        <f t="shared" si="108"/>
        <v>110.94</v>
      </c>
      <c r="D3701" s="3"/>
    </row>
    <row r="3702" spans="2:4" x14ac:dyDescent="0.2">
      <c r="B3702">
        <v>3699</v>
      </c>
      <c r="C3702">
        <f t="shared" si="108"/>
        <v>110.97</v>
      </c>
      <c r="D3702" s="3"/>
    </row>
    <row r="3703" spans="2:4" x14ac:dyDescent="0.2">
      <c r="B3703">
        <v>3700</v>
      </c>
      <c r="C3703">
        <f t="shared" si="108"/>
        <v>111</v>
      </c>
      <c r="D3703" s="3"/>
    </row>
    <row r="3704" spans="2:4" x14ac:dyDescent="0.2">
      <c r="B3704">
        <v>3701</v>
      </c>
      <c r="C3704">
        <f t="shared" si="108"/>
        <v>111.03</v>
      </c>
      <c r="D3704" s="3"/>
    </row>
    <row r="3705" spans="2:4" x14ac:dyDescent="0.2">
      <c r="B3705">
        <v>3702</v>
      </c>
      <c r="C3705">
        <f t="shared" si="108"/>
        <v>111.06</v>
      </c>
      <c r="D3705" s="3"/>
    </row>
    <row r="3706" spans="2:4" x14ac:dyDescent="0.2">
      <c r="B3706">
        <v>3703</v>
      </c>
      <c r="C3706">
        <f t="shared" si="108"/>
        <v>111.08999999999999</v>
      </c>
      <c r="D3706" s="3"/>
    </row>
    <row r="3707" spans="2:4" x14ac:dyDescent="0.2">
      <c r="B3707">
        <v>3704</v>
      </c>
      <c r="C3707">
        <f t="shared" si="108"/>
        <v>111.11999999999999</v>
      </c>
      <c r="D3707" s="3"/>
    </row>
    <row r="3708" spans="2:4" x14ac:dyDescent="0.2">
      <c r="B3708">
        <v>3705</v>
      </c>
      <c r="C3708">
        <f t="shared" si="108"/>
        <v>111.14999999999999</v>
      </c>
      <c r="D3708" s="3"/>
    </row>
    <row r="3709" spans="2:4" x14ac:dyDescent="0.2">
      <c r="B3709">
        <v>3706</v>
      </c>
      <c r="C3709">
        <f t="shared" si="108"/>
        <v>111.17999999999999</v>
      </c>
      <c r="D3709" s="3"/>
    </row>
    <row r="3710" spans="2:4" x14ac:dyDescent="0.2">
      <c r="B3710">
        <v>3707</v>
      </c>
      <c r="C3710">
        <f t="shared" si="108"/>
        <v>111.21</v>
      </c>
      <c r="D3710" s="3"/>
    </row>
    <row r="3711" spans="2:4" x14ac:dyDescent="0.2">
      <c r="B3711">
        <v>3708</v>
      </c>
      <c r="C3711">
        <f t="shared" si="108"/>
        <v>111.24</v>
      </c>
      <c r="D3711" s="3"/>
    </row>
    <row r="3712" spans="2:4" x14ac:dyDescent="0.2">
      <c r="B3712">
        <v>3709</v>
      </c>
      <c r="C3712">
        <f t="shared" si="108"/>
        <v>111.27</v>
      </c>
      <c r="D3712" s="3"/>
    </row>
    <row r="3713" spans="2:4" x14ac:dyDescent="0.2">
      <c r="B3713">
        <v>3710</v>
      </c>
      <c r="C3713">
        <f t="shared" si="108"/>
        <v>111.3</v>
      </c>
      <c r="D3713" s="3"/>
    </row>
    <row r="3714" spans="2:4" x14ac:dyDescent="0.2">
      <c r="B3714">
        <v>3711</v>
      </c>
      <c r="C3714">
        <f t="shared" si="108"/>
        <v>111.33</v>
      </c>
      <c r="D3714" s="3"/>
    </row>
    <row r="3715" spans="2:4" x14ac:dyDescent="0.2">
      <c r="B3715">
        <v>3712</v>
      </c>
      <c r="C3715">
        <f t="shared" ref="C3715:C3778" si="109">$A$3*B3715</f>
        <v>111.36</v>
      </c>
      <c r="D3715" s="3"/>
    </row>
    <row r="3716" spans="2:4" x14ac:dyDescent="0.2">
      <c r="B3716">
        <v>3713</v>
      </c>
      <c r="C3716">
        <f t="shared" si="109"/>
        <v>111.39</v>
      </c>
      <c r="D3716" s="3"/>
    </row>
    <row r="3717" spans="2:4" x14ac:dyDescent="0.2">
      <c r="B3717">
        <v>3714</v>
      </c>
      <c r="C3717">
        <f t="shared" si="109"/>
        <v>111.42</v>
      </c>
      <c r="D3717" s="3"/>
    </row>
    <row r="3718" spans="2:4" x14ac:dyDescent="0.2">
      <c r="B3718">
        <v>3715</v>
      </c>
      <c r="C3718">
        <f t="shared" si="109"/>
        <v>111.45</v>
      </c>
      <c r="D3718" s="3"/>
    </row>
    <row r="3719" spans="2:4" x14ac:dyDescent="0.2">
      <c r="B3719">
        <v>3716</v>
      </c>
      <c r="C3719">
        <f t="shared" si="109"/>
        <v>111.47999999999999</v>
      </c>
      <c r="D3719" s="3"/>
    </row>
    <row r="3720" spans="2:4" x14ac:dyDescent="0.2">
      <c r="B3720">
        <v>3717</v>
      </c>
      <c r="C3720">
        <f t="shared" si="109"/>
        <v>111.50999999999999</v>
      </c>
      <c r="D3720" s="3"/>
    </row>
    <row r="3721" spans="2:4" x14ac:dyDescent="0.2">
      <c r="B3721">
        <v>3718</v>
      </c>
      <c r="C3721">
        <f t="shared" si="109"/>
        <v>111.53999999999999</v>
      </c>
      <c r="D3721" s="3"/>
    </row>
    <row r="3722" spans="2:4" x14ac:dyDescent="0.2">
      <c r="B3722">
        <v>3719</v>
      </c>
      <c r="C3722">
        <f t="shared" si="109"/>
        <v>111.57</v>
      </c>
      <c r="D3722" s="3"/>
    </row>
    <row r="3723" spans="2:4" x14ac:dyDescent="0.2">
      <c r="B3723">
        <v>3720</v>
      </c>
      <c r="C3723">
        <f t="shared" si="109"/>
        <v>111.6</v>
      </c>
      <c r="D3723" s="3"/>
    </row>
    <row r="3724" spans="2:4" x14ac:dyDescent="0.2">
      <c r="B3724">
        <v>3721</v>
      </c>
      <c r="C3724">
        <f t="shared" si="109"/>
        <v>111.63</v>
      </c>
      <c r="D3724" s="3"/>
    </row>
    <row r="3725" spans="2:4" x14ac:dyDescent="0.2">
      <c r="B3725">
        <v>3722</v>
      </c>
      <c r="C3725">
        <f t="shared" si="109"/>
        <v>111.66</v>
      </c>
      <c r="D3725" s="3"/>
    </row>
    <row r="3726" spans="2:4" x14ac:dyDescent="0.2">
      <c r="B3726">
        <v>3723</v>
      </c>
      <c r="C3726">
        <f t="shared" si="109"/>
        <v>111.69</v>
      </c>
      <c r="D3726" s="3"/>
    </row>
    <row r="3727" spans="2:4" x14ac:dyDescent="0.2">
      <c r="B3727">
        <v>3724</v>
      </c>
      <c r="C3727">
        <f t="shared" si="109"/>
        <v>111.72</v>
      </c>
      <c r="D3727" s="3"/>
    </row>
    <row r="3728" spans="2:4" x14ac:dyDescent="0.2">
      <c r="B3728">
        <v>3725</v>
      </c>
      <c r="C3728">
        <f t="shared" si="109"/>
        <v>111.75</v>
      </c>
      <c r="D3728" s="3"/>
    </row>
    <row r="3729" spans="2:4" x14ac:dyDescent="0.2">
      <c r="B3729">
        <v>3726</v>
      </c>
      <c r="C3729">
        <f t="shared" si="109"/>
        <v>111.78</v>
      </c>
      <c r="D3729" s="3"/>
    </row>
    <row r="3730" spans="2:4" x14ac:dyDescent="0.2">
      <c r="B3730">
        <v>3727</v>
      </c>
      <c r="C3730">
        <f t="shared" si="109"/>
        <v>111.81</v>
      </c>
      <c r="D3730" s="3"/>
    </row>
    <row r="3731" spans="2:4" x14ac:dyDescent="0.2">
      <c r="B3731">
        <v>3728</v>
      </c>
      <c r="C3731">
        <f t="shared" si="109"/>
        <v>111.83999999999999</v>
      </c>
      <c r="D3731" s="3"/>
    </row>
    <row r="3732" spans="2:4" x14ac:dyDescent="0.2">
      <c r="B3732">
        <v>3729</v>
      </c>
      <c r="C3732">
        <f t="shared" si="109"/>
        <v>111.86999999999999</v>
      </c>
      <c r="D3732" s="3"/>
    </row>
    <row r="3733" spans="2:4" x14ac:dyDescent="0.2">
      <c r="B3733">
        <v>3730</v>
      </c>
      <c r="C3733">
        <f t="shared" si="109"/>
        <v>111.89999999999999</v>
      </c>
      <c r="D3733" s="3"/>
    </row>
    <row r="3734" spans="2:4" x14ac:dyDescent="0.2">
      <c r="B3734">
        <v>3731</v>
      </c>
      <c r="C3734">
        <f t="shared" si="109"/>
        <v>111.92999999999999</v>
      </c>
      <c r="D3734" s="3"/>
    </row>
    <row r="3735" spans="2:4" x14ac:dyDescent="0.2">
      <c r="B3735">
        <v>3732</v>
      </c>
      <c r="C3735">
        <f t="shared" si="109"/>
        <v>111.96</v>
      </c>
      <c r="D3735" s="3"/>
    </row>
    <row r="3736" spans="2:4" x14ac:dyDescent="0.2">
      <c r="B3736">
        <v>3733</v>
      </c>
      <c r="C3736">
        <f t="shared" si="109"/>
        <v>111.99</v>
      </c>
      <c r="D3736" s="3"/>
    </row>
    <row r="3737" spans="2:4" x14ac:dyDescent="0.2">
      <c r="B3737">
        <v>3734</v>
      </c>
      <c r="C3737">
        <f t="shared" si="109"/>
        <v>112.02</v>
      </c>
      <c r="D3737" s="3"/>
    </row>
    <row r="3738" spans="2:4" x14ac:dyDescent="0.2">
      <c r="B3738">
        <v>3735</v>
      </c>
      <c r="C3738">
        <f t="shared" si="109"/>
        <v>112.05</v>
      </c>
      <c r="D3738" s="3"/>
    </row>
    <row r="3739" spans="2:4" x14ac:dyDescent="0.2">
      <c r="B3739">
        <v>3736</v>
      </c>
      <c r="C3739">
        <f t="shared" si="109"/>
        <v>112.08</v>
      </c>
      <c r="D3739" s="3"/>
    </row>
    <row r="3740" spans="2:4" x14ac:dyDescent="0.2">
      <c r="B3740">
        <v>3737</v>
      </c>
      <c r="C3740">
        <f t="shared" si="109"/>
        <v>112.11</v>
      </c>
      <c r="D3740" s="3"/>
    </row>
    <row r="3741" spans="2:4" x14ac:dyDescent="0.2">
      <c r="B3741">
        <v>3738</v>
      </c>
      <c r="C3741">
        <f t="shared" si="109"/>
        <v>112.14</v>
      </c>
      <c r="D3741" s="3"/>
    </row>
    <row r="3742" spans="2:4" x14ac:dyDescent="0.2">
      <c r="B3742">
        <v>3739</v>
      </c>
      <c r="C3742">
        <f t="shared" si="109"/>
        <v>112.17</v>
      </c>
      <c r="D3742" s="3"/>
    </row>
    <row r="3743" spans="2:4" x14ac:dyDescent="0.2">
      <c r="B3743">
        <v>3740</v>
      </c>
      <c r="C3743">
        <f t="shared" si="109"/>
        <v>112.2</v>
      </c>
      <c r="D3743" s="3"/>
    </row>
    <row r="3744" spans="2:4" x14ac:dyDescent="0.2">
      <c r="B3744">
        <v>3741</v>
      </c>
      <c r="C3744">
        <f t="shared" si="109"/>
        <v>112.22999999999999</v>
      </c>
      <c r="D3744" s="3"/>
    </row>
    <row r="3745" spans="2:4" x14ac:dyDescent="0.2">
      <c r="B3745">
        <v>3742</v>
      </c>
      <c r="C3745">
        <f t="shared" si="109"/>
        <v>112.25999999999999</v>
      </c>
      <c r="D3745" s="3"/>
    </row>
    <row r="3746" spans="2:4" x14ac:dyDescent="0.2">
      <c r="B3746">
        <v>3743</v>
      </c>
      <c r="C3746">
        <f t="shared" si="109"/>
        <v>112.28999999999999</v>
      </c>
      <c r="D3746" s="3"/>
    </row>
    <row r="3747" spans="2:4" x14ac:dyDescent="0.2">
      <c r="B3747">
        <v>3744</v>
      </c>
      <c r="C3747">
        <f t="shared" si="109"/>
        <v>112.32</v>
      </c>
      <c r="D3747" s="3"/>
    </row>
    <row r="3748" spans="2:4" x14ac:dyDescent="0.2">
      <c r="B3748">
        <v>3745</v>
      </c>
      <c r="C3748">
        <f t="shared" si="109"/>
        <v>112.35</v>
      </c>
      <c r="D3748" s="3"/>
    </row>
    <row r="3749" spans="2:4" x14ac:dyDescent="0.2">
      <c r="B3749">
        <v>3746</v>
      </c>
      <c r="C3749">
        <f t="shared" si="109"/>
        <v>112.38</v>
      </c>
      <c r="D3749" s="3"/>
    </row>
    <row r="3750" spans="2:4" x14ac:dyDescent="0.2">
      <c r="B3750">
        <v>3747</v>
      </c>
      <c r="C3750">
        <f t="shared" si="109"/>
        <v>112.41</v>
      </c>
      <c r="D3750" s="3"/>
    </row>
    <row r="3751" spans="2:4" x14ac:dyDescent="0.2">
      <c r="B3751">
        <v>3748</v>
      </c>
      <c r="C3751">
        <f t="shared" si="109"/>
        <v>112.44</v>
      </c>
      <c r="D3751" s="3"/>
    </row>
    <row r="3752" spans="2:4" x14ac:dyDescent="0.2">
      <c r="B3752">
        <v>3749</v>
      </c>
      <c r="C3752">
        <f t="shared" si="109"/>
        <v>112.47</v>
      </c>
      <c r="D3752" s="3"/>
    </row>
    <row r="3753" spans="2:4" x14ac:dyDescent="0.2">
      <c r="B3753">
        <v>3750</v>
      </c>
      <c r="C3753">
        <f t="shared" si="109"/>
        <v>112.5</v>
      </c>
      <c r="D3753" s="3"/>
    </row>
    <row r="3754" spans="2:4" x14ac:dyDescent="0.2">
      <c r="B3754">
        <v>3751</v>
      </c>
      <c r="C3754">
        <f t="shared" si="109"/>
        <v>112.53</v>
      </c>
      <c r="D3754" s="3"/>
    </row>
    <row r="3755" spans="2:4" x14ac:dyDescent="0.2">
      <c r="B3755">
        <v>3752</v>
      </c>
      <c r="C3755">
        <f t="shared" si="109"/>
        <v>112.56</v>
      </c>
      <c r="D3755" s="3"/>
    </row>
    <row r="3756" spans="2:4" x14ac:dyDescent="0.2">
      <c r="B3756">
        <v>3753</v>
      </c>
      <c r="C3756">
        <f t="shared" si="109"/>
        <v>112.58999999999999</v>
      </c>
      <c r="D3756" s="3"/>
    </row>
    <row r="3757" spans="2:4" x14ac:dyDescent="0.2">
      <c r="B3757">
        <v>3754</v>
      </c>
      <c r="C3757">
        <f t="shared" si="109"/>
        <v>112.61999999999999</v>
      </c>
      <c r="D3757" s="3"/>
    </row>
    <row r="3758" spans="2:4" x14ac:dyDescent="0.2">
      <c r="B3758">
        <v>3755</v>
      </c>
      <c r="C3758">
        <f t="shared" si="109"/>
        <v>112.64999999999999</v>
      </c>
      <c r="D3758" s="3"/>
    </row>
    <row r="3759" spans="2:4" x14ac:dyDescent="0.2">
      <c r="B3759">
        <v>3756</v>
      </c>
      <c r="C3759">
        <f t="shared" si="109"/>
        <v>112.67999999999999</v>
      </c>
      <c r="D3759" s="3"/>
    </row>
    <row r="3760" spans="2:4" x14ac:dyDescent="0.2">
      <c r="B3760">
        <v>3757</v>
      </c>
      <c r="C3760">
        <f t="shared" si="109"/>
        <v>112.71</v>
      </c>
      <c r="D3760" s="3"/>
    </row>
    <row r="3761" spans="2:4" x14ac:dyDescent="0.2">
      <c r="B3761">
        <v>3758</v>
      </c>
      <c r="C3761">
        <f t="shared" si="109"/>
        <v>112.74</v>
      </c>
      <c r="D3761" s="3"/>
    </row>
    <row r="3762" spans="2:4" x14ac:dyDescent="0.2">
      <c r="B3762">
        <v>3759</v>
      </c>
      <c r="C3762">
        <f t="shared" si="109"/>
        <v>112.77</v>
      </c>
      <c r="D3762" s="3"/>
    </row>
    <row r="3763" spans="2:4" x14ac:dyDescent="0.2">
      <c r="B3763">
        <v>3760</v>
      </c>
      <c r="C3763">
        <f t="shared" si="109"/>
        <v>112.8</v>
      </c>
      <c r="D3763" s="3"/>
    </row>
    <row r="3764" spans="2:4" x14ac:dyDescent="0.2">
      <c r="B3764">
        <v>3761</v>
      </c>
      <c r="C3764">
        <f t="shared" si="109"/>
        <v>112.83</v>
      </c>
      <c r="D3764" s="3"/>
    </row>
    <row r="3765" spans="2:4" x14ac:dyDescent="0.2">
      <c r="B3765">
        <v>3762</v>
      </c>
      <c r="C3765">
        <f t="shared" si="109"/>
        <v>112.86</v>
      </c>
      <c r="D3765" s="3"/>
    </row>
    <row r="3766" spans="2:4" x14ac:dyDescent="0.2">
      <c r="B3766">
        <v>3763</v>
      </c>
      <c r="C3766">
        <f t="shared" si="109"/>
        <v>112.89</v>
      </c>
      <c r="D3766" s="3"/>
    </row>
    <row r="3767" spans="2:4" x14ac:dyDescent="0.2">
      <c r="B3767">
        <v>3764</v>
      </c>
      <c r="C3767">
        <f t="shared" si="109"/>
        <v>112.92</v>
      </c>
      <c r="D3767" s="3"/>
    </row>
    <row r="3768" spans="2:4" x14ac:dyDescent="0.2">
      <c r="B3768">
        <v>3765</v>
      </c>
      <c r="C3768">
        <f t="shared" si="109"/>
        <v>112.95</v>
      </c>
      <c r="D3768" s="3"/>
    </row>
    <row r="3769" spans="2:4" x14ac:dyDescent="0.2">
      <c r="B3769">
        <v>3766</v>
      </c>
      <c r="C3769">
        <f t="shared" si="109"/>
        <v>112.97999999999999</v>
      </c>
      <c r="D3769" s="3"/>
    </row>
    <row r="3770" spans="2:4" x14ac:dyDescent="0.2">
      <c r="B3770">
        <v>3767</v>
      </c>
      <c r="C3770">
        <f t="shared" si="109"/>
        <v>113.00999999999999</v>
      </c>
      <c r="D3770" s="3"/>
    </row>
    <row r="3771" spans="2:4" x14ac:dyDescent="0.2">
      <c r="B3771">
        <v>3768</v>
      </c>
      <c r="C3771">
        <f t="shared" si="109"/>
        <v>113.03999999999999</v>
      </c>
      <c r="D3771" s="3"/>
    </row>
    <row r="3772" spans="2:4" x14ac:dyDescent="0.2">
      <c r="B3772">
        <v>3769</v>
      </c>
      <c r="C3772">
        <f t="shared" si="109"/>
        <v>113.07</v>
      </c>
      <c r="D3772" s="3"/>
    </row>
    <row r="3773" spans="2:4" x14ac:dyDescent="0.2">
      <c r="B3773">
        <v>3770</v>
      </c>
      <c r="C3773">
        <f t="shared" si="109"/>
        <v>113.1</v>
      </c>
      <c r="D3773" s="3"/>
    </row>
    <row r="3774" spans="2:4" x14ac:dyDescent="0.2">
      <c r="B3774">
        <v>3771</v>
      </c>
      <c r="C3774">
        <f t="shared" si="109"/>
        <v>113.13</v>
      </c>
      <c r="D3774" s="3"/>
    </row>
    <row r="3775" spans="2:4" x14ac:dyDescent="0.2">
      <c r="B3775">
        <v>3772</v>
      </c>
      <c r="C3775">
        <f t="shared" si="109"/>
        <v>113.16</v>
      </c>
      <c r="D3775" s="3"/>
    </row>
    <row r="3776" spans="2:4" x14ac:dyDescent="0.2">
      <c r="B3776">
        <v>3773</v>
      </c>
      <c r="C3776">
        <f t="shared" si="109"/>
        <v>113.19</v>
      </c>
      <c r="D3776" s="3"/>
    </row>
    <row r="3777" spans="2:4" x14ac:dyDescent="0.2">
      <c r="B3777">
        <v>3774</v>
      </c>
      <c r="C3777">
        <f t="shared" si="109"/>
        <v>113.22</v>
      </c>
      <c r="D3777" s="3"/>
    </row>
    <row r="3778" spans="2:4" x14ac:dyDescent="0.2">
      <c r="B3778">
        <v>3775</v>
      </c>
      <c r="C3778">
        <f t="shared" si="109"/>
        <v>113.25</v>
      </c>
      <c r="D3778" s="3"/>
    </row>
    <row r="3779" spans="2:4" x14ac:dyDescent="0.2">
      <c r="B3779">
        <v>3776</v>
      </c>
      <c r="C3779">
        <f t="shared" ref="C3779:C3842" si="110">$A$3*B3779</f>
        <v>113.28</v>
      </c>
      <c r="D3779" s="3"/>
    </row>
    <row r="3780" spans="2:4" x14ac:dyDescent="0.2">
      <c r="B3780">
        <v>3777</v>
      </c>
      <c r="C3780">
        <f t="shared" si="110"/>
        <v>113.31</v>
      </c>
      <c r="D3780" s="3"/>
    </row>
    <row r="3781" spans="2:4" x14ac:dyDescent="0.2">
      <c r="B3781">
        <v>3778</v>
      </c>
      <c r="C3781">
        <f t="shared" si="110"/>
        <v>113.33999999999999</v>
      </c>
      <c r="D3781" s="3"/>
    </row>
    <row r="3782" spans="2:4" x14ac:dyDescent="0.2">
      <c r="B3782">
        <v>3779</v>
      </c>
      <c r="C3782">
        <f t="shared" si="110"/>
        <v>113.36999999999999</v>
      </c>
      <c r="D3782" s="3"/>
    </row>
    <row r="3783" spans="2:4" x14ac:dyDescent="0.2">
      <c r="B3783">
        <v>3780</v>
      </c>
      <c r="C3783">
        <f t="shared" si="110"/>
        <v>113.39999999999999</v>
      </c>
      <c r="D3783" s="3"/>
    </row>
    <row r="3784" spans="2:4" x14ac:dyDescent="0.2">
      <c r="B3784">
        <v>3781</v>
      </c>
      <c r="C3784">
        <f t="shared" si="110"/>
        <v>113.42999999999999</v>
      </c>
      <c r="D3784" s="3"/>
    </row>
    <row r="3785" spans="2:4" x14ac:dyDescent="0.2">
      <c r="B3785">
        <v>3782</v>
      </c>
      <c r="C3785">
        <f t="shared" si="110"/>
        <v>113.46</v>
      </c>
      <c r="D3785" s="3"/>
    </row>
    <row r="3786" spans="2:4" x14ac:dyDescent="0.2">
      <c r="B3786">
        <v>3783</v>
      </c>
      <c r="C3786">
        <f t="shared" si="110"/>
        <v>113.49</v>
      </c>
      <c r="D3786" s="3"/>
    </row>
    <row r="3787" spans="2:4" x14ac:dyDescent="0.2">
      <c r="B3787">
        <v>3784</v>
      </c>
      <c r="C3787">
        <f t="shared" si="110"/>
        <v>113.52</v>
      </c>
      <c r="D3787" s="3"/>
    </row>
    <row r="3788" spans="2:4" x14ac:dyDescent="0.2">
      <c r="B3788">
        <v>3785</v>
      </c>
      <c r="C3788">
        <f t="shared" si="110"/>
        <v>113.55</v>
      </c>
      <c r="D3788" s="3"/>
    </row>
    <row r="3789" spans="2:4" x14ac:dyDescent="0.2">
      <c r="B3789">
        <v>3786</v>
      </c>
      <c r="C3789">
        <f t="shared" si="110"/>
        <v>113.58</v>
      </c>
      <c r="D3789" s="3"/>
    </row>
    <row r="3790" spans="2:4" x14ac:dyDescent="0.2">
      <c r="B3790">
        <v>3787</v>
      </c>
      <c r="C3790">
        <f t="shared" si="110"/>
        <v>113.61</v>
      </c>
      <c r="D3790" s="3"/>
    </row>
    <row r="3791" spans="2:4" x14ac:dyDescent="0.2">
      <c r="B3791">
        <v>3788</v>
      </c>
      <c r="C3791">
        <f t="shared" si="110"/>
        <v>113.64</v>
      </c>
      <c r="D3791" s="3"/>
    </row>
    <row r="3792" spans="2:4" x14ac:dyDescent="0.2">
      <c r="B3792">
        <v>3789</v>
      </c>
      <c r="C3792">
        <f t="shared" si="110"/>
        <v>113.67</v>
      </c>
      <c r="D3792" s="3"/>
    </row>
    <row r="3793" spans="2:4" x14ac:dyDescent="0.2">
      <c r="B3793">
        <v>3790</v>
      </c>
      <c r="C3793">
        <f t="shared" si="110"/>
        <v>113.7</v>
      </c>
      <c r="D3793" s="3"/>
    </row>
    <row r="3794" spans="2:4" x14ac:dyDescent="0.2">
      <c r="B3794">
        <v>3791</v>
      </c>
      <c r="C3794">
        <f t="shared" si="110"/>
        <v>113.72999999999999</v>
      </c>
      <c r="D3794" s="3"/>
    </row>
    <row r="3795" spans="2:4" x14ac:dyDescent="0.2">
      <c r="B3795">
        <v>3792</v>
      </c>
      <c r="C3795">
        <f t="shared" si="110"/>
        <v>113.75999999999999</v>
      </c>
      <c r="D3795" s="3"/>
    </row>
    <row r="3796" spans="2:4" x14ac:dyDescent="0.2">
      <c r="B3796">
        <v>3793</v>
      </c>
      <c r="C3796">
        <f t="shared" si="110"/>
        <v>113.78999999999999</v>
      </c>
      <c r="D3796" s="3"/>
    </row>
    <row r="3797" spans="2:4" x14ac:dyDescent="0.2">
      <c r="B3797">
        <v>3794</v>
      </c>
      <c r="C3797">
        <f t="shared" si="110"/>
        <v>113.82</v>
      </c>
      <c r="D3797" s="3"/>
    </row>
    <row r="3798" spans="2:4" x14ac:dyDescent="0.2">
      <c r="B3798">
        <v>3795</v>
      </c>
      <c r="C3798">
        <f t="shared" si="110"/>
        <v>113.85</v>
      </c>
      <c r="D3798" s="3"/>
    </row>
    <row r="3799" spans="2:4" x14ac:dyDescent="0.2">
      <c r="B3799">
        <v>3796</v>
      </c>
      <c r="C3799">
        <f t="shared" si="110"/>
        <v>113.88</v>
      </c>
      <c r="D3799" s="3"/>
    </row>
    <row r="3800" spans="2:4" x14ac:dyDescent="0.2">
      <c r="B3800">
        <v>3797</v>
      </c>
      <c r="C3800">
        <f t="shared" si="110"/>
        <v>113.91</v>
      </c>
      <c r="D3800" s="3"/>
    </row>
    <row r="3801" spans="2:4" x14ac:dyDescent="0.2">
      <c r="B3801">
        <v>3798</v>
      </c>
      <c r="C3801">
        <f t="shared" si="110"/>
        <v>113.94</v>
      </c>
      <c r="D3801" s="3"/>
    </row>
    <row r="3802" spans="2:4" x14ac:dyDescent="0.2">
      <c r="B3802">
        <v>3799</v>
      </c>
      <c r="C3802">
        <f t="shared" si="110"/>
        <v>113.97</v>
      </c>
      <c r="D3802" s="3"/>
    </row>
    <row r="3803" spans="2:4" x14ac:dyDescent="0.2">
      <c r="B3803">
        <v>3800</v>
      </c>
      <c r="C3803">
        <f t="shared" si="110"/>
        <v>114</v>
      </c>
      <c r="D3803" s="3"/>
    </row>
    <row r="3804" spans="2:4" x14ac:dyDescent="0.2">
      <c r="B3804">
        <v>3801</v>
      </c>
      <c r="C3804">
        <f t="shared" si="110"/>
        <v>114.03</v>
      </c>
      <c r="D3804" s="3"/>
    </row>
    <row r="3805" spans="2:4" x14ac:dyDescent="0.2">
      <c r="B3805">
        <v>3802</v>
      </c>
      <c r="C3805">
        <f t="shared" si="110"/>
        <v>114.06</v>
      </c>
      <c r="D3805" s="3"/>
    </row>
    <row r="3806" spans="2:4" x14ac:dyDescent="0.2">
      <c r="B3806">
        <v>3803</v>
      </c>
      <c r="C3806">
        <f t="shared" si="110"/>
        <v>114.08999999999999</v>
      </c>
      <c r="D3806" s="3"/>
    </row>
    <row r="3807" spans="2:4" x14ac:dyDescent="0.2">
      <c r="B3807">
        <v>3804</v>
      </c>
      <c r="C3807">
        <f t="shared" si="110"/>
        <v>114.11999999999999</v>
      </c>
      <c r="D3807" s="3"/>
    </row>
    <row r="3808" spans="2:4" x14ac:dyDescent="0.2">
      <c r="B3808">
        <v>3805</v>
      </c>
      <c r="C3808">
        <f t="shared" si="110"/>
        <v>114.14999999999999</v>
      </c>
      <c r="D3808" s="3"/>
    </row>
    <row r="3809" spans="2:4" x14ac:dyDescent="0.2">
      <c r="B3809">
        <v>3806</v>
      </c>
      <c r="C3809">
        <f t="shared" si="110"/>
        <v>114.17999999999999</v>
      </c>
      <c r="D3809" s="3"/>
    </row>
    <row r="3810" spans="2:4" x14ac:dyDescent="0.2">
      <c r="B3810">
        <v>3807</v>
      </c>
      <c r="C3810">
        <f t="shared" si="110"/>
        <v>114.21</v>
      </c>
      <c r="D3810" s="3"/>
    </row>
    <row r="3811" spans="2:4" x14ac:dyDescent="0.2">
      <c r="B3811">
        <v>3808</v>
      </c>
      <c r="C3811">
        <f t="shared" si="110"/>
        <v>114.24</v>
      </c>
      <c r="D3811" s="3"/>
    </row>
    <row r="3812" spans="2:4" x14ac:dyDescent="0.2">
      <c r="B3812">
        <v>3809</v>
      </c>
      <c r="C3812">
        <f t="shared" si="110"/>
        <v>114.27</v>
      </c>
      <c r="D3812" s="3"/>
    </row>
    <row r="3813" spans="2:4" x14ac:dyDescent="0.2">
      <c r="B3813">
        <v>3810</v>
      </c>
      <c r="C3813">
        <f t="shared" si="110"/>
        <v>114.3</v>
      </c>
      <c r="D3813" s="3"/>
    </row>
    <row r="3814" spans="2:4" x14ac:dyDescent="0.2">
      <c r="B3814">
        <v>3811</v>
      </c>
      <c r="C3814">
        <f t="shared" si="110"/>
        <v>114.33</v>
      </c>
      <c r="D3814" s="3"/>
    </row>
    <row r="3815" spans="2:4" x14ac:dyDescent="0.2">
      <c r="B3815">
        <v>3812</v>
      </c>
      <c r="C3815">
        <f t="shared" si="110"/>
        <v>114.36</v>
      </c>
      <c r="D3815" s="3"/>
    </row>
    <row r="3816" spans="2:4" x14ac:dyDescent="0.2">
      <c r="B3816">
        <v>3813</v>
      </c>
      <c r="C3816">
        <f t="shared" si="110"/>
        <v>114.39</v>
      </c>
      <c r="D3816" s="3"/>
    </row>
    <row r="3817" spans="2:4" x14ac:dyDescent="0.2">
      <c r="B3817">
        <v>3814</v>
      </c>
      <c r="C3817">
        <f t="shared" si="110"/>
        <v>114.42</v>
      </c>
      <c r="D3817" s="3"/>
    </row>
    <row r="3818" spans="2:4" x14ac:dyDescent="0.2">
      <c r="B3818">
        <v>3815</v>
      </c>
      <c r="C3818">
        <f t="shared" si="110"/>
        <v>114.45</v>
      </c>
      <c r="D3818" s="3"/>
    </row>
    <row r="3819" spans="2:4" x14ac:dyDescent="0.2">
      <c r="B3819">
        <v>3816</v>
      </c>
      <c r="C3819">
        <f t="shared" si="110"/>
        <v>114.47999999999999</v>
      </c>
      <c r="D3819" s="3"/>
    </row>
    <row r="3820" spans="2:4" x14ac:dyDescent="0.2">
      <c r="B3820">
        <v>3817</v>
      </c>
      <c r="C3820">
        <f t="shared" si="110"/>
        <v>114.50999999999999</v>
      </c>
      <c r="D3820" s="3"/>
    </row>
    <row r="3821" spans="2:4" x14ac:dyDescent="0.2">
      <c r="B3821">
        <v>3818</v>
      </c>
      <c r="C3821">
        <f t="shared" si="110"/>
        <v>114.53999999999999</v>
      </c>
      <c r="D3821" s="3"/>
    </row>
    <row r="3822" spans="2:4" x14ac:dyDescent="0.2">
      <c r="B3822">
        <v>3819</v>
      </c>
      <c r="C3822">
        <f t="shared" si="110"/>
        <v>114.57</v>
      </c>
      <c r="D3822" s="3"/>
    </row>
    <row r="3823" spans="2:4" x14ac:dyDescent="0.2">
      <c r="B3823">
        <v>3820</v>
      </c>
      <c r="C3823">
        <f t="shared" si="110"/>
        <v>114.6</v>
      </c>
      <c r="D3823" s="3"/>
    </row>
    <row r="3824" spans="2:4" x14ac:dyDescent="0.2">
      <c r="B3824">
        <v>3821</v>
      </c>
      <c r="C3824">
        <f t="shared" si="110"/>
        <v>114.63</v>
      </c>
      <c r="D3824" s="3"/>
    </row>
    <row r="3825" spans="2:4" x14ac:dyDescent="0.2">
      <c r="B3825">
        <v>3822</v>
      </c>
      <c r="C3825">
        <f t="shared" si="110"/>
        <v>114.66</v>
      </c>
      <c r="D3825" s="3"/>
    </row>
    <row r="3826" spans="2:4" x14ac:dyDescent="0.2">
      <c r="B3826">
        <v>3823</v>
      </c>
      <c r="C3826">
        <f t="shared" si="110"/>
        <v>114.69</v>
      </c>
      <c r="D3826" s="3"/>
    </row>
    <row r="3827" spans="2:4" x14ac:dyDescent="0.2">
      <c r="B3827">
        <v>3824</v>
      </c>
      <c r="C3827">
        <f t="shared" si="110"/>
        <v>114.72</v>
      </c>
      <c r="D3827" s="3"/>
    </row>
    <row r="3828" spans="2:4" x14ac:dyDescent="0.2">
      <c r="B3828">
        <v>3825</v>
      </c>
      <c r="C3828">
        <f t="shared" si="110"/>
        <v>114.75</v>
      </c>
      <c r="D3828" s="3"/>
    </row>
    <row r="3829" spans="2:4" x14ac:dyDescent="0.2">
      <c r="B3829">
        <v>3826</v>
      </c>
      <c r="C3829">
        <f t="shared" si="110"/>
        <v>114.78</v>
      </c>
      <c r="D3829" s="3"/>
    </row>
    <row r="3830" spans="2:4" x14ac:dyDescent="0.2">
      <c r="B3830">
        <v>3827</v>
      </c>
      <c r="C3830">
        <f t="shared" si="110"/>
        <v>114.81</v>
      </c>
      <c r="D3830" s="3"/>
    </row>
    <row r="3831" spans="2:4" x14ac:dyDescent="0.2">
      <c r="B3831">
        <v>3828</v>
      </c>
      <c r="C3831">
        <f t="shared" si="110"/>
        <v>114.83999999999999</v>
      </c>
      <c r="D3831" s="3"/>
    </row>
    <row r="3832" spans="2:4" x14ac:dyDescent="0.2">
      <c r="B3832">
        <v>3829</v>
      </c>
      <c r="C3832">
        <f t="shared" si="110"/>
        <v>114.86999999999999</v>
      </c>
      <c r="D3832" s="3"/>
    </row>
    <row r="3833" spans="2:4" x14ac:dyDescent="0.2">
      <c r="B3833">
        <v>3830</v>
      </c>
      <c r="C3833">
        <f t="shared" si="110"/>
        <v>114.89999999999999</v>
      </c>
      <c r="D3833" s="3"/>
    </row>
    <row r="3834" spans="2:4" x14ac:dyDescent="0.2">
      <c r="B3834">
        <v>3831</v>
      </c>
      <c r="C3834">
        <f t="shared" si="110"/>
        <v>114.92999999999999</v>
      </c>
      <c r="D3834" s="3"/>
    </row>
    <row r="3835" spans="2:4" x14ac:dyDescent="0.2">
      <c r="B3835">
        <v>3832</v>
      </c>
      <c r="C3835">
        <f t="shared" si="110"/>
        <v>114.96</v>
      </c>
      <c r="D3835" s="3"/>
    </row>
    <row r="3836" spans="2:4" x14ac:dyDescent="0.2">
      <c r="B3836">
        <v>3833</v>
      </c>
      <c r="C3836">
        <f t="shared" si="110"/>
        <v>114.99</v>
      </c>
      <c r="D3836" s="3"/>
    </row>
    <row r="3837" spans="2:4" x14ac:dyDescent="0.2">
      <c r="B3837">
        <v>3834</v>
      </c>
      <c r="C3837">
        <f t="shared" si="110"/>
        <v>115.02</v>
      </c>
      <c r="D3837" s="3"/>
    </row>
    <row r="3838" spans="2:4" x14ac:dyDescent="0.2">
      <c r="B3838">
        <v>3835</v>
      </c>
      <c r="C3838">
        <f t="shared" si="110"/>
        <v>115.05</v>
      </c>
      <c r="D3838" s="3"/>
    </row>
    <row r="3839" spans="2:4" x14ac:dyDescent="0.2">
      <c r="B3839">
        <v>3836</v>
      </c>
      <c r="C3839">
        <f t="shared" si="110"/>
        <v>115.08</v>
      </c>
      <c r="D3839" s="3"/>
    </row>
    <row r="3840" spans="2:4" x14ac:dyDescent="0.2">
      <c r="B3840">
        <v>3837</v>
      </c>
      <c r="C3840">
        <f t="shared" si="110"/>
        <v>115.11</v>
      </c>
      <c r="D3840" s="3"/>
    </row>
    <row r="3841" spans="2:4" x14ac:dyDescent="0.2">
      <c r="B3841">
        <v>3838</v>
      </c>
      <c r="C3841">
        <f t="shared" si="110"/>
        <v>115.14</v>
      </c>
      <c r="D3841" s="3"/>
    </row>
    <row r="3842" spans="2:4" x14ac:dyDescent="0.2">
      <c r="B3842">
        <v>3839</v>
      </c>
      <c r="C3842">
        <f t="shared" si="110"/>
        <v>115.17</v>
      </c>
      <c r="D3842" s="3"/>
    </row>
    <row r="3843" spans="2:4" x14ac:dyDescent="0.2">
      <c r="B3843">
        <v>3840</v>
      </c>
      <c r="C3843">
        <f t="shared" ref="C3843:C3906" si="111">$A$3*B3843</f>
        <v>115.19999999999999</v>
      </c>
      <c r="D3843" s="3"/>
    </row>
    <row r="3844" spans="2:4" x14ac:dyDescent="0.2">
      <c r="B3844">
        <v>3841</v>
      </c>
      <c r="C3844">
        <f t="shared" si="111"/>
        <v>115.22999999999999</v>
      </c>
      <c r="D3844" s="3"/>
    </row>
    <row r="3845" spans="2:4" x14ac:dyDescent="0.2">
      <c r="B3845">
        <v>3842</v>
      </c>
      <c r="C3845">
        <f t="shared" si="111"/>
        <v>115.25999999999999</v>
      </c>
      <c r="D3845" s="3"/>
    </row>
    <row r="3846" spans="2:4" x14ac:dyDescent="0.2">
      <c r="B3846">
        <v>3843</v>
      </c>
      <c r="C3846">
        <f t="shared" si="111"/>
        <v>115.28999999999999</v>
      </c>
      <c r="D3846" s="3"/>
    </row>
    <row r="3847" spans="2:4" x14ac:dyDescent="0.2">
      <c r="B3847">
        <v>3844</v>
      </c>
      <c r="C3847">
        <f t="shared" si="111"/>
        <v>115.32</v>
      </c>
      <c r="D3847" s="3"/>
    </row>
    <row r="3848" spans="2:4" x14ac:dyDescent="0.2">
      <c r="B3848">
        <v>3845</v>
      </c>
      <c r="C3848">
        <f t="shared" si="111"/>
        <v>115.35</v>
      </c>
      <c r="D3848" s="3"/>
    </row>
    <row r="3849" spans="2:4" x14ac:dyDescent="0.2">
      <c r="B3849">
        <v>3846</v>
      </c>
      <c r="C3849">
        <f t="shared" si="111"/>
        <v>115.38</v>
      </c>
      <c r="D3849" s="3"/>
    </row>
    <row r="3850" spans="2:4" x14ac:dyDescent="0.2">
      <c r="B3850">
        <v>3847</v>
      </c>
      <c r="C3850">
        <f t="shared" si="111"/>
        <v>115.41</v>
      </c>
      <c r="D3850" s="3"/>
    </row>
    <row r="3851" spans="2:4" x14ac:dyDescent="0.2">
      <c r="B3851">
        <v>3848</v>
      </c>
      <c r="C3851">
        <f t="shared" si="111"/>
        <v>115.44</v>
      </c>
      <c r="D3851" s="3"/>
    </row>
    <row r="3852" spans="2:4" x14ac:dyDescent="0.2">
      <c r="B3852">
        <v>3849</v>
      </c>
      <c r="C3852">
        <f t="shared" si="111"/>
        <v>115.47</v>
      </c>
      <c r="D3852" s="3"/>
    </row>
    <row r="3853" spans="2:4" x14ac:dyDescent="0.2">
      <c r="B3853">
        <v>3850</v>
      </c>
      <c r="C3853">
        <f t="shared" si="111"/>
        <v>115.5</v>
      </c>
      <c r="D3853" s="3"/>
    </row>
    <row r="3854" spans="2:4" x14ac:dyDescent="0.2">
      <c r="B3854">
        <v>3851</v>
      </c>
      <c r="C3854">
        <f t="shared" si="111"/>
        <v>115.53</v>
      </c>
      <c r="D3854" s="3"/>
    </row>
    <row r="3855" spans="2:4" x14ac:dyDescent="0.2">
      <c r="B3855">
        <v>3852</v>
      </c>
      <c r="C3855">
        <f t="shared" si="111"/>
        <v>115.56</v>
      </c>
      <c r="D3855" s="3"/>
    </row>
    <row r="3856" spans="2:4" x14ac:dyDescent="0.2">
      <c r="B3856">
        <v>3853</v>
      </c>
      <c r="C3856">
        <f t="shared" si="111"/>
        <v>115.58999999999999</v>
      </c>
      <c r="D3856" s="3"/>
    </row>
    <row r="3857" spans="2:4" x14ac:dyDescent="0.2">
      <c r="B3857">
        <v>3854</v>
      </c>
      <c r="C3857">
        <f t="shared" si="111"/>
        <v>115.61999999999999</v>
      </c>
      <c r="D3857" s="3"/>
    </row>
    <row r="3858" spans="2:4" x14ac:dyDescent="0.2">
      <c r="B3858">
        <v>3855</v>
      </c>
      <c r="C3858">
        <f t="shared" si="111"/>
        <v>115.64999999999999</v>
      </c>
      <c r="D3858" s="3"/>
    </row>
    <row r="3859" spans="2:4" x14ac:dyDescent="0.2">
      <c r="B3859">
        <v>3856</v>
      </c>
      <c r="C3859">
        <f t="shared" si="111"/>
        <v>115.67999999999999</v>
      </c>
      <c r="D3859" s="3"/>
    </row>
    <row r="3860" spans="2:4" x14ac:dyDescent="0.2">
      <c r="B3860">
        <v>3857</v>
      </c>
      <c r="C3860">
        <f t="shared" si="111"/>
        <v>115.71</v>
      </c>
      <c r="D3860" s="3"/>
    </row>
    <row r="3861" spans="2:4" x14ac:dyDescent="0.2">
      <c r="B3861">
        <v>3858</v>
      </c>
      <c r="C3861">
        <f t="shared" si="111"/>
        <v>115.74</v>
      </c>
      <c r="D3861" s="3"/>
    </row>
    <row r="3862" spans="2:4" x14ac:dyDescent="0.2">
      <c r="B3862">
        <v>3859</v>
      </c>
      <c r="C3862">
        <f t="shared" si="111"/>
        <v>115.77</v>
      </c>
      <c r="D3862" s="3"/>
    </row>
    <row r="3863" spans="2:4" x14ac:dyDescent="0.2">
      <c r="B3863">
        <v>3860</v>
      </c>
      <c r="C3863">
        <f t="shared" si="111"/>
        <v>115.8</v>
      </c>
      <c r="D3863" s="3"/>
    </row>
    <row r="3864" spans="2:4" x14ac:dyDescent="0.2">
      <c r="B3864">
        <v>3861</v>
      </c>
      <c r="C3864">
        <f t="shared" si="111"/>
        <v>115.83</v>
      </c>
      <c r="D3864" s="3"/>
    </row>
    <row r="3865" spans="2:4" x14ac:dyDescent="0.2">
      <c r="B3865">
        <v>3862</v>
      </c>
      <c r="C3865">
        <f t="shared" si="111"/>
        <v>115.86</v>
      </c>
      <c r="D3865" s="3"/>
    </row>
    <row r="3866" spans="2:4" x14ac:dyDescent="0.2">
      <c r="B3866">
        <v>3863</v>
      </c>
      <c r="C3866">
        <f t="shared" si="111"/>
        <v>115.89</v>
      </c>
      <c r="D3866" s="3"/>
    </row>
    <row r="3867" spans="2:4" x14ac:dyDescent="0.2">
      <c r="B3867">
        <v>3864</v>
      </c>
      <c r="C3867">
        <f t="shared" si="111"/>
        <v>115.92</v>
      </c>
      <c r="D3867" s="3"/>
    </row>
    <row r="3868" spans="2:4" x14ac:dyDescent="0.2">
      <c r="B3868">
        <v>3865</v>
      </c>
      <c r="C3868">
        <f t="shared" si="111"/>
        <v>115.94999999999999</v>
      </c>
      <c r="D3868" s="3"/>
    </row>
    <row r="3869" spans="2:4" x14ac:dyDescent="0.2">
      <c r="B3869">
        <v>3866</v>
      </c>
      <c r="C3869">
        <f t="shared" si="111"/>
        <v>115.97999999999999</v>
      </c>
      <c r="D3869" s="3"/>
    </row>
    <row r="3870" spans="2:4" x14ac:dyDescent="0.2">
      <c r="B3870">
        <v>3867</v>
      </c>
      <c r="C3870">
        <f t="shared" si="111"/>
        <v>116.00999999999999</v>
      </c>
      <c r="D3870" s="3"/>
    </row>
    <row r="3871" spans="2:4" x14ac:dyDescent="0.2">
      <c r="B3871">
        <v>3868</v>
      </c>
      <c r="C3871">
        <f t="shared" si="111"/>
        <v>116.03999999999999</v>
      </c>
      <c r="D3871" s="3"/>
    </row>
    <row r="3872" spans="2:4" x14ac:dyDescent="0.2">
      <c r="B3872">
        <v>3869</v>
      </c>
      <c r="C3872">
        <f t="shared" si="111"/>
        <v>116.07</v>
      </c>
      <c r="D3872" s="3"/>
    </row>
    <row r="3873" spans="2:4" x14ac:dyDescent="0.2">
      <c r="B3873">
        <v>3870</v>
      </c>
      <c r="C3873">
        <f t="shared" si="111"/>
        <v>116.1</v>
      </c>
      <c r="D3873" s="3"/>
    </row>
    <row r="3874" spans="2:4" x14ac:dyDescent="0.2">
      <c r="B3874">
        <v>3871</v>
      </c>
      <c r="C3874">
        <f t="shared" si="111"/>
        <v>116.13</v>
      </c>
      <c r="D3874" s="3"/>
    </row>
    <row r="3875" spans="2:4" x14ac:dyDescent="0.2">
      <c r="B3875">
        <v>3872</v>
      </c>
      <c r="C3875">
        <f t="shared" si="111"/>
        <v>116.16</v>
      </c>
      <c r="D3875" s="3"/>
    </row>
    <row r="3876" spans="2:4" x14ac:dyDescent="0.2">
      <c r="B3876">
        <v>3873</v>
      </c>
      <c r="C3876">
        <f t="shared" si="111"/>
        <v>116.19</v>
      </c>
      <c r="D3876" s="3"/>
    </row>
    <row r="3877" spans="2:4" x14ac:dyDescent="0.2">
      <c r="B3877">
        <v>3874</v>
      </c>
      <c r="C3877">
        <f t="shared" si="111"/>
        <v>116.22</v>
      </c>
      <c r="D3877" s="3"/>
    </row>
    <row r="3878" spans="2:4" x14ac:dyDescent="0.2">
      <c r="B3878">
        <v>3875</v>
      </c>
      <c r="C3878">
        <f t="shared" si="111"/>
        <v>116.25</v>
      </c>
      <c r="D3878" s="3"/>
    </row>
    <row r="3879" spans="2:4" x14ac:dyDescent="0.2">
      <c r="B3879">
        <v>3876</v>
      </c>
      <c r="C3879">
        <f t="shared" si="111"/>
        <v>116.28</v>
      </c>
      <c r="D3879" s="3"/>
    </row>
    <row r="3880" spans="2:4" x14ac:dyDescent="0.2">
      <c r="B3880">
        <v>3877</v>
      </c>
      <c r="C3880">
        <f t="shared" si="111"/>
        <v>116.31</v>
      </c>
      <c r="D3880" s="3"/>
    </row>
    <row r="3881" spans="2:4" x14ac:dyDescent="0.2">
      <c r="B3881">
        <v>3878</v>
      </c>
      <c r="C3881">
        <f t="shared" si="111"/>
        <v>116.33999999999999</v>
      </c>
      <c r="D3881" s="3"/>
    </row>
    <row r="3882" spans="2:4" x14ac:dyDescent="0.2">
      <c r="B3882">
        <v>3879</v>
      </c>
      <c r="C3882">
        <f t="shared" si="111"/>
        <v>116.36999999999999</v>
      </c>
      <c r="D3882" s="3"/>
    </row>
    <row r="3883" spans="2:4" x14ac:dyDescent="0.2">
      <c r="B3883">
        <v>3880</v>
      </c>
      <c r="C3883">
        <f t="shared" si="111"/>
        <v>116.39999999999999</v>
      </c>
      <c r="D3883" s="3"/>
    </row>
    <row r="3884" spans="2:4" x14ac:dyDescent="0.2">
      <c r="B3884">
        <v>3881</v>
      </c>
      <c r="C3884">
        <f t="shared" si="111"/>
        <v>116.42999999999999</v>
      </c>
      <c r="D3884" s="3"/>
    </row>
    <row r="3885" spans="2:4" x14ac:dyDescent="0.2">
      <c r="B3885">
        <v>3882</v>
      </c>
      <c r="C3885">
        <f t="shared" si="111"/>
        <v>116.46</v>
      </c>
      <c r="D3885" s="3"/>
    </row>
    <row r="3886" spans="2:4" x14ac:dyDescent="0.2">
      <c r="B3886">
        <v>3883</v>
      </c>
      <c r="C3886">
        <f t="shared" si="111"/>
        <v>116.49</v>
      </c>
      <c r="D3886" s="3"/>
    </row>
    <row r="3887" spans="2:4" x14ac:dyDescent="0.2">
      <c r="B3887">
        <v>3884</v>
      </c>
      <c r="C3887">
        <f t="shared" si="111"/>
        <v>116.52</v>
      </c>
      <c r="D3887" s="3"/>
    </row>
    <row r="3888" spans="2:4" x14ac:dyDescent="0.2">
      <c r="B3888">
        <v>3885</v>
      </c>
      <c r="C3888">
        <f t="shared" si="111"/>
        <v>116.55</v>
      </c>
      <c r="D3888" s="3"/>
    </row>
    <row r="3889" spans="2:4" x14ac:dyDescent="0.2">
      <c r="B3889">
        <v>3886</v>
      </c>
      <c r="C3889">
        <f t="shared" si="111"/>
        <v>116.58</v>
      </c>
      <c r="D3889" s="3"/>
    </row>
    <row r="3890" spans="2:4" x14ac:dyDescent="0.2">
      <c r="B3890">
        <v>3887</v>
      </c>
      <c r="C3890">
        <f t="shared" si="111"/>
        <v>116.61</v>
      </c>
      <c r="D3890" s="3"/>
    </row>
    <row r="3891" spans="2:4" x14ac:dyDescent="0.2">
      <c r="B3891">
        <v>3888</v>
      </c>
      <c r="C3891">
        <f t="shared" si="111"/>
        <v>116.64</v>
      </c>
      <c r="D3891" s="3"/>
    </row>
    <row r="3892" spans="2:4" x14ac:dyDescent="0.2">
      <c r="B3892">
        <v>3889</v>
      </c>
      <c r="C3892">
        <f t="shared" si="111"/>
        <v>116.67</v>
      </c>
      <c r="D3892" s="3"/>
    </row>
    <row r="3893" spans="2:4" x14ac:dyDescent="0.2">
      <c r="B3893">
        <v>3890</v>
      </c>
      <c r="C3893">
        <f t="shared" si="111"/>
        <v>116.69999999999999</v>
      </c>
      <c r="D3893" s="3"/>
    </row>
    <row r="3894" spans="2:4" x14ac:dyDescent="0.2">
      <c r="B3894">
        <v>3891</v>
      </c>
      <c r="C3894">
        <f t="shared" si="111"/>
        <v>116.72999999999999</v>
      </c>
      <c r="D3894" s="3"/>
    </row>
    <row r="3895" spans="2:4" x14ac:dyDescent="0.2">
      <c r="B3895">
        <v>3892</v>
      </c>
      <c r="C3895">
        <f t="shared" si="111"/>
        <v>116.75999999999999</v>
      </c>
      <c r="D3895" s="3"/>
    </row>
    <row r="3896" spans="2:4" x14ac:dyDescent="0.2">
      <c r="B3896">
        <v>3893</v>
      </c>
      <c r="C3896">
        <f t="shared" si="111"/>
        <v>116.78999999999999</v>
      </c>
      <c r="D3896" s="3"/>
    </row>
    <row r="3897" spans="2:4" x14ac:dyDescent="0.2">
      <c r="B3897">
        <v>3894</v>
      </c>
      <c r="C3897">
        <f t="shared" si="111"/>
        <v>116.82</v>
      </c>
      <c r="D3897" s="3"/>
    </row>
    <row r="3898" spans="2:4" x14ac:dyDescent="0.2">
      <c r="B3898">
        <v>3895</v>
      </c>
      <c r="C3898">
        <f t="shared" si="111"/>
        <v>116.85</v>
      </c>
      <c r="D3898" s="3"/>
    </row>
    <row r="3899" spans="2:4" x14ac:dyDescent="0.2">
      <c r="B3899">
        <v>3896</v>
      </c>
      <c r="C3899">
        <f t="shared" si="111"/>
        <v>116.88</v>
      </c>
      <c r="D3899" s="3"/>
    </row>
    <row r="3900" spans="2:4" x14ac:dyDescent="0.2">
      <c r="B3900">
        <v>3897</v>
      </c>
      <c r="C3900">
        <f t="shared" si="111"/>
        <v>116.91</v>
      </c>
      <c r="D3900" s="3"/>
    </row>
    <row r="3901" spans="2:4" x14ac:dyDescent="0.2">
      <c r="B3901">
        <v>3898</v>
      </c>
      <c r="C3901">
        <f t="shared" si="111"/>
        <v>116.94</v>
      </c>
      <c r="D3901" s="3"/>
    </row>
    <row r="3902" spans="2:4" x14ac:dyDescent="0.2">
      <c r="B3902">
        <v>3899</v>
      </c>
      <c r="C3902">
        <f t="shared" si="111"/>
        <v>116.97</v>
      </c>
      <c r="D3902" s="3"/>
    </row>
    <row r="3903" spans="2:4" x14ac:dyDescent="0.2">
      <c r="B3903">
        <v>3900</v>
      </c>
      <c r="C3903">
        <f t="shared" si="111"/>
        <v>117</v>
      </c>
      <c r="D3903" s="3"/>
    </row>
    <row r="3904" spans="2:4" x14ac:dyDescent="0.2">
      <c r="B3904">
        <v>3901</v>
      </c>
      <c r="C3904">
        <f t="shared" si="111"/>
        <v>117.03</v>
      </c>
      <c r="D3904" s="3"/>
    </row>
    <row r="3905" spans="2:4" x14ac:dyDescent="0.2">
      <c r="B3905">
        <v>3902</v>
      </c>
      <c r="C3905">
        <f t="shared" si="111"/>
        <v>117.06</v>
      </c>
      <c r="D3905" s="3"/>
    </row>
    <row r="3906" spans="2:4" x14ac:dyDescent="0.2">
      <c r="B3906">
        <v>3903</v>
      </c>
      <c r="C3906">
        <f t="shared" si="111"/>
        <v>117.08999999999999</v>
      </c>
      <c r="D3906" s="3"/>
    </row>
    <row r="3907" spans="2:4" x14ac:dyDescent="0.2">
      <c r="B3907">
        <v>3904</v>
      </c>
      <c r="C3907">
        <f t="shared" ref="C3907:C3970" si="112">$A$3*B3907</f>
        <v>117.11999999999999</v>
      </c>
      <c r="D3907" s="3"/>
    </row>
    <row r="3908" spans="2:4" x14ac:dyDescent="0.2">
      <c r="B3908">
        <v>3905</v>
      </c>
      <c r="C3908">
        <f t="shared" si="112"/>
        <v>117.14999999999999</v>
      </c>
      <c r="D3908" s="3"/>
    </row>
    <row r="3909" spans="2:4" x14ac:dyDescent="0.2">
      <c r="B3909">
        <v>3906</v>
      </c>
      <c r="C3909">
        <f t="shared" si="112"/>
        <v>117.17999999999999</v>
      </c>
      <c r="D3909" s="3"/>
    </row>
    <row r="3910" spans="2:4" x14ac:dyDescent="0.2">
      <c r="B3910">
        <v>3907</v>
      </c>
      <c r="C3910">
        <f t="shared" si="112"/>
        <v>117.21</v>
      </c>
      <c r="D3910" s="3"/>
    </row>
    <row r="3911" spans="2:4" x14ac:dyDescent="0.2">
      <c r="B3911">
        <v>3908</v>
      </c>
      <c r="C3911">
        <f t="shared" si="112"/>
        <v>117.24</v>
      </c>
      <c r="D3911" s="3"/>
    </row>
    <row r="3912" spans="2:4" x14ac:dyDescent="0.2">
      <c r="B3912">
        <v>3909</v>
      </c>
      <c r="C3912">
        <f t="shared" si="112"/>
        <v>117.27</v>
      </c>
      <c r="D3912" s="3"/>
    </row>
    <row r="3913" spans="2:4" x14ac:dyDescent="0.2">
      <c r="B3913">
        <v>3910</v>
      </c>
      <c r="C3913">
        <f t="shared" si="112"/>
        <v>117.3</v>
      </c>
      <c r="D3913" s="3"/>
    </row>
    <row r="3914" spans="2:4" x14ac:dyDescent="0.2">
      <c r="B3914">
        <v>3911</v>
      </c>
      <c r="C3914">
        <f t="shared" si="112"/>
        <v>117.33</v>
      </c>
      <c r="D3914" s="3"/>
    </row>
    <row r="3915" spans="2:4" x14ac:dyDescent="0.2">
      <c r="B3915">
        <v>3912</v>
      </c>
      <c r="C3915">
        <f t="shared" si="112"/>
        <v>117.36</v>
      </c>
      <c r="D3915" s="3"/>
    </row>
    <row r="3916" spans="2:4" x14ac:dyDescent="0.2">
      <c r="B3916">
        <v>3913</v>
      </c>
      <c r="C3916">
        <f t="shared" si="112"/>
        <v>117.39</v>
      </c>
      <c r="D3916" s="3"/>
    </row>
    <row r="3917" spans="2:4" x14ac:dyDescent="0.2">
      <c r="B3917">
        <v>3914</v>
      </c>
      <c r="C3917">
        <f t="shared" si="112"/>
        <v>117.42</v>
      </c>
      <c r="D3917" s="3"/>
    </row>
    <row r="3918" spans="2:4" x14ac:dyDescent="0.2">
      <c r="B3918">
        <v>3915</v>
      </c>
      <c r="C3918">
        <f t="shared" si="112"/>
        <v>117.44999999999999</v>
      </c>
      <c r="D3918" s="3"/>
    </row>
    <row r="3919" spans="2:4" x14ac:dyDescent="0.2">
      <c r="B3919">
        <v>3916</v>
      </c>
      <c r="C3919">
        <f t="shared" si="112"/>
        <v>117.47999999999999</v>
      </c>
      <c r="D3919" s="3"/>
    </row>
    <row r="3920" spans="2:4" x14ac:dyDescent="0.2">
      <c r="B3920">
        <v>3917</v>
      </c>
      <c r="C3920">
        <f t="shared" si="112"/>
        <v>117.50999999999999</v>
      </c>
      <c r="D3920" s="3"/>
    </row>
    <row r="3921" spans="2:4" x14ac:dyDescent="0.2">
      <c r="B3921">
        <v>3918</v>
      </c>
      <c r="C3921">
        <f t="shared" si="112"/>
        <v>117.53999999999999</v>
      </c>
      <c r="D3921" s="3"/>
    </row>
    <row r="3922" spans="2:4" x14ac:dyDescent="0.2">
      <c r="B3922">
        <v>3919</v>
      </c>
      <c r="C3922">
        <f t="shared" si="112"/>
        <v>117.57</v>
      </c>
      <c r="D3922" s="3"/>
    </row>
    <row r="3923" spans="2:4" x14ac:dyDescent="0.2">
      <c r="B3923">
        <v>3920</v>
      </c>
      <c r="C3923">
        <f t="shared" si="112"/>
        <v>117.6</v>
      </c>
      <c r="D3923" s="3"/>
    </row>
    <row r="3924" spans="2:4" x14ac:dyDescent="0.2">
      <c r="B3924">
        <v>3921</v>
      </c>
      <c r="C3924">
        <f t="shared" si="112"/>
        <v>117.63</v>
      </c>
      <c r="D3924" s="3"/>
    </row>
    <row r="3925" spans="2:4" x14ac:dyDescent="0.2">
      <c r="B3925">
        <v>3922</v>
      </c>
      <c r="C3925">
        <f t="shared" si="112"/>
        <v>117.66</v>
      </c>
      <c r="D3925" s="3"/>
    </row>
    <row r="3926" spans="2:4" x14ac:dyDescent="0.2">
      <c r="B3926">
        <v>3923</v>
      </c>
      <c r="C3926">
        <f t="shared" si="112"/>
        <v>117.69</v>
      </c>
      <c r="D3926" s="3"/>
    </row>
    <row r="3927" spans="2:4" x14ac:dyDescent="0.2">
      <c r="B3927">
        <v>3924</v>
      </c>
      <c r="C3927">
        <f t="shared" si="112"/>
        <v>117.72</v>
      </c>
      <c r="D3927" s="3"/>
    </row>
    <row r="3928" spans="2:4" x14ac:dyDescent="0.2">
      <c r="B3928">
        <v>3925</v>
      </c>
      <c r="C3928">
        <f t="shared" si="112"/>
        <v>117.75</v>
      </c>
      <c r="D3928" s="3"/>
    </row>
    <row r="3929" spans="2:4" x14ac:dyDescent="0.2">
      <c r="B3929">
        <v>3926</v>
      </c>
      <c r="C3929">
        <f t="shared" si="112"/>
        <v>117.78</v>
      </c>
      <c r="D3929" s="3"/>
    </row>
    <row r="3930" spans="2:4" x14ac:dyDescent="0.2">
      <c r="B3930">
        <v>3927</v>
      </c>
      <c r="C3930">
        <f t="shared" si="112"/>
        <v>117.81</v>
      </c>
      <c r="D3930" s="3"/>
    </row>
    <row r="3931" spans="2:4" x14ac:dyDescent="0.2">
      <c r="B3931">
        <v>3928</v>
      </c>
      <c r="C3931">
        <f t="shared" si="112"/>
        <v>117.83999999999999</v>
      </c>
      <c r="D3931" s="3"/>
    </row>
    <row r="3932" spans="2:4" x14ac:dyDescent="0.2">
      <c r="B3932">
        <v>3929</v>
      </c>
      <c r="C3932">
        <f t="shared" si="112"/>
        <v>117.86999999999999</v>
      </c>
      <c r="D3932" s="3"/>
    </row>
    <row r="3933" spans="2:4" x14ac:dyDescent="0.2">
      <c r="B3933">
        <v>3930</v>
      </c>
      <c r="C3933">
        <f t="shared" si="112"/>
        <v>117.89999999999999</v>
      </c>
      <c r="D3933" s="3"/>
    </row>
    <row r="3934" spans="2:4" x14ac:dyDescent="0.2">
      <c r="B3934">
        <v>3931</v>
      </c>
      <c r="C3934">
        <f t="shared" si="112"/>
        <v>117.92999999999999</v>
      </c>
      <c r="D3934" s="3"/>
    </row>
    <row r="3935" spans="2:4" x14ac:dyDescent="0.2">
      <c r="B3935">
        <v>3932</v>
      </c>
      <c r="C3935">
        <f t="shared" si="112"/>
        <v>117.96</v>
      </c>
      <c r="D3935" s="3"/>
    </row>
    <row r="3936" spans="2:4" x14ac:dyDescent="0.2">
      <c r="B3936">
        <v>3933</v>
      </c>
      <c r="C3936">
        <f t="shared" si="112"/>
        <v>117.99</v>
      </c>
      <c r="D3936" s="3"/>
    </row>
    <row r="3937" spans="2:4" x14ac:dyDescent="0.2">
      <c r="B3937">
        <v>3934</v>
      </c>
      <c r="C3937">
        <f t="shared" si="112"/>
        <v>118.02</v>
      </c>
      <c r="D3937" s="3"/>
    </row>
    <row r="3938" spans="2:4" x14ac:dyDescent="0.2">
      <c r="B3938">
        <v>3935</v>
      </c>
      <c r="C3938">
        <f t="shared" si="112"/>
        <v>118.05</v>
      </c>
      <c r="D3938" s="3"/>
    </row>
    <row r="3939" spans="2:4" x14ac:dyDescent="0.2">
      <c r="B3939">
        <v>3936</v>
      </c>
      <c r="C3939">
        <f t="shared" si="112"/>
        <v>118.08</v>
      </c>
      <c r="D3939" s="3"/>
    </row>
    <row r="3940" spans="2:4" x14ac:dyDescent="0.2">
      <c r="B3940">
        <v>3937</v>
      </c>
      <c r="C3940">
        <f t="shared" si="112"/>
        <v>118.11</v>
      </c>
      <c r="D3940" s="3"/>
    </row>
    <row r="3941" spans="2:4" x14ac:dyDescent="0.2">
      <c r="B3941">
        <v>3938</v>
      </c>
      <c r="C3941">
        <f t="shared" si="112"/>
        <v>118.14</v>
      </c>
      <c r="D3941" s="3"/>
    </row>
    <row r="3942" spans="2:4" x14ac:dyDescent="0.2">
      <c r="B3942">
        <v>3939</v>
      </c>
      <c r="C3942">
        <f t="shared" si="112"/>
        <v>118.17</v>
      </c>
      <c r="D3942" s="3"/>
    </row>
    <row r="3943" spans="2:4" x14ac:dyDescent="0.2">
      <c r="B3943">
        <v>3940</v>
      </c>
      <c r="C3943">
        <f t="shared" si="112"/>
        <v>118.19999999999999</v>
      </c>
      <c r="D3943" s="3"/>
    </row>
    <row r="3944" spans="2:4" x14ac:dyDescent="0.2">
      <c r="B3944">
        <v>3941</v>
      </c>
      <c r="C3944">
        <f t="shared" si="112"/>
        <v>118.22999999999999</v>
      </c>
      <c r="D3944" s="3"/>
    </row>
    <row r="3945" spans="2:4" x14ac:dyDescent="0.2">
      <c r="B3945">
        <v>3942</v>
      </c>
      <c r="C3945">
        <f t="shared" si="112"/>
        <v>118.25999999999999</v>
      </c>
      <c r="D3945" s="3"/>
    </row>
    <row r="3946" spans="2:4" x14ac:dyDescent="0.2">
      <c r="B3946">
        <v>3943</v>
      </c>
      <c r="C3946">
        <f t="shared" si="112"/>
        <v>118.28999999999999</v>
      </c>
      <c r="D3946" s="3"/>
    </row>
    <row r="3947" spans="2:4" x14ac:dyDescent="0.2">
      <c r="B3947">
        <v>3944</v>
      </c>
      <c r="C3947">
        <f t="shared" si="112"/>
        <v>118.32</v>
      </c>
      <c r="D3947" s="3"/>
    </row>
    <row r="3948" spans="2:4" x14ac:dyDescent="0.2">
      <c r="B3948">
        <v>3945</v>
      </c>
      <c r="C3948">
        <f t="shared" si="112"/>
        <v>118.35</v>
      </c>
      <c r="D3948" s="3"/>
    </row>
    <row r="3949" spans="2:4" x14ac:dyDescent="0.2">
      <c r="B3949">
        <v>3946</v>
      </c>
      <c r="C3949">
        <f t="shared" si="112"/>
        <v>118.38</v>
      </c>
      <c r="D3949" s="3"/>
    </row>
    <row r="3950" spans="2:4" x14ac:dyDescent="0.2">
      <c r="B3950">
        <v>3947</v>
      </c>
      <c r="C3950">
        <f t="shared" si="112"/>
        <v>118.41</v>
      </c>
      <c r="D3950" s="3"/>
    </row>
    <row r="3951" spans="2:4" x14ac:dyDescent="0.2">
      <c r="B3951">
        <v>3948</v>
      </c>
      <c r="C3951">
        <f t="shared" si="112"/>
        <v>118.44</v>
      </c>
      <c r="D3951" s="3"/>
    </row>
    <row r="3952" spans="2:4" x14ac:dyDescent="0.2">
      <c r="B3952">
        <v>3949</v>
      </c>
      <c r="C3952">
        <f t="shared" si="112"/>
        <v>118.47</v>
      </c>
      <c r="D3952" s="3"/>
    </row>
    <row r="3953" spans="2:4" x14ac:dyDescent="0.2">
      <c r="B3953">
        <v>3950</v>
      </c>
      <c r="C3953">
        <f t="shared" si="112"/>
        <v>118.5</v>
      </c>
      <c r="D3953" s="3"/>
    </row>
    <row r="3954" spans="2:4" x14ac:dyDescent="0.2">
      <c r="B3954">
        <v>3951</v>
      </c>
      <c r="C3954">
        <f t="shared" si="112"/>
        <v>118.53</v>
      </c>
      <c r="D3954" s="3"/>
    </row>
    <row r="3955" spans="2:4" x14ac:dyDescent="0.2">
      <c r="B3955">
        <v>3952</v>
      </c>
      <c r="C3955">
        <f t="shared" si="112"/>
        <v>118.56</v>
      </c>
      <c r="D3955" s="3"/>
    </row>
    <row r="3956" spans="2:4" x14ac:dyDescent="0.2">
      <c r="B3956">
        <v>3953</v>
      </c>
      <c r="C3956">
        <f t="shared" si="112"/>
        <v>118.58999999999999</v>
      </c>
      <c r="D3956" s="3"/>
    </row>
    <row r="3957" spans="2:4" x14ac:dyDescent="0.2">
      <c r="B3957">
        <v>3954</v>
      </c>
      <c r="C3957">
        <f t="shared" si="112"/>
        <v>118.61999999999999</v>
      </c>
      <c r="D3957" s="3"/>
    </row>
    <row r="3958" spans="2:4" x14ac:dyDescent="0.2">
      <c r="B3958">
        <v>3955</v>
      </c>
      <c r="C3958">
        <f t="shared" si="112"/>
        <v>118.64999999999999</v>
      </c>
      <c r="D3958" s="3"/>
    </row>
    <row r="3959" spans="2:4" x14ac:dyDescent="0.2">
      <c r="B3959">
        <v>3956</v>
      </c>
      <c r="C3959">
        <f t="shared" si="112"/>
        <v>118.67999999999999</v>
      </c>
      <c r="D3959" s="3"/>
    </row>
    <row r="3960" spans="2:4" x14ac:dyDescent="0.2">
      <c r="B3960">
        <v>3957</v>
      </c>
      <c r="C3960">
        <f t="shared" si="112"/>
        <v>118.71</v>
      </c>
      <c r="D3960" s="3"/>
    </row>
    <row r="3961" spans="2:4" x14ac:dyDescent="0.2">
      <c r="B3961">
        <v>3958</v>
      </c>
      <c r="C3961">
        <f t="shared" si="112"/>
        <v>118.74</v>
      </c>
      <c r="D3961" s="3"/>
    </row>
    <row r="3962" spans="2:4" x14ac:dyDescent="0.2">
      <c r="B3962">
        <v>3959</v>
      </c>
      <c r="C3962">
        <f t="shared" si="112"/>
        <v>118.77</v>
      </c>
      <c r="D3962" s="3"/>
    </row>
    <row r="3963" spans="2:4" x14ac:dyDescent="0.2">
      <c r="B3963">
        <v>3960</v>
      </c>
      <c r="C3963">
        <f t="shared" si="112"/>
        <v>118.8</v>
      </c>
      <c r="D3963" s="3"/>
    </row>
    <row r="3964" spans="2:4" x14ac:dyDescent="0.2">
      <c r="B3964">
        <v>3961</v>
      </c>
      <c r="C3964">
        <f t="shared" si="112"/>
        <v>118.83</v>
      </c>
      <c r="D3964" s="3"/>
    </row>
    <row r="3965" spans="2:4" x14ac:dyDescent="0.2">
      <c r="B3965">
        <v>3962</v>
      </c>
      <c r="C3965">
        <f t="shared" si="112"/>
        <v>118.86</v>
      </c>
      <c r="D3965" s="3"/>
    </row>
    <row r="3966" spans="2:4" x14ac:dyDescent="0.2">
      <c r="B3966">
        <v>3963</v>
      </c>
      <c r="C3966">
        <f t="shared" si="112"/>
        <v>118.89</v>
      </c>
      <c r="D3966" s="3"/>
    </row>
    <row r="3967" spans="2:4" x14ac:dyDescent="0.2">
      <c r="B3967">
        <v>3964</v>
      </c>
      <c r="C3967">
        <f t="shared" si="112"/>
        <v>118.92</v>
      </c>
      <c r="D3967" s="3"/>
    </row>
    <row r="3968" spans="2:4" x14ac:dyDescent="0.2">
      <c r="B3968">
        <v>3965</v>
      </c>
      <c r="C3968">
        <f t="shared" si="112"/>
        <v>118.94999999999999</v>
      </c>
      <c r="D3968" s="3"/>
    </row>
    <row r="3969" spans="2:4" x14ac:dyDescent="0.2">
      <c r="B3969">
        <v>3966</v>
      </c>
      <c r="C3969">
        <f t="shared" si="112"/>
        <v>118.97999999999999</v>
      </c>
      <c r="D3969" s="3"/>
    </row>
    <row r="3970" spans="2:4" x14ac:dyDescent="0.2">
      <c r="B3970">
        <v>3967</v>
      </c>
      <c r="C3970">
        <f t="shared" si="112"/>
        <v>119.00999999999999</v>
      </c>
      <c r="D3970" s="3"/>
    </row>
    <row r="3971" spans="2:4" x14ac:dyDescent="0.2">
      <c r="B3971">
        <v>3968</v>
      </c>
      <c r="C3971">
        <f t="shared" ref="C3971:C4034" si="113">$A$3*B3971</f>
        <v>119.03999999999999</v>
      </c>
      <c r="D3971" s="3"/>
    </row>
    <row r="3972" spans="2:4" x14ac:dyDescent="0.2">
      <c r="B3972">
        <v>3969</v>
      </c>
      <c r="C3972">
        <f t="shared" si="113"/>
        <v>119.07</v>
      </c>
      <c r="D3972" s="3"/>
    </row>
    <row r="3973" spans="2:4" x14ac:dyDescent="0.2">
      <c r="B3973">
        <v>3970</v>
      </c>
      <c r="C3973">
        <f t="shared" si="113"/>
        <v>119.1</v>
      </c>
      <c r="D3973" s="3"/>
    </row>
    <row r="3974" spans="2:4" x14ac:dyDescent="0.2">
      <c r="B3974">
        <v>3971</v>
      </c>
      <c r="C3974">
        <f t="shared" si="113"/>
        <v>119.13</v>
      </c>
      <c r="D3974" s="3"/>
    </row>
    <row r="3975" spans="2:4" x14ac:dyDescent="0.2">
      <c r="B3975">
        <v>3972</v>
      </c>
      <c r="C3975">
        <f t="shared" si="113"/>
        <v>119.16</v>
      </c>
      <c r="D3975" s="3"/>
    </row>
    <row r="3976" spans="2:4" x14ac:dyDescent="0.2">
      <c r="B3976">
        <v>3973</v>
      </c>
      <c r="C3976">
        <f t="shared" si="113"/>
        <v>119.19</v>
      </c>
      <c r="D3976" s="3"/>
    </row>
    <row r="3977" spans="2:4" x14ac:dyDescent="0.2">
      <c r="B3977">
        <v>3974</v>
      </c>
      <c r="C3977">
        <f t="shared" si="113"/>
        <v>119.22</v>
      </c>
      <c r="D3977" s="3"/>
    </row>
    <row r="3978" spans="2:4" x14ac:dyDescent="0.2">
      <c r="B3978">
        <v>3975</v>
      </c>
      <c r="C3978">
        <f t="shared" si="113"/>
        <v>119.25</v>
      </c>
      <c r="D3978" s="3"/>
    </row>
    <row r="3979" spans="2:4" x14ac:dyDescent="0.2">
      <c r="B3979">
        <v>3976</v>
      </c>
      <c r="C3979">
        <f t="shared" si="113"/>
        <v>119.28</v>
      </c>
      <c r="D3979" s="3"/>
    </row>
    <row r="3980" spans="2:4" x14ac:dyDescent="0.2">
      <c r="B3980">
        <v>3977</v>
      </c>
      <c r="C3980">
        <f t="shared" si="113"/>
        <v>119.31</v>
      </c>
      <c r="D3980" s="3"/>
    </row>
    <row r="3981" spans="2:4" x14ac:dyDescent="0.2">
      <c r="B3981">
        <v>3978</v>
      </c>
      <c r="C3981">
        <f t="shared" si="113"/>
        <v>119.33999999999999</v>
      </c>
      <c r="D3981" s="3"/>
    </row>
    <row r="3982" spans="2:4" x14ac:dyDescent="0.2">
      <c r="B3982">
        <v>3979</v>
      </c>
      <c r="C3982">
        <f t="shared" si="113"/>
        <v>119.36999999999999</v>
      </c>
      <c r="D3982" s="3"/>
    </row>
    <row r="3983" spans="2:4" x14ac:dyDescent="0.2">
      <c r="B3983">
        <v>3980</v>
      </c>
      <c r="C3983">
        <f t="shared" si="113"/>
        <v>119.39999999999999</v>
      </c>
      <c r="D3983" s="3"/>
    </row>
    <row r="3984" spans="2:4" x14ac:dyDescent="0.2">
      <c r="B3984">
        <v>3981</v>
      </c>
      <c r="C3984">
        <f t="shared" si="113"/>
        <v>119.42999999999999</v>
      </c>
      <c r="D3984" s="3"/>
    </row>
    <row r="3985" spans="2:4" x14ac:dyDescent="0.2">
      <c r="B3985">
        <v>3982</v>
      </c>
      <c r="C3985">
        <f t="shared" si="113"/>
        <v>119.46</v>
      </c>
      <c r="D3985" s="3"/>
    </row>
    <row r="3986" spans="2:4" x14ac:dyDescent="0.2">
      <c r="B3986">
        <v>3983</v>
      </c>
      <c r="C3986">
        <f t="shared" si="113"/>
        <v>119.49</v>
      </c>
      <c r="D3986" s="3"/>
    </row>
    <row r="3987" spans="2:4" x14ac:dyDescent="0.2">
      <c r="B3987">
        <v>3984</v>
      </c>
      <c r="C3987">
        <f t="shared" si="113"/>
        <v>119.52</v>
      </c>
      <c r="D3987" s="3"/>
    </row>
    <row r="3988" spans="2:4" x14ac:dyDescent="0.2">
      <c r="B3988">
        <v>3985</v>
      </c>
      <c r="C3988">
        <f t="shared" si="113"/>
        <v>119.55</v>
      </c>
      <c r="D3988" s="3"/>
    </row>
    <row r="3989" spans="2:4" x14ac:dyDescent="0.2">
      <c r="B3989">
        <v>3986</v>
      </c>
      <c r="C3989">
        <f t="shared" si="113"/>
        <v>119.58</v>
      </c>
      <c r="D3989" s="3"/>
    </row>
    <row r="3990" spans="2:4" x14ac:dyDescent="0.2">
      <c r="B3990">
        <v>3987</v>
      </c>
      <c r="C3990">
        <f t="shared" si="113"/>
        <v>119.61</v>
      </c>
      <c r="D3990" s="3"/>
    </row>
    <row r="3991" spans="2:4" x14ac:dyDescent="0.2">
      <c r="B3991">
        <v>3988</v>
      </c>
      <c r="C3991">
        <f t="shared" si="113"/>
        <v>119.64</v>
      </c>
      <c r="D3991" s="3"/>
    </row>
    <row r="3992" spans="2:4" x14ac:dyDescent="0.2">
      <c r="B3992">
        <v>3989</v>
      </c>
      <c r="C3992">
        <f t="shared" si="113"/>
        <v>119.67</v>
      </c>
      <c r="D3992" s="3"/>
    </row>
    <row r="3993" spans="2:4" x14ac:dyDescent="0.2">
      <c r="B3993">
        <v>3990</v>
      </c>
      <c r="C3993">
        <f t="shared" si="113"/>
        <v>119.69999999999999</v>
      </c>
      <c r="D3993" s="3"/>
    </row>
    <row r="3994" spans="2:4" x14ac:dyDescent="0.2">
      <c r="B3994">
        <v>3991</v>
      </c>
      <c r="C3994">
        <f t="shared" si="113"/>
        <v>119.72999999999999</v>
      </c>
      <c r="D3994" s="3"/>
    </row>
    <row r="3995" spans="2:4" x14ac:dyDescent="0.2">
      <c r="B3995">
        <v>3992</v>
      </c>
      <c r="C3995">
        <f t="shared" si="113"/>
        <v>119.75999999999999</v>
      </c>
      <c r="D3995" s="3"/>
    </row>
    <row r="3996" spans="2:4" x14ac:dyDescent="0.2">
      <c r="B3996">
        <v>3993</v>
      </c>
      <c r="C3996">
        <f t="shared" si="113"/>
        <v>119.78999999999999</v>
      </c>
      <c r="D3996" s="3"/>
    </row>
    <row r="3997" spans="2:4" x14ac:dyDescent="0.2">
      <c r="B3997">
        <v>3994</v>
      </c>
      <c r="C3997">
        <f t="shared" si="113"/>
        <v>119.82</v>
      </c>
      <c r="D3997" s="3"/>
    </row>
    <row r="3998" spans="2:4" x14ac:dyDescent="0.2">
      <c r="B3998">
        <v>3995</v>
      </c>
      <c r="C3998">
        <f t="shared" si="113"/>
        <v>119.85</v>
      </c>
      <c r="D3998" s="3"/>
    </row>
    <row r="3999" spans="2:4" x14ac:dyDescent="0.2">
      <c r="B3999">
        <v>3996</v>
      </c>
      <c r="C3999">
        <f t="shared" si="113"/>
        <v>119.88</v>
      </c>
      <c r="D3999" s="3"/>
    </row>
    <row r="4000" spans="2:4" x14ac:dyDescent="0.2">
      <c r="B4000">
        <v>3997</v>
      </c>
      <c r="C4000">
        <f t="shared" si="113"/>
        <v>119.91</v>
      </c>
      <c r="D4000" s="3"/>
    </row>
    <row r="4001" spans="2:4" x14ac:dyDescent="0.2">
      <c r="B4001">
        <v>3998</v>
      </c>
      <c r="C4001">
        <f t="shared" si="113"/>
        <v>119.94</v>
      </c>
      <c r="D4001" s="3"/>
    </row>
    <row r="4002" spans="2:4" x14ac:dyDescent="0.2">
      <c r="B4002">
        <v>3999</v>
      </c>
      <c r="C4002">
        <f t="shared" si="113"/>
        <v>119.97</v>
      </c>
      <c r="D4002" s="3"/>
    </row>
    <row r="4003" spans="2:4" x14ac:dyDescent="0.2">
      <c r="B4003">
        <v>4000</v>
      </c>
      <c r="C4003">
        <f t="shared" si="113"/>
        <v>120</v>
      </c>
      <c r="D4003" s="3"/>
    </row>
    <row r="4004" spans="2:4" x14ac:dyDescent="0.2">
      <c r="B4004">
        <v>4001</v>
      </c>
      <c r="C4004">
        <f t="shared" si="113"/>
        <v>120.03</v>
      </c>
      <c r="D4004" s="3"/>
    </row>
    <row r="4005" spans="2:4" x14ac:dyDescent="0.2">
      <c r="B4005">
        <v>4002</v>
      </c>
      <c r="C4005">
        <f t="shared" si="113"/>
        <v>120.06</v>
      </c>
      <c r="D4005" s="3"/>
    </row>
    <row r="4006" spans="2:4" x14ac:dyDescent="0.2">
      <c r="B4006">
        <v>4003</v>
      </c>
      <c r="C4006">
        <f t="shared" si="113"/>
        <v>120.08999999999999</v>
      </c>
      <c r="D4006" s="3"/>
    </row>
    <row r="4007" spans="2:4" x14ac:dyDescent="0.2">
      <c r="B4007">
        <v>4004</v>
      </c>
      <c r="C4007">
        <f t="shared" si="113"/>
        <v>120.11999999999999</v>
      </c>
      <c r="D4007" s="3"/>
    </row>
    <row r="4008" spans="2:4" x14ac:dyDescent="0.2">
      <c r="B4008">
        <v>4005</v>
      </c>
      <c r="C4008">
        <f t="shared" si="113"/>
        <v>120.14999999999999</v>
      </c>
      <c r="D4008" s="3"/>
    </row>
    <row r="4009" spans="2:4" x14ac:dyDescent="0.2">
      <c r="B4009">
        <v>4006</v>
      </c>
      <c r="C4009">
        <f t="shared" si="113"/>
        <v>120.17999999999999</v>
      </c>
      <c r="D4009" s="3"/>
    </row>
    <row r="4010" spans="2:4" x14ac:dyDescent="0.2">
      <c r="B4010">
        <v>4007</v>
      </c>
      <c r="C4010">
        <f t="shared" si="113"/>
        <v>120.21</v>
      </c>
      <c r="D4010" s="3"/>
    </row>
    <row r="4011" spans="2:4" x14ac:dyDescent="0.2">
      <c r="B4011">
        <v>4008</v>
      </c>
      <c r="C4011">
        <f t="shared" si="113"/>
        <v>120.24</v>
      </c>
      <c r="D4011" s="3"/>
    </row>
    <row r="4012" spans="2:4" x14ac:dyDescent="0.2">
      <c r="B4012">
        <v>4009</v>
      </c>
      <c r="C4012">
        <f t="shared" si="113"/>
        <v>120.27</v>
      </c>
      <c r="D4012" s="3"/>
    </row>
    <row r="4013" spans="2:4" x14ac:dyDescent="0.2">
      <c r="B4013">
        <v>4010</v>
      </c>
      <c r="C4013">
        <f t="shared" si="113"/>
        <v>120.3</v>
      </c>
      <c r="D4013" s="3"/>
    </row>
    <row r="4014" spans="2:4" x14ac:dyDescent="0.2">
      <c r="B4014">
        <v>4011</v>
      </c>
      <c r="C4014">
        <f t="shared" si="113"/>
        <v>120.33</v>
      </c>
      <c r="D4014" s="3"/>
    </row>
    <row r="4015" spans="2:4" x14ac:dyDescent="0.2">
      <c r="B4015">
        <v>4012</v>
      </c>
      <c r="C4015">
        <f t="shared" si="113"/>
        <v>120.36</v>
      </c>
      <c r="D4015" s="3"/>
    </row>
    <row r="4016" spans="2:4" x14ac:dyDescent="0.2">
      <c r="B4016">
        <v>4013</v>
      </c>
      <c r="C4016">
        <f t="shared" si="113"/>
        <v>120.39</v>
      </c>
      <c r="D4016" s="3"/>
    </row>
    <row r="4017" spans="2:4" x14ac:dyDescent="0.2">
      <c r="B4017">
        <v>4014</v>
      </c>
      <c r="C4017">
        <f t="shared" si="113"/>
        <v>120.42</v>
      </c>
      <c r="D4017" s="3"/>
    </row>
    <row r="4018" spans="2:4" x14ac:dyDescent="0.2">
      <c r="B4018">
        <v>4015</v>
      </c>
      <c r="C4018">
        <f t="shared" si="113"/>
        <v>120.44999999999999</v>
      </c>
      <c r="D4018" s="3"/>
    </row>
    <row r="4019" spans="2:4" x14ac:dyDescent="0.2">
      <c r="B4019">
        <v>4016</v>
      </c>
      <c r="C4019">
        <f t="shared" si="113"/>
        <v>120.47999999999999</v>
      </c>
      <c r="D4019" s="3"/>
    </row>
    <row r="4020" spans="2:4" x14ac:dyDescent="0.2">
      <c r="B4020">
        <v>4017</v>
      </c>
      <c r="C4020">
        <f t="shared" si="113"/>
        <v>120.50999999999999</v>
      </c>
      <c r="D4020" s="3"/>
    </row>
    <row r="4021" spans="2:4" x14ac:dyDescent="0.2">
      <c r="B4021">
        <v>4018</v>
      </c>
      <c r="C4021">
        <f t="shared" si="113"/>
        <v>120.53999999999999</v>
      </c>
      <c r="D4021" s="3"/>
    </row>
    <row r="4022" spans="2:4" x14ac:dyDescent="0.2">
      <c r="B4022">
        <v>4019</v>
      </c>
      <c r="C4022">
        <f t="shared" si="113"/>
        <v>120.57</v>
      </c>
      <c r="D4022" s="3"/>
    </row>
    <row r="4023" spans="2:4" x14ac:dyDescent="0.2">
      <c r="B4023">
        <v>4020</v>
      </c>
      <c r="C4023">
        <f t="shared" si="113"/>
        <v>120.6</v>
      </c>
      <c r="D4023" s="3"/>
    </row>
    <row r="4024" spans="2:4" x14ac:dyDescent="0.2">
      <c r="B4024">
        <v>4021</v>
      </c>
      <c r="C4024">
        <f t="shared" si="113"/>
        <v>120.63</v>
      </c>
      <c r="D4024" s="3"/>
    </row>
    <row r="4025" spans="2:4" x14ac:dyDescent="0.2">
      <c r="B4025">
        <v>4022</v>
      </c>
      <c r="C4025">
        <f t="shared" si="113"/>
        <v>120.66</v>
      </c>
      <c r="D4025" s="3"/>
    </row>
    <row r="4026" spans="2:4" x14ac:dyDescent="0.2">
      <c r="B4026">
        <v>4023</v>
      </c>
      <c r="C4026">
        <f t="shared" si="113"/>
        <v>120.69</v>
      </c>
      <c r="D4026" s="3"/>
    </row>
    <row r="4027" spans="2:4" x14ac:dyDescent="0.2">
      <c r="B4027">
        <v>4024</v>
      </c>
      <c r="C4027">
        <f t="shared" si="113"/>
        <v>120.72</v>
      </c>
      <c r="D4027" s="3"/>
    </row>
    <row r="4028" spans="2:4" x14ac:dyDescent="0.2">
      <c r="B4028">
        <v>4025</v>
      </c>
      <c r="C4028">
        <f t="shared" si="113"/>
        <v>120.75</v>
      </c>
      <c r="D4028" s="3"/>
    </row>
    <row r="4029" spans="2:4" x14ac:dyDescent="0.2">
      <c r="B4029">
        <v>4026</v>
      </c>
      <c r="C4029">
        <f t="shared" si="113"/>
        <v>120.78</v>
      </c>
      <c r="D4029" s="3"/>
    </row>
    <row r="4030" spans="2:4" x14ac:dyDescent="0.2">
      <c r="B4030">
        <v>4027</v>
      </c>
      <c r="C4030">
        <f t="shared" si="113"/>
        <v>120.81</v>
      </c>
      <c r="D4030" s="3"/>
    </row>
    <row r="4031" spans="2:4" x14ac:dyDescent="0.2">
      <c r="B4031">
        <v>4028</v>
      </c>
      <c r="C4031">
        <f t="shared" si="113"/>
        <v>120.83999999999999</v>
      </c>
      <c r="D4031" s="3"/>
    </row>
    <row r="4032" spans="2:4" x14ac:dyDescent="0.2">
      <c r="B4032">
        <v>4029</v>
      </c>
      <c r="C4032">
        <f t="shared" si="113"/>
        <v>120.86999999999999</v>
      </c>
      <c r="D4032" s="3"/>
    </row>
    <row r="4033" spans="2:4" x14ac:dyDescent="0.2">
      <c r="B4033">
        <v>4030</v>
      </c>
      <c r="C4033">
        <f t="shared" si="113"/>
        <v>120.89999999999999</v>
      </c>
      <c r="D4033" s="3"/>
    </row>
    <row r="4034" spans="2:4" x14ac:dyDescent="0.2">
      <c r="B4034">
        <v>4031</v>
      </c>
      <c r="C4034">
        <f t="shared" si="113"/>
        <v>120.92999999999999</v>
      </c>
      <c r="D4034" s="3"/>
    </row>
    <row r="4035" spans="2:4" x14ac:dyDescent="0.2">
      <c r="B4035">
        <v>4032</v>
      </c>
      <c r="C4035">
        <f t="shared" ref="C4035:C4098" si="114">$A$3*B4035</f>
        <v>120.96</v>
      </c>
      <c r="D4035" s="3"/>
    </row>
    <row r="4036" spans="2:4" x14ac:dyDescent="0.2">
      <c r="B4036">
        <v>4033</v>
      </c>
      <c r="C4036">
        <f t="shared" si="114"/>
        <v>120.99</v>
      </c>
      <c r="D4036" s="3"/>
    </row>
    <row r="4037" spans="2:4" x14ac:dyDescent="0.2">
      <c r="B4037">
        <v>4034</v>
      </c>
      <c r="C4037">
        <f t="shared" si="114"/>
        <v>121.02</v>
      </c>
      <c r="D4037" s="3"/>
    </row>
    <row r="4038" spans="2:4" x14ac:dyDescent="0.2">
      <c r="B4038">
        <v>4035</v>
      </c>
      <c r="C4038">
        <f t="shared" si="114"/>
        <v>121.05</v>
      </c>
      <c r="D4038" s="3"/>
    </row>
    <row r="4039" spans="2:4" x14ac:dyDescent="0.2">
      <c r="B4039">
        <v>4036</v>
      </c>
      <c r="C4039">
        <f t="shared" si="114"/>
        <v>121.08</v>
      </c>
      <c r="D4039" s="3"/>
    </row>
    <row r="4040" spans="2:4" x14ac:dyDescent="0.2">
      <c r="B4040">
        <v>4037</v>
      </c>
      <c r="C4040">
        <f t="shared" si="114"/>
        <v>121.11</v>
      </c>
      <c r="D4040" s="3"/>
    </row>
    <row r="4041" spans="2:4" x14ac:dyDescent="0.2">
      <c r="B4041">
        <v>4038</v>
      </c>
      <c r="C4041">
        <f t="shared" si="114"/>
        <v>121.14</v>
      </c>
      <c r="D4041" s="3"/>
    </row>
    <row r="4042" spans="2:4" x14ac:dyDescent="0.2">
      <c r="B4042">
        <v>4039</v>
      </c>
      <c r="C4042">
        <f t="shared" si="114"/>
        <v>121.17</v>
      </c>
      <c r="D4042" s="3"/>
    </row>
    <row r="4043" spans="2:4" x14ac:dyDescent="0.2">
      <c r="B4043">
        <v>4040</v>
      </c>
      <c r="C4043">
        <f t="shared" si="114"/>
        <v>121.19999999999999</v>
      </c>
      <c r="D4043" s="3"/>
    </row>
    <row r="4044" spans="2:4" x14ac:dyDescent="0.2">
      <c r="B4044">
        <v>4041</v>
      </c>
      <c r="C4044">
        <f t="shared" si="114"/>
        <v>121.22999999999999</v>
      </c>
      <c r="D4044" s="3"/>
    </row>
    <row r="4045" spans="2:4" x14ac:dyDescent="0.2">
      <c r="B4045">
        <v>4042</v>
      </c>
      <c r="C4045">
        <f t="shared" si="114"/>
        <v>121.25999999999999</v>
      </c>
      <c r="D4045" s="3"/>
    </row>
    <row r="4046" spans="2:4" x14ac:dyDescent="0.2">
      <c r="B4046">
        <v>4043</v>
      </c>
      <c r="C4046">
        <f t="shared" si="114"/>
        <v>121.28999999999999</v>
      </c>
      <c r="D4046" s="3"/>
    </row>
    <row r="4047" spans="2:4" x14ac:dyDescent="0.2">
      <c r="B4047">
        <v>4044</v>
      </c>
      <c r="C4047">
        <f t="shared" si="114"/>
        <v>121.32</v>
      </c>
      <c r="D4047" s="3"/>
    </row>
    <row r="4048" spans="2:4" x14ac:dyDescent="0.2">
      <c r="B4048">
        <v>4045</v>
      </c>
      <c r="C4048">
        <f t="shared" si="114"/>
        <v>121.35</v>
      </c>
      <c r="D4048" s="3"/>
    </row>
    <row r="4049" spans="2:4" x14ac:dyDescent="0.2">
      <c r="B4049">
        <v>4046</v>
      </c>
      <c r="C4049">
        <f t="shared" si="114"/>
        <v>121.38</v>
      </c>
      <c r="D4049" s="3"/>
    </row>
    <row r="4050" spans="2:4" x14ac:dyDescent="0.2">
      <c r="B4050">
        <v>4047</v>
      </c>
      <c r="C4050">
        <f t="shared" si="114"/>
        <v>121.41</v>
      </c>
      <c r="D4050" s="3"/>
    </row>
    <row r="4051" spans="2:4" x14ac:dyDescent="0.2">
      <c r="B4051">
        <v>4048</v>
      </c>
      <c r="C4051">
        <f t="shared" si="114"/>
        <v>121.44</v>
      </c>
      <c r="D4051" s="3"/>
    </row>
    <row r="4052" spans="2:4" x14ac:dyDescent="0.2">
      <c r="B4052">
        <v>4049</v>
      </c>
      <c r="C4052">
        <f t="shared" si="114"/>
        <v>121.47</v>
      </c>
      <c r="D4052" s="3"/>
    </row>
    <row r="4053" spans="2:4" x14ac:dyDescent="0.2">
      <c r="B4053">
        <v>4050</v>
      </c>
      <c r="C4053">
        <f t="shared" si="114"/>
        <v>121.5</v>
      </c>
      <c r="D4053" s="3"/>
    </row>
    <row r="4054" spans="2:4" x14ac:dyDescent="0.2">
      <c r="B4054">
        <v>4051</v>
      </c>
      <c r="C4054">
        <f t="shared" si="114"/>
        <v>121.53</v>
      </c>
      <c r="D4054" s="3"/>
    </row>
    <row r="4055" spans="2:4" x14ac:dyDescent="0.2">
      <c r="B4055">
        <v>4052</v>
      </c>
      <c r="C4055">
        <f t="shared" si="114"/>
        <v>121.56</v>
      </c>
      <c r="D4055" s="3"/>
    </row>
    <row r="4056" spans="2:4" x14ac:dyDescent="0.2">
      <c r="B4056">
        <v>4053</v>
      </c>
      <c r="C4056">
        <f t="shared" si="114"/>
        <v>121.58999999999999</v>
      </c>
      <c r="D4056" s="3"/>
    </row>
    <row r="4057" spans="2:4" x14ac:dyDescent="0.2">
      <c r="B4057">
        <v>4054</v>
      </c>
      <c r="C4057">
        <f t="shared" si="114"/>
        <v>121.61999999999999</v>
      </c>
      <c r="D4057" s="3"/>
    </row>
    <row r="4058" spans="2:4" x14ac:dyDescent="0.2">
      <c r="B4058">
        <v>4055</v>
      </c>
      <c r="C4058">
        <f t="shared" si="114"/>
        <v>121.64999999999999</v>
      </c>
      <c r="D4058" s="3"/>
    </row>
    <row r="4059" spans="2:4" x14ac:dyDescent="0.2">
      <c r="B4059">
        <v>4056</v>
      </c>
      <c r="C4059">
        <f t="shared" si="114"/>
        <v>121.67999999999999</v>
      </c>
      <c r="D4059" s="3"/>
    </row>
    <row r="4060" spans="2:4" x14ac:dyDescent="0.2">
      <c r="B4060">
        <v>4057</v>
      </c>
      <c r="C4060">
        <f t="shared" si="114"/>
        <v>121.71</v>
      </c>
      <c r="D4060" s="3"/>
    </row>
    <row r="4061" spans="2:4" x14ac:dyDescent="0.2">
      <c r="B4061">
        <v>4058</v>
      </c>
      <c r="C4061">
        <f t="shared" si="114"/>
        <v>121.74</v>
      </c>
      <c r="D4061" s="3"/>
    </row>
    <row r="4062" spans="2:4" x14ac:dyDescent="0.2">
      <c r="B4062">
        <v>4059</v>
      </c>
      <c r="C4062">
        <f t="shared" si="114"/>
        <v>121.77</v>
      </c>
      <c r="D4062" s="3"/>
    </row>
    <row r="4063" spans="2:4" x14ac:dyDescent="0.2">
      <c r="B4063">
        <v>4060</v>
      </c>
      <c r="C4063">
        <f t="shared" si="114"/>
        <v>121.8</v>
      </c>
      <c r="D4063" s="3"/>
    </row>
    <row r="4064" spans="2:4" x14ac:dyDescent="0.2">
      <c r="B4064">
        <v>4061</v>
      </c>
      <c r="C4064">
        <f t="shared" si="114"/>
        <v>121.83</v>
      </c>
      <c r="D4064" s="3"/>
    </row>
    <row r="4065" spans="2:4" x14ac:dyDescent="0.2">
      <c r="B4065">
        <v>4062</v>
      </c>
      <c r="C4065">
        <f t="shared" si="114"/>
        <v>121.86</v>
      </c>
      <c r="D4065" s="3"/>
    </row>
    <row r="4066" spans="2:4" x14ac:dyDescent="0.2">
      <c r="B4066">
        <v>4063</v>
      </c>
      <c r="C4066">
        <f t="shared" si="114"/>
        <v>121.89</v>
      </c>
      <c r="D4066" s="3"/>
    </row>
    <row r="4067" spans="2:4" x14ac:dyDescent="0.2">
      <c r="B4067">
        <v>4064</v>
      </c>
      <c r="C4067">
        <f t="shared" si="114"/>
        <v>121.92</v>
      </c>
      <c r="D4067" s="3"/>
    </row>
    <row r="4068" spans="2:4" x14ac:dyDescent="0.2">
      <c r="B4068">
        <v>4065</v>
      </c>
      <c r="C4068">
        <f t="shared" si="114"/>
        <v>121.94999999999999</v>
      </c>
      <c r="D4068" s="3"/>
    </row>
    <row r="4069" spans="2:4" x14ac:dyDescent="0.2">
      <c r="B4069">
        <v>4066</v>
      </c>
      <c r="C4069">
        <f t="shared" si="114"/>
        <v>121.97999999999999</v>
      </c>
      <c r="D4069" s="3"/>
    </row>
    <row r="4070" spans="2:4" x14ac:dyDescent="0.2">
      <c r="B4070">
        <v>4067</v>
      </c>
      <c r="C4070">
        <f t="shared" si="114"/>
        <v>122.00999999999999</v>
      </c>
      <c r="D4070" s="3"/>
    </row>
    <row r="4071" spans="2:4" x14ac:dyDescent="0.2">
      <c r="B4071">
        <v>4068</v>
      </c>
      <c r="C4071">
        <f t="shared" si="114"/>
        <v>122.03999999999999</v>
      </c>
      <c r="D4071" s="3"/>
    </row>
    <row r="4072" spans="2:4" x14ac:dyDescent="0.2">
      <c r="B4072">
        <v>4069</v>
      </c>
      <c r="C4072">
        <f t="shared" si="114"/>
        <v>122.07</v>
      </c>
      <c r="D4072" s="3"/>
    </row>
    <row r="4073" spans="2:4" x14ac:dyDescent="0.2">
      <c r="B4073">
        <v>4070</v>
      </c>
      <c r="C4073">
        <f t="shared" si="114"/>
        <v>122.1</v>
      </c>
      <c r="D4073" s="3"/>
    </row>
    <row r="4074" spans="2:4" x14ac:dyDescent="0.2">
      <c r="B4074">
        <v>4071</v>
      </c>
      <c r="C4074">
        <f t="shared" si="114"/>
        <v>122.13</v>
      </c>
      <c r="D4074" s="3"/>
    </row>
    <row r="4075" spans="2:4" x14ac:dyDescent="0.2">
      <c r="B4075">
        <v>4072</v>
      </c>
      <c r="C4075">
        <f t="shared" si="114"/>
        <v>122.16</v>
      </c>
      <c r="D4075" s="3"/>
    </row>
    <row r="4076" spans="2:4" x14ac:dyDescent="0.2">
      <c r="B4076">
        <v>4073</v>
      </c>
      <c r="C4076">
        <f t="shared" si="114"/>
        <v>122.19</v>
      </c>
      <c r="D4076" s="3"/>
    </row>
    <row r="4077" spans="2:4" x14ac:dyDescent="0.2">
      <c r="B4077">
        <v>4074</v>
      </c>
      <c r="C4077">
        <f t="shared" si="114"/>
        <v>122.22</v>
      </c>
      <c r="D4077" s="3"/>
    </row>
    <row r="4078" spans="2:4" x14ac:dyDescent="0.2">
      <c r="B4078">
        <v>4075</v>
      </c>
      <c r="C4078">
        <f t="shared" si="114"/>
        <v>122.25</v>
      </c>
      <c r="D4078" s="3"/>
    </row>
    <row r="4079" spans="2:4" x14ac:dyDescent="0.2">
      <c r="B4079">
        <v>4076</v>
      </c>
      <c r="C4079">
        <f t="shared" si="114"/>
        <v>122.28</v>
      </c>
      <c r="D4079" s="3"/>
    </row>
    <row r="4080" spans="2:4" x14ac:dyDescent="0.2">
      <c r="B4080">
        <v>4077</v>
      </c>
      <c r="C4080">
        <f t="shared" si="114"/>
        <v>122.31</v>
      </c>
      <c r="D4080" s="3"/>
    </row>
    <row r="4081" spans="2:4" x14ac:dyDescent="0.2">
      <c r="B4081">
        <v>4078</v>
      </c>
      <c r="C4081">
        <f t="shared" si="114"/>
        <v>122.33999999999999</v>
      </c>
      <c r="D4081" s="3"/>
    </row>
    <row r="4082" spans="2:4" x14ac:dyDescent="0.2">
      <c r="B4082">
        <v>4079</v>
      </c>
      <c r="C4082">
        <f t="shared" si="114"/>
        <v>122.36999999999999</v>
      </c>
      <c r="D4082" s="3"/>
    </row>
    <row r="4083" spans="2:4" x14ac:dyDescent="0.2">
      <c r="B4083">
        <v>4080</v>
      </c>
      <c r="C4083">
        <f t="shared" si="114"/>
        <v>122.39999999999999</v>
      </c>
      <c r="D4083" s="3"/>
    </row>
    <row r="4084" spans="2:4" x14ac:dyDescent="0.2">
      <c r="B4084">
        <v>4081</v>
      </c>
      <c r="C4084">
        <f t="shared" si="114"/>
        <v>122.42999999999999</v>
      </c>
      <c r="D4084" s="3"/>
    </row>
    <row r="4085" spans="2:4" x14ac:dyDescent="0.2">
      <c r="B4085">
        <v>4082</v>
      </c>
      <c r="C4085">
        <f t="shared" si="114"/>
        <v>122.46</v>
      </c>
      <c r="D4085" s="3"/>
    </row>
    <row r="4086" spans="2:4" x14ac:dyDescent="0.2">
      <c r="B4086">
        <v>4083</v>
      </c>
      <c r="C4086">
        <f t="shared" si="114"/>
        <v>122.49</v>
      </c>
      <c r="D4086" s="3"/>
    </row>
    <row r="4087" spans="2:4" x14ac:dyDescent="0.2">
      <c r="B4087">
        <v>4084</v>
      </c>
      <c r="C4087">
        <f t="shared" si="114"/>
        <v>122.52</v>
      </c>
      <c r="D4087" s="3"/>
    </row>
    <row r="4088" spans="2:4" x14ac:dyDescent="0.2">
      <c r="B4088">
        <v>4085</v>
      </c>
      <c r="C4088">
        <f t="shared" si="114"/>
        <v>122.55</v>
      </c>
      <c r="D4088" s="3"/>
    </row>
    <row r="4089" spans="2:4" x14ac:dyDescent="0.2">
      <c r="B4089">
        <v>4086</v>
      </c>
      <c r="C4089">
        <f t="shared" si="114"/>
        <v>122.58</v>
      </c>
      <c r="D4089" s="3"/>
    </row>
    <row r="4090" spans="2:4" x14ac:dyDescent="0.2">
      <c r="B4090">
        <v>4087</v>
      </c>
      <c r="C4090">
        <f t="shared" si="114"/>
        <v>122.61</v>
      </c>
      <c r="D4090" s="3"/>
    </row>
    <row r="4091" spans="2:4" x14ac:dyDescent="0.2">
      <c r="B4091">
        <v>4088</v>
      </c>
      <c r="C4091">
        <f t="shared" si="114"/>
        <v>122.64</v>
      </c>
      <c r="D4091" s="3"/>
    </row>
    <row r="4092" spans="2:4" x14ac:dyDescent="0.2">
      <c r="B4092">
        <v>4089</v>
      </c>
      <c r="C4092">
        <f t="shared" si="114"/>
        <v>122.67</v>
      </c>
      <c r="D4092" s="3"/>
    </row>
    <row r="4093" spans="2:4" x14ac:dyDescent="0.2">
      <c r="B4093">
        <v>4090</v>
      </c>
      <c r="C4093">
        <f t="shared" si="114"/>
        <v>122.69999999999999</v>
      </c>
      <c r="D4093" s="3"/>
    </row>
    <row r="4094" spans="2:4" x14ac:dyDescent="0.2">
      <c r="B4094">
        <v>4091</v>
      </c>
      <c r="C4094">
        <f t="shared" si="114"/>
        <v>122.72999999999999</v>
      </c>
      <c r="D4094" s="3"/>
    </row>
    <row r="4095" spans="2:4" x14ac:dyDescent="0.2">
      <c r="B4095">
        <v>4092</v>
      </c>
      <c r="C4095">
        <f t="shared" si="114"/>
        <v>122.75999999999999</v>
      </c>
      <c r="D4095" s="3"/>
    </row>
    <row r="4096" spans="2:4" x14ac:dyDescent="0.2">
      <c r="B4096">
        <v>4093</v>
      </c>
      <c r="C4096">
        <f t="shared" si="114"/>
        <v>122.78999999999999</v>
      </c>
      <c r="D4096" s="3"/>
    </row>
    <row r="4097" spans="2:4" x14ac:dyDescent="0.2">
      <c r="B4097">
        <v>4094</v>
      </c>
      <c r="C4097">
        <f t="shared" si="114"/>
        <v>122.82</v>
      </c>
      <c r="D4097" s="3"/>
    </row>
    <row r="4098" spans="2:4" x14ac:dyDescent="0.2">
      <c r="B4098">
        <v>4095</v>
      </c>
      <c r="C4098">
        <f t="shared" si="114"/>
        <v>122.85</v>
      </c>
      <c r="D4098" s="3"/>
    </row>
    <row r="4099" spans="2:4" x14ac:dyDescent="0.2">
      <c r="B4099">
        <v>4096</v>
      </c>
      <c r="C4099">
        <f t="shared" ref="C4099:C4162" si="115">$A$3*B4099</f>
        <v>122.88</v>
      </c>
      <c r="D4099" s="3"/>
    </row>
    <row r="4100" spans="2:4" x14ac:dyDescent="0.2">
      <c r="B4100">
        <v>4097</v>
      </c>
      <c r="C4100">
        <f t="shared" si="115"/>
        <v>122.91</v>
      </c>
      <c r="D4100" s="3"/>
    </row>
    <row r="4101" spans="2:4" x14ac:dyDescent="0.2">
      <c r="B4101">
        <v>4098</v>
      </c>
      <c r="C4101">
        <f t="shared" si="115"/>
        <v>122.94</v>
      </c>
      <c r="D4101" s="3"/>
    </row>
    <row r="4102" spans="2:4" x14ac:dyDescent="0.2">
      <c r="B4102">
        <v>4099</v>
      </c>
      <c r="C4102">
        <f t="shared" si="115"/>
        <v>122.97</v>
      </c>
      <c r="D4102" s="3"/>
    </row>
    <row r="4103" spans="2:4" x14ac:dyDescent="0.2">
      <c r="B4103">
        <v>4100</v>
      </c>
      <c r="C4103">
        <f t="shared" si="115"/>
        <v>123</v>
      </c>
      <c r="D4103" s="3"/>
    </row>
    <row r="4104" spans="2:4" x14ac:dyDescent="0.2">
      <c r="B4104">
        <v>4101</v>
      </c>
      <c r="C4104">
        <f t="shared" si="115"/>
        <v>123.03</v>
      </c>
      <c r="D4104" s="3"/>
    </row>
    <row r="4105" spans="2:4" x14ac:dyDescent="0.2">
      <c r="B4105">
        <v>4102</v>
      </c>
      <c r="C4105">
        <f t="shared" si="115"/>
        <v>123.06</v>
      </c>
      <c r="D4105" s="3"/>
    </row>
    <row r="4106" spans="2:4" x14ac:dyDescent="0.2">
      <c r="B4106">
        <v>4103</v>
      </c>
      <c r="C4106">
        <f t="shared" si="115"/>
        <v>123.08999999999999</v>
      </c>
      <c r="D4106" s="3"/>
    </row>
    <row r="4107" spans="2:4" x14ac:dyDescent="0.2">
      <c r="B4107">
        <v>4104</v>
      </c>
      <c r="C4107">
        <f t="shared" si="115"/>
        <v>123.11999999999999</v>
      </c>
      <c r="D4107" s="3"/>
    </row>
    <row r="4108" spans="2:4" x14ac:dyDescent="0.2">
      <c r="B4108">
        <v>4105</v>
      </c>
      <c r="C4108">
        <f t="shared" si="115"/>
        <v>123.14999999999999</v>
      </c>
      <c r="D4108" s="3"/>
    </row>
    <row r="4109" spans="2:4" x14ac:dyDescent="0.2">
      <c r="B4109">
        <v>4106</v>
      </c>
      <c r="C4109">
        <f t="shared" si="115"/>
        <v>123.17999999999999</v>
      </c>
      <c r="D4109" s="3"/>
    </row>
    <row r="4110" spans="2:4" x14ac:dyDescent="0.2">
      <c r="B4110">
        <v>4107</v>
      </c>
      <c r="C4110">
        <f t="shared" si="115"/>
        <v>123.21</v>
      </c>
      <c r="D4110" s="3"/>
    </row>
    <row r="4111" spans="2:4" x14ac:dyDescent="0.2">
      <c r="B4111">
        <v>4108</v>
      </c>
      <c r="C4111">
        <f t="shared" si="115"/>
        <v>123.24</v>
      </c>
      <c r="D4111" s="3"/>
    </row>
    <row r="4112" spans="2:4" x14ac:dyDescent="0.2">
      <c r="B4112">
        <v>4109</v>
      </c>
      <c r="C4112">
        <f t="shared" si="115"/>
        <v>123.27</v>
      </c>
      <c r="D4112" s="3"/>
    </row>
    <row r="4113" spans="2:4" x14ac:dyDescent="0.2">
      <c r="B4113">
        <v>4110</v>
      </c>
      <c r="C4113">
        <f t="shared" si="115"/>
        <v>123.3</v>
      </c>
      <c r="D4113" s="3"/>
    </row>
    <row r="4114" spans="2:4" x14ac:dyDescent="0.2">
      <c r="B4114">
        <v>4111</v>
      </c>
      <c r="C4114">
        <f t="shared" si="115"/>
        <v>123.33</v>
      </c>
      <c r="D4114" s="3"/>
    </row>
    <row r="4115" spans="2:4" x14ac:dyDescent="0.2">
      <c r="B4115">
        <v>4112</v>
      </c>
      <c r="C4115">
        <f t="shared" si="115"/>
        <v>123.36</v>
      </c>
      <c r="D4115" s="3"/>
    </row>
    <row r="4116" spans="2:4" x14ac:dyDescent="0.2">
      <c r="B4116">
        <v>4113</v>
      </c>
      <c r="C4116">
        <f t="shared" si="115"/>
        <v>123.39</v>
      </c>
      <c r="D4116" s="3"/>
    </row>
    <row r="4117" spans="2:4" x14ac:dyDescent="0.2">
      <c r="B4117">
        <v>4114</v>
      </c>
      <c r="C4117">
        <f t="shared" si="115"/>
        <v>123.42</v>
      </c>
      <c r="D4117" s="3"/>
    </row>
    <row r="4118" spans="2:4" x14ac:dyDescent="0.2">
      <c r="B4118">
        <v>4115</v>
      </c>
      <c r="C4118">
        <f t="shared" si="115"/>
        <v>123.44999999999999</v>
      </c>
      <c r="D4118" s="3"/>
    </row>
    <row r="4119" spans="2:4" x14ac:dyDescent="0.2">
      <c r="B4119">
        <v>4116</v>
      </c>
      <c r="C4119">
        <f t="shared" si="115"/>
        <v>123.47999999999999</v>
      </c>
      <c r="D4119" s="3"/>
    </row>
    <row r="4120" spans="2:4" x14ac:dyDescent="0.2">
      <c r="B4120">
        <v>4117</v>
      </c>
      <c r="C4120">
        <f t="shared" si="115"/>
        <v>123.50999999999999</v>
      </c>
      <c r="D4120" s="3"/>
    </row>
    <row r="4121" spans="2:4" x14ac:dyDescent="0.2">
      <c r="B4121">
        <v>4118</v>
      </c>
      <c r="C4121">
        <f t="shared" si="115"/>
        <v>123.53999999999999</v>
      </c>
      <c r="D4121" s="3"/>
    </row>
    <row r="4122" spans="2:4" x14ac:dyDescent="0.2">
      <c r="B4122">
        <v>4119</v>
      </c>
      <c r="C4122">
        <f t="shared" si="115"/>
        <v>123.57</v>
      </c>
      <c r="D4122" s="3"/>
    </row>
    <row r="4123" spans="2:4" x14ac:dyDescent="0.2">
      <c r="B4123">
        <v>4120</v>
      </c>
      <c r="C4123">
        <f t="shared" si="115"/>
        <v>123.6</v>
      </c>
      <c r="D4123" s="3"/>
    </row>
    <row r="4124" spans="2:4" x14ac:dyDescent="0.2">
      <c r="B4124">
        <v>4121</v>
      </c>
      <c r="C4124">
        <f t="shared" si="115"/>
        <v>123.63</v>
      </c>
      <c r="D4124" s="3"/>
    </row>
    <row r="4125" spans="2:4" x14ac:dyDescent="0.2">
      <c r="B4125">
        <v>4122</v>
      </c>
      <c r="C4125">
        <f t="shared" si="115"/>
        <v>123.66</v>
      </c>
      <c r="D4125" s="3"/>
    </row>
    <row r="4126" spans="2:4" x14ac:dyDescent="0.2">
      <c r="B4126">
        <v>4123</v>
      </c>
      <c r="C4126">
        <f t="shared" si="115"/>
        <v>123.69</v>
      </c>
      <c r="D4126" s="3"/>
    </row>
    <row r="4127" spans="2:4" x14ac:dyDescent="0.2">
      <c r="B4127">
        <v>4124</v>
      </c>
      <c r="C4127">
        <f t="shared" si="115"/>
        <v>123.72</v>
      </c>
      <c r="D4127" s="3"/>
    </row>
    <row r="4128" spans="2:4" x14ac:dyDescent="0.2">
      <c r="B4128">
        <v>4125</v>
      </c>
      <c r="C4128">
        <f t="shared" si="115"/>
        <v>123.75</v>
      </c>
      <c r="D4128" s="3"/>
    </row>
    <row r="4129" spans="2:4" x14ac:dyDescent="0.2">
      <c r="B4129">
        <v>4126</v>
      </c>
      <c r="C4129">
        <f t="shared" si="115"/>
        <v>123.78</v>
      </c>
      <c r="D4129" s="3"/>
    </row>
    <row r="4130" spans="2:4" x14ac:dyDescent="0.2">
      <c r="B4130">
        <v>4127</v>
      </c>
      <c r="C4130">
        <f t="shared" si="115"/>
        <v>123.81</v>
      </c>
      <c r="D4130" s="3"/>
    </row>
    <row r="4131" spans="2:4" x14ac:dyDescent="0.2">
      <c r="B4131">
        <v>4128</v>
      </c>
      <c r="C4131">
        <f t="shared" si="115"/>
        <v>123.83999999999999</v>
      </c>
      <c r="D4131" s="3"/>
    </row>
    <row r="4132" spans="2:4" x14ac:dyDescent="0.2">
      <c r="B4132">
        <v>4129</v>
      </c>
      <c r="C4132">
        <f t="shared" si="115"/>
        <v>123.86999999999999</v>
      </c>
      <c r="D4132" s="3"/>
    </row>
    <row r="4133" spans="2:4" x14ac:dyDescent="0.2">
      <c r="B4133">
        <v>4130</v>
      </c>
      <c r="C4133">
        <f t="shared" si="115"/>
        <v>123.89999999999999</v>
      </c>
      <c r="D4133" s="3"/>
    </row>
    <row r="4134" spans="2:4" x14ac:dyDescent="0.2">
      <c r="B4134">
        <v>4131</v>
      </c>
      <c r="C4134">
        <f t="shared" si="115"/>
        <v>123.92999999999999</v>
      </c>
      <c r="D4134" s="3"/>
    </row>
    <row r="4135" spans="2:4" x14ac:dyDescent="0.2">
      <c r="B4135">
        <v>4132</v>
      </c>
      <c r="C4135">
        <f t="shared" si="115"/>
        <v>123.96</v>
      </c>
      <c r="D4135" s="3"/>
    </row>
    <row r="4136" spans="2:4" x14ac:dyDescent="0.2">
      <c r="B4136">
        <v>4133</v>
      </c>
      <c r="C4136">
        <f t="shared" si="115"/>
        <v>123.99</v>
      </c>
      <c r="D4136" s="3"/>
    </row>
    <row r="4137" spans="2:4" x14ac:dyDescent="0.2">
      <c r="B4137">
        <v>4134</v>
      </c>
      <c r="C4137">
        <f t="shared" si="115"/>
        <v>124.02</v>
      </c>
      <c r="D4137" s="3"/>
    </row>
    <row r="4138" spans="2:4" x14ac:dyDescent="0.2">
      <c r="B4138">
        <v>4135</v>
      </c>
      <c r="C4138">
        <f t="shared" si="115"/>
        <v>124.05</v>
      </c>
      <c r="D4138" s="3"/>
    </row>
    <row r="4139" spans="2:4" x14ac:dyDescent="0.2">
      <c r="B4139">
        <v>4136</v>
      </c>
      <c r="C4139">
        <f t="shared" si="115"/>
        <v>124.08</v>
      </c>
      <c r="D4139" s="3"/>
    </row>
    <row r="4140" spans="2:4" x14ac:dyDescent="0.2">
      <c r="B4140">
        <v>4137</v>
      </c>
      <c r="C4140">
        <f t="shared" si="115"/>
        <v>124.11</v>
      </c>
      <c r="D4140" s="3"/>
    </row>
    <row r="4141" spans="2:4" x14ac:dyDescent="0.2">
      <c r="B4141">
        <v>4138</v>
      </c>
      <c r="C4141">
        <f t="shared" si="115"/>
        <v>124.14</v>
      </c>
      <c r="D4141" s="3"/>
    </row>
    <row r="4142" spans="2:4" x14ac:dyDescent="0.2">
      <c r="B4142">
        <v>4139</v>
      </c>
      <c r="C4142">
        <f t="shared" si="115"/>
        <v>124.17</v>
      </c>
      <c r="D4142" s="3"/>
    </row>
    <row r="4143" spans="2:4" x14ac:dyDescent="0.2">
      <c r="B4143">
        <v>4140</v>
      </c>
      <c r="C4143">
        <f t="shared" si="115"/>
        <v>124.19999999999999</v>
      </c>
      <c r="D4143" s="3"/>
    </row>
    <row r="4144" spans="2:4" x14ac:dyDescent="0.2">
      <c r="B4144">
        <v>4141</v>
      </c>
      <c r="C4144">
        <f t="shared" si="115"/>
        <v>124.22999999999999</v>
      </c>
      <c r="D4144" s="3"/>
    </row>
    <row r="4145" spans="2:4" x14ac:dyDescent="0.2">
      <c r="B4145">
        <v>4142</v>
      </c>
      <c r="C4145">
        <f t="shared" si="115"/>
        <v>124.25999999999999</v>
      </c>
      <c r="D4145" s="3"/>
    </row>
    <row r="4146" spans="2:4" x14ac:dyDescent="0.2">
      <c r="B4146">
        <v>4143</v>
      </c>
      <c r="C4146">
        <f t="shared" si="115"/>
        <v>124.28999999999999</v>
      </c>
      <c r="D4146" s="3"/>
    </row>
    <row r="4147" spans="2:4" x14ac:dyDescent="0.2">
      <c r="B4147">
        <v>4144</v>
      </c>
      <c r="C4147">
        <f t="shared" si="115"/>
        <v>124.32</v>
      </c>
      <c r="D4147" s="3"/>
    </row>
    <row r="4148" spans="2:4" x14ac:dyDescent="0.2">
      <c r="B4148">
        <v>4145</v>
      </c>
      <c r="C4148">
        <f t="shared" si="115"/>
        <v>124.35</v>
      </c>
      <c r="D4148" s="3"/>
    </row>
    <row r="4149" spans="2:4" x14ac:dyDescent="0.2">
      <c r="B4149">
        <v>4146</v>
      </c>
      <c r="C4149">
        <f t="shared" si="115"/>
        <v>124.38</v>
      </c>
      <c r="D4149" s="3"/>
    </row>
    <row r="4150" spans="2:4" x14ac:dyDescent="0.2">
      <c r="B4150">
        <v>4147</v>
      </c>
      <c r="C4150">
        <f t="shared" si="115"/>
        <v>124.41</v>
      </c>
      <c r="D4150" s="3"/>
    </row>
    <row r="4151" spans="2:4" x14ac:dyDescent="0.2">
      <c r="B4151">
        <v>4148</v>
      </c>
      <c r="C4151">
        <f t="shared" si="115"/>
        <v>124.44</v>
      </c>
      <c r="D4151" s="3"/>
    </row>
    <row r="4152" spans="2:4" x14ac:dyDescent="0.2">
      <c r="B4152">
        <v>4149</v>
      </c>
      <c r="C4152">
        <f t="shared" si="115"/>
        <v>124.47</v>
      </c>
      <c r="D4152" s="3"/>
    </row>
    <row r="4153" spans="2:4" x14ac:dyDescent="0.2">
      <c r="B4153">
        <v>4150</v>
      </c>
      <c r="C4153">
        <f t="shared" si="115"/>
        <v>124.5</v>
      </c>
      <c r="D4153" s="3"/>
    </row>
    <row r="4154" spans="2:4" x14ac:dyDescent="0.2">
      <c r="B4154">
        <v>4151</v>
      </c>
      <c r="C4154">
        <f t="shared" si="115"/>
        <v>124.53</v>
      </c>
      <c r="D4154" s="3"/>
    </row>
    <row r="4155" spans="2:4" x14ac:dyDescent="0.2">
      <c r="B4155">
        <v>4152</v>
      </c>
      <c r="C4155">
        <f t="shared" si="115"/>
        <v>124.56</v>
      </c>
      <c r="D4155" s="3"/>
    </row>
    <row r="4156" spans="2:4" x14ac:dyDescent="0.2">
      <c r="B4156">
        <v>4153</v>
      </c>
      <c r="C4156">
        <f t="shared" si="115"/>
        <v>124.58999999999999</v>
      </c>
      <c r="D4156" s="3"/>
    </row>
    <row r="4157" spans="2:4" x14ac:dyDescent="0.2">
      <c r="B4157">
        <v>4154</v>
      </c>
      <c r="C4157">
        <f t="shared" si="115"/>
        <v>124.61999999999999</v>
      </c>
      <c r="D4157" s="3"/>
    </row>
    <row r="4158" spans="2:4" x14ac:dyDescent="0.2">
      <c r="B4158">
        <v>4155</v>
      </c>
      <c r="C4158">
        <f t="shared" si="115"/>
        <v>124.64999999999999</v>
      </c>
      <c r="D4158" s="3"/>
    </row>
    <row r="4159" spans="2:4" x14ac:dyDescent="0.2">
      <c r="B4159">
        <v>4156</v>
      </c>
      <c r="C4159">
        <f t="shared" si="115"/>
        <v>124.67999999999999</v>
      </c>
      <c r="D4159" s="3"/>
    </row>
    <row r="4160" spans="2:4" x14ac:dyDescent="0.2">
      <c r="B4160">
        <v>4157</v>
      </c>
      <c r="C4160">
        <f t="shared" si="115"/>
        <v>124.71</v>
      </c>
      <c r="D4160" s="3"/>
    </row>
    <row r="4161" spans="2:4" x14ac:dyDescent="0.2">
      <c r="B4161">
        <v>4158</v>
      </c>
      <c r="C4161">
        <f t="shared" si="115"/>
        <v>124.74</v>
      </c>
      <c r="D4161" s="3"/>
    </row>
    <row r="4162" spans="2:4" x14ac:dyDescent="0.2">
      <c r="B4162">
        <v>4159</v>
      </c>
      <c r="C4162">
        <f t="shared" si="115"/>
        <v>124.77</v>
      </c>
      <c r="D4162" s="3"/>
    </row>
    <row r="4163" spans="2:4" x14ac:dyDescent="0.2">
      <c r="B4163">
        <v>4160</v>
      </c>
      <c r="C4163">
        <f t="shared" ref="C4163:C4226" si="116">$A$3*B4163</f>
        <v>124.8</v>
      </c>
      <c r="D4163" s="3"/>
    </row>
    <row r="4164" spans="2:4" x14ac:dyDescent="0.2">
      <c r="B4164">
        <v>4161</v>
      </c>
      <c r="C4164">
        <f t="shared" si="116"/>
        <v>124.83</v>
      </c>
      <c r="D4164" s="3"/>
    </row>
    <row r="4165" spans="2:4" x14ac:dyDescent="0.2">
      <c r="B4165">
        <v>4162</v>
      </c>
      <c r="C4165">
        <f t="shared" si="116"/>
        <v>124.86</v>
      </c>
      <c r="D4165" s="3"/>
    </row>
    <row r="4166" spans="2:4" x14ac:dyDescent="0.2">
      <c r="B4166">
        <v>4163</v>
      </c>
      <c r="C4166">
        <f t="shared" si="116"/>
        <v>124.89</v>
      </c>
      <c r="D4166" s="3"/>
    </row>
    <row r="4167" spans="2:4" x14ac:dyDescent="0.2">
      <c r="B4167">
        <v>4164</v>
      </c>
      <c r="C4167">
        <f t="shared" si="116"/>
        <v>124.92</v>
      </c>
      <c r="D4167" s="3"/>
    </row>
    <row r="4168" spans="2:4" x14ac:dyDescent="0.2">
      <c r="B4168">
        <v>4165</v>
      </c>
      <c r="C4168">
        <f t="shared" si="116"/>
        <v>124.94999999999999</v>
      </c>
      <c r="D4168" s="3"/>
    </row>
    <row r="4169" spans="2:4" x14ac:dyDescent="0.2">
      <c r="B4169">
        <v>4166</v>
      </c>
      <c r="C4169">
        <f t="shared" si="116"/>
        <v>124.97999999999999</v>
      </c>
      <c r="D4169" s="3"/>
    </row>
    <row r="4170" spans="2:4" x14ac:dyDescent="0.2">
      <c r="B4170">
        <v>4167</v>
      </c>
      <c r="C4170">
        <f t="shared" si="116"/>
        <v>125.00999999999999</v>
      </c>
      <c r="D4170" s="3"/>
    </row>
    <row r="4171" spans="2:4" x14ac:dyDescent="0.2">
      <c r="B4171">
        <v>4168</v>
      </c>
      <c r="C4171">
        <f t="shared" si="116"/>
        <v>125.03999999999999</v>
      </c>
      <c r="D4171" s="3"/>
    </row>
    <row r="4172" spans="2:4" x14ac:dyDescent="0.2">
      <c r="B4172">
        <v>4169</v>
      </c>
      <c r="C4172">
        <f t="shared" si="116"/>
        <v>125.07</v>
      </c>
      <c r="D4172" s="3"/>
    </row>
    <row r="4173" spans="2:4" x14ac:dyDescent="0.2">
      <c r="B4173">
        <v>4170</v>
      </c>
      <c r="C4173">
        <f t="shared" si="116"/>
        <v>125.1</v>
      </c>
      <c r="D4173" s="3"/>
    </row>
    <row r="4174" spans="2:4" x14ac:dyDescent="0.2">
      <c r="B4174">
        <v>4171</v>
      </c>
      <c r="C4174">
        <f t="shared" si="116"/>
        <v>125.13</v>
      </c>
      <c r="D4174" s="3"/>
    </row>
    <row r="4175" spans="2:4" x14ac:dyDescent="0.2">
      <c r="B4175">
        <v>4172</v>
      </c>
      <c r="C4175">
        <f t="shared" si="116"/>
        <v>125.16</v>
      </c>
      <c r="D4175" s="3"/>
    </row>
    <row r="4176" spans="2:4" x14ac:dyDescent="0.2">
      <c r="B4176">
        <v>4173</v>
      </c>
      <c r="C4176">
        <f t="shared" si="116"/>
        <v>125.19</v>
      </c>
      <c r="D4176" s="3"/>
    </row>
    <row r="4177" spans="2:4" x14ac:dyDescent="0.2">
      <c r="B4177">
        <v>4174</v>
      </c>
      <c r="C4177">
        <f t="shared" si="116"/>
        <v>125.22</v>
      </c>
      <c r="D4177" s="3"/>
    </row>
    <row r="4178" spans="2:4" x14ac:dyDescent="0.2">
      <c r="B4178">
        <v>4175</v>
      </c>
      <c r="C4178">
        <f t="shared" si="116"/>
        <v>125.25</v>
      </c>
      <c r="D4178" s="3"/>
    </row>
    <row r="4179" spans="2:4" x14ac:dyDescent="0.2">
      <c r="B4179">
        <v>4176</v>
      </c>
      <c r="C4179">
        <f t="shared" si="116"/>
        <v>125.28</v>
      </c>
      <c r="D4179" s="3"/>
    </row>
    <row r="4180" spans="2:4" x14ac:dyDescent="0.2">
      <c r="B4180">
        <v>4177</v>
      </c>
      <c r="C4180">
        <f t="shared" si="116"/>
        <v>125.31</v>
      </c>
      <c r="D4180" s="3"/>
    </row>
    <row r="4181" spans="2:4" x14ac:dyDescent="0.2">
      <c r="B4181">
        <v>4178</v>
      </c>
      <c r="C4181">
        <f t="shared" si="116"/>
        <v>125.33999999999999</v>
      </c>
      <c r="D4181" s="3"/>
    </row>
    <row r="4182" spans="2:4" x14ac:dyDescent="0.2">
      <c r="B4182">
        <v>4179</v>
      </c>
      <c r="C4182">
        <f t="shared" si="116"/>
        <v>125.36999999999999</v>
      </c>
      <c r="D4182" s="3"/>
    </row>
    <row r="4183" spans="2:4" x14ac:dyDescent="0.2">
      <c r="B4183">
        <v>4180</v>
      </c>
      <c r="C4183">
        <f t="shared" si="116"/>
        <v>125.39999999999999</v>
      </c>
      <c r="D4183" s="3"/>
    </row>
    <row r="4184" spans="2:4" x14ac:dyDescent="0.2">
      <c r="B4184">
        <v>4181</v>
      </c>
      <c r="C4184">
        <f t="shared" si="116"/>
        <v>125.42999999999999</v>
      </c>
      <c r="D4184" s="3"/>
    </row>
    <row r="4185" spans="2:4" x14ac:dyDescent="0.2">
      <c r="B4185">
        <v>4182</v>
      </c>
      <c r="C4185">
        <f t="shared" si="116"/>
        <v>125.46</v>
      </c>
      <c r="D4185" s="3"/>
    </row>
    <row r="4186" spans="2:4" x14ac:dyDescent="0.2">
      <c r="B4186">
        <v>4183</v>
      </c>
      <c r="C4186">
        <f t="shared" si="116"/>
        <v>125.49</v>
      </c>
      <c r="D4186" s="3"/>
    </row>
    <row r="4187" spans="2:4" x14ac:dyDescent="0.2">
      <c r="B4187">
        <v>4184</v>
      </c>
      <c r="C4187">
        <f t="shared" si="116"/>
        <v>125.52</v>
      </c>
      <c r="D4187" s="3"/>
    </row>
    <row r="4188" spans="2:4" x14ac:dyDescent="0.2">
      <c r="B4188">
        <v>4185</v>
      </c>
      <c r="C4188">
        <f t="shared" si="116"/>
        <v>125.55</v>
      </c>
      <c r="D4188" s="3"/>
    </row>
    <row r="4189" spans="2:4" x14ac:dyDescent="0.2">
      <c r="B4189">
        <v>4186</v>
      </c>
      <c r="C4189">
        <f t="shared" si="116"/>
        <v>125.58</v>
      </c>
      <c r="D4189" s="3"/>
    </row>
    <row r="4190" spans="2:4" x14ac:dyDescent="0.2">
      <c r="B4190">
        <v>4187</v>
      </c>
      <c r="C4190">
        <f t="shared" si="116"/>
        <v>125.61</v>
      </c>
      <c r="D4190" s="3"/>
    </row>
    <row r="4191" spans="2:4" x14ac:dyDescent="0.2">
      <c r="B4191">
        <v>4188</v>
      </c>
      <c r="C4191">
        <f t="shared" si="116"/>
        <v>125.64</v>
      </c>
      <c r="D4191" s="3"/>
    </row>
    <row r="4192" spans="2:4" x14ac:dyDescent="0.2">
      <c r="B4192">
        <v>4189</v>
      </c>
      <c r="C4192">
        <f t="shared" si="116"/>
        <v>125.67</v>
      </c>
      <c r="D4192" s="3"/>
    </row>
    <row r="4193" spans="2:4" x14ac:dyDescent="0.2">
      <c r="B4193">
        <v>4190</v>
      </c>
      <c r="C4193">
        <f t="shared" si="116"/>
        <v>125.69999999999999</v>
      </c>
      <c r="D4193" s="3"/>
    </row>
    <row r="4194" spans="2:4" x14ac:dyDescent="0.2">
      <c r="B4194">
        <v>4191</v>
      </c>
      <c r="C4194">
        <f t="shared" si="116"/>
        <v>125.72999999999999</v>
      </c>
      <c r="D4194" s="3"/>
    </row>
    <row r="4195" spans="2:4" x14ac:dyDescent="0.2">
      <c r="B4195">
        <v>4192</v>
      </c>
      <c r="C4195">
        <f t="shared" si="116"/>
        <v>125.75999999999999</v>
      </c>
      <c r="D4195" s="3"/>
    </row>
    <row r="4196" spans="2:4" x14ac:dyDescent="0.2">
      <c r="B4196">
        <v>4193</v>
      </c>
      <c r="C4196">
        <f t="shared" si="116"/>
        <v>125.78999999999999</v>
      </c>
      <c r="D4196" s="3"/>
    </row>
    <row r="4197" spans="2:4" x14ac:dyDescent="0.2">
      <c r="B4197">
        <v>4194</v>
      </c>
      <c r="C4197">
        <f t="shared" si="116"/>
        <v>125.82</v>
      </c>
      <c r="D4197" s="3"/>
    </row>
    <row r="4198" spans="2:4" x14ac:dyDescent="0.2">
      <c r="B4198">
        <v>4195</v>
      </c>
      <c r="C4198">
        <f t="shared" si="116"/>
        <v>125.85</v>
      </c>
      <c r="D4198" s="3"/>
    </row>
    <row r="4199" spans="2:4" x14ac:dyDescent="0.2">
      <c r="B4199">
        <v>4196</v>
      </c>
      <c r="C4199">
        <f t="shared" si="116"/>
        <v>125.88</v>
      </c>
      <c r="D4199" s="3"/>
    </row>
    <row r="4200" spans="2:4" x14ac:dyDescent="0.2">
      <c r="B4200">
        <v>4197</v>
      </c>
      <c r="C4200">
        <f t="shared" si="116"/>
        <v>125.91</v>
      </c>
      <c r="D4200" s="3"/>
    </row>
    <row r="4201" spans="2:4" x14ac:dyDescent="0.2">
      <c r="B4201">
        <v>4198</v>
      </c>
      <c r="C4201">
        <f t="shared" si="116"/>
        <v>125.94</v>
      </c>
      <c r="D4201" s="3"/>
    </row>
    <row r="4202" spans="2:4" x14ac:dyDescent="0.2">
      <c r="B4202">
        <v>4199</v>
      </c>
      <c r="C4202">
        <f t="shared" si="116"/>
        <v>125.97</v>
      </c>
      <c r="D4202" s="3"/>
    </row>
    <row r="4203" spans="2:4" x14ac:dyDescent="0.2">
      <c r="B4203">
        <v>4200</v>
      </c>
      <c r="C4203">
        <f t="shared" si="116"/>
        <v>126</v>
      </c>
      <c r="D4203" s="3"/>
    </row>
    <row r="4204" spans="2:4" x14ac:dyDescent="0.2">
      <c r="B4204">
        <v>4201</v>
      </c>
      <c r="C4204">
        <f t="shared" si="116"/>
        <v>126.03</v>
      </c>
      <c r="D4204" s="3"/>
    </row>
    <row r="4205" spans="2:4" x14ac:dyDescent="0.2">
      <c r="B4205">
        <v>4202</v>
      </c>
      <c r="C4205">
        <f t="shared" si="116"/>
        <v>126.06</v>
      </c>
      <c r="D4205" s="3"/>
    </row>
    <row r="4206" spans="2:4" x14ac:dyDescent="0.2">
      <c r="B4206">
        <v>4203</v>
      </c>
      <c r="C4206">
        <f t="shared" si="116"/>
        <v>126.08999999999999</v>
      </c>
      <c r="D4206" s="3"/>
    </row>
    <row r="4207" spans="2:4" x14ac:dyDescent="0.2">
      <c r="B4207">
        <v>4204</v>
      </c>
      <c r="C4207">
        <f t="shared" si="116"/>
        <v>126.11999999999999</v>
      </c>
      <c r="D4207" s="3"/>
    </row>
    <row r="4208" spans="2:4" x14ac:dyDescent="0.2">
      <c r="B4208">
        <v>4205</v>
      </c>
      <c r="C4208">
        <f t="shared" si="116"/>
        <v>126.14999999999999</v>
      </c>
      <c r="D4208" s="3"/>
    </row>
    <row r="4209" spans="2:4" x14ac:dyDescent="0.2">
      <c r="B4209">
        <v>4206</v>
      </c>
      <c r="C4209">
        <f t="shared" si="116"/>
        <v>126.17999999999999</v>
      </c>
      <c r="D4209" s="3"/>
    </row>
    <row r="4210" spans="2:4" x14ac:dyDescent="0.2">
      <c r="B4210">
        <v>4207</v>
      </c>
      <c r="C4210">
        <f t="shared" si="116"/>
        <v>126.21</v>
      </c>
      <c r="D4210" s="3"/>
    </row>
    <row r="4211" spans="2:4" x14ac:dyDescent="0.2">
      <c r="B4211">
        <v>4208</v>
      </c>
      <c r="C4211">
        <f t="shared" si="116"/>
        <v>126.24</v>
      </c>
      <c r="D4211" s="3"/>
    </row>
    <row r="4212" spans="2:4" x14ac:dyDescent="0.2">
      <c r="B4212">
        <v>4209</v>
      </c>
      <c r="C4212">
        <f t="shared" si="116"/>
        <v>126.27</v>
      </c>
      <c r="D4212" s="3"/>
    </row>
    <row r="4213" spans="2:4" x14ac:dyDescent="0.2">
      <c r="B4213">
        <v>4210</v>
      </c>
      <c r="C4213">
        <f t="shared" si="116"/>
        <v>126.3</v>
      </c>
      <c r="D4213" s="3"/>
    </row>
    <row r="4214" spans="2:4" x14ac:dyDescent="0.2">
      <c r="B4214">
        <v>4211</v>
      </c>
      <c r="C4214">
        <f t="shared" si="116"/>
        <v>126.33</v>
      </c>
      <c r="D4214" s="3"/>
    </row>
    <row r="4215" spans="2:4" x14ac:dyDescent="0.2">
      <c r="B4215">
        <v>4212</v>
      </c>
      <c r="C4215">
        <f t="shared" si="116"/>
        <v>126.36</v>
      </c>
      <c r="D4215" s="3"/>
    </row>
    <row r="4216" spans="2:4" x14ac:dyDescent="0.2">
      <c r="B4216">
        <v>4213</v>
      </c>
      <c r="C4216">
        <f t="shared" si="116"/>
        <v>126.39</v>
      </c>
      <c r="D4216" s="3"/>
    </row>
    <row r="4217" spans="2:4" x14ac:dyDescent="0.2">
      <c r="B4217">
        <v>4214</v>
      </c>
      <c r="C4217">
        <f t="shared" si="116"/>
        <v>126.42</v>
      </c>
      <c r="D4217" s="3"/>
    </row>
    <row r="4218" spans="2:4" x14ac:dyDescent="0.2">
      <c r="B4218">
        <v>4215</v>
      </c>
      <c r="C4218">
        <f t="shared" si="116"/>
        <v>126.44999999999999</v>
      </c>
      <c r="D4218" s="3"/>
    </row>
    <row r="4219" spans="2:4" x14ac:dyDescent="0.2">
      <c r="B4219">
        <v>4216</v>
      </c>
      <c r="C4219">
        <f t="shared" si="116"/>
        <v>126.47999999999999</v>
      </c>
      <c r="D4219" s="3"/>
    </row>
    <row r="4220" spans="2:4" x14ac:dyDescent="0.2">
      <c r="B4220">
        <v>4217</v>
      </c>
      <c r="C4220">
        <f t="shared" si="116"/>
        <v>126.50999999999999</v>
      </c>
      <c r="D4220" s="3"/>
    </row>
    <row r="4221" spans="2:4" x14ac:dyDescent="0.2">
      <c r="B4221">
        <v>4218</v>
      </c>
      <c r="C4221">
        <f t="shared" si="116"/>
        <v>126.53999999999999</v>
      </c>
      <c r="D4221" s="3"/>
    </row>
    <row r="4222" spans="2:4" x14ac:dyDescent="0.2">
      <c r="B4222">
        <v>4219</v>
      </c>
      <c r="C4222">
        <f t="shared" si="116"/>
        <v>126.57</v>
      </c>
      <c r="D4222" s="3"/>
    </row>
    <row r="4223" spans="2:4" x14ac:dyDescent="0.2">
      <c r="B4223">
        <v>4220</v>
      </c>
      <c r="C4223">
        <f t="shared" si="116"/>
        <v>126.6</v>
      </c>
      <c r="D4223" s="3"/>
    </row>
    <row r="4224" spans="2:4" x14ac:dyDescent="0.2">
      <c r="B4224">
        <v>4221</v>
      </c>
      <c r="C4224">
        <f t="shared" si="116"/>
        <v>126.63</v>
      </c>
      <c r="D4224" s="3"/>
    </row>
    <row r="4225" spans="2:4" x14ac:dyDescent="0.2">
      <c r="B4225">
        <v>4222</v>
      </c>
      <c r="C4225">
        <f t="shared" si="116"/>
        <v>126.66</v>
      </c>
      <c r="D4225" s="3"/>
    </row>
    <row r="4226" spans="2:4" x14ac:dyDescent="0.2">
      <c r="B4226">
        <v>4223</v>
      </c>
      <c r="C4226">
        <f t="shared" si="116"/>
        <v>126.69</v>
      </c>
      <c r="D4226" s="3"/>
    </row>
    <row r="4227" spans="2:4" x14ac:dyDescent="0.2">
      <c r="B4227">
        <v>4224</v>
      </c>
      <c r="C4227">
        <f t="shared" ref="C4227:C4290" si="117">$A$3*B4227</f>
        <v>126.72</v>
      </c>
      <c r="D4227" s="3"/>
    </row>
    <row r="4228" spans="2:4" x14ac:dyDescent="0.2">
      <c r="B4228">
        <v>4225</v>
      </c>
      <c r="C4228">
        <f t="shared" si="117"/>
        <v>126.75</v>
      </c>
      <c r="D4228" s="3"/>
    </row>
    <row r="4229" spans="2:4" x14ac:dyDescent="0.2">
      <c r="B4229">
        <v>4226</v>
      </c>
      <c r="C4229">
        <f t="shared" si="117"/>
        <v>126.78</v>
      </c>
      <c r="D4229" s="3"/>
    </row>
    <row r="4230" spans="2:4" x14ac:dyDescent="0.2">
      <c r="B4230">
        <v>4227</v>
      </c>
      <c r="C4230">
        <f t="shared" si="117"/>
        <v>126.81</v>
      </c>
      <c r="D4230" s="3"/>
    </row>
    <row r="4231" spans="2:4" x14ac:dyDescent="0.2">
      <c r="B4231">
        <v>4228</v>
      </c>
      <c r="C4231">
        <f t="shared" si="117"/>
        <v>126.83999999999999</v>
      </c>
      <c r="D4231" s="3"/>
    </row>
    <row r="4232" spans="2:4" x14ac:dyDescent="0.2">
      <c r="B4232">
        <v>4229</v>
      </c>
      <c r="C4232">
        <f t="shared" si="117"/>
        <v>126.86999999999999</v>
      </c>
      <c r="D4232" s="3"/>
    </row>
    <row r="4233" spans="2:4" x14ac:dyDescent="0.2">
      <c r="B4233">
        <v>4230</v>
      </c>
      <c r="C4233">
        <f t="shared" si="117"/>
        <v>126.89999999999999</v>
      </c>
      <c r="D4233" s="3"/>
    </row>
    <row r="4234" spans="2:4" x14ac:dyDescent="0.2">
      <c r="B4234">
        <v>4231</v>
      </c>
      <c r="C4234">
        <f t="shared" si="117"/>
        <v>126.92999999999999</v>
      </c>
      <c r="D4234" s="3"/>
    </row>
    <row r="4235" spans="2:4" x14ac:dyDescent="0.2">
      <c r="B4235">
        <v>4232</v>
      </c>
      <c r="C4235">
        <f t="shared" si="117"/>
        <v>126.96</v>
      </c>
      <c r="D4235" s="3"/>
    </row>
    <row r="4236" spans="2:4" x14ac:dyDescent="0.2">
      <c r="B4236">
        <v>4233</v>
      </c>
      <c r="C4236">
        <f t="shared" si="117"/>
        <v>126.99</v>
      </c>
      <c r="D4236" s="3"/>
    </row>
    <row r="4237" spans="2:4" x14ac:dyDescent="0.2">
      <c r="B4237">
        <v>4234</v>
      </c>
      <c r="C4237">
        <f t="shared" si="117"/>
        <v>127.02</v>
      </c>
      <c r="D4237" s="3"/>
    </row>
    <row r="4238" spans="2:4" x14ac:dyDescent="0.2">
      <c r="B4238">
        <v>4235</v>
      </c>
      <c r="C4238">
        <f t="shared" si="117"/>
        <v>127.05</v>
      </c>
      <c r="D4238" s="3"/>
    </row>
    <row r="4239" spans="2:4" x14ac:dyDescent="0.2">
      <c r="B4239">
        <v>4236</v>
      </c>
      <c r="C4239">
        <f t="shared" si="117"/>
        <v>127.08</v>
      </c>
      <c r="D4239" s="3"/>
    </row>
    <row r="4240" spans="2:4" x14ac:dyDescent="0.2">
      <c r="B4240">
        <v>4237</v>
      </c>
      <c r="C4240">
        <f t="shared" si="117"/>
        <v>127.11</v>
      </c>
      <c r="D4240" s="3"/>
    </row>
    <row r="4241" spans="2:4" x14ac:dyDescent="0.2">
      <c r="B4241">
        <v>4238</v>
      </c>
      <c r="C4241">
        <f t="shared" si="117"/>
        <v>127.14</v>
      </c>
      <c r="D4241" s="3"/>
    </row>
    <row r="4242" spans="2:4" x14ac:dyDescent="0.2">
      <c r="B4242">
        <v>4239</v>
      </c>
      <c r="C4242">
        <f t="shared" si="117"/>
        <v>127.17</v>
      </c>
      <c r="D4242" s="3"/>
    </row>
    <row r="4243" spans="2:4" x14ac:dyDescent="0.2">
      <c r="B4243">
        <v>4240</v>
      </c>
      <c r="C4243">
        <f t="shared" si="117"/>
        <v>127.19999999999999</v>
      </c>
      <c r="D4243" s="3"/>
    </row>
    <row r="4244" spans="2:4" x14ac:dyDescent="0.2">
      <c r="B4244">
        <v>4241</v>
      </c>
      <c r="C4244">
        <f t="shared" si="117"/>
        <v>127.22999999999999</v>
      </c>
      <c r="D4244" s="3"/>
    </row>
    <row r="4245" spans="2:4" x14ac:dyDescent="0.2">
      <c r="B4245">
        <v>4242</v>
      </c>
      <c r="C4245">
        <f t="shared" si="117"/>
        <v>127.25999999999999</v>
      </c>
      <c r="D4245" s="3"/>
    </row>
    <row r="4246" spans="2:4" x14ac:dyDescent="0.2">
      <c r="B4246">
        <v>4243</v>
      </c>
      <c r="C4246">
        <f t="shared" si="117"/>
        <v>127.28999999999999</v>
      </c>
      <c r="D4246" s="3"/>
    </row>
    <row r="4247" spans="2:4" x14ac:dyDescent="0.2">
      <c r="B4247">
        <v>4244</v>
      </c>
      <c r="C4247">
        <f t="shared" si="117"/>
        <v>127.32</v>
      </c>
      <c r="D4247" s="3"/>
    </row>
    <row r="4248" spans="2:4" x14ac:dyDescent="0.2">
      <c r="B4248">
        <v>4245</v>
      </c>
      <c r="C4248">
        <f t="shared" si="117"/>
        <v>127.35</v>
      </c>
      <c r="D4248" s="3"/>
    </row>
    <row r="4249" spans="2:4" x14ac:dyDescent="0.2">
      <c r="B4249">
        <v>4246</v>
      </c>
      <c r="C4249">
        <f t="shared" si="117"/>
        <v>127.38</v>
      </c>
      <c r="D4249" s="3"/>
    </row>
    <row r="4250" spans="2:4" x14ac:dyDescent="0.2">
      <c r="B4250">
        <v>4247</v>
      </c>
      <c r="C4250">
        <f t="shared" si="117"/>
        <v>127.41</v>
      </c>
      <c r="D4250" s="3"/>
    </row>
    <row r="4251" spans="2:4" x14ac:dyDescent="0.2">
      <c r="B4251">
        <v>4248</v>
      </c>
      <c r="C4251">
        <f t="shared" si="117"/>
        <v>127.44</v>
      </c>
      <c r="D4251" s="3"/>
    </row>
    <row r="4252" spans="2:4" x14ac:dyDescent="0.2">
      <c r="B4252">
        <v>4249</v>
      </c>
      <c r="C4252">
        <f t="shared" si="117"/>
        <v>127.47</v>
      </c>
      <c r="D4252" s="3"/>
    </row>
    <row r="4253" spans="2:4" x14ac:dyDescent="0.2">
      <c r="B4253">
        <v>4250</v>
      </c>
      <c r="C4253">
        <f t="shared" si="117"/>
        <v>127.5</v>
      </c>
      <c r="D4253" s="3"/>
    </row>
    <row r="4254" spans="2:4" x14ac:dyDescent="0.2">
      <c r="B4254">
        <v>4251</v>
      </c>
      <c r="C4254">
        <f t="shared" si="117"/>
        <v>127.53</v>
      </c>
      <c r="D4254" s="3"/>
    </row>
    <row r="4255" spans="2:4" x14ac:dyDescent="0.2">
      <c r="B4255">
        <v>4252</v>
      </c>
      <c r="C4255">
        <f t="shared" si="117"/>
        <v>127.56</v>
      </c>
      <c r="D4255" s="3"/>
    </row>
    <row r="4256" spans="2:4" x14ac:dyDescent="0.2">
      <c r="B4256">
        <v>4253</v>
      </c>
      <c r="C4256">
        <f t="shared" si="117"/>
        <v>127.58999999999999</v>
      </c>
      <c r="D4256" s="3"/>
    </row>
    <row r="4257" spans="2:4" x14ac:dyDescent="0.2">
      <c r="B4257">
        <v>4254</v>
      </c>
      <c r="C4257">
        <f t="shared" si="117"/>
        <v>127.61999999999999</v>
      </c>
      <c r="D4257" s="3"/>
    </row>
    <row r="4258" spans="2:4" x14ac:dyDescent="0.2">
      <c r="B4258">
        <v>4255</v>
      </c>
      <c r="C4258">
        <f t="shared" si="117"/>
        <v>127.64999999999999</v>
      </c>
      <c r="D4258" s="3"/>
    </row>
    <row r="4259" spans="2:4" x14ac:dyDescent="0.2">
      <c r="B4259">
        <v>4256</v>
      </c>
      <c r="C4259">
        <f t="shared" si="117"/>
        <v>127.67999999999999</v>
      </c>
      <c r="D4259" s="3"/>
    </row>
    <row r="4260" spans="2:4" x14ac:dyDescent="0.2">
      <c r="B4260">
        <v>4257</v>
      </c>
      <c r="C4260">
        <f t="shared" si="117"/>
        <v>127.71</v>
      </c>
      <c r="D4260" s="3"/>
    </row>
    <row r="4261" spans="2:4" x14ac:dyDescent="0.2">
      <c r="B4261">
        <v>4258</v>
      </c>
      <c r="C4261">
        <f t="shared" si="117"/>
        <v>127.74</v>
      </c>
      <c r="D4261" s="3"/>
    </row>
    <row r="4262" spans="2:4" x14ac:dyDescent="0.2">
      <c r="B4262">
        <v>4259</v>
      </c>
      <c r="C4262">
        <f t="shared" si="117"/>
        <v>127.77</v>
      </c>
      <c r="D4262" s="3"/>
    </row>
    <row r="4263" spans="2:4" x14ac:dyDescent="0.2">
      <c r="B4263">
        <v>4260</v>
      </c>
      <c r="C4263">
        <f t="shared" si="117"/>
        <v>127.8</v>
      </c>
      <c r="D4263" s="3"/>
    </row>
    <row r="4264" spans="2:4" x14ac:dyDescent="0.2">
      <c r="B4264">
        <v>4261</v>
      </c>
      <c r="C4264">
        <f t="shared" si="117"/>
        <v>127.83</v>
      </c>
      <c r="D4264" s="3"/>
    </row>
    <row r="4265" spans="2:4" x14ac:dyDescent="0.2">
      <c r="B4265">
        <v>4262</v>
      </c>
      <c r="C4265">
        <f t="shared" si="117"/>
        <v>127.86</v>
      </c>
      <c r="D4265" s="3"/>
    </row>
    <row r="4266" spans="2:4" x14ac:dyDescent="0.2">
      <c r="B4266">
        <v>4263</v>
      </c>
      <c r="C4266">
        <f t="shared" si="117"/>
        <v>127.89</v>
      </c>
      <c r="D4266" s="3"/>
    </row>
    <row r="4267" spans="2:4" x14ac:dyDescent="0.2">
      <c r="B4267">
        <v>4264</v>
      </c>
      <c r="C4267">
        <f t="shared" si="117"/>
        <v>127.92</v>
      </c>
      <c r="D4267" s="3"/>
    </row>
    <row r="4268" spans="2:4" x14ac:dyDescent="0.2">
      <c r="B4268">
        <v>4265</v>
      </c>
      <c r="C4268">
        <f t="shared" si="117"/>
        <v>127.94999999999999</v>
      </c>
      <c r="D4268" s="3"/>
    </row>
    <row r="4269" spans="2:4" x14ac:dyDescent="0.2">
      <c r="B4269">
        <v>4266</v>
      </c>
      <c r="C4269">
        <f t="shared" si="117"/>
        <v>127.97999999999999</v>
      </c>
      <c r="D4269" s="3"/>
    </row>
    <row r="4270" spans="2:4" x14ac:dyDescent="0.2">
      <c r="B4270">
        <v>4267</v>
      </c>
      <c r="C4270">
        <f t="shared" si="117"/>
        <v>128.01</v>
      </c>
      <c r="D4270" s="3"/>
    </row>
    <row r="4271" spans="2:4" x14ac:dyDescent="0.2">
      <c r="B4271">
        <v>4268</v>
      </c>
      <c r="C4271">
        <f t="shared" si="117"/>
        <v>128.04</v>
      </c>
      <c r="D4271" s="3"/>
    </row>
    <row r="4272" spans="2:4" x14ac:dyDescent="0.2">
      <c r="B4272">
        <v>4269</v>
      </c>
      <c r="C4272">
        <f t="shared" si="117"/>
        <v>128.07</v>
      </c>
      <c r="D4272" s="3"/>
    </row>
    <row r="4273" spans="2:4" x14ac:dyDescent="0.2">
      <c r="B4273">
        <v>4270</v>
      </c>
      <c r="C4273">
        <f t="shared" si="117"/>
        <v>128.1</v>
      </c>
      <c r="D4273" s="3"/>
    </row>
    <row r="4274" spans="2:4" x14ac:dyDescent="0.2">
      <c r="B4274">
        <v>4271</v>
      </c>
      <c r="C4274">
        <f t="shared" si="117"/>
        <v>128.13</v>
      </c>
      <c r="D4274" s="3"/>
    </row>
    <row r="4275" spans="2:4" x14ac:dyDescent="0.2">
      <c r="B4275">
        <v>4272</v>
      </c>
      <c r="C4275">
        <f t="shared" si="117"/>
        <v>128.16</v>
      </c>
      <c r="D4275" s="3"/>
    </row>
    <row r="4276" spans="2:4" x14ac:dyDescent="0.2">
      <c r="B4276">
        <v>4273</v>
      </c>
      <c r="C4276">
        <f t="shared" si="117"/>
        <v>128.19</v>
      </c>
      <c r="D4276" s="3"/>
    </row>
    <row r="4277" spans="2:4" x14ac:dyDescent="0.2">
      <c r="B4277">
        <v>4274</v>
      </c>
      <c r="C4277">
        <f t="shared" si="117"/>
        <v>128.22</v>
      </c>
      <c r="D4277" s="3"/>
    </row>
    <row r="4278" spans="2:4" x14ac:dyDescent="0.2">
      <c r="B4278">
        <v>4275</v>
      </c>
      <c r="C4278">
        <f t="shared" si="117"/>
        <v>128.25</v>
      </c>
      <c r="D4278" s="3"/>
    </row>
    <row r="4279" spans="2:4" x14ac:dyDescent="0.2">
      <c r="B4279">
        <v>4276</v>
      </c>
      <c r="C4279">
        <f t="shared" si="117"/>
        <v>128.28</v>
      </c>
      <c r="D4279" s="3"/>
    </row>
    <row r="4280" spans="2:4" x14ac:dyDescent="0.2">
      <c r="B4280">
        <v>4277</v>
      </c>
      <c r="C4280">
        <f t="shared" si="117"/>
        <v>128.31</v>
      </c>
      <c r="D4280" s="3"/>
    </row>
    <row r="4281" spans="2:4" x14ac:dyDescent="0.2">
      <c r="B4281">
        <v>4278</v>
      </c>
      <c r="C4281">
        <f t="shared" si="117"/>
        <v>128.34</v>
      </c>
      <c r="D4281" s="3"/>
    </row>
    <row r="4282" spans="2:4" x14ac:dyDescent="0.2">
      <c r="B4282">
        <v>4279</v>
      </c>
      <c r="C4282">
        <f t="shared" si="117"/>
        <v>128.37</v>
      </c>
      <c r="D4282" s="3"/>
    </row>
    <row r="4283" spans="2:4" x14ac:dyDescent="0.2">
      <c r="B4283">
        <v>4280</v>
      </c>
      <c r="C4283">
        <f t="shared" si="117"/>
        <v>128.4</v>
      </c>
      <c r="D4283" s="3"/>
    </row>
    <row r="4284" spans="2:4" x14ac:dyDescent="0.2">
      <c r="B4284">
        <v>4281</v>
      </c>
      <c r="C4284">
        <f t="shared" si="117"/>
        <v>128.43</v>
      </c>
      <c r="D4284" s="3"/>
    </row>
    <row r="4285" spans="2:4" x14ac:dyDescent="0.2">
      <c r="B4285">
        <v>4282</v>
      </c>
      <c r="C4285">
        <f t="shared" si="117"/>
        <v>128.46</v>
      </c>
      <c r="D4285" s="3"/>
    </row>
    <row r="4286" spans="2:4" x14ac:dyDescent="0.2">
      <c r="B4286">
        <v>4283</v>
      </c>
      <c r="C4286">
        <f t="shared" si="117"/>
        <v>128.49</v>
      </c>
      <c r="D4286" s="3"/>
    </row>
    <row r="4287" spans="2:4" x14ac:dyDescent="0.2">
      <c r="B4287">
        <v>4284</v>
      </c>
      <c r="C4287">
        <f t="shared" si="117"/>
        <v>128.51999999999998</v>
      </c>
      <c r="D4287" s="3"/>
    </row>
    <row r="4288" spans="2:4" x14ac:dyDescent="0.2">
      <c r="B4288">
        <v>4285</v>
      </c>
      <c r="C4288">
        <f t="shared" si="117"/>
        <v>128.54999999999998</v>
      </c>
      <c r="D4288" s="3"/>
    </row>
    <row r="4289" spans="2:4" x14ac:dyDescent="0.2">
      <c r="B4289">
        <v>4286</v>
      </c>
      <c r="C4289">
        <f t="shared" si="117"/>
        <v>128.57999999999998</v>
      </c>
      <c r="D4289" s="3"/>
    </row>
    <row r="4290" spans="2:4" x14ac:dyDescent="0.2">
      <c r="B4290">
        <v>4287</v>
      </c>
      <c r="C4290">
        <f t="shared" si="117"/>
        <v>128.60999999999999</v>
      </c>
      <c r="D4290" s="3"/>
    </row>
    <row r="4291" spans="2:4" x14ac:dyDescent="0.2">
      <c r="B4291">
        <v>4288</v>
      </c>
      <c r="C4291">
        <f t="shared" ref="C4291:C4354" si="118">$A$3*B4291</f>
        <v>128.63999999999999</v>
      </c>
      <c r="D4291" s="3"/>
    </row>
    <row r="4292" spans="2:4" x14ac:dyDescent="0.2">
      <c r="B4292">
        <v>4289</v>
      </c>
      <c r="C4292">
        <f t="shared" si="118"/>
        <v>128.66999999999999</v>
      </c>
      <c r="D4292" s="3"/>
    </row>
    <row r="4293" spans="2:4" x14ac:dyDescent="0.2">
      <c r="B4293">
        <v>4290</v>
      </c>
      <c r="C4293">
        <f t="shared" si="118"/>
        <v>128.69999999999999</v>
      </c>
      <c r="D4293" s="3"/>
    </row>
    <row r="4294" spans="2:4" x14ac:dyDescent="0.2">
      <c r="B4294">
        <v>4291</v>
      </c>
      <c r="C4294">
        <f t="shared" si="118"/>
        <v>128.72999999999999</v>
      </c>
      <c r="D4294" s="3"/>
    </row>
    <row r="4295" spans="2:4" x14ac:dyDescent="0.2">
      <c r="B4295">
        <v>4292</v>
      </c>
      <c r="C4295">
        <f t="shared" si="118"/>
        <v>128.76</v>
      </c>
      <c r="D4295" s="3"/>
    </row>
    <row r="4296" spans="2:4" x14ac:dyDescent="0.2">
      <c r="B4296">
        <v>4293</v>
      </c>
      <c r="C4296">
        <f t="shared" si="118"/>
        <v>128.79</v>
      </c>
      <c r="D4296" s="3"/>
    </row>
    <row r="4297" spans="2:4" x14ac:dyDescent="0.2">
      <c r="B4297">
        <v>4294</v>
      </c>
      <c r="C4297">
        <f t="shared" si="118"/>
        <v>128.82</v>
      </c>
      <c r="D4297" s="3"/>
    </row>
    <row r="4298" spans="2:4" x14ac:dyDescent="0.2">
      <c r="B4298">
        <v>4295</v>
      </c>
      <c r="C4298">
        <f t="shared" si="118"/>
        <v>128.85</v>
      </c>
      <c r="D4298" s="3"/>
    </row>
    <row r="4299" spans="2:4" x14ac:dyDescent="0.2">
      <c r="B4299">
        <v>4296</v>
      </c>
      <c r="C4299">
        <f t="shared" si="118"/>
        <v>128.88</v>
      </c>
      <c r="D4299" s="3"/>
    </row>
    <row r="4300" spans="2:4" x14ac:dyDescent="0.2">
      <c r="B4300">
        <v>4297</v>
      </c>
      <c r="C4300">
        <f t="shared" si="118"/>
        <v>128.91</v>
      </c>
      <c r="D4300" s="3"/>
    </row>
    <row r="4301" spans="2:4" x14ac:dyDescent="0.2">
      <c r="B4301">
        <v>4298</v>
      </c>
      <c r="C4301">
        <f t="shared" si="118"/>
        <v>128.94</v>
      </c>
      <c r="D4301" s="3"/>
    </row>
    <row r="4302" spans="2:4" x14ac:dyDescent="0.2">
      <c r="B4302">
        <v>4299</v>
      </c>
      <c r="C4302">
        <f t="shared" si="118"/>
        <v>128.97</v>
      </c>
      <c r="D4302" s="3"/>
    </row>
    <row r="4303" spans="2:4" x14ac:dyDescent="0.2">
      <c r="B4303">
        <v>4300</v>
      </c>
      <c r="C4303">
        <f t="shared" si="118"/>
        <v>129</v>
      </c>
      <c r="D4303" s="3"/>
    </row>
    <row r="4304" spans="2:4" x14ac:dyDescent="0.2">
      <c r="B4304">
        <v>4301</v>
      </c>
      <c r="C4304">
        <f t="shared" si="118"/>
        <v>129.03</v>
      </c>
      <c r="D4304" s="3"/>
    </row>
    <row r="4305" spans="2:4" x14ac:dyDescent="0.2">
      <c r="B4305">
        <v>4302</v>
      </c>
      <c r="C4305">
        <f t="shared" si="118"/>
        <v>129.06</v>
      </c>
      <c r="D4305" s="3"/>
    </row>
    <row r="4306" spans="2:4" x14ac:dyDescent="0.2">
      <c r="B4306">
        <v>4303</v>
      </c>
      <c r="C4306">
        <f t="shared" si="118"/>
        <v>129.09</v>
      </c>
      <c r="D4306" s="3"/>
    </row>
    <row r="4307" spans="2:4" x14ac:dyDescent="0.2">
      <c r="B4307">
        <v>4304</v>
      </c>
      <c r="C4307">
        <f t="shared" si="118"/>
        <v>129.12</v>
      </c>
      <c r="D4307" s="3"/>
    </row>
    <row r="4308" spans="2:4" x14ac:dyDescent="0.2">
      <c r="B4308">
        <v>4305</v>
      </c>
      <c r="C4308">
        <f t="shared" si="118"/>
        <v>129.15</v>
      </c>
      <c r="D4308" s="3"/>
    </row>
    <row r="4309" spans="2:4" x14ac:dyDescent="0.2">
      <c r="B4309">
        <v>4306</v>
      </c>
      <c r="C4309">
        <f t="shared" si="118"/>
        <v>129.18</v>
      </c>
      <c r="D4309" s="3"/>
    </row>
    <row r="4310" spans="2:4" x14ac:dyDescent="0.2">
      <c r="B4310">
        <v>4307</v>
      </c>
      <c r="C4310">
        <f t="shared" si="118"/>
        <v>129.21</v>
      </c>
      <c r="D4310" s="3"/>
    </row>
    <row r="4311" spans="2:4" x14ac:dyDescent="0.2">
      <c r="B4311">
        <v>4308</v>
      </c>
      <c r="C4311">
        <f t="shared" si="118"/>
        <v>129.24</v>
      </c>
      <c r="D4311" s="3"/>
    </row>
    <row r="4312" spans="2:4" x14ac:dyDescent="0.2">
      <c r="B4312">
        <v>4309</v>
      </c>
      <c r="C4312">
        <f t="shared" si="118"/>
        <v>129.26999999999998</v>
      </c>
      <c r="D4312" s="3"/>
    </row>
    <row r="4313" spans="2:4" x14ac:dyDescent="0.2">
      <c r="B4313">
        <v>4310</v>
      </c>
      <c r="C4313">
        <f t="shared" si="118"/>
        <v>129.29999999999998</v>
      </c>
      <c r="D4313" s="3"/>
    </row>
    <row r="4314" spans="2:4" x14ac:dyDescent="0.2">
      <c r="B4314">
        <v>4311</v>
      </c>
      <c r="C4314">
        <f t="shared" si="118"/>
        <v>129.32999999999998</v>
      </c>
      <c r="D4314" s="3"/>
    </row>
    <row r="4315" spans="2:4" x14ac:dyDescent="0.2">
      <c r="B4315">
        <v>4312</v>
      </c>
      <c r="C4315">
        <f t="shared" si="118"/>
        <v>129.35999999999999</v>
      </c>
      <c r="D4315" s="3"/>
    </row>
    <row r="4316" spans="2:4" x14ac:dyDescent="0.2">
      <c r="B4316">
        <v>4313</v>
      </c>
      <c r="C4316">
        <f t="shared" si="118"/>
        <v>129.38999999999999</v>
      </c>
      <c r="D4316" s="3"/>
    </row>
    <row r="4317" spans="2:4" x14ac:dyDescent="0.2">
      <c r="B4317">
        <v>4314</v>
      </c>
      <c r="C4317">
        <f t="shared" si="118"/>
        <v>129.41999999999999</v>
      </c>
      <c r="D4317" s="3"/>
    </row>
    <row r="4318" spans="2:4" x14ac:dyDescent="0.2">
      <c r="B4318">
        <v>4315</v>
      </c>
      <c r="C4318">
        <f t="shared" si="118"/>
        <v>129.44999999999999</v>
      </c>
      <c r="D4318" s="3"/>
    </row>
    <row r="4319" spans="2:4" x14ac:dyDescent="0.2">
      <c r="B4319">
        <v>4316</v>
      </c>
      <c r="C4319">
        <f t="shared" si="118"/>
        <v>129.47999999999999</v>
      </c>
      <c r="D4319" s="3"/>
    </row>
    <row r="4320" spans="2:4" x14ac:dyDescent="0.2">
      <c r="B4320">
        <v>4317</v>
      </c>
      <c r="C4320">
        <f t="shared" si="118"/>
        <v>129.51</v>
      </c>
      <c r="D4320" s="3"/>
    </row>
    <row r="4321" spans="2:4" x14ac:dyDescent="0.2">
      <c r="B4321">
        <v>4318</v>
      </c>
      <c r="C4321">
        <f t="shared" si="118"/>
        <v>129.54</v>
      </c>
      <c r="D4321" s="3"/>
    </row>
    <row r="4322" spans="2:4" x14ac:dyDescent="0.2">
      <c r="B4322">
        <v>4319</v>
      </c>
      <c r="C4322">
        <f t="shared" si="118"/>
        <v>129.57</v>
      </c>
      <c r="D4322" s="3"/>
    </row>
    <row r="4323" spans="2:4" x14ac:dyDescent="0.2">
      <c r="B4323">
        <v>4320</v>
      </c>
      <c r="C4323">
        <f t="shared" si="118"/>
        <v>129.6</v>
      </c>
      <c r="D4323" s="3"/>
    </row>
    <row r="4324" spans="2:4" x14ac:dyDescent="0.2">
      <c r="B4324">
        <v>4321</v>
      </c>
      <c r="C4324">
        <f t="shared" si="118"/>
        <v>129.63</v>
      </c>
      <c r="D4324" s="3"/>
    </row>
    <row r="4325" spans="2:4" x14ac:dyDescent="0.2">
      <c r="B4325">
        <v>4322</v>
      </c>
      <c r="C4325">
        <f t="shared" si="118"/>
        <v>129.66</v>
      </c>
      <c r="D4325" s="3"/>
    </row>
    <row r="4326" spans="2:4" x14ac:dyDescent="0.2">
      <c r="B4326">
        <v>4323</v>
      </c>
      <c r="C4326">
        <f t="shared" si="118"/>
        <v>129.69</v>
      </c>
      <c r="D4326" s="3"/>
    </row>
    <row r="4327" spans="2:4" x14ac:dyDescent="0.2">
      <c r="B4327">
        <v>4324</v>
      </c>
      <c r="C4327">
        <f t="shared" si="118"/>
        <v>129.72</v>
      </c>
      <c r="D4327" s="3"/>
    </row>
    <row r="4328" spans="2:4" x14ac:dyDescent="0.2">
      <c r="B4328">
        <v>4325</v>
      </c>
      <c r="C4328">
        <f t="shared" si="118"/>
        <v>129.75</v>
      </c>
      <c r="D4328" s="3"/>
    </row>
    <row r="4329" spans="2:4" x14ac:dyDescent="0.2">
      <c r="B4329">
        <v>4326</v>
      </c>
      <c r="C4329">
        <f t="shared" si="118"/>
        <v>129.78</v>
      </c>
      <c r="D4329" s="3"/>
    </row>
    <row r="4330" spans="2:4" x14ac:dyDescent="0.2">
      <c r="B4330">
        <v>4327</v>
      </c>
      <c r="C4330">
        <f t="shared" si="118"/>
        <v>129.81</v>
      </c>
      <c r="D4330" s="3"/>
    </row>
    <row r="4331" spans="2:4" x14ac:dyDescent="0.2">
      <c r="B4331">
        <v>4328</v>
      </c>
      <c r="C4331">
        <f t="shared" si="118"/>
        <v>129.84</v>
      </c>
      <c r="D4331" s="3"/>
    </row>
    <row r="4332" spans="2:4" x14ac:dyDescent="0.2">
      <c r="B4332">
        <v>4329</v>
      </c>
      <c r="C4332">
        <f t="shared" si="118"/>
        <v>129.87</v>
      </c>
      <c r="D4332" s="3"/>
    </row>
    <row r="4333" spans="2:4" x14ac:dyDescent="0.2">
      <c r="B4333">
        <v>4330</v>
      </c>
      <c r="C4333">
        <f t="shared" si="118"/>
        <v>129.9</v>
      </c>
      <c r="D4333" s="3"/>
    </row>
    <row r="4334" spans="2:4" x14ac:dyDescent="0.2">
      <c r="B4334">
        <v>4331</v>
      </c>
      <c r="C4334">
        <f t="shared" si="118"/>
        <v>129.93</v>
      </c>
      <c r="D4334" s="3"/>
    </row>
    <row r="4335" spans="2:4" x14ac:dyDescent="0.2">
      <c r="B4335">
        <v>4332</v>
      </c>
      <c r="C4335">
        <f t="shared" si="118"/>
        <v>129.96</v>
      </c>
      <c r="D4335" s="3"/>
    </row>
    <row r="4336" spans="2:4" x14ac:dyDescent="0.2">
      <c r="B4336">
        <v>4333</v>
      </c>
      <c r="C4336">
        <f t="shared" si="118"/>
        <v>129.99</v>
      </c>
      <c r="D4336" s="3"/>
    </row>
    <row r="4337" spans="2:4" x14ac:dyDescent="0.2">
      <c r="B4337">
        <v>4334</v>
      </c>
      <c r="C4337">
        <f t="shared" si="118"/>
        <v>130.01999999999998</v>
      </c>
      <c r="D4337" s="3"/>
    </row>
    <row r="4338" spans="2:4" x14ac:dyDescent="0.2">
      <c r="B4338">
        <v>4335</v>
      </c>
      <c r="C4338">
        <f t="shared" si="118"/>
        <v>130.04999999999998</v>
      </c>
      <c r="D4338" s="3"/>
    </row>
    <row r="4339" spans="2:4" x14ac:dyDescent="0.2">
      <c r="B4339">
        <v>4336</v>
      </c>
      <c r="C4339">
        <f t="shared" si="118"/>
        <v>130.07999999999998</v>
      </c>
      <c r="D4339" s="3"/>
    </row>
    <row r="4340" spans="2:4" x14ac:dyDescent="0.2">
      <c r="B4340">
        <v>4337</v>
      </c>
      <c r="C4340">
        <f t="shared" si="118"/>
        <v>130.10999999999999</v>
      </c>
      <c r="D4340" s="3"/>
    </row>
    <row r="4341" spans="2:4" x14ac:dyDescent="0.2">
      <c r="B4341">
        <v>4338</v>
      </c>
      <c r="C4341">
        <f t="shared" si="118"/>
        <v>130.13999999999999</v>
      </c>
      <c r="D4341" s="3"/>
    </row>
    <row r="4342" spans="2:4" x14ac:dyDescent="0.2">
      <c r="B4342">
        <v>4339</v>
      </c>
      <c r="C4342">
        <f t="shared" si="118"/>
        <v>130.16999999999999</v>
      </c>
      <c r="D4342" s="3"/>
    </row>
    <row r="4343" spans="2:4" x14ac:dyDescent="0.2">
      <c r="B4343">
        <v>4340</v>
      </c>
      <c r="C4343">
        <f t="shared" si="118"/>
        <v>130.19999999999999</v>
      </c>
      <c r="D4343" s="3"/>
    </row>
    <row r="4344" spans="2:4" x14ac:dyDescent="0.2">
      <c r="B4344">
        <v>4341</v>
      </c>
      <c r="C4344">
        <f t="shared" si="118"/>
        <v>130.22999999999999</v>
      </c>
      <c r="D4344" s="3"/>
    </row>
    <row r="4345" spans="2:4" x14ac:dyDescent="0.2">
      <c r="B4345">
        <v>4342</v>
      </c>
      <c r="C4345">
        <f t="shared" si="118"/>
        <v>130.26</v>
      </c>
      <c r="D4345" s="3"/>
    </row>
    <row r="4346" spans="2:4" x14ac:dyDescent="0.2">
      <c r="B4346">
        <v>4343</v>
      </c>
      <c r="C4346">
        <f t="shared" si="118"/>
        <v>130.29</v>
      </c>
      <c r="D4346" s="3"/>
    </row>
    <row r="4347" spans="2:4" x14ac:dyDescent="0.2">
      <c r="B4347">
        <v>4344</v>
      </c>
      <c r="C4347">
        <f t="shared" si="118"/>
        <v>130.32</v>
      </c>
      <c r="D4347" s="3"/>
    </row>
    <row r="4348" spans="2:4" x14ac:dyDescent="0.2">
      <c r="B4348">
        <v>4345</v>
      </c>
      <c r="C4348">
        <f t="shared" si="118"/>
        <v>130.35</v>
      </c>
      <c r="D4348" s="3"/>
    </row>
    <row r="4349" spans="2:4" x14ac:dyDescent="0.2">
      <c r="B4349">
        <v>4346</v>
      </c>
      <c r="C4349">
        <f t="shared" si="118"/>
        <v>130.38</v>
      </c>
      <c r="D4349" s="3"/>
    </row>
    <row r="4350" spans="2:4" x14ac:dyDescent="0.2">
      <c r="B4350">
        <v>4347</v>
      </c>
      <c r="C4350">
        <f t="shared" si="118"/>
        <v>130.41</v>
      </c>
      <c r="D4350" s="3"/>
    </row>
    <row r="4351" spans="2:4" x14ac:dyDescent="0.2">
      <c r="B4351">
        <v>4348</v>
      </c>
      <c r="C4351">
        <f t="shared" si="118"/>
        <v>130.44</v>
      </c>
      <c r="D4351" s="3"/>
    </row>
    <row r="4352" spans="2:4" x14ac:dyDescent="0.2">
      <c r="B4352">
        <v>4349</v>
      </c>
      <c r="C4352">
        <f t="shared" si="118"/>
        <v>130.47</v>
      </c>
      <c r="D4352" s="3"/>
    </row>
    <row r="4353" spans="2:4" x14ac:dyDescent="0.2">
      <c r="B4353">
        <v>4350</v>
      </c>
      <c r="C4353">
        <f t="shared" si="118"/>
        <v>130.5</v>
      </c>
      <c r="D4353" s="3"/>
    </row>
    <row r="4354" spans="2:4" x14ac:dyDescent="0.2">
      <c r="B4354">
        <v>4351</v>
      </c>
      <c r="C4354">
        <f t="shared" si="118"/>
        <v>130.53</v>
      </c>
      <c r="D4354" s="3"/>
    </row>
    <row r="4355" spans="2:4" x14ac:dyDescent="0.2">
      <c r="B4355">
        <v>4352</v>
      </c>
      <c r="C4355">
        <f t="shared" ref="C4355:C4418" si="119">$A$3*B4355</f>
        <v>130.56</v>
      </c>
      <c r="D4355" s="3"/>
    </row>
    <row r="4356" spans="2:4" x14ac:dyDescent="0.2">
      <c r="B4356">
        <v>4353</v>
      </c>
      <c r="C4356">
        <f t="shared" si="119"/>
        <v>130.59</v>
      </c>
      <c r="D4356" s="3"/>
    </row>
    <row r="4357" spans="2:4" x14ac:dyDescent="0.2">
      <c r="B4357">
        <v>4354</v>
      </c>
      <c r="C4357">
        <f t="shared" si="119"/>
        <v>130.62</v>
      </c>
      <c r="D4357" s="3"/>
    </row>
    <row r="4358" spans="2:4" x14ac:dyDescent="0.2">
      <c r="B4358">
        <v>4355</v>
      </c>
      <c r="C4358">
        <f t="shared" si="119"/>
        <v>130.65</v>
      </c>
      <c r="D4358" s="3"/>
    </row>
    <row r="4359" spans="2:4" x14ac:dyDescent="0.2">
      <c r="B4359">
        <v>4356</v>
      </c>
      <c r="C4359">
        <f t="shared" si="119"/>
        <v>130.68</v>
      </c>
      <c r="D4359" s="3"/>
    </row>
    <row r="4360" spans="2:4" x14ac:dyDescent="0.2">
      <c r="B4360">
        <v>4357</v>
      </c>
      <c r="C4360">
        <f t="shared" si="119"/>
        <v>130.71</v>
      </c>
      <c r="D4360" s="3"/>
    </row>
    <row r="4361" spans="2:4" x14ac:dyDescent="0.2">
      <c r="B4361">
        <v>4358</v>
      </c>
      <c r="C4361">
        <f t="shared" si="119"/>
        <v>130.74</v>
      </c>
      <c r="D4361" s="3"/>
    </row>
    <row r="4362" spans="2:4" x14ac:dyDescent="0.2">
      <c r="B4362">
        <v>4359</v>
      </c>
      <c r="C4362">
        <f t="shared" si="119"/>
        <v>130.76999999999998</v>
      </c>
      <c r="D4362" s="3"/>
    </row>
    <row r="4363" spans="2:4" x14ac:dyDescent="0.2">
      <c r="B4363">
        <v>4360</v>
      </c>
      <c r="C4363">
        <f t="shared" si="119"/>
        <v>130.79999999999998</v>
      </c>
      <c r="D4363" s="3"/>
    </row>
    <row r="4364" spans="2:4" x14ac:dyDescent="0.2">
      <c r="B4364">
        <v>4361</v>
      </c>
      <c r="C4364">
        <f t="shared" si="119"/>
        <v>130.82999999999998</v>
      </c>
      <c r="D4364" s="3"/>
    </row>
    <row r="4365" spans="2:4" x14ac:dyDescent="0.2">
      <c r="B4365">
        <v>4362</v>
      </c>
      <c r="C4365">
        <f t="shared" si="119"/>
        <v>130.85999999999999</v>
      </c>
      <c r="D4365" s="3"/>
    </row>
    <row r="4366" spans="2:4" x14ac:dyDescent="0.2">
      <c r="B4366">
        <v>4363</v>
      </c>
      <c r="C4366">
        <f t="shared" si="119"/>
        <v>130.88999999999999</v>
      </c>
      <c r="D4366" s="3"/>
    </row>
    <row r="4367" spans="2:4" x14ac:dyDescent="0.2">
      <c r="B4367">
        <v>4364</v>
      </c>
      <c r="C4367">
        <f t="shared" si="119"/>
        <v>130.91999999999999</v>
      </c>
      <c r="D4367" s="3"/>
    </row>
    <row r="4368" spans="2:4" x14ac:dyDescent="0.2">
      <c r="B4368">
        <v>4365</v>
      </c>
      <c r="C4368">
        <f t="shared" si="119"/>
        <v>130.94999999999999</v>
      </c>
      <c r="D4368" s="3"/>
    </row>
    <row r="4369" spans="2:4" x14ac:dyDescent="0.2">
      <c r="B4369">
        <v>4366</v>
      </c>
      <c r="C4369">
        <f t="shared" si="119"/>
        <v>130.97999999999999</v>
      </c>
      <c r="D4369" s="3"/>
    </row>
    <row r="4370" spans="2:4" x14ac:dyDescent="0.2">
      <c r="B4370">
        <v>4367</v>
      </c>
      <c r="C4370">
        <f t="shared" si="119"/>
        <v>131.01</v>
      </c>
      <c r="D4370" s="3"/>
    </row>
    <row r="4371" spans="2:4" x14ac:dyDescent="0.2">
      <c r="B4371">
        <v>4368</v>
      </c>
      <c r="C4371">
        <f t="shared" si="119"/>
        <v>131.04</v>
      </c>
      <c r="D4371" s="3"/>
    </row>
    <row r="4372" spans="2:4" x14ac:dyDescent="0.2">
      <c r="B4372">
        <v>4369</v>
      </c>
      <c r="C4372">
        <f t="shared" si="119"/>
        <v>131.07</v>
      </c>
      <c r="D4372" s="3"/>
    </row>
    <row r="4373" spans="2:4" x14ac:dyDescent="0.2">
      <c r="B4373">
        <v>4370</v>
      </c>
      <c r="C4373">
        <f t="shared" si="119"/>
        <v>131.1</v>
      </c>
      <c r="D4373" s="3"/>
    </row>
    <row r="4374" spans="2:4" x14ac:dyDescent="0.2">
      <c r="B4374">
        <v>4371</v>
      </c>
      <c r="C4374">
        <f t="shared" si="119"/>
        <v>131.13</v>
      </c>
      <c r="D4374" s="3"/>
    </row>
    <row r="4375" spans="2:4" x14ac:dyDescent="0.2">
      <c r="B4375">
        <v>4372</v>
      </c>
      <c r="C4375">
        <f t="shared" si="119"/>
        <v>131.16</v>
      </c>
      <c r="D4375" s="3"/>
    </row>
    <row r="4376" spans="2:4" x14ac:dyDescent="0.2">
      <c r="B4376">
        <v>4373</v>
      </c>
      <c r="C4376">
        <f t="shared" si="119"/>
        <v>131.19</v>
      </c>
      <c r="D4376" s="3"/>
    </row>
    <row r="4377" spans="2:4" x14ac:dyDescent="0.2">
      <c r="B4377">
        <v>4374</v>
      </c>
      <c r="C4377">
        <f t="shared" si="119"/>
        <v>131.22</v>
      </c>
      <c r="D4377" s="3"/>
    </row>
    <row r="4378" spans="2:4" x14ac:dyDescent="0.2">
      <c r="B4378">
        <v>4375</v>
      </c>
      <c r="C4378">
        <f t="shared" si="119"/>
        <v>131.25</v>
      </c>
      <c r="D4378" s="3"/>
    </row>
    <row r="4379" spans="2:4" x14ac:dyDescent="0.2">
      <c r="B4379">
        <v>4376</v>
      </c>
      <c r="C4379">
        <f t="shared" si="119"/>
        <v>131.28</v>
      </c>
      <c r="D4379" s="3"/>
    </row>
    <row r="4380" spans="2:4" x14ac:dyDescent="0.2">
      <c r="B4380">
        <v>4377</v>
      </c>
      <c r="C4380">
        <f t="shared" si="119"/>
        <v>131.31</v>
      </c>
      <c r="D4380" s="3"/>
    </row>
    <row r="4381" spans="2:4" x14ac:dyDescent="0.2">
      <c r="B4381">
        <v>4378</v>
      </c>
      <c r="C4381">
        <f t="shared" si="119"/>
        <v>131.34</v>
      </c>
      <c r="D4381" s="3"/>
    </row>
    <row r="4382" spans="2:4" x14ac:dyDescent="0.2">
      <c r="B4382">
        <v>4379</v>
      </c>
      <c r="C4382">
        <f t="shared" si="119"/>
        <v>131.37</v>
      </c>
      <c r="D4382" s="3"/>
    </row>
    <row r="4383" spans="2:4" x14ac:dyDescent="0.2">
      <c r="B4383">
        <v>4380</v>
      </c>
      <c r="C4383">
        <f t="shared" si="119"/>
        <v>131.4</v>
      </c>
      <c r="D4383" s="3"/>
    </row>
    <row r="4384" spans="2:4" x14ac:dyDescent="0.2">
      <c r="B4384">
        <v>4381</v>
      </c>
      <c r="C4384">
        <f t="shared" si="119"/>
        <v>131.43</v>
      </c>
      <c r="D4384" s="3"/>
    </row>
    <row r="4385" spans="2:4" x14ac:dyDescent="0.2">
      <c r="B4385">
        <v>4382</v>
      </c>
      <c r="C4385">
        <f t="shared" si="119"/>
        <v>131.46</v>
      </c>
      <c r="D4385" s="3"/>
    </row>
    <row r="4386" spans="2:4" x14ac:dyDescent="0.2">
      <c r="B4386">
        <v>4383</v>
      </c>
      <c r="C4386">
        <f t="shared" si="119"/>
        <v>131.49</v>
      </c>
      <c r="D4386" s="3"/>
    </row>
    <row r="4387" spans="2:4" x14ac:dyDescent="0.2">
      <c r="B4387">
        <v>4384</v>
      </c>
      <c r="C4387">
        <f t="shared" si="119"/>
        <v>131.51999999999998</v>
      </c>
      <c r="D4387" s="3"/>
    </row>
    <row r="4388" spans="2:4" x14ac:dyDescent="0.2">
      <c r="B4388">
        <v>4385</v>
      </c>
      <c r="C4388">
        <f t="shared" si="119"/>
        <v>131.54999999999998</v>
      </c>
      <c r="D4388" s="3"/>
    </row>
    <row r="4389" spans="2:4" x14ac:dyDescent="0.2">
      <c r="B4389">
        <v>4386</v>
      </c>
      <c r="C4389">
        <f t="shared" si="119"/>
        <v>131.57999999999998</v>
      </c>
      <c r="D4389" s="3"/>
    </row>
    <row r="4390" spans="2:4" x14ac:dyDescent="0.2">
      <c r="B4390">
        <v>4387</v>
      </c>
      <c r="C4390">
        <f t="shared" si="119"/>
        <v>131.60999999999999</v>
      </c>
      <c r="D4390" s="3"/>
    </row>
    <row r="4391" spans="2:4" x14ac:dyDescent="0.2">
      <c r="B4391">
        <v>4388</v>
      </c>
      <c r="C4391">
        <f t="shared" si="119"/>
        <v>131.63999999999999</v>
      </c>
      <c r="D4391" s="3"/>
    </row>
    <row r="4392" spans="2:4" x14ac:dyDescent="0.2">
      <c r="B4392">
        <v>4389</v>
      </c>
      <c r="C4392">
        <f t="shared" si="119"/>
        <v>131.66999999999999</v>
      </c>
      <c r="D4392" s="3"/>
    </row>
    <row r="4393" spans="2:4" x14ac:dyDescent="0.2">
      <c r="B4393">
        <v>4390</v>
      </c>
      <c r="C4393">
        <f t="shared" si="119"/>
        <v>131.69999999999999</v>
      </c>
      <c r="D4393" s="3"/>
    </row>
    <row r="4394" spans="2:4" x14ac:dyDescent="0.2">
      <c r="B4394">
        <v>4391</v>
      </c>
      <c r="C4394">
        <f t="shared" si="119"/>
        <v>131.72999999999999</v>
      </c>
      <c r="D4394" s="3"/>
    </row>
    <row r="4395" spans="2:4" x14ac:dyDescent="0.2">
      <c r="B4395">
        <v>4392</v>
      </c>
      <c r="C4395">
        <f t="shared" si="119"/>
        <v>131.76</v>
      </c>
      <c r="D4395" s="3"/>
    </row>
    <row r="4396" spans="2:4" x14ac:dyDescent="0.2">
      <c r="B4396">
        <v>4393</v>
      </c>
      <c r="C4396">
        <f t="shared" si="119"/>
        <v>131.79</v>
      </c>
      <c r="D4396" s="3"/>
    </row>
    <row r="4397" spans="2:4" x14ac:dyDescent="0.2">
      <c r="B4397">
        <v>4394</v>
      </c>
      <c r="C4397">
        <f t="shared" si="119"/>
        <v>131.82</v>
      </c>
      <c r="D4397" s="3"/>
    </row>
    <row r="4398" spans="2:4" x14ac:dyDescent="0.2">
      <c r="B4398">
        <v>4395</v>
      </c>
      <c r="C4398">
        <f t="shared" si="119"/>
        <v>131.85</v>
      </c>
      <c r="D4398" s="3"/>
    </row>
    <row r="4399" spans="2:4" x14ac:dyDescent="0.2">
      <c r="B4399">
        <v>4396</v>
      </c>
      <c r="C4399">
        <f t="shared" si="119"/>
        <v>131.88</v>
      </c>
      <c r="D4399" s="3"/>
    </row>
    <row r="4400" spans="2:4" x14ac:dyDescent="0.2">
      <c r="B4400">
        <v>4397</v>
      </c>
      <c r="C4400">
        <f t="shared" si="119"/>
        <v>131.91</v>
      </c>
      <c r="D4400" s="3"/>
    </row>
    <row r="4401" spans="2:4" x14ac:dyDescent="0.2">
      <c r="B4401">
        <v>4398</v>
      </c>
      <c r="C4401">
        <f t="shared" si="119"/>
        <v>131.94</v>
      </c>
      <c r="D4401" s="3"/>
    </row>
    <row r="4402" spans="2:4" x14ac:dyDescent="0.2">
      <c r="B4402">
        <v>4399</v>
      </c>
      <c r="C4402">
        <f t="shared" si="119"/>
        <v>131.97</v>
      </c>
      <c r="D4402" s="3"/>
    </row>
    <row r="4403" spans="2:4" x14ac:dyDescent="0.2">
      <c r="B4403">
        <v>4400</v>
      </c>
      <c r="C4403">
        <f t="shared" si="119"/>
        <v>132</v>
      </c>
      <c r="D4403" s="3"/>
    </row>
    <row r="4404" spans="2:4" x14ac:dyDescent="0.2">
      <c r="B4404">
        <v>4401</v>
      </c>
      <c r="C4404">
        <f t="shared" si="119"/>
        <v>132.03</v>
      </c>
      <c r="D4404" s="3"/>
    </row>
    <row r="4405" spans="2:4" x14ac:dyDescent="0.2">
      <c r="B4405">
        <v>4402</v>
      </c>
      <c r="C4405">
        <f t="shared" si="119"/>
        <v>132.06</v>
      </c>
      <c r="D4405" s="3"/>
    </row>
    <row r="4406" spans="2:4" x14ac:dyDescent="0.2">
      <c r="B4406">
        <v>4403</v>
      </c>
      <c r="C4406">
        <f t="shared" si="119"/>
        <v>132.09</v>
      </c>
      <c r="D4406" s="3"/>
    </row>
    <row r="4407" spans="2:4" x14ac:dyDescent="0.2">
      <c r="B4407">
        <v>4404</v>
      </c>
      <c r="C4407">
        <f t="shared" si="119"/>
        <v>132.12</v>
      </c>
      <c r="D4407" s="3"/>
    </row>
    <row r="4408" spans="2:4" x14ac:dyDescent="0.2">
      <c r="B4408">
        <v>4405</v>
      </c>
      <c r="C4408">
        <f t="shared" si="119"/>
        <v>132.15</v>
      </c>
      <c r="D4408" s="3"/>
    </row>
    <row r="4409" spans="2:4" x14ac:dyDescent="0.2">
      <c r="B4409">
        <v>4406</v>
      </c>
      <c r="C4409">
        <f t="shared" si="119"/>
        <v>132.18</v>
      </c>
      <c r="D4409" s="3"/>
    </row>
    <row r="4410" spans="2:4" x14ac:dyDescent="0.2">
      <c r="B4410">
        <v>4407</v>
      </c>
      <c r="C4410">
        <f t="shared" si="119"/>
        <v>132.21</v>
      </c>
      <c r="D4410" s="3"/>
    </row>
    <row r="4411" spans="2:4" x14ac:dyDescent="0.2">
      <c r="B4411">
        <v>4408</v>
      </c>
      <c r="C4411">
        <f t="shared" si="119"/>
        <v>132.24</v>
      </c>
      <c r="D4411" s="3"/>
    </row>
    <row r="4412" spans="2:4" x14ac:dyDescent="0.2">
      <c r="B4412">
        <v>4409</v>
      </c>
      <c r="C4412">
        <f t="shared" si="119"/>
        <v>132.26999999999998</v>
      </c>
      <c r="D4412" s="3"/>
    </row>
    <row r="4413" spans="2:4" x14ac:dyDescent="0.2">
      <c r="B4413">
        <v>4410</v>
      </c>
      <c r="C4413">
        <f t="shared" si="119"/>
        <v>132.29999999999998</v>
      </c>
      <c r="D4413" s="3"/>
    </row>
    <row r="4414" spans="2:4" x14ac:dyDescent="0.2">
      <c r="B4414">
        <v>4411</v>
      </c>
      <c r="C4414">
        <f t="shared" si="119"/>
        <v>132.32999999999998</v>
      </c>
      <c r="D4414" s="3"/>
    </row>
    <row r="4415" spans="2:4" x14ac:dyDescent="0.2">
      <c r="B4415">
        <v>4412</v>
      </c>
      <c r="C4415">
        <f t="shared" si="119"/>
        <v>132.35999999999999</v>
      </c>
      <c r="D4415" s="3"/>
    </row>
    <row r="4416" spans="2:4" x14ac:dyDescent="0.2">
      <c r="B4416">
        <v>4413</v>
      </c>
      <c r="C4416">
        <f t="shared" si="119"/>
        <v>132.38999999999999</v>
      </c>
      <c r="D4416" s="3"/>
    </row>
    <row r="4417" spans="2:4" x14ac:dyDescent="0.2">
      <c r="B4417">
        <v>4414</v>
      </c>
      <c r="C4417">
        <f t="shared" si="119"/>
        <v>132.41999999999999</v>
      </c>
      <c r="D4417" s="3"/>
    </row>
    <row r="4418" spans="2:4" x14ac:dyDescent="0.2">
      <c r="B4418">
        <v>4415</v>
      </c>
      <c r="C4418">
        <f t="shared" si="119"/>
        <v>132.44999999999999</v>
      </c>
      <c r="D4418" s="3"/>
    </row>
    <row r="4419" spans="2:4" x14ac:dyDescent="0.2">
      <c r="B4419">
        <v>4416</v>
      </c>
      <c r="C4419">
        <f t="shared" ref="C4419:C4482" si="120">$A$3*B4419</f>
        <v>132.47999999999999</v>
      </c>
      <c r="D4419" s="3"/>
    </row>
    <row r="4420" spans="2:4" x14ac:dyDescent="0.2">
      <c r="B4420">
        <v>4417</v>
      </c>
      <c r="C4420">
        <f t="shared" si="120"/>
        <v>132.51</v>
      </c>
      <c r="D4420" s="3"/>
    </row>
    <row r="4421" spans="2:4" x14ac:dyDescent="0.2">
      <c r="B4421">
        <v>4418</v>
      </c>
      <c r="C4421">
        <f t="shared" si="120"/>
        <v>132.54</v>
      </c>
      <c r="D4421" s="3"/>
    </row>
    <row r="4422" spans="2:4" x14ac:dyDescent="0.2">
      <c r="B4422">
        <v>4419</v>
      </c>
      <c r="C4422">
        <f t="shared" si="120"/>
        <v>132.57</v>
      </c>
      <c r="D4422" s="3"/>
    </row>
    <row r="4423" spans="2:4" x14ac:dyDescent="0.2">
      <c r="B4423">
        <v>4420</v>
      </c>
      <c r="C4423">
        <f t="shared" si="120"/>
        <v>132.6</v>
      </c>
      <c r="D4423" s="3"/>
    </row>
    <row r="4424" spans="2:4" x14ac:dyDescent="0.2">
      <c r="B4424">
        <v>4421</v>
      </c>
      <c r="C4424">
        <f t="shared" si="120"/>
        <v>132.63</v>
      </c>
      <c r="D4424" s="3"/>
    </row>
    <row r="4425" spans="2:4" x14ac:dyDescent="0.2">
      <c r="B4425">
        <v>4422</v>
      </c>
      <c r="C4425">
        <f t="shared" si="120"/>
        <v>132.66</v>
      </c>
      <c r="D4425" s="3"/>
    </row>
    <row r="4426" spans="2:4" x14ac:dyDescent="0.2">
      <c r="B4426">
        <v>4423</v>
      </c>
      <c r="C4426">
        <f t="shared" si="120"/>
        <v>132.69</v>
      </c>
      <c r="D4426" s="3"/>
    </row>
    <row r="4427" spans="2:4" x14ac:dyDescent="0.2">
      <c r="B4427">
        <v>4424</v>
      </c>
      <c r="C4427">
        <f t="shared" si="120"/>
        <v>132.72</v>
      </c>
      <c r="D4427" s="3"/>
    </row>
    <row r="4428" spans="2:4" x14ac:dyDescent="0.2">
      <c r="B4428">
        <v>4425</v>
      </c>
      <c r="C4428">
        <f t="shared" si="120"/>
        <v>132.75</v>
      </c>
      <c r="D4428" s="3"/>
    </row>
    <row r="4429" spans="2:4" x14ac:dyDescent="0.2">
      <c r="B4429">
        <v>4426</v>
      </c>
      <c r="C4429">
        <f t="shared" si="120"/>
        <v>132.78</v>
      </c>
      <c r="D4429" s="3"/>
    </row>
    <row r="4430" spans="2:4" x14ac:dyDescent="0.2">
      <c r="B4430">
        <v>4427</v>
      </c>
      <c r="C4430">
        <f t="shared" si="120"/>
        <v>132.81</v>
      </c>
      <c r="D4430" s="3"/>
    </row>
    <row r="4431" spans="2:4" x14ac:dyDescent="0.2">
      <c r="B4431">
        <v>4428</v>
      </c>
      <c r="C4431">
        <f t="shared" si="120"/>
        <v>132.84</v>
      </c>
      <c r="D4431" s="3"/>
    </row>
    <row r="4432" spans="2:4" x14ac:dyDescent="0.2">
      <c r="B4432">
        <v>4429</v>
      </c>
      <c r="C4432">
        <f t="shared" si="120"/>
        <v>132.87</v>
      </c>
      <c r="D4432" s="3"/>
    </row>
    <row r="4433" spans="2:4" x14ac:dyDescent="0.2">
      <c r="B4433">
        <v>4430</v>
      </c>
      <c r="C4433">
        <f t="shared" si="120"/>
        <v>132.9</v>
      </c>
      <c r="D4433" s="3"/>
    </row>
    <row r="4434" spans="2:4" x14ac:dyDescent="0.2">
      <c r="B4434">
        <v>4431</v>
      </c>
      <c r="C4434">
        <f t="shared" si="120"/>
        <v>132.93</v>
      </c>
      <c r="D4434" s="3"/>
    </row>
    <row r="4435" spans="2:4" x14ac:dyDescent="0.2">
      <c r="B4435">
        <v>4432</v>
      </c>
      <c r="C4435">
        <f t="shared" si="120"/>
        <v>132.96</v>
      </c>
      <c r="D4435" s="3"/>
    </row>
    <row r="4436" spans="2:4" x14ac:dyDescent="0.2">
      <c r="B4436">
        <v>4433</v>
      </c>
      <c r="C4436">
        <f t="shared" si="120"/>
        <v>132.99</v>
      </c>
      <c r="D4436" s="3"/>
    </row>
    <row r="4437" spans="2:4" x14ac:dyDescent="0.2">
      <c r="B4437">
        <v>4434</v>
      </c>
      <c r="C4437">
        <f t="shared" si="120"/>
        <v>133.01999999999998</v>
      </c>
      <c r="D4437" s="3"/>
    </row>
    <row r="4438" spans="2:4" x14ac:dyDescent="0.2">
      <c r="B4438">
        <v>4435</v>
      </c>
      <c r="C4438">
        <f t="shared" si="120"/>
        <v>133.04999999999998</v>
      </c>
      <c r="D4438" s="3"/>
    </row>
    <row r="4439" spans="2:4" x14ac:dyDescent="0.2">
      <c r="B4439">
        <v>4436</v>
      </c>
      <c r="C4439">
        <f t="shared" si="120"/>
        <v>133.07999999999998</v>
      </c>
      <c r="D4439" s="3"/>
    </row>
    <row r="4440" spans="2:4" x14ac:dyDescent="0.2">
      <c r="B4440">
        <v>4437</v>
      </c>
      <c r="C4440">
        <f t="shared" si="120"/>
        <v>133.10999999999999</v>
      </c>
      <c r="D4440" s="3"/>
    </row>
    <row r="4441" spans="2:4" x14ac:dyDescent="0.2">
      <c r="B4441">
        <v>4438</v>
      </c>
      <c r="C4441">
        <f t="shared" si="120"/>
        <v>133.13999999999999</v>
      </c>
      <c r="D4441" s="3"/>
    </row>
    <row r="4442" spans="2:4" x14ac:dyDescent="0.2">
      <c r="B4442">
        <v>4439</v>
      </c>
      <c r="C4442">
        <f t="shared" si="120"/>
        <v>133.16999999999999</v>
      </c>
      <c r="D4442" s="3"/>
    </row>
    <row r="4443" spans="2:4" x14ac:dyDescent="0.2">
      <c r="B4443">
        <v>4440</v>
      </c>
      <c r="C4443">
        <f t="shared" si="120"/>
        <v>133.19999999999999</v>
      </c>
      <c r="D4443" s="3"/>
    </row>
    <row r="4444" spans="2:4" x14ac:dyDescent="0.2">
      <c r="B4444">
        <v>4441</v>
      </c>
      <c r="C4444">
        <f t="shared" si="120"/>
        <v>133.22999999999999</v>
      </c>
      <c r="D4444" s="3"/>
    </row>
    <row r="4445" spans="2:4" x14ac:dyDescent="0.2">
      <c r="B4445">
        <v>4442</v>
      </c>
      <c r="C4445">
        <f t="shared" si="120"/>
        <v>133.26</v>
      </c>
      <c r="D4445" s="3"/>
    </row>
    <row r="4446" spans="2:4" x14ac:dyDescent="0.2">
      <c r="B4446">
        <v>4443</v>
      </c>
      <c r="C4446">
        <f t="shared" si="120"/>
        <v>133.29</v>
      </c>
      <c r="D4446" s="3"/>
    </row>
    <row r="4447" spans="2:4" x14ac:dyDescent="0.2">
      <c r="B4447">
        <v>4444</v>
      </c>
      <c r="C4447">
        <f t="shared" si="120"/>
        <v>133.32</v>
      </c>
      <c r="D4447" s="3"/>
    </row>
    <row r="4448" spans="2:4" x14ac:dyDescent="0.2">
      <c r="B4448">
        <v>4445</v>
      </c>
      <c r="C4448">
        <f t="shared" si="120"/>
        <v>133.35</v>
      </c>
      <c r="D4448" s="3"/>
    </row>
    <row r="4449" spans="2:4" x14ac:dyDescent="0.2">
      <c r="B4449">
        <v>4446</v>
      </c>
      <c r="C4449">
        <f t="shared" si="120"/>
        <v>133.38</v>
      </c>
      <c r="D4449" s="3"/>
    </row>
    <row r="4450" spans="2:4" x14ac:dyDescent="0.2">
      <c r="B4450">
        <v>4447</v>
      </c>
      <c r="C4450">
        <f t="shared" si="120"/>
        <v>133.41</v>
      </c>
      <c r="D4450" s="3"/>
    </row>
    <row r="4451" spans="2:4" x14ac:dyDescent="0.2">
      <c r="B4451">
        <v>4448</v>
      </c>
      <c r="C4451">
        <f t="shared" si="120"/>
        <v>133.44</v>
      </c>
      <c r="D4451" s="3"/>
    </row>
    <row r="4452" spans="2:4" x14ac:dyDescent="0.2">
      <c r="B4452">
        <v>4449</v>
      </c>
      <c r="C4452">
        <f t="shared" si="120"/>
        <v>133.47</v>
      </c>
      <c r="D4452" s="3"/>
    </row>
    <row r="4453" spans="2:4" x14ac:dyDescent="0.2">
      <c r="B4453">
        <v>4450</v>
      </c>
      <c r="C4453">
        <f t="shared" si="120"/>
        <v>133.5</v>
      </c>
      <c r="D4453" s="3"/>
    </row>
    <row r="4454" spans="2:4" x14ac:dyDescent="0.2">
      <c r="B4454">
        <v>4451</v>
      </c>
      <c r="C4454">
        <f t="shared" si="120"/>
        <v>133.53</v>
      </c>
      <c r="D4454" s="3"/>
    </row>
    <row r="4455" spans="2:4" x14ac:dyDescent="0.2">
      <c r="B4455">
        <v>4452</v>
      </c>
      <c r="C4455">
        <f t="shared" si="120"/>
        <v>133.56</v>
      </c>
      <c r="D4455" s="3"/>
    </row>
    <row r="4456" spans="2:4" x14ac:dyDescent="0.2">
      <c r="B4456">
        <v>4453</v>
      </c>
      <c r="C4456">
        <f t="shared" si="120"/>
        <v>133.59</v>
      </c>
      <c r="D4456" s="3"/>
    </row>
    <row r="4457" spans="2:4" x14ac:dyDescent="0.2">
      <c r="B4457">
        <v>4454</v>
      </c>
      <c r="C4457">
        <f t="shared" si="120"/>
        <v>133.62</v>
      </c>
      <c r="D4457" s="3"/>
    </row>
    <row r="4458" spans="2:4" x14ac:dyDescent="0.2">
      <c r="B4458">
        <v>4455</v>
      </c>
      <c r="C4458">
        <f t="shared" si="120"/>
        <v>133.65</v>
      </c>
      <c r="D4458" s="3"/>
    </row>
    <row r="4459" spans="2:4" x14ac:dyDescent="0.2">
      <c r="B4459">
        <v>4456</v>
      </c>
      <c r="C4459">
        <f t="shared" si="120"/>
        <v>133.68</v>
      </c>
      <c r="D4459" s="3"/>
    </row>
    <row r="4460" spans="2:4" x14ac:dyDescent="0.2">
      <c r="B4460">
        <v>4457</v>
      </c>
      <c r="C4460">
        <f t="shared" si="120"/>
        <v>133.71</v>
      </c>
      <c r="D4460" s="3"/>
    </row>
    <row r="4461" spans="2:4" x14ac:dyDescent="0.2">
      <c r="B4461">
        <v>4458</v>
      </c>
      <c r="C4461">
        <f t="shared" si="120"/>
        <v>133.74</v>
      </c>
      <c r="D4461" s="3"/>
    </row>
    <row r="4462" spans="2:4" x14ac:dyDescent="0.2">
      <c r="B4462">
        <v>4459</v>
      </c>
      <c r="C4462">
        <f t="shared" si="120"/>
        <v>133.76999999999998</v>
      </c>
      <c r="D4462" s="3"/>
    </row>
    <row r="4463" spans="2:4" x14ac:dyDescent="0.2">
      <c r="B4463">
        <v>4460</v>
      </c>
      <c r="C4463">
        <f t="shared" si="120"/>
        <v>133.79999999999998</v>
      </c>
      <c r="D4463" s="3"/>
    </row>
    <row r="4464" spans="2:4" x14ac:dyDescent="0.2">
      <c r="B4464">
        <v>4461</v>
      </c>
      <c r="C4464">
        <f t="shared" si="120"/>
        <v>133.82999999999998</v>
      </c>
      <c r="D4464" s="3"/>
    </row>
    <row r="4465" spans="2:4" x14ac:dyDescent="0.2">
      <c r="B4465">
        <v>4462</v>
      </c>
      <c r="C4465">
        <f t="shared" si="120"/>
        <v>133.85999999999999</v>
      </c>
      <c r="D4465" s="3"/>
    </row>
    <row r="4466" spans="2:4" x14ac:dyDescent="0.2">
      <c r="B4466">
        <v>4463</v>
      </c>
      <c r="C4466">
        <f t="shared" si="120"/>
        <v>133.88999999999999</v>
      </c>
      <c r="D4466" s="3"/>
    </row>
    <row r="4467" spans="2:4" x14ac:dyDescent="0.2">
      <c r="B4467">
        <v>4464</v>
      </c>
      <c r="C4467">
        <f t="shared" si="120"/>
        <v>133.91999999999999</v>
      </c>
      <c r="D4467" s="3"/>
    </row>
    <row r="4468" spans="2:4" x14ac:dyDescent="0.2">
      <c r="B4468">
        <v>4465</v>
      </c>
      <c r="C4468">
        <f t="shared" si="120"/>
        <v>133.94999999999999</v>
      </c>
      <c r="D4468" s="3"/>
    </row>
    <row r="4469" spans="2:4" x14ac:dyDescent="0.2">
      <c r="B4469">
        <v>4466</v>
      </c>
      <c r="C4469">
        <f t="shared" si="120"/>
        <v>133.97999999999999</v>
      </c>
      <c r="D4469" s="3"/>
    </row>
    <row r="4470" spans="2:4" x14ac:dyDescent="0.2">
      <c r="B4470">
        <v>4467</v>
      </c>
      <c r="C4470">
        <f t="shared" si="120"/>
        <v>134.01</v>
      </c>
      <c r="D4470" s="3"/>
    </row>
    <row r="4471" spans="2:4" x14ac:dyDescent="0.2">
      <c r="B4471">
        <v>4468</v>
      </c>
      <c r="C4471">
        <f t="shared" si="120"/>
        <v>134.04</v>
      </c>
      <c r="D4471" s="3"/>
    </row>
    <row r="4472" spans="2:4" x14ac:dyDescent="0.2">
      <c r="B4472">
        <v>4469</v>
      </c>
      <c r="C4472">
        <f t="shared" si="120"/>
        <v>134.07</v>
      </c>
      <c r="D4472" s="3"/>
    </row>
    <row r="4473" spans="2:4" x14ac:dyDescent="0.2">
      <c r="B4473">
        <v>4470</v>
      </c>
      <c r="C4473">
        <f t="shared" si="120"/>
        <v>134.1</v>
      </c>
      <c r="D4473" s="3"/>
    </row>
    <row r="4474" spans="2:4" x14ac:dyDescent="0.2">
      <c r="B4474">
        <v>4471</v>
      </c>
      <c r="C4474">
        <f t="shared" si="120"/>
        <v>134.13</v>
      </c>
      <c r="D4474" s="3"/>
    </row>
    <row r="4475" spans="2:4" x14ac:dyDescent="0.2">
      <c r="B4475">
        <v>4472</v>
      </c>
      <c r="C4475">
        <f t="shared" si="120"/>
        <v>134.16</v>
      </c>
      <c r="D4475" s="3"/>
    </row>
    <row r="4476" spans="2:4" x14ac:dyDescent="0.2">
      <c r="B4476">
        <v>4473</v>
      </c>
      <c r="C4476">
        <f t="shared" si="120"/>
        <v>134.19</v>
      </c>
      <c r="D4476" s="3"/>
    </row>
    <row r="4477" spans="2:4" x14ac:dyDescent="0.2">
      <c r="B4477">
        <v>4474</v>
      </c>
      <c r="C4477">
        <f t="shared" si="120"/>
        <v>134.22</v>
      </c>
      <c r="D4477" s="3"/>
    </row>
    <row r="4478" spans="2:4" x14ac:dyDescent="0.2">
      <c r="B4478">
        <v>4475</v>
      </c>
      <c r="C4478">
        <f t="shared" si="120"/>
        <v>134.25</v>
      </c>
      <c r="D4478" s="3"/>
    </row>
    <row r="4479" spans="2:4" x14ac:dyDescent="0.2">
      <c r="B4479">
        <v>4476</v>
      </c>
      <c r="C4479">
        <f t="shared" si="120"/>
        <v>134.28</v>
      </c>
      <c r="D4479" s="3"/>
    </row>
    <row r="4480" spans="2:4" x14ac:dyDescent="0.2">
      <c r="B4480">
        <v>4477</v>
      </c>
      <c r="C4480">
        <f t="shared" si="120"/>
        <v>134.31</v>
      </c>
      <c r="D4480" s="3"/>
    </row>
    <row r="4481" spans="2:4" x14ac:dyDescent="0.2">
      <c r="B4481">
        <v>4478</v>
      </c>
      <c r="C4481">
        <f t="shared" si="120"/>
        <v>134.34</v>
      </c>
      <c r="D4481" s="3"/>
    </row>
    <row r="4482" spans="2:4" x14ac:dyDescent="0.2">
      <c r="B4482">
        <v>4479</v>
      </c>
      <c r="C4482">
        <f t="shared" si="120"/>
        <v>134.37</v>
      </c>
      <c r="D4482" s="3"/>
    </row>
    <row r="4483" spans="2:4" x14ac:dyDescent="0.2">
      <c r="B4483">
        <v>4480</v>
      </c>
      <c r="C4483">
        <f t="shared" ref="C4483:C4546" si="121">$A$3*B4483</f>
        <v>134.4</v>
      </c>
      <c r="D4483" s="3"/>
    </row>
    <row r="4484" spans="2:4" x14ac:dyDescent="0.2">
      <c r="B4484">
        <v>4481</v>
      </c>
      <c r="C4484">
        <f t="shared" si="121"/>
        <v>134.43</v>
      </c>
      <c r="D4484" s="3"/>
    </row>
    <row r="4485" spans="2:4" x14ac:dyDescent="0.2">
      <c r="B4485">
        <v>4482</v>
      </c>
      <c r="C4485">
        <f t="shared" si="121"/>
        <v>134.46</v>
      </c>
      <c r="D4485" s="3"/>
    </row>
    <row r="4486" spans="2:4" x14ac:dyDescent="0.2">
      <c r="B4486">
        <v>4483</v>
      </c>
      <c r="C4486">
        <f t="shared" si="121"/>
        <v>134.49</v>
      </c>
      <c r="D4486" s="3"/>
    </row>
    <row r="4487" spans="2:4" x14ac:dyDescent="0.2">
      <c r="B4487">
        <v>4484</v>
      </c>
      <c r="C4487">
        <f t="shared" si="121"/>
        <v>134.51999999999998</v>
      </c>
      <c r="D4487" s="3"/>
    </row>
    <row r="4488" spans="2:4" x14ac:dyDescent="0.2">
      <c r="B4488">
        <v>4485</v>
      </c>
      <c r="C4488">
        <f t="shared" si="121"/>
        <v>134.54999999999998</v>
      </c>
      <c r="D4488" s="3"/>
    </row>
    <row r="4489" spans="2:4" x14ac:dyDescent="0.2">
      <c r="B4489">
        <v>4486</v>
      </c>
      <c r="C4489">
        <f t="shared" si="121"/>
        <v>134.57999999999998</v>
      </c>
      <c r="D4489" s="3"/>
    </row>
    <row r="4490" spans="2:4" x14ac:dyDescent="0.2">
      <c r="B4490">
        <v>4487</v>
      </c>
      <c r="C4490">
        <f t="shared" si="121"/>
        <v>134.60999999999999</v>
      </c>
      <c r="D4490" s="3"/>
    </row>
    <row r="4491" spans="2:4" x14ac:dyDescent="0.2">
      <c r="B4491">
        <v>4488</v>
      </c>
      <c r="C4491">
        <f t="shared" si="121"/>
        <v>134.63999999999999</v>
      </c>
      <c r="D4491" s="3"/>
    </row>
    <row r="4492" spans="2:4" x14ac:dyDescent="0.2">
      <c r="B4492">
        <v>4489</v>
      </c>
      <c r="C4492">
        <f t="shared" si="121"/>
        <v>134.66999999999999</v>
      </c>
      <c r="D4492" s="3"/>
    </row>
    <row r="4493" spans="2:4" x14ac:dyDescent="0.2">
      <c r="B4493">
        <v>4490</v>
      </c>
      <c r="C4493">
        <f t="shared" si="121"/>
        <v>134.69999999999999</v>
      </c>
      <c r="D4493" s="3"/>
    </row>
    <row r="4494" spans="2:4" x14ac:dyDescent="0.2">
      <c r="B4494">
        <v>4491</v>
      </c>
      <c r="C4494">
        <f t="shared" si="121"/>
        <v>134.72999999999999</v>
      </c>
      <c r="D4494" s="3"/>
    </row>
    <row r="4495" spans="2:4" x14ac:dyDescent="0.2">
      <c r="B4495">
        <v>4492</v>
      </c>
      <c r="C4495">
        <f t="shared" si="121"/>
        <v>134.76</v>
      </c>
      <c r="D4495" s="3"/>
    </row>
    <row r="4496" spans="2:4" x14ac:dyDescent="0.2">
      <c r="B4496">
        <v>4493</v>
      </c>
      <c r="C4496">
        <f t="shared" si="121"/>
        <v>134.79</v>
      </c>
      <c r="D4496" s="3"/>
    </row>
    <row r="4497" spans="2:4" x14ac:dyDescent="0.2">
      <c r="B4497">
        <v>4494</v>
      </c>
      <c r="C4497">
        <f t="shared" si="121"/>
        <v>134.82</v>
      </c>
      <c r="D4497" s="3"/>
    </row>
    <row r="4498" spans="2:4" x14ac:dyDescent="0.2">
      <c r="B4498">
        <v>4495</v>
      </c>
      <c r="C4498">
        <f t="shared" si="121"/>
        <v>134.85</v>
      </c>
      <c r="D4498" s="3"/>
    </row>
    <row r="4499" spans="2:4" x14ac:dyDescent="0.2">
      <c r="B4499">
        <v>4496</v>
      </c>
      <c r="C4499">
        <f t="shared" si="121"/>
        <v>134.88</v>
      </c>
      <c r="D4499" s="3"/>
    </row>
    <row r="4500" spans="2:4" x14ac:dyDescent="0.2">
      <c r="B4500">
        <v>4497</v>
      </c>
      <c r="C4500">
        <f t="shared" si="121"/>
        <v>134.91</v>
      </c>
      <c r="D4500" s="3"/>
    </row>
    <row r="4501" spans="2:4" x14ac:dyDescent="0.2">
      <c r="B4501">
        <v>4498</v>
      </c>
      <c r="C4501">
        <f t="shared" si="121"/>
        <v>134.94</v>
      </c>
      <c r="D4501" s="3"/>
    </row>
    <row r="4502" spans="2:4" x14ac:dyDescent="0.2">
      <c r="B4502">
        <v>4499</v>
      </c>
      <c r="C4502">
        <f t="shared" si="121"/>
        <v>134.97</v>
      </c>
      <c r="D4502" s="3"/>
    </row>
    <row r="4503" spans="2:4" x14ac:dyDescent="0.2">
      <c r="B4503">
        <v>4500</v>
      </c>
      <c r="C4503">
        <f t="shared" si="121"/>
        <v>135</v>
      </c>
      <c r="D4503" s="3"/>
    </row>
    <row r="4504" spans="2:4" x14ac:dyDescent="0.2">
      <c r="B4504">
        <v>4501</v>
      </c>
      <c r="C4504">
        <f t="shared" si="121"/>
        <v>135.03</v>
      </c>
      <c r="D4504" s="3"/>
    </row>
    <row r="4505" spans="2:4" x14ac:dyDescent="0.2">
      <c r="B4505">
        <v>4502</v>
      </c>
      <c r="C4505">
        <f t="shared" si="121"/>
        <v>135.06</v>
      </c>
      <c r="D4505" s="3"/>
    </row>
    <row r="4506" spans="2:4" x14ac:dyDescent="0.2">
      <c r="B4506">
        <v>4503</v>
      </c>
      <c r="C4506">
        <f t="shared" si="121"/>
        <v>135.09</v>
      </c>
      <c r="D4506" s="3"/>
    </row>
    <row r="4507" spans="2:4" x14ac:dyDescent="0.2">
      <c r="B4507">
        <v>4504</v>
      </c>
      <c r="C4507">
        <f t="shared" si="121"/>
        <v>135.12</v>
      </c>
      <c r="D4507" s="3"/>
    </row>
    <row r="4508" spans="2:4" x14ac:dyDescent="0.2">
      <c r="B4508">
        <v>4505</v>
      </c>
      <c r="C4508">
        <f t="shared" si="121"/>
        <v>135.15</v>
      </c>
      <c r="D4508" s="3"/>
    </row>
    <row r="4509" spans="2:4" x14ac:dyDescent="0.2">
      <c r="B4509">
        <v>4506</v>
      </c>
      <c r="C4509">
        <f t="shared" si="121"/>
        <v>135.18</v>
      </c>
      <c r="D4509" s="3"/>
    </row>
    <row r="4510" spans="2:4" x14ac:dyDescent="0.2">
      <c r="B4510">
        <v>4507</v>
      </c>
      <c r="C4510">
        <f t="shared" si="121"/>
        <v>135.21</v>
      </c>
      <c r="D4510" s="3"/>
    </row>
    <row r="4511" spans="2:4" x14ac:dyDescent="0.2">
      <c r="B4511">
        <v>4508</v>
      </c>
      <c r="C4511">
        <f t="shared" si="121"/>
        <v>135.24</v>
      </c>
      <c r="D4511" s="3"/>
    </row>
    <row r="4512" spans="2:4" x14ac:dyDescent="0.2">
      <c r="B4512">
        <v>4509</v>
      </c>
      <c r="C4512">
        <f t="shared" si="121"/>
        <v>135.26999999999998</v>
      </c>
      <c r="D4512" s="3"/>
    </row>
    <row r="4513" spans="2:4" x14ac:dyDescent="0.2">
      <c r="B4513">
        <v>4510</v>
      </c>
      <c r="C4513">
        <f t="shared" si="121"/>
        <v>135.29999999999998</v>
      </c>
      <c r="D4513" s="3"/>
    </row>
    <row r="4514" spans="2:4" x14ac:dyDescent="0.2">
      <c r="B4514">
        <v>4511</v>
      </c>
      <c r="C4514">
        <f t="shared" si="121"/>
        <v>135.32999999999998</v>
      </c>
      <c r="D4514" s="3"/>
    </row>
    <row r="4515" spans="2:4" x14ac:dyDescent="0.2">
      <c r="B4515">
        <v>4512</v>
      </c>
      <c r="C4515">
        <f t="shared" si="121"/>
        <v>135.35999999999999</v>
      </c>
      <c r="D4515" s="3"/>
    </row>
    <row r="4516" spans="2:4" x14ac:dyDescent="0.2">
      <c r="B4516">
        <v>4513</v>
      </c>
      <c r="C4516">
        <f t="shared" si="121"/>
        <v>135.38999999999999</v>
      </c>
      <c r="D4516" s="3"/>
    </row>
    <row r="4517" spans="2:4" x14ac:dyDescent="0.2">
      <c r="B4517">
        <v>4514</v>
      </c>
      <c r="C4517">
        <f t="shared" si="121"/>
        <v>135.41999999999999</v>
      </c>
      <c r="D4517" s="3"/>
    </row>
    <row r="4518" spans="2:4" x14ac:dyDescent="0.2">
      <c r="B4518">
        <v>4515</v>
      </c>
      <c r="C4518">
        <f t="shared" si="121"/>
        <v>135.44999999999999</v>
      </c>
      <c r="D4518" s="3"/>
    </row>
    <row r="4519" spans="2:4" x14ac:dyDescent="0.2">
      <c r="B4519">
        <v>4516</v>
      </c>
      <c r="C4519">
        <f t="shared" si="121"/>
        <v>135.47999999999999</v>
      </c>
      <c r="D4519" s="3"/>
    </row>
    <row r="4520" spans="2:4" x14ac:dyDescent="0.2">
      <c r="B4520">
        <v>4517</v>
      </c>
      <c r="C4520">
        <f t="shared" si="121"/>
        <v>135.51</v>
      </c>
      <c r="D4520" s="3"/>
    </row>
    <row r="4521" spans="2:4" x14ac:dyDescent="0.2">
      <c r="B4521">
        <v>4518</v>
      </c>
      <c r="C4521">
        <f t="shared" si="121"/>
        <v>135.54</v>
      </c>
      <c r="D4521" s="3"/>
    </row>
    <row r="4522" spans="2:4" x14ac:dyDescent="0.2">
      <c r="B4522">
        <v>4519</v>
      </c>
      <c r="C4522">
        <f t="shared" si="121"/>
        <v>135.57</v>
      </c>
      <c r="D4522" s="3"/>
    </row>
    <row r="4523" spans="2:4" x14ac:dyDescent="0.2">
      <c r="B4523">
        <v>4520</v>
      </c>
      <c r="C4523">
        <f t="shared" si="121"/>
        <v>135.6</v>
      </c>
      <c r="D4523" s="3"/>
    </row>
    <row r="4524" spans="2:4" x14ac:dyDescent="0.2">
      <c r="B4524">
        <v>4521</v>
      </c>
      <c r="C4524">
        <f t="shared" si="121"/>
        <v>135.63</v>
      </c>
      <c r="D4524" s="3"/>
    </row>
    <row r="4525" spans="2:4" x14ac:dyDescent="0.2">
      <c r="B4525">
        <v>4522</v>
      </c>
      <c r="C4525">
        <f t="shared" si="121"/>
        <v>135.66</v>
      </c>
      <c r="D4525" s="3"/>
    </row>
    <row r="4526" spans="2:4" x14ac:dyDescent="0.2">
      <c r="B4526">
        <v>4523</v>
      </c>
      <c r="C4526">
        <f t="shared" si="121"/>
        <v>135.69</v>
      </c>
      <c r="D4526" s="3"/>
    </row>
    <row r="4527" spans="2:4" x14ac:dyDescent="0.2">
      <c r="B4527">
        <v>4524</v>
      </c>
      <c r="C4527">
        <f t="shared" si="121"/>
        <v>135.72</v>
      </c>
      <c r="D4527" s="3"/>
    </row>
    <row r="4528" spans="2:4" x14ac:dyDescent="0.2">
      <c r="B4528">
        <v>4525</v>
      </c>
      <c r="C4528">
        <f t="shared" si="121"/>
        <v>135.75</v>
      </c>
      <c r="D4528" s="3"/>
    </row>
    <row r="4529" spans="2:4" x14ac:dyDescent="0.2">
      <c r="B4529">
        <v>4526</v>
      </c>
      <c r="C4529">
        <f t="shared" si="121"/>
        <v>135.78</v>
      </c>
      <c r="D4529" s="3"/>
    </row>
    <row r="4530" spans="2:4" x14ac:dyDescent="0.2">
      <c r="B4530">
        <v>4527</v>
      </c>
      <c r="C4530">
        <f t="shared" si="121"/>
        <v>135.81</v>
      </c>
      <c r="D4530" s="3"/>
    </row>
    <row r="4531" spans="2:4" x14ac:dyDescent="0.2">
      <c r="B4531">
        <v>4528</v>
      </c>
      <c r="C4531">
        <f t="shared" si="121"/>
        <v>135.84</v>
      </c>
      <c r="D4531" s="3"/>
    </row>
    <row r="4532" spans="2:4" x14ac:dyDescent="0.2">
      <c r="B4532">
        <v>4529</v>
      </c>
      <c r="C4532">
        <f t="shared" si="121"/>
        <v>135.87</v>
      </c>
      <c r="D4532" s="3"/>
    </row>
    <row r="4533" spans="2:4" x14ac:dyDescent="0.2">
      <c r="B4533">
        <v>4530</v>
      </c>
      <c r="C4533">
        <f t="shared" si="121"/>
        <v>135.9</v>
      </c>
      <c r="D4533" s="3"/>
    </row>
    <row r="4534" spans="2:4" x14ac:dyDescent="0.2">
      <c r="B4534">
        <v>4531</v>
      </c>
      <c r="C4534">
        <f t="shared" si="121"/>
        <v>135.93</v>
      </c>
      <c r="D4534" s="3"/>
    </row>
    <row r="4535" spans="2:4" x14ac:dyDescent="0.2">
      <c r="B4535">
        <v>4532</v>
      </c>
      <c r="C4535">
        <f t="shared" si="121"/>
        <v>135.96</v>
      </c>
      <c r="D4535" s="3"/>
    </row>
    <row r="4536" spans="2:4" x14ac:dyDescent="0.2">
      <c r="B4536">
        <v>4533</v>
      </c>
      <c r="C4536">
        <f t="shared" si="121"/>
        <v>135.99</v>
      </c>
      <c r="D4536" s="3"/>
    </row>
    <row r="4537" spans="2:4" x14ac:dyDescent="0.2">
      <c r="B4537">
        <v>4534</v>
      </c>
      <c r="C4537">
        <f t="shared" si="121"/>
        <v>136.01999999999998</v>
      </c>
      <c r="D4537" s="3"/>
    </row>
    <row r="4538" spans="2:4" x14ac:dyDescent="0.2">
      <c r="B4538">
        <v>4535</v>
      </c>
      <c r="C4538">
        <f t="shared" si="121"/>
        <v>136.04999999999998</v>
      </c>
      <c r="D4538" s="3"/>
    </row>
    <row r="4539" spans="2:4" x14ac:dyDescent="0.2">
      <c r="B4539">
        <v>4536</v>
      </c>
      <c r="C4539">
        <f t="shared" si="121"/>
        <v>136.07999999999998</v>
      </c>
      <c r="D4539" s="3"/>
    </row>
    <row r="4540" spans="2:4" x14ac:dyDescent="0.2">
      <c r="B4540">
        <v>4537</v>
      </c>
      <c r="C4540">
        <f t="shared" si="121"/>
        <v>136.10999999999999</v>
      </c>
      <c r="D4540" s="3"/>
    </row>
    <row r="4541" spans="2:4" x14ac:dyDescent="0.2">
      <c r="B4541">
        <v>4538</v>
      </c>
      <c r="C4541">
        <f t="shared" si="121"/>
        <v>136.13999999999999</v>
      </c>
      <c r="D4541" s="3"/>
    </row>
    <row r="4542" spans="2:4" x14ac:dyDescent="0.2">
      <c r="B4542">
        <v>4539</v>
      </c>
      <c r="C4542">
        <f t="shared" si="121"/>
        <v>136.16999999999999</v>
      </c>
      <c r="D4542" s="3"/>
    </row>
    <row r="4543" spans="2:4" x14ac:dyDescent="0.2">
      <c r="B4543">
        <v>4540</v>
      </c>
      <c r="C4543">
        <f t="shared" si="121"/>
        <v>136.19999999999999</v>
      </c>
      <c r="D4543" s="3"/>
    </row>
    <row r="4544" spans="2:4" x14ac:dyDescent="0.2">
      <c r="B4544">
        <v>4541</v>
      </c>
      <c r="C4544">
        <f t="shared" si="121"/>
        <v>136.22999999999999</v>
      </c>
      <c r="D4544" s="3"/>
    </row>
    <row r="4545" spans="2:4" x14ac:dyDescent="0.2">
      <c r="B4545">
        <v>4542</v>
      </c>
      <c r="C4545">
        <f t="shared" si="121"/>
        <v>136.26</v>
      </c>
      <c r="D4545" s="3"/>
    </row>
    <row r="4546" spans="2:4" x14ac:dyDescent="0.2">
      <c r="B4546">
        <v>4543</v>
      </c>
      <c r="C4546">
        <f t="shared" si="121"/>
        <v>136.29</v>
      </c>
      <c r="D4546" s="3"/>
    </row>
    <row r="4547" spans="2:4" x14ac:dyDescent="0.2">
      <c r="B4547">
        <v>4544</v>
      </c>
      <c r="C4547">
        <f t="shared" ref="C4547:C4610" si="122">$A$3*B4547</f>
        <v>136.32</v>
      </c>
      <c r="D4547" s="3"/>
    </row>
    <row r="4548" spans="2:4" x14ac:dyDescent="0.2">
      <c r="B4548">
        <v>4545</v>
      </c>
      <c r="C4548">
        <f t="shared" si="122"/>
        <v>136.35</v>
      </c>
      <c r="D4548" s="3"/>
    </row>
    <row r="4549" spans="2:4" x14ac:dyDescent="0.2">
      <c r="B4549">
        <v>4546</v>
      </c>
      <c r="C4549">
        <f t="shared" si="122"/>
        <v>136.38</v>
      </c>
      <c r="D4549" s="3"/>
    </row>
    <row r="4550" spans="2:4" x14ac:dyDescent="0.2">
      <c r="B4550">
        <v>4547</v>
      </c>
      <c r="C4550">
        <f t="shared" si="122"/>
        <v>136.41</v>
      </c>
      <c r="D4550" s="3"/>
    </row>
    <row r="4551" spans="2:4" x14ac:dyDescent="0.2">
      <c r="B4551">
        <v>4548</v>
      </c>
      <c r="C4551">
        <f t="shared" si="122"/>
        <v>136.44</v>
      </c>
      <c r="D4551" s="3"/>
    </row>
    <row r="4552" spans="2:4" x14ac:dyDescent="0.2">
      <c r="B4552">
        <v>4549</v>
      </c>
      <c r="C4552">
        <f t="shared" si="122"/>
        <v>136.47</v>
      </c>
      <c r="D4552" s="3"/>
    </row>
    <row r="4553" spans="2:4" x14ac:dyDescent="0.2">
      <c r="B4553">
        <v>4550</v>
      </c>
      <c r="C4553">
        <f t="shared" si="122"/>
        <v>136.5</v>
      </c>
      <c r="D4553" s="3"/>
    </row>
    <row r="4554" spans="2:4" x14ac:dyDescent="0.2">
      <c r="B4554">
        <v>4551</v>
      </c>
      <c r="C4554">
        <f t="shared" si="122"/>
        <v>136.53</v>
      </c>
      <c r="D4554" s="3"/>
    </row>
    <row r="4555" spans="2:4" x14ac:dyDescent="0.2">
      <c r="B4555">
        <v>4552</v>
      </c>
      <c r="C4555">
        <f t="shared" si="122"/>
        <v>136.56</v>
      </c>
      <c r="D4555" s="3"/>
    </row>
    <row r="4556" spans="2:4" x14ac:dyDescent="0.2">
      <c r="B4556">
        <v>4553</v>
      </c>
      <c r="C4556">
        <f t="shared" si="122"/>
        <v>136.59</v>
      </c>
      <c r="D4556" s="3"/>
    </row>
    <row r="4557" spans="2:4" x14ac:dyDescent="0.2">
      <c r="B4557">
        <v>4554</v>
      </c>
      <c r="C4557">
        <f t="shared" si="122"/>
        <v>136.62</v>
      </c>
      <c r="D4557" s="3"/>
    </row>
    <row r="4558" spans="2:4" x14ac:dyDescent="0.2">
      <c r="B4558">
        <v>4555</v>
      </c>
      <c r="C4558">
        <f t="shared" si="122"/>
        <v>136.65</v>
      </c>
      <c r="D4558" s="3"/>
    </row>
    <row r="4559" spans="2:4" x14ac:dyDescent="0.2">
      <c r="B4559">
        <v>4556</v>
      </c>
      <c r="C4559">
        <f t="shared" si="122"/>
        <v>136.68</v>
      </c>
      <c r="D4559" s="3"/>
    </row>
    <row r="4560" spans="2:4" x14ac:dyDescent="0.2">
      <c r="B4560">
        <v>4557</v>
      </c>
      <c r="C4560">
        <f t="shared" si="122"/>
        <v>136.71</v>
      </c>
      <c r="D4560" s="3"/>
    </row>
    <row r="4561" spans="2:4" x14ac:dyDescent="0.2">
      <c r="B4561">
        <v>4558</v>
      </c>
      <c r="C4561">
        <f t="shared" si="122"/>
        <v>136.74</v>
      </c>
      <c r="D4561" s="3"/>
    </row>
    <row r="4562" spans="2:4" x14ac:dyDescent="0.2">
      <c r="B4562">
        <v>4559</v>
      </c>
      <c r="C4562">
        <f t="shared" si="122"/>
        <v>136.76999999999998</v>
      </c>
      <c r="D4562" s="3"/>
    </row>
    <row r="4563" spans="2:4" x14ac:dyDescent="0.2">
      <c r="B4563">
        <v>4560</v>
      </c>
      <c r="C4563">
        <f t="shared" si="122"/>
        <v>136.79999999999998</v>
      </c>
      <c r="D4563" s="3"/>
    </row>
    <row r="4564" spans="2:4" x14ac:dyDescent="0.2">
      <c r="B4564">
        <v>4561</v>
      </c>
      <c r="C4564">
        <f t="shared" si="122"/>
        <v>136.82999999999998</v>
      </c>
      <c r="D4564" s="3"/>
    </row>
    <row r="4565" spans="2:4" x14ac:dyDescent="0.2">
      <c r="B4565">
        <v>4562</v>
      </c>
      <c r="C4565">
        <f t="shared" si="122"/>
        <v>136.85999999999999</v>
      </c>
      <c r="D4565" s="3"/>
    </row>
    <row r="4566" spans="2:4" x14ac:dyDescent="0.2">
      <c r="B4566">
        <v>4563</v>
      </c>
      <c r="C4566">
        <f t="shared" si="122"/>
        <v>136.88999999999999</v>
      </c>
      <c r="D4566" s="3"/>
    </row>
    <row r="4567" spans="2:4" x14ac:dyDescent="0.2">
      <c r="B4567">
        <v>4564</v>
      </c>
      <c r="C4567">
        <f t="shared" si="122"/>
        <v>136.91999999999999</v>
      </c>
      <c r="D4567" s="3"/>
    </row>
    <row r="4568" spans="2:4" x14ac:dyDescent="0.2">
      <c r="B4568">
        <v>4565</v>
      </c>
      <c r="C4568">
        <f t="shared" si="122"/>
        <v>136.94999999999999</v>
      </c>
      <c r="D4568" s="3"/>
    </row>
    <row r="4569" spans="2:4" x14ac:dyDescent="0.2">
      <c r="B4569">
        <v>4566</v>
      </c>
      <c r="C4569">
        <f t="shared" si="122"/>
        <v>136.97999999999999</v>
      </c>
      <c r="D4569" s="3"/>
    </row>
    <row r="4570" spans="2:4" x14ac:dyDescent="0.2">
      <c r="B4570">
        <v>4567</v>
      </c>
      <c r="C4570">
        <f t="shared" si="122"/>
        <v>137.01</v>
      </c>
      <c r="D4570" s="3"/>
    </row>
    <row r="4571" spans="2:4" x14ac:dyDescent="0.2">
      <c r="B4571">
        <v>4568</v>
      </c>
      <c r="C4571">
        <f t="shared" si="122"/>
        <v>137.04</v>
      </c>
      <c r="D4571" s="3"/>
    </row>
    <row r="4572" spans="2:4" x14ac:dyDescent="0.2">
      <c r="B4572">
        <v>4569</v>
      </c>
      <c r="C4572">
        <f t="shared" si="122"/>
        <v>137.07</v>
      </c>
      <c r="D4572" s="3"/>
    </row>
    <row r="4573" spans="2:4" x14ac:dyDescent="0.2">
      <c r="B4573">
        <v>4570</v>
      </c>
      <c r="C4573">
        <f t="shared" si="122"/>
        <v>137.1</v>
      </c>
      <c r="D4573" s="3"/>
    </row>
    <row r="4574" spans="2:4" x14ac:dyDescent="0.2">
      <c r="B4574">
        <v>4571</v>
      </c>
      <c r="C4574">
        <f t="shared" si="122"/>
        <v>137.13</v>
      </c>
      <c r="D4574" s="3"/>
    </row>
    <row r="4575" spans="2:4" x14ac:dyDescent="0.2">
      <c r="B4575">
        <v>4572</v>
      </c>
      <c r="C4575">
        <f t="shared" si="122"/>
        <v>137.16</v>
      </c>
      <c r="D4575" s="3"/>
    </row>
    <row r="4576" spans="2:4" x14ac:dyDescent="0.2">
      <c r="B4576">
        <v>4573</v>
      </c>
      <c r="C4576">
        <f t="shared" si="122"/>
        <v>137.19</v>
      </c>
      <c r="D4576" s="3"/>
    </row>
    <row r="4577" spans="2:4" x14ac:dyDescent="0.2">
      <c r="B4577">
        <v>4574</v>
      </c>
      <c r="C4577">
        <f t="shared" si="122"/>
        <v>137.22</v>
      </c>
      <c r="D4577" s="3"/>
    </row>
    <row r="4578" spans="2:4" x14ac:dyDescent="0.2">
      <c r="B4578">
        <v>4575</v>
      </c>
      <c r="C4578">
        <f t="shared" si="122"/>
        <v>137.25</v>
      </c>
      <c r="D4578" s="3"/>
    </row>
    <row r="4579" spans="2:4" x14ac:dyDescent="0.2">
      <c r="B4579">
        <v>4576</v>
      </c>
      <c r="C4579">
        <f t="shared" si="122"/>
        <v>137.28</v>
      </c>
      <c r="D4579" s="3"/>
    </row>
    <row r="4580" spans="2:4" x14ac:dyDescent="0.2">
      <c r="B4580">
        <v>4577</v>
      </c>
      <c r="C4580">
        <f t="shared" si="122"/>
        <v>137.31</v>
      </c>
      <c r="D4580" s="3"/>
    </row>
    <row r="4581" spans="2:4" x14ac:dyDescent="0.2">
      <c r="B4581">
        <v>4578</v>
      </c>
      <c r="C4581">
        <f t="shared" si="122"/>
        <v>137.34</v>
      </c>
      <c r="D4581" s="3"/>
    </row>
    <row r="4582" spans="2:4" x14ac:dyDescent="0.2">
      <c r="B4582">
        <v>4579</v>
      </c>
      <c r="C4582">
        <f t="shared" si="122"/>
        <v>137.37</v>
      </c>
      <c r="D4582" s="3"/>
    </row>
    <row r="4583" spans="2:4" x14ac:dyDescent="0.2">
      <c r="B4583">
        <v>4580</v>
      </c>
      <c r="C4583">
        <f t="shared" si="122"/>
        <v>137.4</v>
      </c>
      <c r="D4583" s="3"/>
    </row>
    <row r="4584" spans="2:4" x14ac:dyDescent="0.2">
      <c r="B4584">
        <v>4581</v>
      </c>
      <c r="C4584">
        <f t="shared" si="122"/>
        <v>137.43</v>
      </c>
      <c r="D4584" s="3"/>
    </row>
    <row r="4585" spans="2:4" x14ac:dyDescent="0.2">
      <c r="B4585">
        <v>4582</v>
      </c>
      <c r="C4585">
        <f t="shared" si="122"/>
        <v>137.46</v>
      </c>
      <c r="D4585" s="3"/>
    </row>
    <row r="4586" spans="2:4" x14ac:dyDescent="0.2">
      <c r="B4586">
        <v>4583</v>
      </c>
      <c r="C4586">
        <f t="shared" si="122"/>
        <v>137.49</v>
      </c>
      <c r="D4586" s="3"/>
    </row>
    <row r="4587" spans="2:4" x14ac:dyDescent="0.2">
      <c r="B4587">
        <v>4584</v>
      </c>
      <c r="C4587">
        <f t="shared" si="122"/>
        <v>137.51999999999998</v>
      </c>
      <c r="D4587" s="3"/>
    </row>
    <row r="4588" spans="2:4" x14ac:dyDescent="0.2">
      <c r="B4588">
        <v>4585</v>
      </c>
      <c r="C4588">
        <f t="shared" si="122"/>
        <v>137.54999999999998</v>
      </c>
      <c r="D4588" s="3"/>
    </row>
    <row r="4589" spans="2:4" x14ac:dyDescent="0.2">
      <c r="B4589">
        <v>4586</v>
      </c>
      <c r="C4589">
        <f t="shared" si="122"/>
        <v>137.57999999999998</v>
      </c>
      <c r="D4589" s="3"/>
    </row>
    <row r="4590" spans="2:4" x14ac:dyDescent="0.2">
      <c r="B4590">
        <v>4587</v>
      </c>
      <c r="C4590">
        <f t="shared" si="122"/>
        <v>137.60999999999999</v>
      </c>
      <c r="D4590" s="3"/>
    </row>
    <row r="4591" spans="2:4" x14ac:dyDescent="0.2">
      <c r="B4591">
        <v>4588</v>
      </c>
      <c r="C4591">
        <f t="shared" si="122"/>
        <v>137.63999999999999</v>
      </c>
      <c r="D4591" s="3"/>
    </row>
    <row r="4592" spans="2:4" x14ac:dyDescent="0.2">
      <c r="B4592">
        <v>4589</v>
      </c>
      <c r="C4592">
        <f t="shared" si="122"/>
        <v>137.66999999999999</v>
      </c>
      <c r="D4592" s="3"/>
    </row>
    <row r="4593" spans="2:4" x14ac:dyDescent="0.2">
      <c r="B4593">
        <v>4590</v>
      </c>
      <c r="C4593">
        <f t="shared" si="122"/>
        <v>137.69999999999999</v>
      </c>
      <c r="D4593" s="3"/>
    </row>
    <row r="4594" spans="2:4" x14ac:dyDescent="0.2">
      <c r="B4594">
        <v>4591</v>
      </c>
      <c r="C4594">
        <f t="shared" si="122"/>
        <v>137.72999999999999</v>
      </c>
      <c r="D4594" s="3"/>
    </row>
    <row r="4595" spans="2:4" x14ac:dyDescent="0.2">
      <c r="B4595">
        <v>4592</v>
      </c>
      <c r="C4595">
        <f t="shared" si="122"/>
        <v>137.76</v>
      </c>
      <c r="D4595" s="3"/>
    </row>
    <row r="4596" spans="2:4" x14ac:dyDescent="0.2">
      <c r="B4596">
        <v>4593</v>
      </c>
      <c r="C4596">
        <f t="shared" si="122"/>
        <v>137.79</v>
      </c>
      <c r="D4596" s="3"/>
    </row>
    <row r="4597" spans="2:4" x14ac:dyDescent="0.2">
      <c r="B4597">
        <v>4594</v>
      </c>
      <c r="C4597">
        <f t="shared" si="122"/>
        <v>137.82</v>
      </c>
      <c r="D4597" s="3"/>
    </row>
    <row r="4598" spans="2:4" x14ac:dyDescent="0.2">
      <c r="B4598">
        <v>4595</v>
      </c>
      <c r="C4598">
        <f t="shared" si="122"/>
        <v>137.85</v>
      </c>
      <c r="D4598" s="3"/>
    </row>
    <row r="4599" spans="2:4" x14ac:dyDescent="0.2">
      <c r="B4599">
        <v>4596</v>
      </c>
      <c r="C4599">
        <f t="shared" si="122"/>
        <v>137.88</v>
      </c>
      <c r="D4599" s="3"/>
    </row>
    <row r="4600" spans="2:4" x14ac:dyDescent="0.2">
      <c r="B4600">
        <v>4597</v>
      </c>
      <c r="C4600">
        <f t="shared" si="122"/>
        <v>137.91</v>
      </c>
      <c r="D4600" s="3"/>
    </row>
    <row r="4601" spans="2:4" x14ac:dyDescent="0.2">
      <c r="B4601">
        <v>4598</v>
      </c>
      <c r="C4601">
        <f t="shared" si="122"/>
        <v>137.94</v>
      </c>
      <c r="D4601" s="3"/>
    </row>
    <row r="4602" spans="2:4" x14ac:dyDescent="0.2">
      <c r="B4602">
        <v>4599</v>
      </c>
      <c r="C4602">
        <f t="shared" si="122"/>
        <v>137.97</v>
      </c>
      <c r="D4602" s="3"/>
    </row>
    <row r="4603" spans="2:4" x14ac:dyDescent="0.2">
      <c r="B4603">
        <v>4600</v>
      </c>
      <c r="C4603">
        <f t="shared" si="122"/>
        <v>138</v>
      </c>
      <c r="D4603" s="3"/>
    </row>
    <row r="4604" spans="2:4" x14ac:dyDescent="0.2">
      <c r="B4604">
        <v>4601</v>
      </c>
      <c r="C4604">
        <f t="shared" si="122"/>
        <v>138.03</v>
      </c>
      <c r="D4604" s="3"/>
    </row>
    <row r="4605" spans="2:4" x14ac:dyDescent="0.2">
      <c r="B4605">
        <v>4602</v>
      </c>
      <c r="C4605">
        <f t="shared" si="122"/>
        <v>138.06</v>
      </c>
      <c r="D4605" s="3"/>
    </row>
    <row r="4606" spans="2:4" x14ac:dyDescent="0.2">
      <c r="B4606">
        <v>4603</v>
      </c>
      <c r="C4606">
        <f t="shared" si="122"/>
        <v>138.09</v>
      </c>
      <c r="D4606" s="3"/>
    </row>
    <row r="4607" spans="2:4" x14ac:dyDescent="0.2">
      <c r="B4607">
        <v>4604</v>
      </c>
      <c r="C4607">
        <f t="shared" si="122"/>
        <v>138.12</v>
      </c>
      <c r="D4607" s="3"/>
    </row>
    <row r="4608" spans="2:4" x14ac:dyDescent="0.2">
      <c r="B4608">
        <v>4605</v>
      </c>
      <c r="C4608">
        <f t="shared" si="122"/>
        <v>138.15</v>
      </c>
      <c r="D4608" s="3"/>
    </row>
    <row r="4609" spans="2:4" x14ac:dyDescent="0.2">
      <c r="B4609">
        <v>4606</v>
      </c>
      <c r="C4609">
        <f t="shared" si="122"/>
        <v>138.18</v>
      </c>
      <c r="D4609" s="3"/>
    </row>
    <row r="4610" spans="2:4" x14ac:dyDescent="0.2">
      <c r="B4610">
        <v>4607</v>
      </c>
      <c r="C4610">
        <f t="shared" si="122"/>
        <v>138.21</v>
      </c>
      <c r="D4610" s="3"/>
    </row>
    <row r="4611" spans="2:4" x14ac:dyDescent="0.2">
      <c r="B4611">
        <v>4608</v>
      </c>
      <c r="C4611">
        <f t="shared" ref="C4611:C4674" si="123">$A$3*B4611</f>
        <v>138.24</v>
      </c>
      <c r="D4611" s="3"/>
    </row>
    <row r="4612" spans="2:4" x14ac:dyDescent="0.2">
      <c r="B4612">
        <v>4609</v>
      </c>
      <c r="C4612">
        <f t="shared" si="123"/>
        <v>138.26999999999998</v>
      </c>
      <c r="D4612" s="3"/>
    </row>
    <row r="4613" spans="2:4" x14ac:dyDescent="0.2">
      <c r="B4613">
        <v>4610</v>
      </c>
      <c r="C4613">
        <f t="shared" si="123"/>
        <v>138.29999999999998</v>
      </c>
      <c r="D4613" s="3"/>
    </row>
    <row r="4614" spans="2:4" x14ac:dyDescent="0.2">
      <c r="B4614">
        <v>4611</v>
      </c>
      <c r="C4614">
        <f t="shared" si="123"/>
        <v>138.32999999999998</v>
      </c>
      <c r="D4614" s="3"/>
    </row>
    <row r="4615" spans="2:4" x14ac:dyDescent="0.2">
      <c r="B4615">
        <v>4612</v>
      </c>
      <c r="C4615">
        <f t="shared" si="123"/>
        <v>138.35999999999999</v>
      </c>
      <c r="D4615" s="3"/>
    </row>
    <row r="4616" spans="2:4" x14ac:dyDescent="0.2">
      <c r="B4616">
        <v>4613</v>
      </c>
      <c r="C4616">
        <f t="shared" si="123"/>
        <v>138.38999999999999</v>
      </c>
      <c r="D4616" s="3"/>
    </row>
    <row r="4617" spans="2:4" x14ac:dyDescent="0.2">
      <c r="B4617">
        <v>4614</v>
      </c>
      <c r="C4617">
        <f t="shared" si="123"/>
        <v>138.41999999999999</v>
      </c>
      <c r="D4617" s="3"/>
    </row>
    <row r="4618" spans="2:4" x14ac:dyDescent="0.2">
      <c r="B4618">
        <v>4615</v>
      </c>
      <c r="C4618">
        <f t="shared" si="123"/>
        <v>138.44999999999999</v>
      </c>
      <c r="D4618" s="3"/>
    </row>
    <row r="4619" spans="2:4" x14ac:dyDescent="0.2">
      <c r="B4619">
        <v>4616</v>
      </c>
      <c r="C4619">
        <f t="shared" si="123"/>
        <v>138.47999999999999</v>
      </c>
      <c r="D4619" s="3"/>
    </row>
    <row r="4620" spans="2:4" x14ac:dyDescent="0.2">
      <c r="B4620">
        <v>4617</v>
      </c>
      <c r="C4620">
        <f t="shared" si="123"/>
        <v>138.51</v>
      </c>
      <c r="D4620" s="3"/>
    </row>
    <row r="4621" spans="2:4" x14ac:dyDescent="0.2">
      <c r="B4621">
        <v>4618</v>
      </c>
      <c r="C4621">
        <f t="shared" si="123"/>
        <v>138.54</v>
      </c>
      <c r="D4621" s="3"/>
    </row>
    <row r="4622" spans="2:4" x14ac:dyDescent="0.2">
      <c r="B4622">
        <v>4619</v>
      </c>
      <c r="C4622">
        <f t="shared" si="123"/>
        <v>138.57</v>
      </c>
      <c r="D4622" s="3"/>
    </row>
    <row r="4623" spans="2:4" x14ac:dyDescent="0.2">
      <c r="B4623">
        <v>4620</v>
      </c>
      <c r="C4623">
        <f t="shared" si="123"/>
        <v>138.6</v>
      </c>
      <c r="D4623" s="3"/>
    </row>
    <row r="4624" spans="2:4" x14ac:dyDescent="0.2">
      <c r="B4624">
        <v>4621</v>
      </c>
      <c r="C4624">
        <f t="shared" si="123"/>
        <v>138.63</v>
      </c>
      <c r="D4624" s="3"/>
    </row>
    <row r="4625" spans="2:4" x14ac:dyDescent="0.2">
      <c r="B4625">
        <v>4622</v>
      </c>
      <c r="C4625">
        <f t="shared" si="123"/>
        <v>138.66</v>
      </c>
      <c r="D4625" s="3"/>
    </row>
    <row r="4626" spans="2:4" x14ac:dyDescent="0.2">
      <c r="B4626">
        <v>4623</v>
      </c>
      <c r="C4626">
        <f t="shared" si="123"/>
        <v>138.69</v>
      </c>
      <c r="D4626" s="3"/>
    </row>
    <row r="4627" spans="2:4" x14ac:dyDescent="0.2">
      <c r="B4627">
        <v>4624</v>
      </c>
      <c r="C4627">
        <f t="shared" si="123"/>
        <v>138.72</v>
      </c>
      <c r="D4627" s="3"/>
    </row>
    <row r="4628" spans="2:4" x14ac:dyDescent="0.2">
      <c r="B4628">
        <v>4625</v>
      </c>
      <c r="C4628">
        <f t="shared" si="123"/>
        <v>138.75</v>
      </c>
      <c r="D4628" s="3"/>
    </row>
    <row r="4629" spans="2:4" x14ac:dyDescent="0.2">
      <c r="B4629">
        <v>4626</v>
      </c>
      <c r="C4629">
        <f t="shared" si="123"/>
        <v>138.78</v>
      </c>
      <c r="D4629" s="3"/>
    </row>
    <row r="4630" spans="2:4" x14ac:dyDescent="0.2">
      <c r="B4630">
        <v>4627</v>
      </c>
      <c r="C4630">
        <f t="shared" si="123"/>
        <v>138.81</v>
      </c>
      <c r="D4630" s="3"/>
    </row>
    <row r="4631" spans="2:4" x14ac:dyDescent="0.2">
      <c r="B4631">
        <v>4628</v>
      </c>
      <c r="C4631">
        <f t="shared" si="123"/>
        <v>138.84</v>
      </c>
      <c r="D4631" s="3"/>
    </row>
    <row r="4632" spans="2:4" x14ac:dyDescent="0.2">
      <c r="B4632">
        <v>4629</v>
      </c>
      <c r="C4632">
        <f t="shared" si="123"/>
        <v>138.87</v>
      </c>
      <c r="D4632" s="3"/>
    </row>
    <row r="4633" spans="2:4" x14ac:dyDescent="0.2">
      <c r="B4633">
        <v>4630</v>
      </c>
      <c r="C4633">
        <f t="shared" si="123"/>
        <v>138.9</v>
      </c>
      <c r="D4633" s="3"/>
    </row>
    <row r="4634" spans="2:4" x14ac:dyDescent="0.2">
      <c r="B4634">
        <v>4631</v>
      </c>
      <c r="C4634">
        <f t="shared" si="123"/>
        <v>138.93</v>
      </c>
      <c r="D4634" s="3"/>
    </row>
    <row r="4635" spans="2:4" x14ac:dyDescent="0.2">
      <c r="B4635">
        <v>4632</v>
      </c>
      <c r="C4635">
        <f t="shared" si="123"/>
        <v>138.96</v>
      </c>
      <c r="D4635" s="3"/>
    </row>
    <row r="4636" spans="2:4" x14ac:dyDescent="0.2">
      <c r="B4636">
        <v>4633</v>
      </c>
      <c r="C4636">
        <f t="shared" si="123"/>
        <v>138.98999999999998</v>
      </c>
      <c r="D4636" s="3"/>
    </row>
    <row r="4637" spans="2:4" x14ac:dyDescent="0.2">
      <c r="B4637">
        <v>4634</v>
      </c>
      <c r="C4637">
        <f t="shared" si="123"/>
        <v>139.01999999999998</v>
      </c>
      <c r="D4637" s="3"/>
    </row>
    <row r="4638" spans="2:4" x14ac:dyDescent="0.2">
      <c r="B4638">
        <v>4635</v>
      </c>
      <c r="C4638">
        <f t="shared" si="123"/>
        <v>139.04999999999998</v>
      </c>
      <c r="D4638" s="3"/>
    </row>
    <row r="4639" spans="2:4" x14ac:dyDescent="0.2">
      <c r="B4639">
        <v>4636</v>
      </c>
      <c r="C4639">
        <f t="shared" si="123"/>
        <v>139.07999999999998</v>
      </c>
      <c r="D4639" s="3"/>
    </row>
    <row r="4640" spans="2:4" x14ac:dyDescent="0.2">
      <c r="B4640">
        <v>4637</v>
      </c>
      <c r="C4640">
        <f t="shared" si="123"/>
        <v>139.10999999999999</v>
      </c>
      <c r="D4640" s="3"/>
    </row>
    <row r="4641" spans="2:4" x14ac:dyDescent="0.2">
      <c r="B4641">
        <v>4638</v>
      </c>
      <c r="C4641">
        <f t="shared" si="123"/>
        <v>139.13999999999999</v>
      </c>
      <c r="D4641" s="3"/>
    </row>
    <row r="4642" spans="2:4" x14ac:dyDescent="0.2">
      <c r="B4642">
        <v>4639</v>
      </c>
      <c r="C4642">
        <f t="shared" si="123"/>
        <v>139.16999999999999</v>
      </c>
      <c r="D4642" s="3"/>
    </row>
    <row r="4643" spans="2:4" x14ac:dyDescent="0.2">
      <c r="B4643">
        <v>4640</v>
      </c>
      <c r="C4643">
        <f t="shared" si="123"/>
        <v>139.19999999999999</v>
      </c>
      <c r="D4643" s="3"/>
    </row>
    <row r="4644" spans="2:4" x14ac:dyDescent="0.2">
      <c r="B4644">
        <v>4641</v>
      </c>
      <c r="C4644">
        <f t="shared" si="123"/>
        <v>139.22999999999999</v>
      </c>
      <c r="D4644" s="3"/>
    </row>
    <row r="4645" spans="2:4" x14ac:dyDescent="0.2">
      <c r="B4645">
        <v>4642</v>
      </c>
      <c r="C4645">
        <f t="shared" si="123"/>
        <v>139.26</v>
      </c>
      <c r="D4645" s="3"/>
    </row>
    <row r="4646" spans="2:4" x14ac:dyDescent="0.2">
      <c r="B4646">
        <v>4643</v>
      </c>
      <c r="C4646">
        <f t="shared" si="123"/>
        <v>139.29</v>
      </c>
      <c r="D4646" s="3"/>
    </row>
    <row r="4647" spans="2:4" x14ac:dyDescent="0.2">
      <c r="B4647">
        <v>4644</v>
      </c>
      <c r="C4647">
        <f t="shared" si="123"/>
        <v>139.32</v>
      </c>
      <c r="D4647" s="3"/>
    </row>
    <row r="4648" spans="2:4" x14ac:dyDescent="0.2">
      <c r="B4648">
        <v>4645</v>
      </c>
      <c r="C4648">
        <f t="shared" si="123"/>
        <v>139.35</v>
      </c>
      <c r="D4648" s="3"/>
    </row>
    <row r="4649" spans="2:4" x14ac:dyDescent="0.2">
      <c r="B4649">
        <v>4646</v>
      </c>
      <c r="C4649">
        <f t="shared" si="123"/>
        <v>139.38</v>
      </c>
      <c r="D4649" s="3"/>
    </row>
    <row r="4650" spans="2:4" x14ac:dyDescent="0.2">
      <c r="B4650">
        <v>4647</v>
      </c>
      <c r="C4650">
        <f t="shared" si="123"/>
        <v>139.41</v>
      </c>
      <c r="D4650" s="3"/>
    </row>
    <row r="4651" spans="2:4" x14ac:dyDescent="0.2">
      <c r="B4651">
        <v>4648</v>
      </c>
      <c r="C4651">
        <f t="shared" si="123"/>
        <v>139.44</v>
      </c>
      <c r="D4651" s="3"/>
    </row>
    <row r="4652" spans="2:4" x14ac:dyDescent="0.2">
      <c r="B4652">
        <v>4649</v>
      </c>
      <c r="C4652">
        <f t="shared" si="123"/>
        <v>139.47</v>
      </c>
      <c r="D4652" s="3"/>
    </row>
    <row r="4653" spans="2:4" x14ac:dyDescent="0.2">
      <c r="B4653">
        <v>4650</v>
      </c>
      <c r="C4653">
        <f t="shared" si="123"/>
        <v>139.5</v>
      </c>
      <c r="D4653" s="3"/>
    </row>
    <row r="4654" spans="2:4" x14ac:dyDescent="0.2">
      <c r="B4654">
        <v>4651</v>
      </c>
      <c r="C4654">
        <f t="shared" si="123"/>
        <v>139.53</v>
      </c>
      <c r="D4654" s="3"/>
    </row>
    <row r="4655" spans="2:4" x14ac:dyDescent="0.2">
      <c r="B4655">
        <v>4652</v>
      </c>
      <c r="C4655">
        <f t="shared" si="123"/>
        <v>139.56</v>
      </c>
      <c r="D4655" s="3"/>
    </row>
    <row r="4656" spans="2:4" x14ac:dyDescent="0.2">
      <c r="B4656">
        <v>4653</v>
      </c>
      <c r="C4656">
        <f t="shared" si="123"/>
        <v>139.59</v>
      </c>
      <c r="D4656" s="3"/>
    </row>
    <row r="4657" spans="2:4" x14ac:dyDescent="0.2">
      <c r="B4657">
        <v>4654</v>
      </c>
      <c r="C4657">
        <f t="shared" si="123"/>
        <v>139.62</v>
      </c>
      <c r="D4657" s="3"/>
    </row>
    <row r="4658" spans="2:4" x14ac:dyDescent="0.2">
      <c r="B4658">
        <v>4655</v>
      </c>
      <c r="C4658">
        <f t="shared" si="123"/>
        <v>139.65</v>
      </c>
      <c r="D4658" s="3"/>
    </row>
    <row r="4659" spans="2:4" x14ac:dyDescent="0.2">
      <c r="B4659">
        <v>4656</v>
      </c>
      <c r="C4659">
        <f t="shared" si="123"/>
        <v>139.68</v>
      </c>
      <c r="D4659" s="3"/>
    </row>
    <row r="4660" spans="2:4" x14ac:dyDescent="0.2">
      <c r="B4660">
        <v>4657</v>
      </c>
      <c r="C4660">
        <f t="shared" si="123"/>
        <v>139.71</v>
      </c>
      <c r="D4660" s="3"/>
    </row>
    <row r="4661" spans="2:4" x14ac:dyDescent="0.2">
      <c r="B4661">
        <v>4658</v>
      </c>
      <c r="C4661">
        <f t="shared" si="123"/>
        <v>139.73999999999998</v>
      </c>
      <c r="D4661" s="3"/>
    </row>
    <row r="4662" spans="2:4" x14ac:dyDescent="0.2">
      <c r="B4662">
        <v>4659</v>
      </c>
      <c r="C4662">
        <f t="shared" si="123"/>
        <v>139.76999999999998</v>
      </c>
      <c r="D4662" s="3"/>
    </row>
    <row r="4663" spans="2:4" x14ac:dyDescent="0.2">
      <c r="B4663">
        <v>4660</v>
      </c>
      <c r="C4663">
        <f t="shared" si="123"/>
        <v>139.79999999999998</v>
      </c>
      <c r="D4663" s="3"/>
    </row>
    <row r="4664" spans="2:4" x14ac:dyDescent="0.2">
      <c r="B4664">
        <v>4661</v>
      </c>
      <c r="C4664">
        <f t="shared" si="123"/>
        <v>139.82999999999998</v>
      </c>
      <c r="D4664" s="3"/>
    </row>
    <row r="4665" spans="2:4" x14ac:dyDescent="0.2">
      <c r="B4665">
        <v>4662</v>
      </c>
      <c r="C4665">
        <f t="shared" si="123"/>
        <v>139.85999999999999</v>
      </c>
      <c r="D4665" s="3"/>
    </row>
    <row r="4666" spans="2:4" x14ac:dyDescent="0.2">
      <c r="B4666">
        <v>4663</v>
      </c>
      <c r="C4666">
        <f t="shared" si="123"/>
        <v>139.88999999999999</v>
      </c>
      <c r="D4666" s="3"/>
    </row>
    <row r="4667" spans="2:4" x14ac:dyDescent="0.2">
      <c r="B4667">
        <v>4664</v>
      </c>
      <c r="C4667">
        <f t="shared" si="123"/>
        <v>139.91999999999999</v>
      </c>
      <c r="D4667" s="3"/>
    </row>
    <row r="4668" spans="2:4" x14ac:dyDescent="0.2">
      <c r="B4668">
        <v>4665</v>
      </c>
      <c r="C4668">
        <f t="shared" si="123"/>
        <v>139.94999999999999</v>
      </c>
      <c r="D4668" s="3"/>
    </row>
    <row r="4669" spans="2:4" x14ac:dyDescent="0.2">
      <c r="B4669">
        <v>4666</v>
      </c>
      <c r="C4669">
        <f t="shared" si="123"/>
        <v>139.97999999999999</v>
      </c>
      <c r="D4669" s="3"/>
    </row>
    <row r="4670" spans="2:4" x14ac:dyDescent="0.2">
      <c r="B4670">
        <v>4667</v>
      </c>
      <c r="C4670">
        <f t="shared" si="123"/>
        <v>140.01</v>
      </c>
      <c r="D4670" s="3"/>
    </row>
    <row r="4671" spans="2:4" x14ac:dyDescent="0.2">
      <c r="B4671">
        <v>4668</v>
      </c>
      <c r="C4671">
        <f t="shared" si="123"/>
        <v>140.04</v>
      </c>
      <c r="D4671" s="3"/>
    </row>
    <row r="4672" spans="2:4" x14ac:dyDescent="0.2">
      <c r="B4672">
        <v>4669</v>
      </c>
      <c r="C4672">
        <f t="shared" si="123"/>
        <v>140.07</v>
      </c>
      <c r="D4672" s="3"/>
    </row>
    <row r="4673" spans="2:4" x14ac:dyDescent="0.2">
      <c r="B4673">
        <v>4670</v>
      </c>
      <c r="C4673">
        <f t="shared" si="123"/>
        <v>140.1</v>
      </c>
      <c r="D4673" s="3"/>
    </row>
    <row r="4674" spans="2:4" x14ac:dyDescent="0.2">
      <c r="B4674">
        <v>4671</v>
      </c>
      <c r="C4674">
        <f t="shared" si="123"/>
        <v>140.13</v>
      </c>
      <c r="D4674" s="3"/>
    </row>
    <row r="4675" spans="2:4" x14ac:dyDescent="0.2">
      <c r="B4675">
        <v>4672</v>
      </c>
      <c r="C4675">
        <f t="shared" ref="C4675:C4738" si="124">$A$3*B4675</f>
        <v>140.16</v>
      </c>
      <c r="D4675" s="3"/>
    </row>
    <row r="4676" spans="2:4" x14ac:dyDescent="0.2">
      <c r="B4676">
        <v>4673</v>
      </c>
      <c r="C4676">
        <f t="shared" si="124"/>
        <v>140.19</v>
      </c>
      <c r="D4676" s="3"/>
    </row>
    <row r="4677" spans="2:4" x14ac:dyDescent="0.2">
      <c r="B4677">
        <v>4674</v>
      </c>
      <c r="C4677">
        <f t="shared" si="124"/>
        <v>140.22</v>
      </c>
      <c r="D4677" s="3"/>
    </row>
    <row r="4678" spans="2:4" x14ac:dyDescent="0.2">
      <c r="B4678">
        <v>4675</v>
      </c>
      <c r="C4678">
        <f t="shared" si="124"/>
        <v>140.25</v>
      </c>
      <c r="D4678" s="3"/>
    </row>
    <row r="4679" spans="2:4" x14ac:dyDescent="0.2">
      <c r="B4679">
        <v>4676</v>
      </c>
      <c r="C4679">
        <f t="shared" si="124"/>
        <v>140.28</v>
      </c>
      <c r="D4679" s="3"/>
    </row>
    <row r="4680" spans="2:4" x14ac:dyDescent="0.2">
      <c r="B4680">
        <v>4677</v>
      </c>
      <c r="C4680">
        <f t="shared" si="124"/>
        <v>140.31</v>
      </c>
      <c r="D4680" s="3"/>
    </row>
    <row r="4681" spans="2:4" x14ac:dyDescent="0.2">
      <c r="B4681">
        <v>4678</v>
      </c>
      <c r="C4681">
        <f t="shared" si="124"/>
        <v>140.34</v>
      </c>
      <c r="D4681" s="3"/>
    </row>
    <row r="4682" spans="2:4" x14ac:dyDescent="0.2">
      <c r="B4682">
        <v>4679</v>
      </c>
      <c r="C4682">
        <f t="shared" si="124"/>
        <v>140.37</v>
      </c>
      <c r="D4682" s="3"/>
    </row>
    <row r="4683" spans="2:4" x14ac:dyDescent="0.2">
      <c r="B4683">
        <v>4680</v>
      </c>
      <c r="C4683">
        <f t="shared" si="124"/>
        <v>140.4</v>
      </c>
      <c r="D4683" s="3"/>
    </row>
    <row r="4684" spans="2:4" x14ac:dyDescent="0.2">
      <c r="B4684">
        <v>4681</v>
      </c>
      <c r="C4684">
        <f t="shared" si="124"/>
        <v>140.43</v>
      </c>
      <c r="D4684" s="3"/>
    </row>
    <row r="4685" spans="2:4" x14ac:dyDescent="0.2">
      <c r="B4685">
        <v>4682</v>
      </c>
      <c r="C4685">
        <f t="shared" si="124"/>
        <v>140.46</v>
      </c>
      <c r="D4685" s="3"/>
    </row>
    <row r="4686" spans="2:4" x14ac:dyDescent="0.2">
      <c r="B4686">
        <v>4683</v>
      </c>
      <c r="C4686">
        <f t="shared" si="124"/>
        <v>140.48999999999998</v>
      </c>
      <c r="D4686" s="3"/>
    </row>
    <row r="4687" spans="2:4" x14ac:dyDescent="0.2">
      <c r="B4687">
        <v>4684</v>
      </c>
      <c r="C4687">
        <f t="shared" si="124"/>
        <v>140.51999999999998</v>
      </c>
      <c r="D4687" s="3"/>
    </row>
    <row r="4688" spans="2:4" x14ac:dyDescent="0.2">
      <c r="B4688">
        <v>4685</v>
      </c>
      <c r="C4688">
        <f t="shared" si="124"/>
        <v>140.54999999999998</v>
      </c>
      <c r="D4688" s="3"/>
    </row>
    <row r="4689" spans="2:4" x14ac:dyDescent="0.2">
      <c r="B4689">
        <v>4686</v>
      </c>
      <c r="C4689">
        <f t="shared" si="124"/>
        <v>140.57999999999998</v>
      </c>
      <c r="D4689" s="3"/>
    </row>
    <row r="4690" spans="2:4" x14ac:dyDescent="0.2">
      <c r="B4690">
        <v>4687</v>
      </c>
      <c r="C4690">
        <f t="shared" si="124"/>
        <v>140.60999999999999</v>
      </c>
      <c r="D4690" s="3"/>
    </row>
    <row r="4691" spans="2:4" x14ac:dyDescent="0.2">
      <c r="B4691">
        <v>4688</v>
      </c>
      <c r="C4691">
        <f t="shared" si="124"/>
        <v>140.63999999999999</v>
      </c>
      <c r="D4691" s="3"/>
    </row>
    <row r="4692" spans="2:4" x14ac:dyDescent="0.2">
      <c r="B4692">
        <v>4689</v>
      </c>
      <c r="C4692">
        <f t="shared" si="124"/>
        <v>140.66999999999999</v>
      </c>
      <c r="D4692" s="3"/>
    </row>
    <row r="4693" spans="2:4" x14ac:dyDescent="0.2">
      <c r="B4693">
        <v>4690</v>
      </c>
      <c r="C4693">
        <f t="shared" si="124"/>
        <v>140.69999999999999</v>
      </c>
      <c r="D4693" s="3"/>
    </row>
    <row r="4694" spans="2:4" x14ac:dyDescent="0.2">
      <c r="B4694">
        <v>4691</v>
      </c>
      <c r="C4694">
        <f t="shared" si="124"/>
        <v>140.72999999999999</v>
      </c>
      <c r="D4694" s="3"/>
    </row>
    <row r="4695" spans="2:4" x14ac:dyDescent="0.2">
      <c r="B4695">
        <v>4692</v>
      </c>
      <c r="C4695">
        <f t="shared" si="124"/>
        <v>140.76</v>
      </c>
      <c r="D4695" s="3"/>
    </row>
    <row r="4696" spans="2:4" x14ac:dyDescent="0.2">
      <c r="B4696">
        <v>4693</v>
      </c>
      <c r="C4696">
        <f t="shared" si="124"/>
        <v>140.79</v>
      </c>
      <c r="D4696" s="3"/>
    </row>
    <row r="4697" spans="2:4" x14ac:dyDescent="0.2">
      <c r="B4697">
        <v>4694</v>
      </c>
      <c r="C4697">
        <f t="shared" si="124"/>
        <v>140.82</v>
      </c>
      <c r="D4697" s="3"/>
    </row>
    <row r="4698" spans="2:4" x14ac:dyDescent="0.2">
      <c r="B4698">
        <v>4695</v>
      </c>
      <c r="C4698">
        <f t="shared" si="124"/>
        <v>140.85</v>
      </c>
      <c r="D4698" s="3"/>
    </row>
    <row r="4699" spans="2:4" x14ac:dyDescent="0.2">
      <c r="B4699">
        <v>4696</v>
      </c>
      <c r="C4699">
        <f t="shared" si="124"/>
        <v>140.88</v>
      </c>
      <c r="D4699" s="3"/>
    </row>
    <row r="4700" spans="2:4" x14ac:dyDescent="0.2">
      <c r="B4700">
        <v>4697</v>
      </c>
      <c r="C4700">
        <f t="shared" si="124"/>
        <v>140.91</v>
      </c>
      <c r="D4700" s="3"/>
    </row>
    <row r="4701" spans="2:4" x14ac:dyDescent="0.2">
      <c r="B4701">
        <v>4698</v>
      </c>
      <c r="C4701">
        <f t="shared" si="124"/>
        <v>140.94</v>
      </c>
      <c r="D4701" s="3"/>
    </row>
    <row r="4702" spans="2:4" x14ac:dyDescent="0.2">
      <c r="B4702">
        <v>4699</v>
      </c>
      <c r="C4702">
        <f t="shared" si="124"/>
        <v>140.97</v>
      </c>
      <c r="D4702" s="3"/>
    </row>
    <row r="4703" spans="2:4" x14ac:dyDescent="0.2">
      <c r="B4703">
        <v>4700</v>
      </c>
      <c r="C4703">
        <f t="shared" si="124"/>
        <v>141</v>
      </c>
      <c r="D4703" s="3"/>
    </row>
    <row r="4704" spans="2:4" x14ac:dyDescent="0.2">
      <c r="B4704">
        <v>4701</v>
      </c>
      <c r="C4704">
        <f t="shared" si="124"/>
        <v>141.03</v>
      </c>
      <c r="D4704" s="3"/>
    </row>
    <row r="4705" spans="2:4" x14ac:dyDescent="0.2">
      <c r="B4705">
        <v>4702</v>
      </c>
      <c r="C4705">
        <f t="shared" si="124"/>
        <v>141.06</v>
      </c>
      <c r="D4705" s="3"/>
    </row>
    <row r="4706" spans="2:4" x14ac:dyDescent="0.2">
      <c r="B4706">
        <v>4703</v>
      </c>
      <c r="C4706">
        <f t="shared" si="124"/>
        <v>141.09</v>
      </c>
      <c r="D4706" s="3"/>
    </row>
    <row r="4707" spans="2:4" x14ac:dyDescent="0.2">
      <c r="B4707">
        <v>4704</v>
      </c>
      <c r="C4707">
        <f t="shared" si="124"/>
        <v>141.12</v>
      </c>
      <c r="D4707" s="3"/>
    </row>
    <row r="4708" spans="2:4" x14ac:dyDescent="0.2">
      <c r="B4708">
        <v>4705</v>
      </c>
      <c r="C4708">
        <f t="shared" si="124"/>
        <v>141.15</v>
      </c>
      <c r="D4708" s="3"/>
    </row>
    <row r="4709" spans="2:4" x14ac:dyDescent="0.2">
      <c r="B4709">
        <v>4706</v>
      </c>
      <c r="C4709">
        <f t="shared" si="124"/>
        <v>141.18</v>
      </c>
      <c r="D4709" s="3"/>
    </row>
    <row r="4710" spans="2:4" x14ac:dyDescent="0.2">
      <c r="B4710">
        <v>4707</v>
      </c>
      <c r="C4710">
        <f t="shared" si="124"/>
        <v>141.21</v>
      </c>
      <c r="D4710" s="3"/>
    </row>
    <row r="4711" spans="2:4" x14ac:dyDescent="0.2">
      <c r="B4711">
        <v>4708</v>
      </c>
      <c r="C4711">
        <f t="shared" si="124"/>
        <v>141.23999999999998</v>
      </c>
      <c r="D4711" s="3"/>
    </row>
    <row r="4712" spans="2:4" x14ac:dyDescent="0.2">
      <c r="B4712">
        <v>4709</v>
      </c>
      <c r="C4712">
        <f t="shared" si="124"/>
        <v>141.26999999999998</v>
      </c>
      <c r="D4712" s="3"/>
    </row>
    <row r="4713" spans="2:4" x14ac:dyDescent="0.2">
      <c r="B4713">
        <v>4710</v>
      </c>
      <c r="C4713">
        <f t="shared" si="124"/>
        <v>141.29999999999998</v>
      </c>
      <c r="D4713" s="3"/>
    </row>
    <row r="4714" spans="2:4" x14ac:dyDescent="0.2">
      <c r="B4714">
        <v>4711</v>
      </c>
      <c r="C4714">
        <f t="shared" si="124"/>
        <v>141.32999999999998</v>
      </c>
      <c r="D4714" s="3"/>
    </row>
    <row r="4715" spans="2:4" x14ac:dyDescent="0.2">
      <c r="B4715">
        <v>4712</v>
      </c>
      <c r="C4715">
        <f t="shared" si="124"/>
        <v>141.35999999999999</v>
      </c>
      <c r="D4715" s="3"/>
    </row>
    <row r="4716" spans="2:4" x14ac:dyDescent="0.2">
      <c r="B4716">
        <v>4713</v>
      </c>
      <c r="C4716">
        <f t="shared" si="124"/>
        <v>141.38999999999999</v>
      </c>
      <c r="D4716" s="3"/>
    </row>
    <row r="4717" spans="2:4" x14ac:dyDescent="0.2">
      <c r="B4717">
        <v>4714</v>
      </c>
      <c r="C4717">
        <f t="shared" si="124"/>
        <v>141.41999999999999</v>
      </c>
      <c r="D4717" s="3"/>
    </row>
    <row r="4718" spans="2:4" x14ac:dyDescent="0.2">
      <c r="B4718">
        <v>4715</v>
      </c>
      <c r="C4718">
        <f t="shared" si="124"/>
        <v>141.44999999999999</v>
      </c>
      <c r="D4718" s="3"/>
    </row>
    <row r="4719" spans="2:4" x14ac:dyDescent="0.2">
      <c r="B4719">
        <v>4716</v>
      </c>
      <c r="C4719">
        <f t="shared" si="124"/>
        <v>141.47999999999999</v>
      </c>
      <c r="D4719" s="3"/>
    </row>
    <row r="4720" spans="2:4" x14ac:dyDescent="0.2">
      <c r="B4720">
        <v>4717</v>
      </c>
      <c r="C4720">
        <f t="shared" si="124"/>
        <v>141.51</v>
      </c>
      <c r="D4720" s="3"/>
    </row>
    <row r="4721" spans="2:4" x14ac:dyDescent="0.2">
      <c r="B4721">
        <v>4718</v>
      </c>
      <c r="C4721">
        <f t="shared" si="124"/>
        <v>141.54</v>
      </c>
      <c r="D4721" s="3"/>
    </row>
    <row r="4722" spans="2:4" x14ac:dyDescent="0.2">
      <c r="B4722">
        <v>4719</v>
      </c>
      <c r="C4722">
        <f t="shared" si="124"/>
        <v>141.57</v>
      </c>
      <c r="D4722" s="3"/>
    </row>
    <row r="4723" spans="2:4" x14ac:dyDescent="0.2">
      <c r="B4723">
        <v>4720</v>
      </c>
      <c r="C4723">
        <f t="shared" si="124"/>
        <v>141.6</v>
      </c>
      <c r="D4723" s="3"/>
    </row>
    <row r="4724" spans="2:4" x14ac:dyDescent="0.2">
      <c r="B4724">
        <v>4721</v>
      </c>
      <c r="C4724">
        <f t="shared" si="124"/>
        <v>141.63</v>
      </c>
      <c r="D4724" s="3"/>
    </row>
    <row r="4725" spans="2:4" x14ac:dyDescent="0.2">
      <c r="B4725">
        <v>4722</v>
      </c>
      <c r="C4725">
        <f t="shared" si="124"/>
        <v>141.66</v>
      </c>
      <c r="D4725" s="3"/>
    </row>
    <row r="4726" spans="2:4" x14ac:dyDescent="0.2">
      <c r="B4726">
        <v>4723</v>
      </c>
      <c r="C4726">
        <f t="shared" si="124"/>
        <v>141.69</v>
      </c>
      <c r="D4726" s="3"/>
    </row>
    <row r="4727" spans="2:4" x14ac:dyDescent="0.2">
      <c r="B4727">
        <v>4724</v>
      </c>
      <c r="C4727">
        <f t="shared" si="124"/>
        <v>141.72</v>
      </c>
      <c r="D4727" s="3"/>
    </row>
    <row r="4728" spans="2:4" x14ac:dyDescent="0.2">
      <c r="B4728">
        <v>4725</v>
      </c>
      <c r="C4728">
        <f t="shared" si="124"/>
        <v>141.75</v>
      </c>
      <c r="D4728" s="3"/>
    </row>
    <row r="4729" spans="2:4" x14ac:dyDescent="0.2">
      <c r="B4729">
        <v>4726</v>
      </c>
      <c r="C4729">
        <f t="shared" si="124"/>
        <v>141.78</v>
      </c>
      <c r="D4729" s="3"/>
    </row>
    <row r="4730" spans="2:4" x14ac:dyDescent="0.2">
      <c r="B4730">
        <v>4727</v>
      </c>
      <c r="C4730">
        <f t="shared" si="124"/>
        <v>141.81</v>
      </c>
      <c r="D4730" s="3"/>
    </row>
    <row r="4731" spans="2:4" x14ac:dyDescent="0.2">
      <c r="B4731">
        <v>4728</v>
      </c>
      <c r="C4731">
        <f t="shared" si="124"/>
        <v>141.84</v>
      </c>
      <c r="D4731" s="3"/>
    </row>
    <row r="4732" spans="2:4" x14ac:dyDescent="0.2">
      <c r="B4732">
        <v>4729</v>
      </c>
      <c r="C4732">
        <f t="shared" si="124"/>
        <v>141.87</v>
      </c>
      <c r="D4732" s="3"/>
    </row>
    <row r="4733" spans="2:4" x14ac:dyDescent="0.2">
      <c r="B4733">
        <v>4730</v>
      </c>
      <c r="C4733">
        <f t="shared" si="124"/>
        <v>141.9</v>
      </c>
      <c r="D4733" s="3"/>
    </row>
    <row r="4734" spans="2:4" x14ac:dyDescent="0.2">
      <c r="B4734">
        <v>4731</v>
      </c>
      <c r="C4734">
        <f t="shared" si="124"/>
        <v>141.93</v>
      </c>
      <c r="D4734" s="3"/>
    </row>
    <row r="4735" spans="2:4" x14ac:dyDescent="0.2">
      <c r="B4735">
        <v>4732</v>
      </c>
      <c r="C4735">
        <f t="shared" si="124"/>
        <v>141.96</v>
      </c>
      <c r="D4735" s="3"/>
    </row>
    <row r="4736" spans="2:4" x14ac:dyDescent="0.2">
      <c r="B4736">
        <v>4733</v>
      </c>
      <c r="C4736">
        <f t="shared" si="124"/>
        <v>141.98999999999998</v>
      </c>
      <c r="D4736" s="3"/>
    </row>
    <row r="4737" spans="2:4" x14ac:dyDescent="0.2">
      <c r="B4737">
        <v>4734</v>
      </c>
      <c r="C4737">
        <f t="shared" si="124"/>
        <v>142.01999999999998</v>
      </c>
      <c r="D4737" s="3"/>
    </row>
    <row r="4738" spans="2:4" x14ac:dyDescent="0.2">
      <c r="B4738">
        <v>4735</v>
      </c>
      <c r="C4738">
        <f t="shared" si="124"/>
        <v>142.04999999999998</v>
      </c>
      <c r="D4738" s="3"/>
    </row>
    <row r="4739" spans="2:4" x14ac:dyDescent="0.2">
      <c r="B4739">
        <v>4736</v>
      </c>
      <c r="C4739">
        <f t="shared" ref="C4739:C4802" si="125">$A$3*B4739</f>
        <v>142.07999999999998</v>
      </c>
      <c r="D4739" s="3"/>
    </row>
    <row r="4740" spans="2:4" x14ac:dyDescent="0.2">
      <c r="B4740">
        <v>4737</v>
      </c>
      <c r="C4740">
        <f t="shared" si="125"/>
        <v>142.10999999999999</v>
      </c>
      <c r="D4740" s="3"/>
    </row>
    <row r="4741" spans="2:4" x14ac:dyDescent="0.2">
      <c r="B4741">
        <v>4738</v>
      </c>
      <c r="C4741">
        <f t="shared" si="125"/>
        <v>142.13999999999999</v>
      </c>
      <c r="D4741" s="3"/>
    </row>
    <row r="4742" spans="2:4" x14ac:dyDescent="0.2">
      <c r="B4742">
        <v>4739</v>
      </c>
      <c r="C4742">
        <f t="shared" si="125"/>
        <v>142.16999999999999</v>
      </c>
      <c r="D4742" s="3"/>
    </row>
    <row r="4743" spans="2:4" x14ac:dyDescent="0.2">
      <c r="B4743">
        <v>4740</v>
      </c>
      <c r="C4743">
        <f t="shared" si="125"/>
        <v>142.19999999999999</v>
      </c>
      <c r="D4743" s="3"/>
    </row>
    <row r="4744" spans="2:4" x14ac:dyDescent="0.2">
      <c r="B4744">
        <v>4741</v>
      </c>
      <c r="C4744">
        <f t="shared" si="125"/>
        <v>142.22999999999999</v>
      </c>
      <c r="D4744" s="3"/>
    </row>
    <row r="4745" spans="2:4" x14ac:dyDescent="0.2">
      <c r="B4745">
        <v>4742</v>
      </c>
      <c r="C4745">
        <f t="shared" si="125"/>
        <v>142.26</v>
      </c>
      <c r="D4745" s="3"/>
    </row>
    <row r="4746" spans="2:4" x14ac:dyDescent="0.2">
      <c r="B4746">
        <v>4743</v>
      </c>
      <c r="C4746">
        <f t="shared" si="125"/>
        <v>142.29</v>
      </c>
      <c r="D4746" s="3"/>
    </row>
    <row r="4747" spans="2:4" x14ac:dyDescent="0.2">
      <c r="B4747">
        <v>4744</v>
      </c>
      <c r="C4747">
        <f t="shared" si="125"/>
        <v>142.32</v>
      </c>
      <c r="D4747" s="3"/>
    </row>
    <row r="4748" spans="2:4" x14ac:dyDescent="0.2">
      <c r="B4748">
        <v>4745</v>
      </c>
      <c r="C4748">
        <f t="shared" si="125"/>
        <v>142.35</v>
      </c>
      <c r="D4748" s="3"/>
    </row>
    <row r="4749" spans="2:4" x14ac:dyDescent="0.2">
      <c r="B4749">
        <v>4746</v>
      </c>
      <c r="C4749">
        <f t="shared" si="125"/>
        <v>142.38</v>
      </c>
      <c r="D4749" s="3"/>
    </row>
    <row r="4750" spans="2:4" x14ac:dyDescent="0.2">
      <c r="B4750">
        <v>4747</v>
      </c>
      <c r="C4750">
        <f t="shared" si="125"/>
        <v>142.41</v>
      </c>
      <c r="D4750" s="3"/>
    </row>
    <row r="4751" spans="2:4" x14ac:dyDescent="0.2">
      <c r="B4751">
        <v>4748</v>
      </c>
      <c r="C4751">
        <f t="shared" si="125"/>
        <v>142.44</v>
      </c>
      <c r="D4751" s="3"/>
    </row>
    <row r="4752" spans="2:4" x14ac:dyDescent="0.2">
      <c r="B4752">
        <v>4749</v>
      </c>
      <c r="C4752">
        <f t="shared" si="125"/>
        <v>142.47</v>
      </c>
      <c r="D4752" s="3"/>
    </row>
    <row r="4753" spans="2:4" x14ac:dyDescent="0.2">
      <c r="B4753">
        <v>4750</v>
      </c>
      <c r="C4753">
        <f t="shared" si="125"/>
        <v>142.5</v>
      </c>
      <c r="D4753" s="3"/>
    </row>
    <row r="4754" spans="2:4" x14ac:dyDescent="0.2">
      <c r="B4754">
        <v>4751</v>
      </c>
      <c r="C4754">
        <f t="shared" si="125"/>
        <v>142.53</v>
      </c>
      <c r="D4754" s="3"/>
    </row>
    <row r="4755" spans="2:4" x14ac:dyDescent="0.2">
      <c r="B4755">
        <v>4752</v>
      </c>
      <c r="C4755">
        <f t="shared" si="125"/>
        <v>142.56</v>
      </c>
      <c r="D4755" s="3"/>
    </row>
    <row r="4756" spans="2:4" x14ac:dyDescent="0.2">
      <c r="B4756">
        <v>4753</v>
      </c>
      <c r="C4756">
        <f t="shared" si="125"/>
        <v>142.59</v>
      </c>
      <c r="D4756" s="3"/>
    </row>
    <row r="4757" spans="2:4" x14ac:dyDescent="0.2">
      <c r="B4757">
        <v>4754</v>
      </c>
      <c r="C4757">
        <f t="shared" si="125"/>
        <v>142.62</v>
      </c>
      <c r="D4757" s="3"/>
    </row>
    <row r="4758" spans="2:4" x14ac:dyDescent="0.2">
      <c r="B4758">
        <v>4755</v>
      </c>
      <c r="C4758">
        <f t="shared" si="125"/>
        <v>142.65</v>
      </c>
      <c r="D4758" s="3"/>
    </row>
    <row r="4759" spans="2:4" x14ac:dyDescent="0.2">
      <c r="B4759">
        <v>4756</v>
      </c>
      <c r="C4759">
        <f t="shared" si="125"/>
        <v>142.68</v>
      </c>
      <c r="D4759" s="3"/>
    </row>
    <row r="4760" spans="2:4" x14ac:dyDescent="0.2">
      <c r="B4760">
        <v>4757</v>
      </c>
      <c r="C4760">
        <f t="shared" si="125"/>
        <v>142.71</v>
      </c>
      <c r="D4760" s="3"/>
    </row>
    <row r="4761" spans="2:4" x14ac:dyDescent="0.2">
      <c r="B4761">
        <v>4758</v>
      </c>
      <c r="C4761">
        <f t="shared" si="125"/>
        <v>142.73999999999998</v>
      </c>
      <c r="D4761" s="3"/>
    </row>
    <row r="4762" spans="2:4" x14ac:dyDescent="0.2">
      <c r="B4762">
        <v>4759</v>
      </c>
      <c r="C4762">
        <f t="shared" si="125"/>
        <v>142.76999999999998</v>
      </c>
      <c r="D4762" s="3"/>
    </row>
    <row r="4763" spans="2:4" x14ac:dyDescent="0.2">
      <c r="B4763">
        <v>4760</v>
      </c>
      <c r="C4763">
        <f t="shared" si="125"/>
        <v>142.79999999999998</v>
      </c>
      <c r="D4763" s="3"/>
    </row>
    <row r="4764" spans="2:4" x14ac:dyDescent="0.2">
      <c r="B4764">
        <v>4761</v>
      </c>
      <c r="C4764">
        <f t="shared" si="125"/>
        <v>142.82999999999998</v>
      </c>
      <c r="D4764" s="3"/>
    </row>
    <row r="4765" spans="2:4" x14ac:dyDescent="0.2">
      <c r="B4765">
        <v>4762</v>
      </c>
      <c r="C4765">
        <f t="shared" si="125"/>
        <v>142.85999999999999</v>
      </c>
      <c r="D4765" s="3"/>
    </row>
    <row r="4766" spans="2:4" x14ac:dyDescent="0.2">
      <c r="B4766">
        <v>4763</v>
      </c>
      <c r="C4766">
        <f t="shared" si="125"/>
        <v>142.88999999999999</v>
      </c>
      <c r="D4766" s="3"/>
    </row>
    <row r="4767" spans="2:4" x14ac:dyDescent="0.2">
      <c r="B4767">
        <v>4764</v>
      </c>
      <c r="C4767">
        <f t="shared" si="125"/>
        <v>142.91999999999999</v>
      </c>
      <c r="D4767" s="3"/>
    </row>
    <row r="4768" spans="2:4" x14ac:dyDescent="0.2">
      <c r="B4768">
        <v>4765</v>
      </c>
      <c r="C4768">
        <f t="shared" si="125"/>
        <v>142.94999999999999</v>
      </c>
      <c r="D4768" s="3"/>
    </row>
    <row r="4769" spans="2:4" x14ac:dyDescent="0.2">
      <c r="B4769">
        <v>4766</v>
      </c>
      <c r="C4769">
        <f t="shared" si="125"/>
        <v>142.97999999999999</v>
      </c>
      <c r="D4769" s="3"/>
    </row>
    <row r="4770" spans="2:4" x14ac:dyDescent="0.2">
      <c r="B4770">
        <v>4767</v>
      </c>
      <c r="C4770">
        <f t="shared" si="125"/>
        <v>143.01</v>
      </c>
      <c r="D4770" s="3"/>
    </row>
    <row r="4771" spans="2:4" x14ac:dyDescent="0.2">
      <c r="B4771">
        <v>4768</v>
      </c>
      <c r="C4771">
        <f t="shared" si="125"/>
        <v>143.04</v>
      </c>
      <c r="D4771" s="3"/>
    </row>
    <row r="4772" spans="2:4" x14ac:dyDescent="0.2">
      <c r="B4772">
        <v>4769</v>
      </c>
      <c r="C4772">
        <f t="shared" si="125"/>
        <v>143.07</v>
      </c>
      <c r="D4772" s="3"/>
    </row>
    <row r="4773" spans="2:4" x14ac:dyDescent="0.2">
      <c r="B4773">
        <v>4770</v>
      </c>
      <c r="C4773">
        <f t="shared" si="125"/>
        <v>143.1</v>
      </c>
      <c r="D4773" s="3"/>
    </row>
    <row r="4774" spans="2:4" x14ac:dyDescent="0.2">
      <c r="B4774">
        <v>4771</v>
      </c>
      <c r="C4774">
        <f t="shared" si="125"/>
        <v>143.13</v>
      </c>
      <c r="D4774" s="3"/>
    </row>
    <row r="4775" spans="2:4" x14ac:dyDescent="0.2">
      <c r="B4775">
        <v>4772</v>
      </c>
      <c r="C4775">
        <f t="shared" si="125"/>
        <v>143.16</v>
      </c>
      <c r="D4775" s="3"/>
    </row>
    <row r="4776" spans="2:4" x14ac:dyDescent="0.2">
      <c r="B4776">
        <v>4773</v>
      </c>
      <c r="C4776">
        <f t="shared" si="125"/>
        <v>143.19</v>
      </c>
      <c r="D4776" s="3"/>
    </row>
    <row r="4777" spans="2:4" x14ac:dyDescent="0.2">
      <c r="B4777">
        <v>4774</v>
      </c>
      <c r="C4777">
        <f t="shared" si="125"/>
        <v>143.22</v>
      </c>
      <c r="D4777" s="3"/>
    </row>
    <row r="4778" spans="2:4" x14ac:dyDescent="0.2">
      <c r="B4778">
        <v>4775</v>
      </c>
      <c r="C4778">
        <f t="shared" si="125"/>
        <v>143.25</v>
      </c>
      <c r="D4778" s="3"/>
    </row>
    <row r="4779" spans="2:4" x14ac:dyDescent="0.2">
      <c r="B4779">
        <v>4776</v>
      </c>
      <c r="C4779">
        <f t="shared" si="125"/>
        <v>143.28</v>
      </c>
      <c r="D4779" s="3"/>
    </row>
    <row r="4780" spans="2:4" x14ac:dyDescent="0.2">
      <c r="B4780">
        <v>4777</v>
      </c>
      <c r="C4780">
        <f t="shared" si="125"/>
        <v>143.31</v>
      </c>
      <c r="D4780" s="3"/>
    </row>
    <row r="4781" spans="2:4" x14ac:dyDescent="0.2">
      <c r="B4781">
        <v>4778</v>
      </c>
      <c r="C4781">
        <f t="shared" si="125"/>
        <v>143.34</v>
      </c>
      <c r="D4781" s="3"/>
    </row>
    <row r="4782" spans="2:4" x14ac:dyDescent="0.2">
      <c r="B4782">
        <v>4779</v>
      </c>
      <c r="C4782">
        <f t="shared" si="125"/>
        <v>143.37</v>
      </c>
      <c r="D4782" s="3"/>
    </row>
    <row r="4783" spans="2:4" x14ac:dyDescent="0.2">
      <c r="B4783">
        <v>4780</v>
      </c>
      <c r="C4783">
        <f t="shared" si="125"/>
        <v>143.4</v>
      </c>
      <c r="D4783" s="3"/>
    </row>
    <row r="4784" spans="2:4" x14ac:dyDescent="0.2">
      <c r="B4784">
        <v>4781</v>
      </c>
      <c r="C4784">
        <f t="shared" si="125"/>
        <v>143.43</v>
      </c>
      <c r="D4784" s="3"/>
    </row>
    <row r="4785" spans="2:4" x14ac:dyDescent="0.2">
      <c r="B4785">
        <v>4782</v>
      </c>
      <c r="C4785">
        <f t="shared" si="125"/>
        <v>143.46</v>
      </c>
      <c r="D4785" s="3"/>
    </row>
    <row r="4786" spans="2:4" x14ac:dyDescent="0.2">
      <c r="B4786">
        <v>4783</v>
      </c>
      <c r="C4786">
        <f t="shared" si="125"/>
        <v>143.48999999999998</v>
      </c>
      <c r="D4786" s="3"/>
    </row>
    <row r="4787" spans="2:4" x14ac:dyDescent="0.2">
      <c r="B4787">
        <v>4784</v>
      </c>
      <c r="C4787">
        <f t="shared" si="125"/>
        <v>143.51999999999998</v>
      </c>
      <c r="D4787" s="3"/>
    </row>
    <row r="4788" spans="2:4" x14ac:dyDescent="0.2">
      <c r="B4788">
        <v>4785</v>
      </c>
      <c r="C4788">
        <f t="shared" si="125"/>
        <v>143.54999999999998</v>
      </c>
      <c r="D4788" s="3"/>
    </row>
    <row r="4789" spans="2:4" x14ac:dyDescent="0.2">
      <c r="B4789">
        <v>4786</v>
      </c>
      <c r="C4789">
        <f t="shared" si="125"/>
        <v>143.57999999999998</v>
      </c>
      <c r="D4789" s="3"/>
    </row>
    <row r="4790" spans="2:4" x14ac:dyDescent="0.2">
      <c r="B4790">
        <v>4787</v>
      </c>
      <c r="C4790">
        <f t="shared" si="125"/>
        <v>143.60999999999999</v>
      </c>
      <c r="D4790" s="3"/>
    </row>
    <row r="4791" spans="2:4" x14ac:dyDescent="0.2">
      <c r="B4791">
        <v>4788</v>
      </c>
      <c r="C4791">
        <f t="shared" si="125"/>
        <v>143.63999999999999</v>
      </c>
      <c r="D4791" s="3"/>
    </row>
    <row r="4792" spans="2:4" x14ac:dyDescent="0.2">
      <c r="B4792">
        <v>4789</v>
      </c>
      <c r="C4792">
        <f t="shared" si="125"/>
        <v>143.66999999999999</v>
      </c>
      <c r="D4792" s="3"/>
    </row>
    <row r="4793" spans="2:4" x14ac:dyDescent="0.2">
      <c r="B4793">
        <v>4790</v>
      </c>
      <c r="C4793">
        <f t="shared" si="125"/>
        <v>143.69999999999999</v>
      </c>
      <c r="D4793" s="3"/>
    </row>
    <row r="4794" spans="2:4" x14ac:dyDescent="0.2">
      <c r="B4794">
        <v>4791</v>
      </c>
      <c r="C4794">
        <f t="shared" si="125"/>
        <v>143.72999999999999</v>
      </c>
      <c r="D4794" s="3"/>
    </row>
    <row r="4795" spans="2:4" x14ac:dyDescent="0.2">
      <c r="B4795">
        <v>4792</v>
      </c>
      <c r="C4795">
        <f t="shared" si="125"/>
        <v>143.76</v>
      </c>
      <c r="D4795" s="3"/>
    </row>
    <row r="4796" spans="2:4" x14ac:dyDescent="0.2">
      <c r="B4796">
        <v>4793</v>
      </c>
      <c r="C4796">
        <f t="shared" si="125"/>
        <v>143.79</v>
      </c>
      <c r="D4796" s="3"/>
    </row>
    <row r="4797" spans="2:4" x14ac:dyDescent="0.2">
      <c r="B4797">
        <v>4794</v>
      </c>
      <c r="C4797">
        <f t="shared" si="125"/>
        <v>143.82</v>
      </c>
      <c r="D4797" s="3"/>
    </row>
    <row r="4798" spans="2:4" x14ac:dyDescent="0.2">
      <c r="B4798">
        <v>4795</v>
      </c>
      <c r="C4798">
        <f t="shared" si="125"/>
        <v>143.85</v>
      </c>
      <c r="D4798" s="3"/>
    </row>
    <row r="4799" spans="2:4" x14ac:dyDescent="0.2">
      <c r="B4799">
        <v>4796</v>
      </c>
      <c r="C4799">
        <f t="shared" si="125"/>
        <v>143.88</v>
      </c>
      <c r="D4799" s="3"/>
    </row>
    <row r="4800" spans="2:4" x14ac:dyDescent="0.2">
      <c r="B4800">
        <v>4797</v>
      </c>
      <c r="C4800">
        <f t="shared" si="125"/>
        <v>143.91</v>
      </c>
      <c r="D4800" s="3"/>
    </row>
    <row r="4801" spans="2:4" x14ac:dyDescent="0.2">
      <c r="B4801">
        <v>4798</v>
      </c>
      <c r="C4801">
        <f t="shared" si="125"/>
        <v>143.94</v>
      </c>
      <c r="D4801" s="3"/>
    </row>
    <row r="4802" spans="2:4" x14ac:dyDescent="0.2">
      <c r="B4802">
        <v>4799</v>
      </c>
      <c r="C4802">
        <f t="shared" si="125"/>
        <v>143.97</v>
      </c>
      <c r="D4802" s="3"/>
    </row>
    <row r="4803" spans="2:4" x14ac:dyDescent="0.2">
      <c r="B4803">
        <v>4800</v>
      </c>
      <c r="C4803">
        <f t="shared" ref="C4803:C4866" si="126">$A$3*B4803</f>
        <v>144</v>
      </c>
      <c r="D4803" s="3"/>
    </row>
    <row r="4804" spans="2:4" x14ac:dyDescent="0.2">
      <c r="B4804">
        <v>4801</v>
      </c>
      <c r="C4804">
        <f t="shared" si="126"/>
        <v>144.03</v>
      </c>
      <c r="D4804" s="3"/>
    </row>
    <row r="4805" spans="2:4" x14ac:dyDescent="0.2">
      <c r="B4805">
        <v>4802</v>
      </c>
      <c r="C4805">
        <f t="shared" si="126"/>
        <v>144.06</v>
      </c>
      <c r="D4805" s="3"/>
    </row>
    <row r="4806" spans="2:4" x14ac:dyDescent="0.2">
      <c r="B4806">
        <v>4803</v>
      </c>
      <c r="C4806">
        <f t="shared" si="126"/>
        <v>144.09</v>
      </c>
      <c r="D4806" s="3"/>
    </row>
    <row r="4807" spans="2:4" x14ac:dyDescent="0.2">
      <c r="B4807">
        <v>4804</v>
      </c>
      <c r="C4807">
        <f t="shared" si="126"/>
        <v>144.12</v>
      </c>
      <c r="D4807" s="3"/>
    </row>
    <row r="4808" spans="2:4" x14ac:dyDescent="0.2">
      <c r="B4808">
        <v>4805</v>
      </c>
      <c r="C4808">
        <f t="shared" si="126"/>
        <v>144.15</v>
      </c>
      <c r="D4808" s="3"/>
    </row>
    <row r="4809" spans="2:4" x14ac:dyDescent="0.2">
      <c r="B4809">
        <v>4806</v>
      </c>
      <c r="C4809">
        <f t="shared" si="126"/>
        <v>144.18</v>
      </c>
      <c r="D4809" s="3"/>
    </row>
    <row r="4810" spans="2:4" x14ac:dyDescent="0.2">
      <c r="B4810">
        <v>4807</v>
      </c>
      <c r="C4810">
        <f t="shared" si="126"/>
        <v>144.21</v>
      </c>
      <c r="D4810" s="3"/>
    </row>
    <row r="4811" spans="2:4" x14ac:dyDescent="0.2">
      <c r="B4811">
        <v>4808</v>
      </c>
      <c r="C4811">
        <f t="shared" si="126"/>
        <v>144.23999999999998</v>
      </c>
      <c r="D4811" s="3"/>
    </row>
    <row r="4812" spans="2:4" x14ac:dyDescent="0.2">
      <c r="B4812">
        <v>4809</v>
      </c>
      <c r="C4812">
        <f t="shared" si="126"/>
        <v>144.26999999999998</v>
      </c>
      <c r="D4812" s="3"/>
    </row>
    <row r="4813" spans="2:4" x14ac:dyDescent="0.2">
      <c r="B4813">
        <v>4810</v>
      </c>
      <c r="C4813">
        <f t="shared" si="126"/>
        <v>144.29999999999998</v>
      </c>
      <c r="D4813" s="3"/>
    </row>
    <row r="4814" spans="2:4" x14ac:dyDescent="0.2">
      <c r="B4814">
        <v>4811</v>
      </c>
      <c r="C4814">
        <f t="shared" si="126"/>
        <v>144.32999999999998</v>
      </c>
      <c r="D4814" s="3"/>
    </row>
    <row r="4815" spans="2:4" x14ac:dyDescent="0.2">
      <c r="B4815">
        <v>4812</v>
      </c>
      <c r="C4815">
        <f t="shared" si="126"/>
        <v>144.35999999999999</v>
      </c>
      <c r="D4815" s="3"/>
    </row>
    <row r="4816" spans="2:4" x14ac:dyDescent="0.2">
      <c r="B4816">
        <v>4813</v>
      </c>
      <c r="C4816">
        <f t="shared" si="126"/>
        <v>144.38999999999999</v>
      </c>
      <c r="D4816" s="3"/>
    </row>
    <row r="4817" spans="2:4" x14ac:dyDescent="0.2">
      <c r="B4817">
        <v>4814</v>
      </c>
      <c r="C4817">
        <f t="shared" si="126"/>
        <v>144.41999999999999</v>
      </c>
      <c r="D4817" s="3"/>
    </row>
    <row r="4818" spans="2:4" x14ac:dyDescent="0.2">
      <c r="B4818">
        <v>4815</v>
      </c>
      <c r="C4818">
        <f t="shared" si="126"/>
        <v>144.44999999999999</v>
      </c>
      <c r="D4818" s="3"/>
    </row>
    <row r="4819" spans="2:4" x14ac:dyDescent="0.2">
      <c r="B4819">
        <v>4816</v>
      </c>
      <c r="C4819">
        <f t="shared" si="126"/>
        <v>144.47999999999999</v>
      </c>
      <c r="D4819" s="3"/>
    </row>
    <row r="4820" spans="2:4" x14ac:dyDescent="0.2">
      <c r="B4820">
        <v>4817</v>
      </c>
      <c r="C4820">
        <f t="shared" si="126"/>
        <v>144.51</v>
      </c>
      <c r="D4820" s="3"/>
    </row>
    <row r="4821" spans="2:4" x14ac:dyDescent="0.2">
      <c r="B4821">
        <v>4818</v>
      </c>
      <c r="C4821">
        <f t="shared" si="126"/>
        <v>144.54</v>
      </c>
      <c r="D4821" s="3"/>
    </row>
    <row r="4822" spans="2:4" x14ac:dyDescent="0.2">
      <c r="B4822">
        <v>4819</v>
      </c>
      <c r="C4822">
        <f t="shared" si="126"/>
        <v>144.57</v>
      </c>
      <c r="D4822" s="3"/>
    </row>
    <row r="4823" spans="2:4" x14ac:dyDescent="0.2">
      <c r="B4823">
        <v>4820</v>
      </c>
      <c r="C4823">
        <f t="shared" si="126"/>
        <v>144.6</v>
      </c>
      <c r="D4823" s="3"/>
    </row>
    <row r="4824" spans="2:4" x14ac:dyDescent="0.2">
      <c r="B4824">
        <v>4821</v>
      </c>
      <c r="C4824">
        <f t="shared" si="126"/>
        <v>144.63</v>
      </c>
      <c r="D4824" s="3"/>
    </row>
    <row r="4825" spans="2:4" x14ac:dyDescent="0.2">
      <c r="B4825">
        <v>4822</v>
      </c>
      <c r="C4825">
        <f t="shared" si="126"/>
        <v>144.66</v>
      </c>
      <c r="D4825" s="3"/>
    </row>
    <row r="4826" spans="2:4" x14ac:dyDescent="0.2">
      <c r="B4826">
        <v>4823</v>
      </c>
      <c r="C4826">
        <f t="shared" si="126"/>
        <v>144.69</v>
      </c>
      <c r="D4826" s="3"/>
    </row>
    <row r="4827" spans="2:4" x14ac:dyDescent="0.2">
      <c r="B4827">
        <v>4824</v>
      </c>
      <c r="C4827">
        <f t="shared" si="126"/>
        <v>144.72</v>
      </c>
      <c r="D4827" s="3"/>
    </row>
    <row r="4828" spans="2:4" x14ac:dyDescent="0.2">
      <c r="B4828">
        <v>4825</v>
      </c>
      <c r="C4828">
        <f t="shared" si="126"/>
        <v>144.75</v>
      </c>
      <c r="D4828" s="3"/>
    </row>
    <row r="4829" spans="2:4" x14ac:dyDescent="0.2">
      <c r="B4829">
        <v>4826</v>
      </c>
      <c r="C4829">
        <f t="shared" si="126"/>
        <v>144.78</v>
      </c>
      <c r="D4829" s="3"/>
    </row>
    <row r="4830" spans="2:4" x14ac:dyDescent="0.2">
      <c r="B4830">
        <v>4827</v>
      </c>
      <c r="C4830">
        <f t="shared" si="126"/>
        <v>144.81</v>
      </c>
      <c r="D4830" s="3"/>
    </row>
    <row r="4831" spans="2:4" x14ac:dyDescent="0.2">
      <c r="B4831">
        <v>4828</v>
      </c>
      <c r="C4831">
        <f t="shared" si="126"/>
        <v>144.84</v>
      </c>
      <c r="D4831" s="3"/>
    </row>
    <row r="4832" spans="2:4" x14ac:dyDescent="0.2">
      <c r="B4832">
        <v>4829</v>
      </c>
      <c r="C4832">
        <f t="shared" si="126"/>
        <v>144.87</v>
      </c>
      <c r="D4832" s="3"/>
    </row>
    <row r="4833" spans="2:4" x14ac:dyDescent="0.2">
      <c r="B4833">
        <v>4830</v>
      </c>
      <c r="C4833">
        <f t="shared" si="126"/>
        <v>144.9</v>
      </c>
      <c r="D4833" s="3"/>
    </row>
    <row r="4834" spans="2:4" x14ac:dyDescent="0.2">
      <c r="B4834">
        <v>4831</v>
      </c>
      <c r="C4834">
        <f t="shared" si="126"/>
        <v>144.93</v>
      </c>
      <c r="D4834" s="3"/>
    </row>
    <row r="4835" spans="2:4" x14ac:dyDescent="0.2">
      <c r="B4835">
        <v>4832</v>
      </c>
      <c r="C4835">
        <f t="shared" si="126"/>
        <v>144.96</v>
      </c>
      <c r="D4835" s="3"/>
    </row>
    <row r="4836" spans="2:4" x14ac:dyDescent="0.2">
      <c r="B4836">
        <v>4833</v>
      </c>
      <c r="C4836">
        <f t="shared" si="126"/>
        <v>144.98999999999998</v>
      </c>
      <c r="D4836" s="3"/>
    </row>
    <row r="4837" spans="2:4" x14ac:dyDescent="0.2">
      <c r="B4837">
        <v>4834</v>
      </c>
      <c r="C4837">
        <f t="shared" si="126"/>
        <v>145.01999999999998</v>
      </c>
      <c r="D4837" s="3"/>
    </row>
    <row r="4838" spans="2:4" x14ac:dyDescent="0.2">
      <c r="B4838">
        <v>4835</v>
      </c>
      <c r="C4838">
        <f t="shared" si="126"/>
        <v>145.04999999999998</v>
      </c>
      <c r="D4838" s="3"/>
    </row>
    <row r="4839" spans="2:4" x14ac:dyDescent="0.2">
      <c r="B4839">
        <v>4836</v>
      </c>
      <c r="C4839">
        <f t="shared" si="126"/>
        <v>145.07999999999998</v>
      </c>
      <c r="D4839" s="3"/>
    </row>
    <row r="4840" spans="2:4" x14ac:dyDescent="0.2">
      <c r="B4840">
        <v>4837</v>
      </c>
      <c r="C4840">
        <f t="shared" si="126"/>
        <v>145.10999999999999</v>
      </c>
      <c r="D4840" s="3"/>
    </row>
    <row r="4841" spans="2:4" x14ac:dyDescent="0.2">
      <c r="B4841">
        <v>4838</v>
      </c>
      <c r="C4841">
        <f t="shared" si="126"/>
        <v>145.13999999999999</v>
      </c>
      <c r="D4841" s="3"/>
    </row>
    <row r="4842" spans="2:4" x14ac:dyDescent="0.2">
      <c r="B4842">
        <v>4839</v>
      </c>
      <c r="C4842">
        <f t="shared" si="126"/>
        <v>145.16999999999999</v>
      </c>
      <c r="D4842" s="3"/>
    </row>
    <row r="4843" spans="2:4" x14ac:dyDescent="0.2">
      <c r="B4843">
        <v>4840</v>
      </c>
      <c r="C4843">
        <f t="shared" si="126"/>
        <v>145.19999999999999</v>
      </c>
      <c r="D4843" s="3"/>
    </row>
    <row r="4844" spans="2:4" x14ac:dyDescent="0.2">
      <c r="B4844">
        <v>4841</v>
      </c>
      <c r="C4844">
        <f t="shared" si="126"/>
        <v>145.22999999999999</v>
      </c>
      <c r="D4844" s="3"/>
    </row>
    <row r="4845" spans="2:4" x14ac:dyDescent="0.2">
      <c r="B4845">
        <v>4842</v>
      </c>
      <c r="C4845">
        <f t="shared" si="126"/>
        <v>145.26</v>
      </c>
      <c r="D4845" s="3"/>
    </row>
    <row r="4846" spans="2:4" x14ac:dyDescent="0.2">
      <c r="B4846">
        <v>4843</v>
      </c>
      <c r="C4846">
        <f t="shared" si="126"/>
        <v>145.29</v>
      </c>
      <c r="D4846" s="3"/>
    </row>
    <row r="4847" spans="2:4" x14ac:dyDescent="0.2">
      <c r="B4847">
        <v>4844</v>
      </c>
      <c r="C4847">
        <f t="shared" si="126"/>
        <v>145.32</v>
      </c>
      <c r="D4847" s="3"/>
    </row>
    <row r="4848" spans="2:4" x14ac:dyDescent="0.2">
      <c r="B4848">
        <v>4845</v>
      </c>
      <c r="C4848">
        <f t="shared" si="126"/>
        <v>145.35</v>
      </c>
      <c r="D4848" s="3"/>
    </row>
    <row r="4849" spans="2:4" x14ac:dyDescent="0.2">
      <c r="B4849">
        <v>4846</v>
      </c>
      <c r="C4849">
        <f t="shared" si="126"/>
        <v>145.38</v>
      </c>
      <c r="D4849" s="3"/>
    </row>
    <row r="4850" spans="2:4" x14ac:dyDescent="0.2">
      <c r="B4850">
        <v>4847</v>
      </c>
      <c r="C4850">
        <f t="shared" si="126"/>
        <v>145.41</v>
      </c>
      <c r="D4850" s="3"/>
    </row>
    <row r="4851" spans="2:4" x14ac:dyDescent="0.2">
      <c r="B4851">
        <v>4848</v>
      </c>
      <c r="C4851">
        <f t="shared" si="126"/>
        <v>145.44</v>
      </c>
      <c r="D4851" s="3"/>
    </row>
    <row r="4852" spans="2:4" x14ac:dyDescent="0.2">
      <c r="B4852">
        <v>4849</v>
      </c>
      <c r="C4852">
        <f t="shared" si="126"/>
        <v>145.47</v>
      </c>
      <c r="D4852" s="3"/>
    </row>
    <row r="4853" spans="2:4" x14ac:dyDescent="0.2">
      <c r="B4853">
        <v>4850</v>
      </c>
      <c r="C4853">
        <f t="shared" si="126"/>
        <v>145.5</v>
      </c>
      <c r="D4853" s="3"/>
    </row>
    <row r="4854" spans="2:4" x14ac:dyDescent="0.2">
      <c r="B4854">
        <v>4851</v>
      </c>
      <c r="C4854">
        <f t="shared" si="126"/>
        <v>145.53</v>
      </c>
      <c r="D4854" s="3"/>
    </row>
    <row r="4855" spans="2:4" x14ac:dyDescent="0.2">
      <c r="B4855">
        <v>4852</v>
      </c>
      <c r="C4855">
        <f t="shared" si="126"/>
        <v>145.56</v>
      </c>
      <c r="D4855" s="3"/>
    </row>
    <row r="4856" spans="2:4" x14ac:dyDescent="0.2">
      <c r="B4856">
        <v>4853</v>
      </c>
      <c r="C4856">
        <f t="shared" si="126"/>
        <v>145.59</v>
      </c>
      <c r="D4856" s="3"/>
    </row>
    <row r="4857" spans="2:4" x14ac:dyDescent="0.2">
      <c r="B4857">
        <v>4854</v>
      </c>
      <c r="C4857">
        <f t="shared" si="126"/>
        <v>145.62</v>
      </c>
      <c r="D4857" s="3"/>
    </row>
    <row r="4858" spans="2:4" x14ac:dyDescent="0.2">
      <c r="B4858">
        <v>4855</v>
      </c>
      <c r="C4858">
        <f t="shared" si="126"/>
        <v>145.65</v>
      </c>
      <c r="D4858" s="3"/>
    </row>
    <row r="4859" spans="2:4" x14ac:dyDescent="0.2">
      <c r="B4859">
        <v>4856</v>
      </c>
      <c r="C4859">
        <f t="shared" si="126"/>
        <v>145.68</v>
      </c>
      <c r="D4859" s="3"/>
    </row>
    <row r="4860" spans="2:4" x14ac:dyDescent="0.2">
      <c r="B4860">
        <v>4857</v>
      </c>
      <c r="C4860">
        <f t="shared" si="126"/>
        <v>145.71</v>
      </c>
      <c r="D4860" s="3"/>
    </row>
    <row r="4861" spans="2:4" x14ac:dyDescent="0.2">
      <c r="B4861">
        <v>4858</v>
      </c>
      <c r="C4861">
        <f t="shared" si="126"/>
        <v>145.73999999999998</v>
      </c>
      <c r="D4861" s="3"/>
    </row>
    <row r="4862" spans="2:4" x14ac:dyDescent="0.2">
      <c r="B4862">
        <v>4859</v>
      </c>
      <c r="C4862">
        <f t="shared" si="126"/>
        <v>145.76999999999998</v>
      </c>
      <c r="D4862" s="3"/>
    </row>
    <row r="4863" spans="2:4" x14ac:dyDescent="0.2">
      <c r="B4863">
        <v>4860</v>
      </c>
      <c r="C4863">
        <f t="shared" si="126"/>
        <v>145.79999999999998</v>
      </c>
      <c r="D4863" s="3"/>
    </row>
    <row r="4864" spans="2:4" x14ac:dyDescent="0.2">
      <c r="B4864">
        <v>4861</v>
      </c>
      <c r="C4864">
        <f t="shared" si="126"/>
        <v>145.82999999999998</v>
      </c>
      <c r="D4864" s="3"/>
    </row>
    <row r="4865" spans="2:4" x14ac:dyDescent="0.2">
      <c r="B4865">
        <v>4862</v>
      </c>
      <c r="C4865">
        <f t="shared" si="126"/>
        <v>145.85999999999999</v>
      </c>
      <c r="D4865" s="3"/>
    </row>
    <row r="4866" spans="2:4" x14ac:dyDescent="0.2">
      <c r="B4866">
        <v>4863</v>
      </c>
      <c r="C4866">
        <f t="shared" si="126"/>
        <v>145.88999999999999</v>
      </c>
      <c r="D4866" s="3"/>
    </row>
    <row r="4867" spans="2:4" x14ac:dyDescent="0.2">
      <c r="B4867">
        <v>4864</v>
      </c>
      <c r="C4867">
        <f t="shared" ref="C4867:C4930" si="127">$A$3*B4867</f>
        <v>145.91999999999999</v>
      </c>
      <c r="D4867" s="3"/>
    </row>
    <row r="4868" spans="2:4" x14ac:dyDescent="0.2">
      <c r="B4868">
        <v>4865</v>
      </c>
      <c r="C4868">
        <f t="shared" si="127"/>
        <v>145.94999999999999</v>
      </c>
      <c r="D4868" s="3"/>
    </row>
    <row r="4869" spans="2:4" x14ac:dyDescent="0.2">
      <c r="B4869">
        <v>4866</v>
      </c>
      <c r="C4869">
        <f t="shared" si="127"/>
        <v>145.97999999999999</v>
      </c>
      <c r="D4869" s="3"/>
    </row>
    <row r="4870" spans="2:4" x14ac:dyDescent="0.2">
      <c r="B4870">
        <v>4867</v>
      </c>
      <c r="C4870">
        <f t="shared" si="127"/>
        <v>146.01</v>
      </c>
      <c r="D4870" s="3"/>
    </row>
    <row r="4871" spans="2:4" x14ac:dyDescent="0.2">
      <c r="B4871">
        <v>4868</v>
      </c>
      <c r="C4871">
        <f t="shared" si="127"/>
        <v>146.04</v>
      </c>
      <c r="D4871" s="3"/>
    </row>
    <row r="4872" spans="2:4" x14ac:dyDescent="0.2">
      <c r="B4872">
        <v>4869</v>
      </c>
      <c r="C4872">
        <f t="shared" si="127"/>
        <v>146.07</v>
      </c>
      <c r="D4872" s="3"/>
    </row>
    <row r="4873" spans="2:4" x14ac:dyDescent="0.2">
      <c r="B4873">
        <v>4870</v>
      </c>
      <c r="C4873">
        <f t="shared" si="127"/>
        <v>146.1</v>
      </c>
      <c r="D4873" s="3"/>
    </row>
    <row r="4874" spans="2:4" x14ac:dyDescent="0.2">
      <c r="B4874">
        <v>4871</v>
      </c>
      <c r="C4874">
        <f t="shared" si="127"/>
        <v>146.13</v>
      </c>
      <c r="D4874" s="3"/>
    </row>
    <row r="4875" spans="2:4" x14ac:dyDescent="0.2">
      <c r="B4875">
        <v>4872</v>
      </c>
      <c r="C4875">
        <f t="shared" si="127"/>
        <v>146.16</v>
      </c>
      <c r="D4875" s="3"/>
    </row>
    <row r="4876" spans="2:4" x14ac:dyDescent="0.2">
      <c r="B4876">
        <v>4873</v>
      </c>
      <c r="C4876">
        <f t="shared" si="127"/>
        <v>146.19</v>
      </c>
      <c r="D4876" s="3"/>
    </row>
    <row r="4877" spans="2:4" x14ac:dyDescent="0.2">
      <c r="B4877">
        <v>4874</v>
      </c>
      <c r="C4877">
        <f t="shared" si="127"/>
        <v>146.22</v>
      </c>
      <c r="D4877" s="3"/>
    </row>
    <row r="4878" spans="2:4" x14ac:dyDescent="0.2">
      <c r="B4878">
        <v>4875</v>
      </c>
      <c r="C4878">
        <f t="shared" si="127"/>
        <v>146.25</v>
      </c>
      <c r="D4878" s="3"/>
    </row>
    <row r="4879" spans="2:4" x14ac:dyDescent="0.2">
      <c r="B4879">
        <v>4876</v>
      </c>
      <c r="C4879">
        <f t="shared" si="127"/>
        <v>146.28</v>
      </c>
      <c r="D4879" s="3"/>
    </row>
    <row r="4880" spans="2:4" x14ac:dyDescent="0.2">
      <c r="B4880">
        <v>4877</v>
      </c>
      <c r="C4880">
        <f t="shared" si="127"/>
        <v>146.31</v>
      </c>
      <c r="D4880" s="3"/>
    </row>
    <row r="4881" spans="2:4" x14ac:dyDescent="0.2">
      <c r="B4881">
        <v>4878</v>
      </c>
      <c r="C4881">
        <f t="shared" si="127"/>
        <v>146.34</v>
      </c>
      <c r="D4881" s="3"/>
    </row>
    <row r="4882" spans="2:4" x14ac:dyDescent="0.2">
      <c r="B4882">
        <v>4879</v>
      </c>
      <c r="C4882">
        <f t="shared" si="127"/>
        <v>146.37</v>
      </c>
      <c r="D4882" s="3"/>
    </row>
    <row r="4883" spans="2:4" x14ac:dyDescent="0.2">
      <c r="B4883">
        <v>4880</v>
      </c>
      <c r="C4883">
        <f t="shared" si="127"/>
        <v>146.4</v>
      </c>
      <c r="D4883" s="3"/>
    </row>
    <row r="4884" spans="2:4" x14ac:dyDescent="0.2">
      <c r="B4884">
        <v>4881</v>
      </c>
      <c r="C4884">
        <f t="shared" si="127"/>
        <v>146.43</v>
      </c>
      <c r="D4884" s="3"/>
    </row>
    <row r="4885" spans="2:4" x14ac:dyDescent="0.2">
      <c r="B4885">
        <v>4882</v>
      </c>
      <c r="C4885">
        <f t="shared" si="127"/>
        <v>146.46</v>
      </c>
      <c r="D4885" s="3"/>
    </row>
    <row r="4886" spans="2:4" x14ac:dyDescent="0.2">
      <c r="B4886">
        <v>4883</v>
      </c>
      <c r="C4886">
        <f t="shared" si="127"/>
        <v>146.48999999999998</v>
      </c>
      <c r="D4886" s="3"/>
    </row>
    <row r="4887" spans="2:4" x14ac:dyDescent="0.2">
      <c r="B4887">
        <v>4884</v>
      </c>
      <c r="C4887">
        <f t="shared" si="127"/>
        <v>146.51999999999998</v>
      </c>
      <c r="D4887" s="3"/>
    </row>
    <row r="4888" spans="2:4" x14ac:dyDescent="0.2">
      <c r="B4888">
        <v>4885</v>
      </c>
      <c r="C4888">
        <f t="shared" si="127"/>
        <v>146.54999999999998</v>
      </c>
      <c r="D4888" s="3"/>
    </row>
    <row r="4889" spans="2:4" x14ac:dyDescent="0.2">
      <c r="B4889">
        <v>4886</v>
      </c>
      <c r="C4889">
        <f t="shared" si="127"/>
        <v>146.57999999999998</v>
      </c>
      <c r="D4889" s="3"/>
    </row>
    <row r="4890" spans="2:4" x14ac:dyDescent="0.2">
      <c r="B4890">
        <v>4887</v>
      </c>
      <c r="C4890">
        <f t="shared" si="127"/>
        <v>146.60999999999999</v>
      </c>
      <c r="D4890" s="3"/>
    </row>
    <row r="4891" spans="2:4" x14ac:dyDescent="0.2">
      <c r="B4891">
        <v>4888</v>
      </c>
      <c r="C4891">
        <f t="shared" si="127"/>
        <v>146.63999999999999</v>
      </c>
      <c r="D4891" s="3"/>
    </row>
    <row r="4892" spans="2:4" x14ac:dyDescent="0.2">
      <c r="B4892">
        <v>4889</v>
      </c>
      <c r="C4892">
        <f t="shared" si="127"/>
        <v>146.66999999999999</v>
      </c>
      <c r="D4892" s="3"/>
    </row>
    <row r="4893" spans="2:4" x14ac:dyDescent="0.2">
      <c r="B4893">
        <v>4890</v>
      </c>
      <c r="C4893">
        <f t="shared" si="127"/>
        <v>146.69999999999999</v>
      </c>
      <c r="D4893" s="3"/>
    </row>
    <row r="4894" spans="2:4" x14ac:dyDescent="0.2">
      <c r="B4894">
        <v>4891</v>
      </c>
      <c r="C4894">
        <f t="shared" si="127"/>
        <v>146.72999999999999</v>
      </c>
      <c r="D4894" s="3"/>
    </row>
    <row r="4895" spans="2:4" x14ac:dyDescent="0.2">
      <c r="B4895">
        <v>4892</v>
      </c>
      <c r="C4895">
        <f t="shared" si="127"/>
        <v>146.76</v>
      </c>
      <c r="D4895" s="3"/>
    </row>
    <row r="4896" spans="2:4" x14ac:dyDescent="0.2">
      <c r="B4896">
        <v>4893</v>
      </c>
      <c r="C4896">
        <f t="shared" si="127"/>
        <v>146.79</v>
      </c>
      <c r="D4896" s="3"/>
    </row>
    <row r="4897" spans="2:4" x14ac:dyDescent="0.2">
      <c r="B4897">
        <v>4894</v>
      </c>
      <c r="C4897">
        <f t="shared" si="127"/>
        <v>146.82</v>
      </c>
      <c r="D4897" s="3"/>
    </row>
    <row r="4898" spans="2:4" x14ac:dyDescent="0.2">
      <c r="B4898">
        <v>4895</v>
      </c>
      <c r="C4898">
        <f t="shared" si="127"/>
        <v>146.85</v>
      </c>
      <c r="D4898" s="3"/>
    </row>
    <row r="4899" spans="2:4" x14ac:dyDescent="0.2">
      <c r="B4899">
        <v>4896</v>
      </c>
      <c r="C4899">
        <f t="shared" si="127"/>
        <v>146.88</v>
      </c>
      <c r="D4899" s="3"/>
    </row>
    <row r="4900" spans="2:4" x14ac:dyDescent="0.2">
      <c r="B4900">
        <v>4897</v>
      </c>
      <c r="C4900">
        <f t="shared" si="127"/>
        <v>146.91</v>
      </c>
      <c r="D4900" s="3"/>
    </row>
    <row r="4901" spans="2:4" x14ac:dyDescent="0.2">
      <c r="B4901">
        <v>4898</v>
      </c>
      <c r="C4901">
        <f t="shared" si="127"/>
        <v>146.94</v>
      </c>
      <c r="D4901" s="3"/>
    </row>
    <row r="4902" spans="2:4" x14ac:dyDescent="0.2">
      <c r="B4902">
        <v>4899</v>
      </c>
      <c r="C4902">
        <f t="shared" si="127"/>
        <v>146.97</v>
      </c>
      <c r="D4902" s="3"/>
    </row>
    <row r="4903" spans="2:4" x14ac:dyDescent="0.2">
      <c r="B4903">
        <v>4900</v>
      </c>
      <c r="C4903">
        <f t="shared" si="127"/>
        <v>147</v>
      </c>
      <c r="D4903" s="3"/>
    </row>
    <row r="4904" spans="2:4" x14ac:dyDescent="0.2">
      <c r="B4904">
        <v>4901</v>
      </c>
      <c r="C4904">
        <f t="shared" si="127"/>
        <v>147.03</v>
      </c>
      <c r="D4904" s="3"/>
    </row>
    <row r="4905" spans="2:4" x14ac:dyDescent="0.2">
      <c r="B4905">
        <v>4902</v>
      </c>
      <c r="C4905">
        <f t="shared" si="127"/>
        <v>147.06</v>
      </c>
      <c r="D4905" s="3"/>
    </row>
    <row r="4906" spans="2:4" x14ac:dyDescent="0.2">
      <c r="B4906">
        <v>4903</v>
      </c>
      <c r="C4906">
        <f t="shared" si="127"/>
        <v>147.09</v>
      </c>
      <c r="D4906" s="3"/>
    </row>
    <row r="4907" spans="2:4" x14ac:dyDescent="0.2">
      <c r="B4907">
        <v>4904</v>
      </c>
      <c r="C4907">
        <f t="shared" si="127"/>
        <v>147.12</v>
      </c>
      <c r="D4907" s="3"/>
    </row>
    <row r="4908" spans="2:4" x14ac:dyDescent="0.2">
      <c r="B4908">
        <v>4905</v>
      </c>
      <c r="C4908">
        <f t="shared" si="127"/>
        <v>147.15</v>
      </c>
      <c r="D4908" s="3"/>
    </row>
    <row r="4909" spans="2:4" x14ac:dyDescent="0.2">
      <c r="B4909">
        <v>4906</v>
      </c>
      <c r="C4909">
        <f t="shared" si="127"/>
        <v>147.18</v>
      </c>
      <c r="D4909" s="3"/>
    </row>
    <row r="4910" spans="2:4" x14ac:dyDescent="0.2">
      <c r="B4910">
        <v>4907</v>
      </c>
      <c r="C4910">
        <f t="shared" si="127"/>
        <v>147.21</v>
      </c>
      <c r="D4910" s="3"/>
    </row>
    <row r="4911" spans="2:4" x14ac:dyDescent="0.2">
      <c r="B4911">
        <v>4908</v>
      </c>
      <c r="C4911">
        <f t="shared" si="127"/>
        <v>147.23999999999998</v>
      </c>
      <c r="D4911" s="3"/>
    </row>
    <row r="4912" spans="2:4" x14ac:dyDescent="0.2">
      <c r="B4912">
        <v>4909</v>
      </c>
      <c r="C4912">
        <f t="shared" si="127"/>
        <v>147.26999999999998</v>
      </c>
      <c r="D4912" s="3"/>
    </row>
    <row r="4913" spans="2:4" x14ac:dyDescent="0.2">
      <c r="B4913">
        <v>4910</v>
      </c>
      <c r="C4913">
        <f t="shared" si="127"/>
        <v>147.29999999999998</v>
      </c>
      <c r="D4913" s="3"/>
    </row>
    <row r="4914" spans="2:4" x14ac:dyDescent="0.2">
      <c r="B4914">
        <v>4911</v>
      </c>
      <c r="C4914">
        <f t="shared" si="127"/>
        <v>147.32999999999998</v>
      </c>
      <c r="D4914" s="3"/>
    </row>
    <row r="4915" spans="2:4" x14ac:dyDescent="0.2">
      <c r="B4915">
        <v>4912</v>
      </c>
      <c r="C4915">
        <f t="shared" si="127"/>
        <v>147.35999999999999</v>
      </c>
      <c r="D4915" s="3"/>
    </row>
    <row r="4916" spans="2:4" x14ac:dyDescent="0.2">
      <c r="B4916">
        <v>4913</v>
      </c>
      <c r="C4916">
        <f t="shared" si="127"/>
        <v>147.38999999999999</v>
      </c>
      <c r="D4916" s="3"/>
    </row>
    <row r="4917" spans="2:4" x14ac:dyDescent="0.2">
      <c r="B4917">
        <v>4914</v>
      </c>
      <c r="C4917">
        <f t="shared" si="127"/>
        <v>147.41999999999999</v>
      </c>
      <c r="D4917" s="3"/>
    </row>
    <row r="4918" spans="2:4" x14ac:dyDescent="0.2">
      <c r="B4918">
        <v>4915</v>
      </c>
      <c r="C4918">
        <f t="shared" si="127"/>
        <v>147.44999999999999</v>
      </c>
      <c r="D4918" s="3"/>
    </row>
    <row r="4919" spans="2:4" x14ac:dyDescent="0.2">
      <c r="B4919">
        <v>4916</v>
      </c>
      <c r="C4919">
        <f t="shared" si="127"/>
        <v>147.47999999999999</v>
      </c>
      <c r="D4919" s="3"/>
    </row>
    <row r="4920" spans="2:4" x14ac:dyDescent="0.2">
      <c r="B4920">
        <v>4917</v>
      </c>
      <c r="C4920">
        <f t="shared" si="127"/>
        <v>147.51</v>
      </c>
      <c r="D4920" s="3"/>
    </row>
    <row r="4921" spans="2:4" x14ac:dyDescent="0.2">
      <c r="B4921">
        <v>4918</v>
      </c>
      <c r="C4921">
        <f t="shared" si="127"/>
        <v>147.54</v>
      </c>
      <c r="D4921" s="3"/>
    </row>
    <row r="4922" spans="2:4" x14ac:dyDescent="0.2">
      <c r="B4922">
        <v>4919</v>
      </c>
      <c r="C4922">
        <f t="shared" si="127"/>
        <v>147.57</v>
      </c>
      <c r="D4922" s="3"/>
    </row>
    <row r="4923" spans="2:4" x14ac:dyDescent="0.2">
      <c r="B4923">
        <v>4920</v>
      </c>
      <c r="C4923">
        <f t="shared" si="127"/>
        <v>147.6</v>
      </c>
      <c r="D4923" s="3"/>
    </row>
    <row r="4924" spans="2:4" x14ac:dyDescent="0.2">
      <c r="B4924">
        <v>4921</v>
      </c>
      <c r="C4924">
        <f t="shared" si="127"/>
        <v>147.63</v>
      </c>
      <c r="D4924" s="3"/>
    </row>
    <row r="4925" spans="2:4" x14ac:dyDescent="0.2">
      <c r="B4925">
        <v>4922</v>
      </c>
      <c r="C4925">
        <f t="shared" si="127"/>
        <v>147.66</v>
      </c>
      <c r="D4925" s="3"/>
    </row>
    <row r="4926" spans="2:4" x14ac:dyDescent="0.2">
      <c r="B4926">
        <v>4923</v>
      </c>
      <c r="C4926">
        <f t="shared" si="127"/>
        <v>147.69</v>
      </c>
      <c r="D4926" s="3"/>
    </row>
    <row r="4927" spans="2:4" x14ac:dyDescent="0.2">
      <c r="B4927">
        <v>4924</v>
      </c>
      <c r="C4927">
        <f t="shared" si="127"/>
        <v>147.72</v>
      </c>
      <c r="D4927" s="3"/>
    </row>
    <row r="4928" spans="2:4" x14ac:dyDescent="0.2">
      <c r="B4928">
        <v>4925</v>
      </c>
      <c r="C4928">
        <f t="shared" si="127"/>
        <v>147.75</v>
      </c>
      <c r="D4928" s="3"/>
    </row>
    <row r="4929" spans="2:4" x14ac:dyDescent="0.2">
      <c r="B4929">
        <v>4926</v>
      </c>
      <c r="C4929">
        <f t="shared" si="127"/>
        <v>147.78</v>
      </c>
      <c r="D4929" s="3"/>
    </row>
    <row r="4930" spans="2:4" x14ac:dyDescent="0.2">
      <c r="B4930">
        <v>4927</v>
      </c>
      <c r="C4930">
        <f t="shared" si="127"/>
        <v>147.81</v>
      </c>
      <c r="D4930" s="3"/>
    </row>
    <row r="4931" spans="2:4" x14ac:dyDescent="0.2">
      <c r="B4931">
        <v>4928</v>
      </c>
      <c r="C4931">
        <f t="shared" ref="C4931:C4994" si="128">$A$3*B4931</f>
        <v>147.84</v>
      </c>
      <c r="D4931" s="3"/>
    </row>
    <row r="4932" spans="2:4" x14ac:dyDescent="0.2">
      <c r="B4932">
        <v>4929</v>
      </c>
      <c r="C4932">
        <f t="shared" si="128"/>
        <v>147.87</v>
      </c>
      <c r="D4932" s="3"/>
    </row>
    <row r="4933" spans="2:4" x14ac:dyDescent="0.2">
      <c r="B4933">
        <v>4930</v>
      </c>
      <c r="C4933">
        <f t="shared" si="128"/>
        <v>147.9</v>
      </c>
      <c r="D4933" s="3"/>
    </row>
    <row r="4934" spans="2:4" x14ac:dyDescent="0.2">
      <c r="B4934">
        <v>4931</v>
      </c>
      <c r="C4934">
        <f t="shared" si="128"/>
        <v>147.93</v>
      </c>
      <c r="D4934" s="3"/>
    </row>
    <row r="4935" spans="2:4" x14ac:dyDescent="0.2">
      <c r="B4935">
        <v>4932</v>
      </c>
      <c r="C4935">
        <f t="shared" si="128"/>
        <v>147.96</v>
      </c>
      <c r="D4935" s="3"/>
    </row>
    <row r="4936" spans="2:4" x14ac:dyDescent="0.2">
      <c r="B4936">
        <v>4933</v>
      </c>
      <c r="C4936">
        <f t="shared" si="128"/>
        <v>147.98999999999998</v>
      </c>
      <c r="D4936" s="3"/>
    </row>
    <row r="4937" spans="2:4" x14ac:dyDescent="0.2">
      <c r="B4937">
        <v>4934</v>
      </c>
      <c r="C4937">
        <f t="shared" si="128"/>
        <v>148.01999999999998</v>
      </c>
      <c r="D4937" s="3"/>
    </row>
    <row r="4938" spans="2:4" x14ac:dyDescent="0.2">
      <c r="B4938">
        <v>4935</v>
      </c>
      <c r="C4938">
        <f t="shared" si="128"/>
        <v>148.04999999999998</v>
      </c>
      <c r="D4938" s="3"/>
    </row>
    <row r="4939" spans="2:4" x14ac:dyDescent="0.2">
      <c r="B4939">
        <v>4936</v>
      </c>
      <c r="C4939">
        <f t="shared" si="128"/>
        <v>148.07999999999998</v>
      </c>
      <c r="D4939" s="3"/>
    </row>
    <row r="4940" spans="2:4" x14ac:dyDescent="0.2">
      <c r="B4940">
        <v>4937</v>
      </c>
      <c r="C4940">
        <f t="shared" si="128"/>
        <v>148.10999999999999</v>
      </c>
      <c r="D4940" s="3"/>
    </row>
    <row r="4941" spans="2:4" x14ac:dyDescent="0.2">
      <c r="B4941">
        <v>4938</v>
      </c>
      <c r="C4941">
        <f t="shared" si="128"/>
        <v>148.13999999999999</v>
      </c>
      <c r="D4941" s="3"/>
    </row>
    <row r="4942" spans="2:4" x14ac:dyDescent="0.2">
      <c r="B4942">
        <v>4939</v>
      </c>
      <c r="C4942">
        <f t="shared" si="128"/>
        <v>148.16999999999999</v>
      </c>
      <c r="D4942" s="3"/>
    </row>
    <row r="4943" spans="2:4" x14ac:dyDescent="0.2">
      <c r="B4943">
        <v>4940</v>
      </c>
      <c r="C4943">
        <f t="shared" si="128"/>
        <v>148.19999999999999</v>
      </c>
      <c r="D4943" s="3"/>
    </row>
    <row r="4944" spans="2:4" x14ac:dyDescent="0.2">
      <c r="B4944">
        <v>4941</v>
      </c>
      <c r="C4944">
        <f t="shared" si="128"/>
        <v>148.22999999999999</v>
      </c>
      <c r="D4944" s="3"/>
    </row>
    <row r="4945" spans="2:4" x14ac:dyDescent="0.2">
      <c r="B4945">
        <v>4942</v>
      </c>
      <c r="C4945">
        <f t="shared" si="128"/>
        <v>148.26</v>
      </c>
      <c r="D4945" s="3"/>
    </row>
    <row r="4946" spans="2:4" x14ac:dyDescent="0.2">
      <c r="B4946">
        <v>4943</v>
      </c>
      <c r="C4946">
        <f t="shared" si="128"/>
        <v>148.29</v>
      </c>
      <c r="D4946" s="3"/>
    </row>
    <row r="4947" spans="2:4" x14ac:dyDescent="0.2">
      <c r="B4947">
        <v>4944</v>
      </c>
      <c r="C4947">
        <f t="shared" si="128"/>
        <v>148.32</v>
      </c>
      <c r="D4947" s="3"/>
    </row>
    <row r="4948" spans="2:4" x14ac:dyDescent="0.2">
      <c r="B4948">
        <v>4945</v>
      </c>
      <c r="C4948">
        <f t="shared" si="128"/>
        <v>148.35</v>
      </c>
      <c r="D4948" s="3"/>
    </row>
    <row r="4949" spans="2:4" x14ac:dyDescent="0.2">
      <c r="B4949">
        <v>4946</v>
      </c>
      <c r="C4949">
        <f t="shared" si="128"/>
        <v>148.38</v>
      </c>
      <c r="D4949" s="3"/>
    </row>
    <row r="4950" spans="2:4" x14ac:dyDescent="0.2">
      <c r="B4950">
        <v>4947</v>
      </c>
      <c r="C4950">
        <f t="shared" si="128"/>
        <v>148.41</v>
      </c>
      <c r="D4950" s="3"/>
    </row>
    <row r="4951" spans="2:4" x14ac:dyDescent="0.2">
      <c r="B4951">
        <v>4948</v>
      </c>
      <c r="C4951">
        <f t="shared" si="128"/>
        <v>148.44</v>
      </c>
      <c r="D4951" s="3"/>
    </row>
    <row r="4952" spans="2:4" x14ac:dyDescent="0.2">
      <c r="B4952">
        <v>4949</v>
      </c>
      <c r="C4952">
        <f t="shared" si="128"/>
        <v>148.47</v>
      </c>
      <c r="D4952" s="3"/>
    </row>
    <row r="4953" spans="2:4" x14ac:dyDescent="0.2">
      <c r="B4953">
        <v>4950</v>
      </c>
      <c r="C4953">
        <f t="shared" si="128"/>
        <v>148.5</v>
      </c>
      <c r="D4953" s="3"/>
    </row>
    <row r="4954" spans="2:4" x14ac:dyDescent="0.2">
      <c r="B4954">
        <v>4951</v>
      </c>
      <c r="C4954">
        <f t="shared" si="128"/>
        <v>148.53</v>
      </c>
      <c r="D4954" s="3"/>
    </row>
    <row r="4955" spans="2:4" x14ac:dyDescent="0.2">
      <c r="B4955">
        <v>4952</v>
      </c>
      <c r="C4955">
        <f t="shared" si="128"/>
        <v>148.56</v>
      </c>
      <c r="D4955" s="3"/>
    </row>
    <row r="4956" spans="2:4" x14ac:dyDescent="0.2">
      <c r="B4956">
        <v>4953</v>
      </c>
      <c r="C4956">
        <f t="shared" si="128"/>
        <v>148.59</v>
      </c>
      <c r="D4956" s="3"/>
    </row>
    <row r="4957" spans="2:4" x14ac:dyDescent="0.2">
      <c r="B4957">
        <v>4954</v>
      </c>
      <c r="C4957">
        <f t="shared" si="128"/>
        <v>148.62</v>
      </c>
      <c r="D4957" s="3"/>
    </row>
    <row r="4958" spans="2:4" x14ac:dyDescent="0.2">
      <c r="B4958">
        <v>4955</v>
      </c>
      <c r="C4958">
        <f t="shared" si="128"/>
        <v>148.65</v>
      </c>
      <c r="D4958" s="3"/>
    </row>
    <row r="4959" spans="2:4" x14ac:dyDescent="0.2">
      <c r="B4959">
        <v>4956</v>
      </c>
      <c r="C4959">
        <f t="shared" si="128"/>
        <v>148.68</v>
      </c>
      <c r="D4959" s="3"/>
    </row>
    <row r="4960" spans="2:4" x14ac:dyDescent="0.2">
      <c r="B4960">
        <v>4957</v>
      </c>
      <c r="C4960">
        <f t="shared" si="128"/>
        <v>148.71</v>
      </c>
      <c r="D4960" s="3"/>
    </row>
    <row r="4961" spans="2:4" x14ac:dyDescent="0.2">
      <c r="B4961">
        <v>4958</v>
      </c>
      <c r="C4961">
        <f t="shared" si="128"/>
        <v>148.73999999999998</v>
      </c>
      <c r="D4961" s="3"/>
    </row>
    <row r="4962" spans="2:4" x14ac:dyDescent="0.2">
      <c r="B4962">
        <v>4959</v>
      </c>
      <c r="C4962">
        <f t="shared" si="128"/>
        <v>148.76999999999998</v>
      </c>
      <c r="D4962" s="3"/>
    </row>
    <row r="4963" spans="2:4" x14ac:dyDescent="0.2">
      <c r="B4963">
        <v>4960</v>
      </c>
      <c r="C4963">
        <f t="shared" si="128"/>
        <v>148.79999999999998</v>
      </c>
      <c r="D4963" s="3"/>
    </row>
    <row r="4964" spans="2:4" x14ac:dyDescent="0.2">
      <c r="B4964">
        <v>4961</v>
      </c>
      <c r="C4964">
        <f t="shared" si="128"/>
        <v>148.82999999999998</v>
      </c>
      <c r="D4964" s="3"/>
    </row>
    <row r="4965" spans="2:4" x14ac:dyDescent="0.2">
      <c r="B4965">
        <v>4962</v>
      </c>
      <c r="C4965">
        <f t="shared" si="128"/>
        <v>148.85999999999999</v>
      </c>
      <c r="D4965" s="3"/>
    </row>
    <row r="4966" spans="2:4" x14ac:dyDescent="0.2">
      <c r="B4966">
        <v>4963</v>
      </c>
      <c r="C4966">
        <f t="shared" si="128"/>
        <v>148.88999999999999</v>
      </c>
      <c r="D4966" s="3"/>
    </row>
    <row r="4967" spans="2:4" x14ac:dyDescent="0.2">
      <c r="B4967">
        <v>4964</v>
      </c>
      <c r="C4967">
        <f t="shared" si="128"/>
        <v>148.91999999999999</v>
      </c>
      <c r="D4967" s="3"/>
    </row>
    <row r="4968" spans="2:4" x14ac:dyDescent="0.2">
      <c r="B4968">
        <v>4965</v>
      </c>
      <c r="C4968">
        <f t="shared" si="128"/>
        <v>148.94999999999999</v>
      </c>
      <c r="D4968" s="3"/>
    </row>
    <row r="4969" spans="2:4" x14ac:dyDescent="0.2">
      <c r="B4969">
        <v>4966</v>
      </c>
      <c r="C4969">
        <f t="shared" si="128"/>
        <v>148.97999999999999</v>
      </c>
      <c r="D4969" s="3"/>
    </row>
    <row r="4970" spans="2:4" x14ac:dyDescent="0.2">
      <c r="B4970">
        <v>4967</v>
      </c>
      <c r="C4970">
        <f t="shared" si="128"/>
        <v>149.01</v>
      </c>
      <c r="D4970" s="3"/>
    </row>
    <row r="4971" spans="2:4" x14ac:dyDescent="0.2">
      <c r="B4971">
        <v>4968</v>
      </c>
      <c r="C4971">
        <f t="shared" si="128"/>
        <v>149.04</v>
      </c>
      <c r="D4971" s="3"/>
    </row>
    <row r="4972" spans="2:4" x14ac:dyDescent="0.2">
      <c r="B4972">
        <v>4969</v>
      </c>
      <c r="C4972">
        <f t="shared" si="128"/>
        <v>149.07</v>
      </c>
      <c r="D4972" s="3"/>
    </row>
    <row r="4973" spans="2:4" x14ac:dyDescent="0.2">
      <c r="B4973">
        <v>4970</v>
      </c>
      <c r="C4973">
        <f t="shared" si="128"/>
        <v>149.1</v>
      </c>
      <c r="D4973" s="3"/>
    </row>
    <row r="4974" spans="2:4" x14ac:dyDescent="0.2">
      <c r="B4974">
        <v>4971</v>
      </c>
      <c r="C4974">
        <f t="shared" si="128"/>
        <v>149.13</v>
      </c>
      <c r="D4974" s="3"/>
    </row>
    <row r="4975" spans="2:4" x14ac:dyDescent="0.2">
      <c r="B4975">
        <v>4972</v>
      </c>
      <c r="C4975">
        <f t="shared" si="128"/>
        <v>149.16</v>
      </c>
      <c r="D4975" s="3"/>
    </row>
    <row r="4976" spans="2:4" x14ac:dyDescent="0.2">
      <c r="B4976">
        <v>4973</v>
      </c>
      <c r="C4976">
        <f t="shared" si="128"/>
        <v>149.19</v>
      </c>
      <c r="D4976" s="3"/>
    </row>
    <row r="4977" spans="2:4" x14ac:dyDescent="0.2">
      <c r="B4977">
        <v>4974</v>
      </c>
      <c r="C4977">
        <f t="shared" si="128"/>
        <v>149.22</v>
      </c>
      <c r="D4977" s="3"/>
    </row>
    <row r="4978" spans="2:4" x14ac:dyDescent="0.2">
      <c r="B4978">
        <v>4975</v>
      </c>
      <c r="C4978">
        <f t="shared" si="128"/>
        <v>149.25</v>
      </c>
      <c r="D4978" s="3"/>
    </row>
    <row r="4979" spans="2:4" x14ac:dyDescent="0.2">
      <c r="B4979">
        <v>4976</v>
      </c>
      <c r="C4979">
        <f t="shared" si="128"/>
        <v>149.28</v>
      </c>
      <c r="D4979" s="3"/>
    </row>
    <row r="4980" spans="2:4" x14ac:dyDescent="0.2">
      <c r="B4980">
        <v>4977</v>
      </c>
      <c r="C4980">
        <f t="shared" si="128"/>
        <v>149.31</v>
      </c>
      <c r="D4980" s="3"/>
    </row>
    <row r="4981" spans="2:4" x14ac:dyDescent="0.2">
      <c r="B4981">
        <v>4978</v>
      </c>
      <c r="C4981">
        <f t="shared" si="128"/>
        <v>149.34</v>
      </c>
      <c r="D4981" s="3"/>
    </row>
    <row r="4982" spans="2:4" x14ac:dyDescent="0.2">
      <c r="B4982">
        <v>4979</v>
      </c>
      <c r="C4982">
        <f t="shared" si="128"/>
        <v>149.37</v>
      </c>
      <c r="D4982" s="3"/>
    </row>
    <row r="4983" spans="2:4" x14ac:dyDescent="0.2">
      <c r="B4983">
        <v>4980</v>
      </c>
      <c r="C4983">
        <f t="shared" si="128"/>
        <v>149.4</v>
      </c>
      <c r="D4983" s="3"/>
    </row>
    <row r="4984" spans="2:4" x14ac:dyDescent="0.2">
      <c r="B4984">
        <v>4981</v>
      </c>
      <c r="C4984">
        <f t="shared" si="128"/>
        <v>149.43</v>
      </c>
      <c r="D4984" s="3"/>
    </row>
    <row r="4985" spans="2:4" x14ac:dyDescent="0.2">
      <c r="B4985">
        <v>4982</v>
      </c>
      <c r="C4985">
        <f t="shared" si="128"/>
        <v>149.46</v>
      </c>
      <c r="D4985" s="3"/>
    </row>
    <row r="4986" spans="2:4" x14ac:dyDescent="0.2">
      <c r="B4986">
        <v>4983</v>
      </c>
      <c r="C4986">
        <f t="shared" si="128"/>
        <v>149.48999999999998</v>
      </c>
      <c r="D4986" s="3"/>
    </row>
    <row r="4987" spans="2:4" x14ac:dyDescent="0.2">
      <c r="B4987">
        <v>4984</v>
      </c>
      <c r="C4987">
        <f t="shared" si="128"/>
        <v>149.51999999999998</v>
      </c>
      <c r="D4987" s="3"/>
    </row>
    <row r="4988" spans="2:4" x14ac:dyDescent="0.2">
      <c r="B4988">
        <v>4985</v>
      </c>
      <c r="C4988">
        <f t="shared" si="128"/>
        <v>149.54999999999998</v>
      </c>
      <c r="D4988" s="3"/>
    </row>
    <row r="4989" spans="2:4" x14ac:dyDescent="0.2">
      <c r="B4989">
        <v>4986</v>
      </c>
      <c r="C4989">
        <f t="shared" si="128"/>
        <v>149.57999999999998</v>
      </c>
      <c r="D4989" s="3"/>
    </row>
    <row r="4990" spans="2:4" x14ac:dyDescent="0.2">
      <c r="B4990">
        <v>4987</v>
      </c>
      <c r="C4990">
        <f t="shared" si="128"/>
        <v>149.60999999999999</v>
      </c>
      <c r="D4990" s="3"/>
    </row>
    <row r="4991" spans="2:4" x14ac:dyDescent="0.2">
      <c r="B4991">
        <v>4988</v>
      </c>
      <c r="C4991">
        <f t="shared" si="128"/>
        <v>149.63999999999999</v>
      </c>
      <c r="D4991" s="3"/>
    </row>
    <row r="4992" spans="2:4" x14ac:dyDescent="0.2">
      <c r="B4992">
        <v>4989</v>
      </c>
      <c r="C4992">
        <f t="shared" si="128"/>
        <v>149.66999999999999</v>
      </c>
      <c r="D4992" s="3"/>
    </row>
    <row r="4993" spans="2:4" x14ac:dyDescent="0.2">
      <c r="B4993">
        <v>4990</v>
      </c>
      <c r="C4993">
        <f t="shared" si="128"/>
        <v>149.69999999999999</v>
      </c>
      <c r="D4993" s="3"/>
    </row>
    <row r="4994" spans="2:4" x14ac:dyDescent="0.2">
      <c r="B4994">
        <v>4991</v>
      </c>
      <c r="C4994">
        <f t="shared" si="128"/>
        <v>149.72999999999999</v>
      </c>
      <c r="D4994" s="3"/>
    </row>
    <row r="4995" spans="2:4" x14ac:dyDescent="0.2">
      <c r="B4995">
        <v>4992</v>
      </c>
      <c r="C4995">
        <f t="shared" ref="C4995:C5058" si="129">$A$3*B4995</f>
        <v>149.76</v>
      </c>
      <c r="D4995" s="3"/>
    </row>
    <row r="4996" spans="2:4" x14ac:dyDescent="0.2">
      <c r="B4996">
        <v>4993</v>
      </c>
      <c r="C4996">
        <f t="shared" si="129"/>
        <v>149.79</v>
      </c>
      <c r="D4996" s="3"/>
    </row>
    <row r="4997" spans="2:4" x14ac:dyDescent="0.2">
      <c r="B4997">
        <v>4994</v>
      </c>
      <c r="C4997">
        <f t="shared" si="129"/>
        <v>149.82</v>
      </c>
      <c r="D4997" s="3"/>
    </row>
    <row r="4998" spans="2:4" x14ac:dyDescent="0.2">
      <c r="B4998">
        <v>4995</v>
      </c>
      <c r="C4998">
        <f t="shared" si="129"/>
        <v>149.85</v>
      </c>
      <c r="D4998" s="3"/>
    </row>
    <row r="4999" spans="2:4" x14ac:dyDescent="0.2">
      <c r="B4999">
        <v>4996</v>
      </c>
      <c r="C4999">
        <f t="shared" si="129"/>
        <v>149.88</v>
      </c>
      <c r="D4999" s="3"/>
    </row>
    <row r="5000" spans="2:4" x14ac:dyDescent="0.2">
      <c r="B5000">
        <v>4997</v>
      </c>
      <c r="C5000">
        <f t="shared" si="129"/>
        <v>149.91</v>
      </c>
      <c r="D5000" s="3"/>
    </row>
    <row r="5001" spans="2:4" x14ac:dyDescent="0.2">
      <c r="B5001">
        <v>4998</v>
      </c>
      <c r="C5001">
        <f t="shared" si="129"/>
        <v>149.94</v>
      </c>
      <c r="D5001" s="3"/>
    </row>
    <row r="5002" spans="2:4" x14ac:dyDescent="0.2">
      <c r="B5002">
        <v>4999</v>
      </c>
      <c r="C5002">
        <f t="shared" si="129"/>
        <v>149.97</v>
      </c>
      <c r="D5002" s="3"/>
    </row>
    <row r="5003" spans="2:4" x14ac:dyDescent="0.2">
      <c r="B5003">
        <v>5000</v>
      </c>
      <c r="C5003">
        <f t="shared" si="129"/>
        <v>150</v>
      </c>
      <c r="D5003" s="3"/>
    </row>
    <row r="5004" spans="2:4" x14ac:dyDescent="0.2">
      <c r="B5004">
        <v>5001</v>
      </c>
      <c r="C5004">
        <f t="shared" si="129"/>
        <v>150.03</v>
      </c>
      <c r="D5004" s="3"/>
    </row>
    <row r="5005" spans="2:4" x14ac:dyDescent="0.2">
      <c r="B5005">
        <v>5002</v>
      </c>
      <c r="C5005">
        <f t="shared" si="129"/>
        <v>150.06</v>
      </c>
      <c r="D5005" s="3"/>
    </row>
    <row r="5006" spans="2:4" x14ac:dyDescent="0.2">
      <c r="B5006">
        <v>5003</v>
      </c>
      <c r="C5006">
        <f t="shared" si="129"/>
        <v>150.09</v>
      </c>
      <c r="D5006" s="3"/>
    </row>
    <row r="5007" spans="2:4" x14ac:dyDescent="0.2">
      <c r="B5007">
        <v>5004</v>
      </c>
      <c r="C5007">
        <f t="shared" si="129"/>
        <v>150.12</v>
      </c>
      <c r="D5007" s="3"/>
    </row>
    <row r="5008" spans="2:4" x14ac:dyDescent="0.2">
      <c r="B5008">
        <v>5005</v>
      </c>
      <c r="C5008">
        <f t="shared" si="129"/>
        <v>150.15</v>
      </c>
      <c r="D5008" s="3"/>
    </row>
    <row r="5009" spans="2:4" x14ac:dyDescent="0.2">
      <c r="B5009">
        <v>5006</v>
      </c>
      <c r="C5009">
        <f t="shared" si="129"/>
        <v>150.18</v>
      </c>
      <c r="D5009" s="3"/>
    </row>
    <row r="5010" spans="2:4" x14ac:dyDescent="0.2">
      <c r="B5010">
        <v>5007</v>
      </c>
      <c r="C5010">
        <f t="shared" si="129"/>
        <v>150.21</v>
      </c>
      <c r="D5010" s="3"/>
    </row>
    <row r="5011" spans="2:4" x14ac:dyDescent="0.2">
      <c r="B5011">
        <v>5008</v>
      </c>
      <c r="C5011">
        <f t="shared" si="129"/>
        <v>150.23999999999998</v>
      </c>
      <c r="D5011" s="3"/>
    </row>
    <row r="5012" spans="2:4" x14ac:dyDescent="0.2">
      <c r="B5012">
        <v>5009</v>
      </c>
      <c r="C5012">
        <f t="shared" si="129"/>
        <v>150.26999999999998</v>
      </c>
      <c r="D5012" s="3"/>
    </row>
    <row r="5013" spans="2:4" x14ac:dyDescent="0.2">
      <c r="B5013">
        <v>5010</v>
      </c>
      <c r="C5013">
        <f t="shared" si="129"/>
        <v>150.29999999999998</v>
      </c>
      <c r="D5013" s="3"/>
    </row>
    <row r="5014" spans="2:4" x14ac:dyDescent="0.2">
      <c r="B5014">
        <v>5011</v>
      </c>
      <c r="C5014">
        <f t="shared" si="129"/>
        <v>150.32999999999998</v>
      </c>
      <c r="D5014" s="3"/>
    </row>
    <row r="5015" spans="2:4" x14ac:dyDescent="0.2">
      <c r="B5015">
        <v>5012</v>
      </c>
      <c r="C5015">
        <f t="shared" si="129"/>
        <v>150.35999999999999</v>
      </c>
      <c r="D5015" s="3"/>
    </row>
    <row r="5016" spans="2:4" x14ac:dyDescent="0.2">
      <c r="B5016">
        <v>5013</v>
      </c>
      <c r="C5016">
        <f t="shared" si="129"/>
        <v>150.38999999999999</v>
      </c>
      <c r="D5016" s="3"/>
    </row>
    <row r="5017" spans="2:4" x14ac:dyDescent="0.2">
      <c r="B5017">
        <v>5014</v>
      </c>
      <c r="C5017">
        <f t="shared" si="129"/>
        <v>150.41999999999999</v>
      </c>
      <c r="D5017" s="3"/>
    </row>
    <row r="5018" spans="2:4" x14ac:dyDescent="0.2">
      <c r="B5018">
        <v>5015</v>
      </c>
      <c r="C5018">
        <f t="shared" si="129"/>
        <v>150.44999999999999</v>
      </c>
      <c r="D5018" s="3"/>
    </row>
    <row r="5019" spans="2:4" x14ac:dyDescent="0.2">
      <c r="B5019">
        <v>5016</v>
      </c>
      <c r="C5019">
        <f t="shared" si="129"/>
        <v>150.47999999999999</v>
      </c>
      <c r="D5019" s="3"/>
    </row>
    <row r="5020" spans="2:4" x14ac:dyDescent="0.2">
      <c r="B5020">
        <v>5017</v>
      </c>
      <c r="C5020">
        <f t="shared" si="129"/>
        <v>150.51</v>
      </c>
      <c r="D5020" s="3"/>
    </row>
    <row r="5021" spans="2:4" x14ac:dyDescent="0.2">
      <c r="B5021">
        <v>5018</v>
      </c>
      <c r="C5021">
        <f t="shared" si="129"/>
        <v>150.54</v>
      </c>
      <c r="D5021" s="3"/>
    </row>
    <row r="5022" spans="2:4" x14ac:dyDescent="0.2">
      <c r="B5022">
        <v>5019</v>
      </c>
      <c r="C5022">
        <f t="shared" si="129"/>
        <v>150.57</v>
      </c>
      <c r="D5022" s="3"/>
    </row>
    <row r="5023" spans="2:4" x14ac:dyDescent="0.2">
      <c r="B5023">
        <v>5020</v>
      </c>
      <c r="C5023">
        <f t="shared" si="129"/>
        <v>150.6</v>
      </c>
      <c r="D5023" s="3"/>
    </row>
    <row r="5024" spans="2:4" x14ac:dyDescent="0.2">
      <c r="B5024">
        <v>5021</v>
      </c>
      <c r="C5024">
        <f t="shared" si="129"/>
        <v>150.63</v>
      </c>
      <c r="D5024" s="3"/>
    </row>
    <row r="5025" spans="2:4" x14ac:dyDescent="0.2">
      <c r="B5025">
        <v>5022</v>
      </c>
      <c r="C5025">
        <f t="shared" si="129"/>
        <v>150.66</v>
      </c>
      <c r="D5025" s="3"/>
    </row>
    <row r="5026" spans="2:4" x14ac:dyDescent="0.2">
      <c r="B5026">
        <v>5023</v>
      </c>
      <c r="C5026">
        <f t="shared" si="129"/>
        <v>150.69</v>
      </c>
      <c r="D5026" s="3"/>
    </row>
    <row r="5027" spans="2:4" x14ac:dyDescent="0.2">
      <c r="B5027">
        <v>5024</v>
      </c>
      <c r="C5027">
        <f t="shared" si="129"/>
        <v>150.72</v>
      </c>
      <c r="D5027" s="3"/>
    </row>
    <row r="5028" spans="2:4" x14ac:dyDescent="0.2">
      <c r="B5028">
        <v>5025</v>
      </c>
      <c r="C5028">
        <f t="shared" si="129"/>
        <v>150.75</v>
      </c>
      <c r="D5028" s="3"/>
    </row>
    <row r="5029" spans="2:4" x14ac:dyDescent="0.2">
      <c r="B5029">
        <v>5026</v>
      </c>
      <c r="C5029">
        <f t="shared" si="129"/>
        <v>150.78</v>
      </c>
      <c r="D5029" s="3"/>
    </row>
    <row r="5030" spans="2:4" x14ac:dyDescent="0.2">
      <c r="B5030">
        <v>5027</v>
      </c>
      <c r="C5030">
        <f t="shared" si="129"/>
        <v>150.81</v>
      </c>
      <c r="D5030" s="3"/>
    </row>
    <row r="5031" spans="2:4" x14ac:dyDescent="0.2">
      <c r="B5031">
        <v>5028</v>
      </c>
      <c r="C5031">
        <f t="shared" si="129"/>
        <v>150.84</v>
      </c>
      <c r="D5031" s="3"/>
    </row>
    <row r="5032" spans="2:4" x14ac:dyDescent="0.2">
      <c r="B5032">
        <v>5029</v>
      </c>
      <c r="C5032">
        <f t="shared" si="129"/>
        <v>150.87</v>
      </c>
      <c r="D5032" s="3"/>
    </row>
    <row r="5033" spans="2:4" x14ac:dyDescent="0.2">
      <c r="B5033">
        <v>5030</v>
      </c>
      <c r="C5033">
        <f t="shared" si="129"/>
        <v>150.9</v>
      </c>
      <c r="D5033" s="3"/>
    </row>
    <row r="5034" spans="2:4" x14ac:dyDescent="0.2">
      <c r="B5034">
        <v>5031</v>
      </c>
      <c r="C5034">
        <f t="shared" si="129"/>
        <v>150.93</v>
      </c>
      <c r="D5034" s="3"/>
    </row>
    <row r="5035" spans="2:4" x14ac:dyDescent="0.2">
      <c r="B5035">
        <v>5032</v>
      </c>
      <c r="C5035">
        <f t="shared" si="129"/>
        <v>150.96</v>
      </c>
      <c r="D5035" s="3"/>
    </row>
    <row r="5036" spans="2:4" x14ac:dyDescent="0.2">
      <c r="B5036">
        <v>5033</v>
      </c>
      <c r="C5036">
        <f t="shared" si="129"/>
        <v>150.98999999999998</v>
      </c>
      <c r="D5036" s="3"/>
    </row>
    <row r="5037" spans="2:4" x14ac:dyDescent="0.2">
      <c r="B5037">
        <v>5034</v>
      </c>
      <c r="C5037">
        <f t="shared" si="129"/>
        <v>151.01999999999998</v>
      </c>
      <c r="D5037" s="3"/>
    </row>
    <row r="5038" spans="2:4" x14ac:dyDescent="0.2">
      <c r="B5038">
        <v>5035</v>
      </c>
      <c r="C5038">
        <f t="shared" si="129"/>
        <v>151.04999999999998</v>
      </c>
      <c r="D5038" s="3"/>
    </row>
    <row r="5039" spans="2:4" x14ac:dyDescent="0.2">
      <c r="B5039">
        <v>5036</v>
      </c>
      <c r="C5039">
        <f t="shared" si="129"/>
        <v>151.07999999999998</v>
      </c>
      <c r="D5039" s="3"/>
    </row>
    <row r="5040" spans="2:4" x14ac:dyDescent="0.2">
      <c r="B5040">
        <v>5037</v>
      </c>
      <c r="C5040">
        <f t="shared" si="129"/>
        <v>151.10999999999999</v>
      </c>
      <c r="D5040" s="3"/>
    </row>
    <row r="5041" spans="2:4" x14ac:dyDescent="0.2">
      <c r="B5041">
        <v>5038</v>
      </c>
      <c r="C5041">
        <f t="shared" si="129"/>
        <v>151.13999999999999</v>
      </c>
      <c r="D5041" s="3"/>
    </row>
    <row r="5042" spans="2:4" x14ac:dyDescent="0.2">
      <c r="B5042">
        <v>5039</v>
      </c>
      <c r="C5042">
        <f t="shared" si="129"/>
        <v>151.16999999999999</v>
      </c>
      <c r="D5042" s="3"/>
    </row>
    <row r="5043" spans="2:4" x14ac:dyDescent="0.2">
      <c r="B5043">
        <v>5040</v>
      </c>
      <c r="C5043">
        <f t="shared" si="129"/>
        <v>151.19999999999999</v>
      </c>
      <c r="D5043" s="3"/>
    </row>
    <row r="5044" spans="2:4" x14ac:dyDescent="0.2">
      <c r="B5044">
        <v>5041</v>
      </c>
      <c r="C5044">
        <f t="shared" si="129"/>
        <v>151.22999999999999</v>
      </c>
      <c r="D5044" s="3"/>
    </row>
    <row r="5045" spans="2:4" x14ac:dyDescent="0.2">
      <c r="B5045">
        <v>5042</v>
      </c>
      <c r="C5045">
        <f t="shared" si="129"/>
        <v>151.26</v>
      </c>
      <c r="D5045" s="3"/>
    </row>
    <row r="5046" spans="2:4" x14ac:dyDescent="0.2">
      <c r="B5046">
        <v>5043</v>
      </c>
      <c r="C5046">
        <f t="shared" si="129"/>
        <v>151.29</v>
      </c>
      <c r="D5046" s="3"/>
    </row>
    <row r="5047" spans="2:4" x14ac:dyDescent="0.2">
      <c r="B5047">
        <v>5044</v>
      </c>
      <c r="C5047">
        <f t="shared" si="129"/>
        <v>151.32</v>
      </c>
      <c r="D5047" s="3"/>
    </row>
    <row r="5048" spans="2:4" x14ac:dyDescent="0.2">
      <c r="B5048">
        <v>5045</v>
      </c>
      <c r="C5048">
        <f t="shared" si="129"/>
        <v>151.35</v>
      </c>
      <c r="D5048" s="3"/>
    </row>
    <row r="5049" spans="2:4" x14ac:dyDescent="0.2">
      <c r="B5049">
        <v>5046</v>
      </c>
      <c r="C5049">
        <f t="shared" si="129"/>
        <v>151.38</v>
      </c>
      <c r="D5049" s="3"/>
    </row>
    <row r="5050" spans="2:4" x14ac:dyDescent="0.2">
      <c r="B5050">
        <v>5047</v>
      </c>
      <c r="C5050">
        <f t="shared" si="129"/>
        <v>151.41</v>
      </c>
      <c r="D5050" s="3"/>
    </row>
    <row r="5051" spans="2:4" x14ac:dyDescent="0.2">
      <c r="B5051">
        <v>5048</v>
      </c>
      <c r="C5051">
        <f t="shared" si="129"/>
        <v>151.44</v>
      </c>
      <c r="D5051" s="3"/>
    </row>
    <row r="5052" spans="2:4" x14ac:dyDescent="0.2">
      <c r="B5052">
        <v>5049</v>
      </c>
      <c r="C5052">
        <f t="shared" si="129"/>
        <v>151.47</v>
      </c>
      <c r="D5052" s="3"/>
    </row>
    <row r="5053" spans="2:4" x14ac:dyDescent="0.2">
      <c r="B5053">
        <v>5050</v>
      </c>
      <c r="C5053">
        <f t="shared" si="129"/>
        <v>151.5</v>
      </c>
      <c r="D5053" s="3"/>
    </row>
    <row r="5054" spans="2:4" x14ac:dyDescent="0.2">
      <c r="B5054">
        <v>5051</v>
      </c>
      <c r="C5054">
        <f t="shared" si="129"/>
        <v>151.53</v>
      </c>
      <c r="D5054" s="3"/>
    </row>
    <row r="5055" spans="2:4" x14ac:dyDescent="0.2">
      <c r="B5055">
        <v>5052</v>
      </c>
      <c r="C5055">
        <f t="shared" si="129"/>
        <v>151.56</v>
      </c>
      <c r="D5055" s="3"/>
    </row>
    <row r="5056" spans="2:4" x14ac:dyDescent="0.2">
      <c r="B5056">
        <v>5053</v>
      </c>
      <c r="C5056">
        <f t="shared" si="129"/>
        <v>151.59</v>
      </c>
      <c r="D5056" s="3"/>
    </row>
    <row r="5057" spans="2:4" x14ac:dyDescent="0.2">
      <c r="B5057">
        <v>5054</v>
      </c>
      <c r="C5057">
        <f t="shared" si="129"/>
        <v>151.62</v>
      </c>
      <c r="D5057" s="3"/>
    </row>
    <row r="5058" spans="2:4" x14ac:dyDescent="0.2">
      <c r="B5058">
        <v>5055</v>
      </c>
      <c r="C5058">
        <f t="shared" si="129"/>
        <v>151.65</v>
      </c>
      <c r="D5058" s="3"/>
    </row>
    <row r="5059" spans="2:4" x14ac:dyDescent="0.2">
      <c r="B5059">
        <v>5056</v>
      </c>
      <c r="C5059">
        <f t="shared" ref="C5059:C5122" si="130">$A$3*B5059</f>
        <v>151.68</v>
      </c>
      <c r="D5059" s="3"/>
    </row>
    <row r="5060" spans="2:4" x14ac:dyDescent="0.2">
      <c r="B5060">
        <v>5057</v>
      </c>
      <c r="C5060">
        <f t="shared" si="130"/>
        <v>151.71</v>
      </c>
      <c r="D5060" s="3"/>
    </row>
    <row r="5061" spans="2:4" x14ac:dyDescent="0.2">
      <c r="B5061">
        <v>5058</v>
      </c>
      <c r="C5061">
        <f t="shared" si="130"/>
        <v>151.73999999999998</v>
      </c>
      <c r="D5061" s="3"/>
    </row>
    <row r="5062" spans="2:4" x14ac:dyDescent="0.2">
      <c r="B5062">
        <v>5059</v>
      </c>
      <c r="C5062">
        <f t="shared" si="130"/>
        <v>151.76999999999998</v>
      </c>
      <c r="D5062" s="3"/>
    </row>
    <row r="5063" spans="2:4" x14ac:dyDescent="0.2">
      <c r="B5063">
        <v>5060</v>
      </c>
      <c r="C5063">
        <f t="shared" si="130"/>
        <v>151.79999999999998</v>
      </c>
      <c r="D5063" s="3"/>
    </row>
    <row r="5064" spans="2:4" x14ac:dyDescent="0.2">
      <c r="B5064">
        <v>5061</v>
      </c>
      <c r="C5064">
        <f t="shared" si="130"/>
        <v>151.82999999999998</v>
      </c>
      <c r="D5064" s="3"/>
    </row>
    <row r="5065" spans="2:4" x14ac:dyDescent="0.2">
      <c r="B5065">
        <v>5062</v>
      </c>
      <c r="C5065">
        <f t="shared" si="130"/>
        <v>151.85999999999999</v>
      </c>
      <c r="D5065" s="3"/>
    </row>
    <row r="5066" spans="2:4" x14ac:dyDescent="0.2">
      <c r="B5066">
        <v>5063</v>
      </c>
      <c r="C5066">
        <f t="shared" si="130"/>
        <v>151.88999999999999</v>
      </c>
      <c r="D5066" s="3"/>
    </row>
    <row r="5067" spans="2:4" x14ac:dyDescent="0.2">
      <c r="B5067">
        <v>5064</v>
      </c>
      <c r="C5067">
        <f t="shared" si="130"/>
        <v>151.91999999999999</v>
      </c>
      <c r="D5067" s="3"/>
    </row>
    <row r="5068" spans="2:4" x14ac:dyDescent="0.2">
      <c r="B5068">
        <v>5065</v>
      </c>
      <c r="C5068">
        <f t="shared" si="130"/>
        <v>151.94999999999999</v>
      </c>
      <c r="D5068" s="3"/>
    </row>
    <row r="5069" spans="2:4" x14ac:dyDescent="0.2">
      <c r="B5069">
        <v>5066</v>
      </c>
      <c r="C5069">
        <f t="shared" si="130"/>
        <v>151.97999999999999</v>
      </c>
      <c r="D5069" s="3"/>
    </row>
    <row r="5070" spans="2:4" x14ac:dyDescent="0.2">
      <c r="B5070">
        <v>5067</v>
      </c>
      <c r="C5070">
        <f t="shared" si="130"/>
        <v>152.01</v>
      </c>
      <c r="D5070" s="3"/>
    </row>
    <row r="5071" spans="2:4" x14ac:dyDescent="0.2">
      <c r="B5071">
        <v>5068</v>
      </c>
      <c r="C5071">
        <f t="shared" si="130"/>
        <v>152.04</v>
      </c>
      <c r="D5071" s="3"/>
    </row>
    <row r="5072" spans="2:4" x14ac:dyDescent="0.2">
      <c r="B5072">
        <v>5069</v>
      </c>
      <c r="C5072">
        <f t="shared" si="130"/>
        <v>152.07</v>
      </c>
      <c r="D5072" s="3"/>
    </row>
    <row r="5073" spans="2:4" x14ac:dyDescent="0.2">
      <c r="B5073">
        <v>5070</v>
      </c>
      <c r="C5073">
        <f t="shared" si="130"/>
        <v>152.1</v>
      </c>
      <c r="D5073" s="3"/>
    </row>
    <row r="5074" spans="2:4" x14ac:dyDescent="0.2">
      <c r="B5074">
        <v>5071</v>
      </c>
      <c r="C5074">
        <f t="shared" si="130"/>
        <v>152.13</v>
      </c>
      <c r="D5074" s="3"/>
    </row>
    <row r="5075" spans="2:4" x14ac:dyDescent="0.2">
      <c r="B5075">
        <v>5072</v>
      </c>
      <c r="C5075">
        <f t="shared" si="130"/>
        <v>152.16</v>
      </c>
      <c r="D5075" s="3"/>
    </row>
    <row r="5076" spans="2:4" x14ac:dyDescent="0.2">
      <c r="B5076">
        <v>5073</v>
      </c>
      <c r="C5076">
        <f t="shared" si="130"/>
        <v>152.19</v>
      </c>
      <c r="D5076" s="3"/>
    </row>
    <row r="5077" spans="2:4" x14ac:dyDescent="0.2">
      <c r="B5077">
        <v>5074</v>
      </c>
      <c r="C5077">
        <f t="shared" si="130"/>
        <v>152.22</v>
      </c>
      <c r="D5077" s="3"/>
    </row>
    <row r="5078" spans="2:4" x14ac:dyDescent="0.2">
      <c r="B5078">
        <v>5075</v>
      </c>
      <c r="C5078">
        <f t="shared" si="130"/>
        <v>152.25</v>
      </c>
      <c r="D5078" s="3"/>
    </row>
    <row r="5079" spans="2:4" x14ac:dyDescent="0.2">
      <c r="B5079">
        <v>5076</v>
      </c>
      <c r="C5079">
        <f t="shared" si="130"/>
        <v>152.28</v>
      </c>
      <c r="D5079" s="3"/>
    </row>
    <row r="5080" spans="2:4" x14ac:dyDescent="0.2">
      <c r="B5080">
        <v>5077</v>
      </c>
      <c r="C5080">
        <f t="shared" si="130"/>
        <v>152.31</v>
      </c>
      <c r="D5080" s="3"/>
    </row>
    <row r="5081" spans="2:4" x14ac:dyDescent="0.2">
      <c r="B5081">
        <v>5078</v>
      </c>
      <c r="C5081">
        <f t="shared" si="130"/>
        <v>152.34</v>
      </c>
      <c r="D5081" s="3"/>
    </row>
    <row r="5082" spans="2:4" x14ac:dyDescent="0.2">
      <c r="B5082">
        <v>5079</v>
      </c>
      <c r="C5082">
        <f t="shared" si="130"/>
        <v>152.37</v>
      </c>
      <c r="D5082" s="3"/>
    </row>
    <row r="5083" spans="2:4" x14ac:dyDescent="0.2">
      <c r="B5083">
        <v>5080</v>
      </c>
      <c r="C5083">
        <f t="shared" si="130"/>
        <v>152.4</v>
      </c>
      <c r="D5083" s="3"/>
    </row>
    <row r="5084" spans="2:4" x14ac:dyDescent="0.2">
      <c r="B5084">
        <v>5081</v>
      </c>
      <c r="C5084">
        <f t="shared" si="130"/>
        <v>152.43</v>
      </c>
      <c r="D5084" s="3"/>
    </row>
    <row r="5085" spans="2:4" x14ac:dyDescent="0.2">
      <c r="B5085">
        <v>5082</v>
      </c>
      <c r="C5085">
        <f t="shared" si="130"/>
        <v>152.46</v>
      </c>
      <c r="D5085" s="3"/>
    </row>
    <row r="5086" spans="2:4" x14ac:dyDescent="0.2">
      <c r="B5086">
        <v>5083</v>
      </c>
      <c r="C5086">
        <f t="shared" si="130"/>
        <v>152.48999999999998</v>
      </c>
      <c r="D5086" s="3"/>
    </row>
    <row r="5087" spans="2:4" x14ac:dyDescent="0.2">
      <c r="B5087">
        <v>5084</v>
      </c>
      <c r="C5087">
        <f t="shared" si="130"/>
        <v>152.51999999999998</v>
      </c>
      <c r="D5087" s="3"/>
    </row>
    <row r="5088" spans="2:4" x14ac:dyDescent="0.2">
      <c r="B5088">
        <v>5085</v>
      </c>
      <c r="C5088">
        <f t="shared" si="130"/>
        <v>152.54999999999998</v>
      </c>
      <c r="D5088" s="3"/>
    </row>
    <row r="5089" spans="2:4" x14ac:dyDescent="0.2">
      <c r="B5089">
        <v>5086</v>
      </c>
      <c r="C5089">
        <f t="shared" si="130"/>
        <v>152.57999999999998</v>
      </c>
      <c r="D5089" s="3"/>
    </row>
    <row r="5090" spans="2:4" x14ac:dyDescent="0.2">
      <c r="B5090">
        <v>5087</v>
      </c>
      <c r="C5090">
        <f t="shared" si="130"/>
        <v>152.60999999999999</v>
      </c>
      <c r="D5090" s="3"/>
    </row>
    <row r="5091" spans="2:4" x14ac:dyDescent="0.2">
      <c r="B5091">
        <v>5088</v>
      </c>
      <c r="C5091">
        <f t="shared" si="130"/>
        <v>152.63999999999999</v>
      </c>
      <c r="D5091" s="3"/>
    </row>
    <row r="5092" spans="2:4" x14ac:dyDescent="0.2">
      <c r="B5092">
        <v>5089</v>
      </c>
      <c r="C5092">
        <f t="shared" si="130"/>
        <v>152.66999999999999</v>
      </c>
      <c r="D5092" s="3"/>
    </row>
    <row r="5093" spans="2:4" x14ac:dyDescent="0.2">
      <c r="B5093">
        <v>5090</v>
      </c>
      <c r="C5093">
        <f t="shared" si="130"/>
        <v>152.69999999999999</v>
      </c>
      <c r="D5093" s="3"/>
    </row>
    <row r="5094" spans="2:4" x14ac:dyDescent="0.2">
      <c r="B5094">
        <v>5091</v>
      </c>
      <c r="C5094">
        <f t="shared" si="130"/>
        <v>152.72999999999999</v>
      </c>
      <c r="D5094" s="3"/>
    </row>
    <row r="5095" spans="2:4" x14ac:dyDescent="0.2">
      <c r="B5095">
        <v>5092</v>
      </c>
      <c r="C5095">
        <f t="shared" si="130"/>
        <v>152.76</v>
      </c>
      <c r="D5095" s="3"/>
    </row>
    <row r="5096" spans="2:4" x14ac:dyDescent="0.2">
      <c r="B5096">
        <v>5093</v>
      </c>
      <c r="C5096">
        <f t="shared" si="130"/>
        <v>152.79</v>
      </c>
      <c r="D5096" s="3"/>
    </row>
    <row r="5097" spans="2:4" x14ac:dyDescent="0.2">
      <c r="B5097">
        <v>5094</v>
      </c>
      <c r="C5097">
        <f t="shared" si="130"/>
        <v>152.82</v>
      </c>
      <c r="D5097" s="3"/>
    </row>
    <row r="5098" spans="2:4" x14ac:dyDescent="0.2">
      <c r="B5098">
        <v>5095</v>
      </c>
      <c r="C5098">
        <f t="shared" si="130"/>
        <v>152.85</v>
      </c>
      <c r="D5098" s="3"/>
    </row>
    <row r="5099" spans="2:4" x14ac:dyDescent="0.2">
      <c r="B5099">
        <v>5096</v>
      </c>
      <c r="C5099">
        <f t="shared" si="130"/>
        <v>152.88</v>
      </c>
      <c r="D5099" s="3"/>
    </row>
    <row r="5100" spans="2:4" x14ac:dyDescent="0.2">
      <c r="B5100">
        <v>5097</v>
      </c>
      <c r="C5100">
        <f t="shared" si="130"/>
        <v>152.91</v>
      </c>
      <c r="D5100" s="3"/>
    </row>
    <row r="5101" spans="2:4" x14ac:dyDescent="0.2">
      <c r="B5101">
        <v>5098</v>
      </c>
      <c r="C5101">
        <f t="shared" si="130"/>
        <v>152.94</v>
      </c>
      <c r="D5101" s="3"/>
    </row>
    <row r="5102" spans="2:4" x14ac:dyDescent="0.2">
      <c r="B5102">
        <v>5099</v>
      </c>
      <c r="C5102">
        <f t="shared" si="130"/>
        <v>152.97</v>
      </c>
      <c r="D5102" s="3"/>
    </row>
    <row r="5103" spans="2:4" x14ac:dyDescent="0.2">
      <c r="B5103">
        <v>5100</v>
      </c>
      <c r="C5103">
        <f t="shared" si="130"/>
        <v>153</v>
      </c>
      <c r="D5103" s="3"/>
    </row>
    <row r="5104" spans="2:4" x14ac:dyDescent="0.2">
      <c r="B5104">
        <v>5101</v>
      </c>
      <c r="C5104">
        <f t="shared" si="130"/>
        <v>153.03</v>
      </c>
      <c r="D5104" s="3"/>
    </row>
    <row r="5105" spans="2:4" x14ac:dyDescent="0.2">
      <c r="B5105">
        <v>5102</v>
      </c>
      <c r="C5105">
        <f t="shared" si="130"/>
        <v>153.06</v>
      </c>
      <c r="D5105" s="3"/>
    </row>
    <row r="5106" spans="2:4" x14ac:dyDescent="0.2">
      <c r="B5106">
        <v>5103</v>
      </c>
      <c r="C5106">
        <f t="shared" si="130"/>
        <v>153.09</v>
      </c>
      <c r="D5106" s="3"/>
    </row>
    <row r="5107" spans="2:4" x14ac:dyDescent="0.2">
      <c r="B5107">
        <v>5104</v>
      </c>
      <c r="C5107">
        <f t="shared" si="130"/>
        <v>153.12</v>
      </c>
      <c r="D5107" s="3"/>
    </row>
    <row r="5108" spans="2:4" x14ac:dyDescent="0.2">
      <c r="B5108">
        <v>5105</v>
      </c>
      <c r="C5108">
        <f t="shared" si="130"/>
        <v>153.15</v>
      </c>
      <c r="D5108" s="3"/>
    </row>
    <row r="5109" spans="2:4" x14ac:dyDescent="0.2">
      <c r="B5109">
        <v>5106</v>
      </c>
      <c r="C5109">
        <f t="shared" si="130"/>
        <v>153.18</v>
      </c>
      <c r="D5109" s="3"/>
    </row>
    <row r="5110" spans="2:4" x14ac:dyDescent="0.2">
      <c r="B5110">
        <v>5107</v>
      </c>
      <c r="C5110">
        <f t="shared" si="130"/>
        <v>153.21</v>
      </c>
      <c r="D5110" s="3"/>
    </row>
    <row r="5111" spans="2:4" x14ac:dyDescent="0.2">
      <c r="B5111">
        <v>5108</v>
      </c>
      <c r="C5111">
        <f t="shared" si="130"/>
        <v>153.23999999999998</v>
      </c>
      <c r="D5111" s="3"/>
    </row>
    <row r="5112" spans="2:4" x14ac:dyDescent="0.2">
      <c r="B5112">
        <v>5109</v>
      </c>
      <c r="C5112">
        <f t="shared" si="130"/>
        <v>153.26999999999998</v>
      </c>
      <c r="D5112" s="3"/>
    </row>
    <row r="5113" spans="2:4" x14ac:dyDescent="0.2">
      <c r="B5113">
        <v>5110</v>
      </c>
      <c r="C5113">
        <f t="shared" si="130"/>
        <v>153.29999999999998</v>
      </c>
      <c r="D5113" s="3"/>
    </row>
    <row r="5114" spans="2:4" x14ac:dyDescent="0.2">
      <c r="B5114">
        <v>5111</v>
      </c>
      <c r="C5114">
        <f t="shared" si="130"/>
        <v>153.32999999999998</v>
      </c>
      <c r="D5114" s="3"/>
    </row>
    <row r="5115" spans="2:4" x14ac:dyDescent="0.2">
      <c r="B5115">
        <v>5112</v>
      </c>
      <c r="C5115">
        <f t="shared" si="130"/>
        <v>153.35999999999999</v>
      </c>
      <c r="D5115" s="3"/>
    </row>
    <row r="5116" spans="2:4" x14ac:dyDescent="0.2">
      <c r="B5116">
        <v>5113</v>
      </c>
      <c r="C5116">
        <f t="shared" si="130"/>
        <v>153.38999999999999</v>
      </c>
      <c r="D5116" s="3"/>
    </row>
    <row r="5117" spans="2:4" x14ac:dyDescent="0.2">
      <c r="B5117">
        <v>5114</v>
      </c>
      <c r="C5117">
        <f t="shared" si="130"/>
        <v>153.41999999999999</v>
      </c>
      <c r="D5117" s="3"/>
    </row>
    <row r="5118" spans="2:4" x14ac:dyDescent="0.2">
      <c r="B5118">
        <v>5115</v>
      </c>
      <c r="C5118">
        <f t="shared" si="130"/>
        <v>153.44999999999999</v>
      </c>
      <c r="D5118" s="3"/>
    </row>
    <row r="5119" spans="2:4" x14ac:dyDescent="0.2">
      <c r="B5119">
        <v>5116</v>
      </c>
      <c r="C5119">
        <f t="shared" si="130"/>
        <v>153.47999999999999</v>
      </c>
      <c r="D5119" s="3"/>
    </row>
    <row r="5120" spans="2:4" x14ac:dyDescent="0.2">
      <c r="B5120">
        <v>5117</v>
      </c>
      <c r="C5120">
        <f t="shared" si="130"/>
        <v>153.51</v>
      </c>
      <c r="D5120" s="3"/>
    </row>
    <row r="5121" spans="2:4" x14ac:dyDescent="0.2">
      <c r="B5121">
        <v>5118</v>
      </c>
      <c r="C5121">
        <f t="shared" si="130"/>
        <v>153.54</v>
      </c>
      <c r="D5121" s="3"/>
    </row>
    <row r="5122" spans="2:4" x14ac:dyDescent="0.2">
      <c r="B5122">
        <v>5119</v>
      </c>
      <c r="C5122">
        <f t="shared" si="130"/>
        <v>153.57</v>
      </c>
      <c r="D5122" s="3"/>
    </row>
    <row r="5123" spans="2:4" x14ac:dyDescent="0.2">
      <c r="B5123">
        <v>5120</v>
      </c>
      <c r="C5123">
        <f t="shared" ref="C5123:C5186" si="131">$A$3*B5123</f>
        <v>153.6</v>
      </c>
      <c r="D5123" s="3"/>
    </row>
    <row r="5124" spans="2:4" x14ac:dyDescent="0.2">
      <c r="B5124">
        <v>5121</v>
      </c>
      <c r="C5124">
        <f t="shared" si="131"/>
        <v>153.63</v>
      </c>
      <c r="D5124" s="3"/>
    </row>
    <row r="5125" spans="2:4" x14ac:dyDescent="0.2">
      <c r="B5125">
        <v>5122</v>
      </c>
      <c r="C5125">
        <f t="shared" si="131"/>
        <v>153.66</v>
      </c>
      <c r="D5125" s="3"/>
    </row>
    <row r="5126" spans="2:4" x14ac:dyDescent="0.2">
      <c r="B5126">
        <v>5123</v>
      </c>
      <c r="C5126">
        <f t="shared" si="131"/>
        <v>153.69</v>
      </c>
      <c r="D5126" s="3"/>
    </row>
    <row r="5127" spans="2:4" x14ac:dyDescent="0.2">
      <c r="B5127">
        <v>5124</v>
      </c>
      <c r="C5127">
        <f t="shared" si="131"/>
        <v>153.72</v>
      </c>
      <c r="D5127" s="3"/>
    </row>
    <row r="5128" spans="2:4" x14ac:dyDescent="0.2">
      <c r="B5128">
        <v>5125</v>
      </c>
      <c r="C5128">
        <f t="shared" si="131"/>
        <v>153.75</v>
      </c>
      <c r="D5128" s="3"/>
    </row>
    <row r="5129" spans="2:4" x14ac:dyDescent="0.2">
      <c r="B5129">
        <v>5126</v>
      </c>
      <c r="C5129">
        <f t="shared" si="131"/>
        <v>153.78</v>
      </c>
      <c r="D5129" s="3"/>
    </row>
    <row r="5130" spans="2:4" x14ac:dyDescent="0.2">
      <c r="B5130">
        <v>5127</v>
      </c>
      <c r="C5130">
        <f t="shared" si="131"/>
        <v>153.81</v>
      </c>
      <c r="D5130" s="3"/>
    </row>
    <row r="5131" spans="2:4" x14ac:dyDescent="0.2">
      <c r="B5131">
        <v>5128</v>
      </c>
      <c r="C5131">
        <f t="shared" si="131"/>
        <v>153.84</v>
      </c>
      <c r="D5131" s="3"/>
    </row>
    <row r="5132" spans="2:4" x14ac:dyDescent="0.2">
      <c r="B5132">
        <v>5129</v>
      </c>
      <c r="C5132">
        <f t="shared" si="131"/>
        <v>153.87</v>
      </c>
      <c r="D5132" s="3"/>
    </row>
    <row r="5133" spans="2:4" x14ac:dyDescent="0.2">
      <c r="B5133">
        <v>5130</v>
      </c>
      <c r="C5133">
        <f t="shared" si="131"/>
        <v>153.9</v>
      </c>
      <c r="D5133" s="3"/>
    </row>
    <row r="5134" spans="2:4" x14ac:dyDescent="0.2">
      <c r="B5134">
        <v>5131</v>
      </c>
      <c r="C5134">
        <f t="shared" si="131"/>
        <v>153.93</v>
      </c>
      <c r="D5134" s="3"/>
    </row>
    <row r="5135" spans="2:4" x14ac:dyDescent="0.2">
      <c r="B5135">
        <v>5132</v>
      </c>
      <c r="C5135">
        <f t="shared" si="131"/>
        <v>153.96</v>
      </c>
      <c r="D5135" s="3"/>
    </row>
    <row r="5136" spans="2:4" x14ac:dyDescent="0.2">
      <c r="B5136">
        <v>5133</v>
      </c>
      <c r="C5136">
        <f t="shared" si="131"/>
        <v>153.98999999999998</v>
      </c>
      <c r="D5136" s="3"/>
    </row>
    <row r="5137" spans="2:4" x14ac:dyDescent="0.2">
      <c r="B5137">
        <v>5134</v>
      </c>
      <c r="C5137">
        <f t="shared" si="131"/>
        <v>154.01999999999998</v>
      </c>
      <c r="D5137" s="3"/>
    </row>
    <row r="5138" spans="2:4" x14ac:dyDescent="0.2">
      <c r="B5138">
        <v>5135</v>
      </c>
      <c r="C5138">
        <f t="shared" si="131"/>
        <v>154.04999999999998</v>
      </c>
      <c r="D5138" s="3"/>
    </row>
    <row r="5139" spans="2:4" x14ac:dyDescent="0.2">
      <c r="B5139">
        <v>5136</v>
      </c>
      <c r="C5139">
        <f t="shared" si="131"/>
        <v>154.07999999999998</v>
      </c>
      <c r="D5139" s="3"/>
    </row>
    <row r="5140" spans="2:4" x14ac:dyDescent="0.2">
      <c r="B5140">
        <v>5137</v>
      </c>
      <c r="C5140">
        <f t="shared" si="131"/>
        <v>154.10999999999999</v>
      </c>
      <c r="D5140" s="3"/>
    </row>
    <row r="5141" spans="2:4" x14ac:dyDescent="0.2">
      <c r="B5141">
        <v>5138</v>
      </c>
      <c r="C5141">
        <f t="shared" si="131"/>
        <v>154.13999999999999</v>
      </c>
      <c r="D5141" s="3"/>
    </row>
    <row r="5142" spans="2:4" x14ac:dyDescent="0.2">
      <c r="B5142">
        <v>5139</v>
      </c>
      <c r="C5142">
        <f t="shared" si="131"/>
        <v>154.16999999999999</v>
      </c>
      <c r="D5142" s="3"/>
    </row>
    <row r="5143" spans="2:4" x14ac:dyDescent="0.2">
      <c r="B5143">
        <v>5140</v>
      </c>
      <c r="C5143">
        <f t="shared" si="131"/>
        <v>154.19999999999999</v>
      </c>
      <c r="D5143" s="3"/>
    </row>
    <row r="5144" spans="2:4" x14ac:dyDescent="0.2">
      <c r="B5144">
        <v>5141</v>
      </c>
      <c r="C5144">
        <f t="shared" si="131"/>
        <v>154.22999999999999</v>
      </c>
      <c r="D5144" s="3"/>
    </row>
    <row r="5145" spans="2:4" x14ac:dyDescent="0.2">
      <c r="B5145">
        <v>5142</v>
      </c>
      <c r="C5145">
        <f t="shared" si="131"/>
        <v>154.26</v>
      </c>
      <c r="D5145" s="3"/>
    </row>
    <row r="5146" spans="2:4" x14ac:dyDescent="0.2">
      <c r="B5146">
        <v>5143</v>
      </c>
      <c r="C5146">
        <f t="shared" si="131"/>
        <v>154.29</v>
      </c>
      <c r="D5146" s="3"/>
    </row>
    <row r="5147" spans="2:4" x14ac:dyDescent="0.2">
      <c r="B5147">
        <v>5144</v>
      </c>
      <c r="C5147">
        <f t="shared" si="131"/>
        <v>154.32</v>
      </c>
      <c r="D5147" s="3"/>
    </row>
    <row r="5148" spans="2:4" x14ac:dyDescent="0.2">
      <c r="B5148">
        <v>5145</v>
      </c>
      <c r="C5148">
        <f t="shared" si="131"/>
        <v>154.35</v>
      </c>
      <c r="D5148" s="3"/>
    </row>
    <row r="5149" spans="2:4" x14ac:dyDescent="0.2">
      <c r="B5149">
        <v>5146</v>
      </c>
      <c r="C5149">
        <f t="shared" si="131"/>
        <v>154.38</v>
      </c>
      <c r="D5149" s="3"/>
    </row>
    <row r="5150" spans="2:4" x14ac:dyDescent="0.2">
      <c r="B5150">
        <v>5147</v>
      </c>
      <c r="C5150">
        <f t="shared" si="131"/>
        <v>154.41</v>
      </c>
      <c r="D5150" s="3"/>
    </row>
    <row r="5151" spans="2:4" x14ac:dyDescent="0.2">
      <c r="B5151">
        <v>5148</v>
      </c>
      <c r="C5151">
        <f t="shared" si="131"/>
        <v>154.44</v>
      </c>
      <c r="D5151" s="3"/>
    </row>
    <row r="5152" spans="2:4" x14ac:dyDescent="0.2">
      <c r="B5152">
        <v>5149</v>
      </c>
      <c r="C5152">
        <f t="shared" si="131"/>
        <v>154.47</v>
      </c>
      <c r="D5152" s="3"/>
    </row>
    <row r="5153" spans="2:4" x14ac:dyDescent="0.2">
      <c r="B5153">
        <v>5150</v>
      </c>
      <c r="C5153">
        <f t="shared" si="131"/>
        <v>154.5</v>
      </c>
      <c r="D5153" s="3"/>
    </row>
    <row r="5154" spans="2:4" x14ac:dyDescent="0.2">
      <c r="B5154">
        <v>5151</v>
      </c>
      <c r="C5154">
        <f t="shared" si="131"/>
        <v>154.53</v>
      </c>
      <c r="D5154" s="3"/>
    </row>
    <row r="5155" spans="2:4" x14ac:dyDescent="0.2">
      <c r="B5155">
        <v>5152</v>
      </c>
      <c r="C5155">
        <f t="shared" si="131"/>
        <v>154.56</v>
      </c>
      <c r="D5155" s="3"/>
    </row>
    <row r="5156" spans="2:4" x14ac:dyDescent="0.2">
      <c r="B5156">
        <v>5153</v>
      </c>
      <c r="C5156">
        <f t="shared" si="131"/>
        <v>154.59</v>
      </c>
      <c r="D5156" s="3"/>
    </row>
    <row r="5157" spans="2:4" x14ac:dyDescent="0.2">
      <c r="B5157">
        <v>5154</v>
      </c>
      <c r="C5157">
        <f t="shared" si="131"/>
        <v>154.62</v>
      </c>
      <c r="D5157" s="3"/>
    </row>
    <row r="5158" spans="2:4" x14ac:dyDescent="0.2">
      <c r="B5158">
        <v>5155</v>
      </c>
      <c r="C5158">
        <f t="shared" si="131"/>
        <v>154.65</v>
      </c>
      <c r="D5158" s="3"/>
    </row>
    <row r="5159" spans="2:4" x14ac:dyDescent="0.2">
      <c r="B5159">
        <v>5156</v>
      </c>
      <c r="C5159">
        <f t="shared" si="131"/>
        <v>154.68</v>
      </c>
      <c r="D5159" s="3"/>
    </row>
    <row r="5160" spans="2:4" x14ac:dyDescent="0.2">
      <c r="B5160">
        <v>5157</v>
      </c>
      <c r="C5160">
        <f t="shared" si="131"/>
        <v>154.71</v>
      </c>
      <c r="D5160" s="3"/>
    </row>
    <row r="5161" spans="2:4" x14ac:dyDescent="0.2">
      <c r="B5161">
        <v>5158</v>
      </c>
      <c r="C5161">
        <f t="shared" si="131"/>
        <v>154.73999999999998</v>
      </c>
      <c r="D5161" s="3"/>
    </row>
    <row r="5162" spans="2:4" x14ac:dyDescent="0.2">
      <c r="B5162">
        <v>5159</v>
      </c>
      <c r="C5162">
        <f t="shared" si="131"/>
        <v>154.76999999999998</v>
      </c>
      <c r="D5162" s="3"/>
    </row>
    <row r="5163" spans="2:4" x14ac:dyDescent="0.2">
      <c r="B5163">
        <v>5160</v>
      </c>
      <c r="C5163">
        <f t="shared" si="131"/>
        <v>154.79999999999998</v>
      </c>
      <c r="D5163" s="3"/>
    </row>
    <row r="5164" spans="2:4" x14ac:dyDescent="0.2">
      <c r="B5164">
        <v>5161</v>
      </c>
      <c r="C5164">
        <f t="shared" si="131"/>
        <v>154.82999999999998</v>
      </c>
      <c r="D5164" s="3"/>
    </row>
    <row r="5165" spans="2:4" x14ac:dyDescent="0.2">
      <c r="B5165">
        <v>5162</v>
      </c>
      <c r="C5165">
        <f t="shared" si="131"/>
        <v>154.85999999999999</v>
      </c>
      <c r="D5165" s="3"/>
    </row>
    <row r="5166" spans="2:4" x14ac:dyDescent="0.2">
      <c r="B5166">
        <v>5163</v>
      </c>
      <c r="C5166">
        <f t="shared" si="131"/>
        <v>154.88999999999999</v>
      </c>
      <c r="D5166" s="3"/>
    </row>
    <row r="5167" spans="2:4" x14ac:dyDescent="0.2">
      <c r="B5167">
        <v>5164</v>
      </c>
      <c r="C5167">
        <f t="shared" si="131"/>
        <v>154.91999999999999</v>
      </c>
      <c r="D5167" s="3"/>
    </row>
    <row r="5168" spans="2:4" x14ac:dyDescent="0.2">
      <c r="B5168">
        <v>5165</v>
      </c>
      <c r="C5168">
        <f t="shared" si="131"/>
        <v>154.94999999999999</v>
      </c>
      <c r="D5168" s="3"/>
    </row>
    <row r="5169" spans="2:4" x14ac:dyDescent="0.2">
      <c r="B5169">
        <v>5166</v>
      </c>
      <c r="C5169">
        <f t="shared" si="131"/>
        <v>154.97999999999999</v>
      </c>
      <c r="D5169" s="3"/>
    </row>
    <row r="5170" spans="2:4" x14ac:dyDescent="0.2">
      <c r="B5170">
        <v>5167</v>
      </c>
      <c r="C5170">
        <f t="shared" si="131"/>
        <v>155.01</v>
      </c>
      <c r="D5170" s="3"/>
    </row>
    <row r="5171" spans="2:4" x14ac:dyDescent="0.2">
      <c r="B5171">
        <v>5168</v>
      </c>
      <c r="C5171">
        <f t="shared" si="131"/>
        <v>155.04</v>
      </c>
      <c r="D5171" s="3"/>
    </row>
    <row r="5172" spans="2:4" x14ac:dyDescent="0.2">
      <c r="B5172">
        <v>5169</v>
      </c>
      <c r="C5172">
        <f t="shared" si="131"/>
        <v>155.07</v>
      </c>
      <c r="D5172" s="3"/>
    </row>
    <row r="5173" spans="2:4" x14ac:dyDescent="0.2">
      <c r="B5173">
        <v>5170</v>
      </c>
      <c r="C5173">
        <f t="shared" si="131"/>
        <v>155.1</v>
      </c>
      <c r="D5173" s="3"/>
    </row>
    <row r="5174" spans="2:4" x14ac:dyDescent="0.2">
      <c r="B5174">
        <v>5171</v>
      </c>
      <c r="C5174">
        <f t="shared" si="131"/>
        <v>155.13</v>
      </c>
      <c r="D5174" s="3"/>
    </row>
    <row r="5175" spans="2:4" x14ac:dyDescent="0.2">
      <c r="B5175">
        <v>5172</v>
      </c>
      <c r="C5175">
        <f t="shared" si="131"/>
        <v>155.16</v>
      </c>
      <c r="D5175" s="3"/>
    </row>
    <row r="5176" spans="2:4" x14ac:dyDescent="0.2">
      <c r="B5176">
        <v>5173</v>
      </c>
      <c r="C5176">
        <f t="shared" si="131"/>
        <v>155.19</v>
      </c>
      <c r="D5176" s="3"/>
    </row>
    <row r="5177" spans="2:4" x14ac:dyDescent="0.2">
      <c r="B5177">
        <v>5174</v>
      </c>
      <c r="C5177">
        <f t="shared" si="131"/>
        <v>155.22</v>
      </c>
      <c r="D5177" s="3"/>
    </row>
    <row r="5178" spans="2:4" x14ac:dyDescent="0.2">
      <c r="B5178">
        <v>5175</v>
      </c>
      <c r="C5178">
        <f t="shared" si="131"/>
        <v>155.25</v>
      </c>
      <c r="D5178" s="3"/>
    </row>
    <row r="5179" spans="2:4" x14ac:dyDescent="0.2">
      <c r="B5179">
        <v>5176</v>
      </c>
      <c r="C5179">
        <f t="shared" si="131"/>
        <v>155.28</v>
      </c>
      <c r="D5179" s="3"/>
    </row>
    <row r="5180" spans="2:4" x14ac:dyDescent="0.2">
      <c r="B5180">
        <v>5177</v>
      </c>
      <c r="C5180">
        <f t="shared" si="131"/>
        <v>155.31</v>
      </c>
      <c r="D5180" s="3"/>
    </row>
    <row r="5181" spans="2:4" x14ac:dyDescent="0.2">
      <c r="B5181">
        <v>5178</v>
      </c>
      <c r="C5181">
        <f t="shared" si="131"/>
        <v>155.34</v>
      </c>
      <c r="D5181" s="3"/>
    </row>
    <row r="5182" spans="2:4" x14ac:dyDescent="0.2">
      <c r="B5182">
        <v>5179</v>
      </c>
      <c r="C5182">
        <f t="shared" si="131"/>
        <v>155.37</v>
      </c>
      <c r="D5182" s="3"/>
    </row>
    <row r="5183" spans="2:4" x14ac:dyDescent="0.2">
      <c r="B5183">
        <v>5180</v>
      </c>
      <c r="C5183">
        <f t="shared" si="131"/>
        <v>155.4</v>
      </c>
      <c r="D5183" s="3"/>
    </row>
    <row r="5184" spans="2:4" x14ac:dyDescent="0.2">
      <c r="B5184">
        <v>5181</v>
      </c>
      <c r="C5184">
        <f t="shared" si="131"/>
        <v>155.43</v>
      </c>
      <c r="D5184" s="3"/>
    </row>
    <row r="5185" spans="2:4" x14ac:dyDescent="0.2">
      <c r="B5185">
        <v>5182</v>
      </c>
      <c r="C5185">
        <f t="shared" si="131"/>
        <v>155.46</v>
      </c>
      <c r="D5185" s="3"/>
    </row>
    <row r="5186" spans="2:4" x14ac:dyDescent="0.2">
      <c r="B5186">
        <v>5183</v>
      </c>
      <c r="C5186">
        <f t="shared" si="131"/>
        <v>155.48999999999998</v>
      </c>
      <c r="D5186" s="3"/>
    </row>
    <row r="5187" spans="2:4" x14ac:dyDescent="0.2">
      <c r="B5187">
        <v>5184</v>
      </c>
      <c r="C5187">
        <f t="shared" ref="C5187:C5250" si="132">$A$3*B5187</f>
        <v>155.51999999999998</v>
      </c>
      <c r="D5187" s="3"/>
    </row>
    <row r="5188" spans="2:4" x14ac:dyDescent="0.2">
      <c r="B5188">
        <v>5185</v>
      </c>
      <c r="C5188">
        <f t="shared" si="132"/>
        <v>155.54999999999998</v>
      </c>
      <c r="D5188" s="3"/>
    </row>
    <row r="5189" spans="2:4" x14ac:dyDescent="0.2">
      <c r="B5189">
        <v>5186</v>
      </c>
      <c r="C5189">
        <f t="shared" si="132"/>
        <v>155.57999999999998</v>
      </c>
      <c r="D5189" s="3"/>
    </row>
    <row r="5190" spans="2:4" x14ac:dyDescent="0.2">
      <c r="B5190">
        <v>5187</v>
      </c>
      <c r="C5190">
        <f t="shared" si="132"/>
        <v>155.60999999999999</v>
      </c>
      <c r="D5190" s="3"/>
    </row>
    <row r="5191" spans="2:4" x14ac:dyDescent="0.2">
      <c r="B5191">
        <v>5188</v>
      </c>
      <c r="C5191">
        <f t="shared" si="132"/>
        <v>155.63999999999999</v>
      </c>
      <c r="D5191" s="3"/>
    </row>
    <row r="5192" spans="2:4" x14ac:dyDescent="0.2">
      <c r="B5192">
        <v>5189</v>
      </c>
      <c r="C5192">
        <f t="shared" si="132"/>
        <v>155.66999999999999</v>
      </c>
      <c r="D5192" s="3"/>
    </row>
    <row r="5193" spans="2:4" x14ac:dyDescent="0.2">
      <c r="B5193">
        <v>5190</v>
      </c>
      <c r="C5193">
        <f t="shared" si="132"/>
        <v>155.69999999999999</v>
      </c>
      <c r="D5193" s="3"/>
    </row>
    <row r="5194" spans="2:4" x14ac:dyDescent="0.2">
      <c r="B5194">
        <v>5191</v>
      </c>
      <c r="C5194">
        <f t="shared" si="132"/>
        <v>155.72999999999999</v>
      </c>
      <c r="D5194" s="3"/>
    </row>
    <row r="5195" spans="2:4" x14ac:dyDescent="0.2">
      <c r="B5195">
        <v>5192</v>
      </c>
      <c r="C5195">
        <f t="shared" si="132"/>
        <v>155.76</v>
      </c>
      <c r="D5195" s="3"/>
    </row>
    <row r="5196" spans="2:4" x14ac:dyDescent="0.2">
      <c r="B5196">
        <v>5193</v>
      </c>
      <c r="C5196">
        <f t="shared" si="132"/>
        <v>155.79</v>
      </c>
      <c r="D5196" s="3"/>
    </row>
    <row r="5197" spans="2:4" x14ac:dyDescent="0.2">
      <c r="B5197">
        <v>5194</v>
      </c>
      <c r="C5197">
        <f t="shared" si="132"/>
        <v>155.82</v>
      </c>
      <c r="D5197" s="3"/>
    </row>
    <row r="5198" spans="2:4" x14ac:dyDescent="0.2">
      <c r="B5198">
        <v>5195</v>
      </c>
      <c r="C5198">
        <f t="shared" si="132"/>
        <v>155.85</v>
      </c>
      <c r="D5198" s="3"/>
    </row>
    <row r="5199" spans="2:4" x14ac:dyDescent="0.2">
      <c r="B5199">
        <v>5196</v>
      </c>
      <c r="C5199">
        <f t="shared" si="132"/>
        <v>155.88</v>
      </c>
      <c r="D5199" s="3"/>
    </row>
    <row r="5200" spans="2:4" x14ac:dyDescent="0.2">
      <c r="B5200">
        <v>5197</v>
      </c>
      <c r="C5200">
        <f t="shared" si="132"/>
        <v>155.91</v>
      </c>
      <c r="D5200" s="3"/>
    </row>
    <row r="5201" spans="2:4" x14ac:dyDescent="0.2">
      <c r="B5201">
        <v>5198</v>
      </c>
      <c r="C5201">
        <f t="shared" si="132"/>
        <v>155.94</v>
      </c>
      <c r="D5201" s="3"/>
    </row>
    <row r="5202" spans="2:4" x14ac:dyDescent="0.2">
      <c r="B5202">
        <v>5199</v>
      </c>
      <c r="C5202">
        <f t="shared" si="132"/>
        <v>155.97</v>
      </c>
      <c r="D5202" s="3"/>
    </row>
    <row r="5203" spans="2:4" x14ac:dyDescent="0.2">
      <c r="B5203">
        <v>5200</v>
      </c>
      <c r="C5203">
        <f t="shared" si="132"/>
        <v>156</v>
      </c>
      <c r="D5203" s="3"/>
    </row>
    <row r="5204" spans="2:4" x14ac:dyDescent="0.2">
      <c r="B5204">
        <v>5201</v>
      </c>
      <c r="C5204">
        <f t="shared" si="132"/>
        <v>156.03</v>
      </c>
      <c r="D5204" s="3"/>
    </row>
    <row r="5205" spans="2:4" x14ac:dyDescent="0.2">
      <c r="B5205">
        <v>5202</v>
      </c>
      <c r="C5205">
        <f t="shared" si="132"/>
        <v>156.06</v>
      </c>
      <c r="D5205" s="3"/>
    </row>
    <row r="5206" spans="2:4" x14ac:dyDescent="0.2">
      <c r="B5206">
        <v>5203</v>
      </c>
      <c r="C5206">
        <f t="shared" si="132"/>
        <v>156.09</v>
      </c>
      <c r="D5206" s="3"/>
    </row>
    <row r="5207" spans="2:4" x14ac:dyDescent="0.2">
      <c r="B5207">
        <v>5204</v>
      </c>
      <c r="C5207">
        <f t="shared" si="132"/>
        <v>156.12</v>
      </c>
      <c r="D5207" s="3"/>
    </row>
    <row r="5208" spans="2:4" x14ac:dyDescent="0.2">
      <c r="B5208">
        <v>5205</v>
      </c>
      <c r="C5208">
        <f t="shared" si="132"/>
        <v>156.15</v>
      </c>
      <c r="D5208" s="3"/>
    </row>
    <row r="5209" spans="2:4" x14ac:dyDescent="0.2">
      <c r="B5209">
        <v>5206</v>
      </c>
      <c r="C5209">
        <f t="shared" si="132"/>
        <v>156.18</v>
      </c>
      <c r="D5209" s="3"/>
    </row>
    <row r="5210" spans="2:4" x14ac:dyDescent="0.2">
      <c r="B5210">
        <v>5207</v>
      </c>
      <c r="C5210">
        <f t="shared" si="132"/>
        <v>156.21</v>
      </c>
      <c r="D5210" s="3"/>
    </row>
    <row r="5211" spans="2:4" x14ac:dyDescent="0.2">
      <c r="B5211">
        <v>5208</v>
      </c>
      <c r="C5211">
        <f t="shared" si="132"/>
        <v>156.23999999999998</v>
      </c>
      <c r="D5211" s="3"/>
    </row>
    <row r="5212" spans="2:4" x14ac:dyDescent="0.2">
      <c r="B5212">
        <v>5209</v>
      </c>
      <c r="C5212">
        <f t="shared" si="132"/>
        <v>156.26999999999998</v>
      </c>
      <c r="D5212" s="3"/>
    </row>
    <row r="5213" spans="2:4" x14ac:dyDescent="0.2">
      <c r="B5213">
        <v>5210</v>
      </c>
      <c r="C5213">
        <f t="shared" si="132"/>
        <v>156.29999999999998</v>
      </c>
      <c r="D5213" s="3"/>
    </row>
    <row r="5214" spans="2:4" x14ac:dyDescent="0.2">
      <c r="B5214">
        <v>5211</v>
      </c>
      <c r="C5214">
        <f t="shared" si="132"/>
        <v>156.32999999999998</v>
      </c>
      <c r="D5214" s="3"/>
    </row>
    <row r="5215" spans="2:4" x14ac:dyDescent="0.2">
      <c r="B5215">
        <v>5212</v>
      </c>
      <c r="C5215">
        <f t="shared" si="132"/>
        <v>156.35999999999999</v>
      </c>
      <c r="D5215" s="3"/>
    </row>
    <row r="5216" spans="2:4" x14ac:dyDescent="0.2">
      <c r="B5216">
        <v>5213</v>
      </c>
      <c r="C5216">
        <f t="shared" si="132"/>
        <v>156.38999999999999</v>
      </c>
      <c r="D5216" s="3"/>
    </row>
    <row r="5217" spans="2:4" x14ac:dyDescent="0.2">
      <c r="B5217">
        <v>5214</v>
      </c>
      <c r="C5217">
        <f t="shared" si="132"/>
        <v>156.41999999999999</v>
      </c>
      <c r="D5217" s="3"/>
    </row>
    <row r="5218" spans="2:4" x14ac:dyDescent="0.2">
      <c r="B5218">
        <v>5215</v>
      </c>
      <c r="C5218">
        <f t="shared" si="132"/>
        <v>156.44999999999999</v>
      </c>
      <c r="D5218" s="3"/>
    </row>
    <row r="5219" spans="2:4" x14ac:dyDescent="0.2">
      <c r="B5219">
        <v>5216</v>
      </c>
      <c r="C5219">
        <f t="shared" si="132"/>
        <v>156.47999999999999</v>
      </c>
      <c r="D5219" s="3"/>
    </row>
    <row r="5220" spans="2:4" x14ac:dyDescent="0.2">
      <c r="B5220">
        <v>5217</v>
      </c>
      <c r="C5220">
        <f t="shared" si="132"/>
        <v>156.51</v>
      </c>
      <c r="D5220" s="3"/>
    </row>
    <row r="5221" spans="2:4" x14ac:dyDescent="0.2">
      <c r="B5221">
        <v>5218</v>
      </c>
      <c r="C5221">
        <f t="shared" si="132"/>
        <v>156.54</v>
      </c>
      <c r="D5221" s="3"/>
    </row>
    <row r="5222" spans="2:4" x14ac:dyDescent="0.2">
      <c r="B5222">
        <v>5219</v>
      </c>
      <c r="C5222">
        <f t="shared" si="132"/>
        <v>156.57</v>
      </c>
      <c r="D5222" s="3"/>
    </row>
    <row r="5223" spans="2:4" x14ac:dyDescent="0.2">
      <c r="B5223">
        <v>5220</v>
      </c>
      <c r="C5223">
        <f t="shared" si="132"/>
        <v>156.6</v>
      </c>
      <c r="D5223" s="3"/>
    </row>
    <row r="5224" spans="2:4" x14ac:dyDescent="0.2">
      <c r="B5224">
        <v>5221</v>
      </c>
      <c r="C5224">
        <f t="shared" si="132"/>
        <v>156.63</v>
      </c>
      <c r="D5224" s="3"/>
    </row>
    <row r="5225" spans="2:4" x14ac:dyDescent="0.2">
      <c r="B5225">
        <v>5222</v>
      </c>
      <c r="C5225">
        <f t="shared" si="132"/>
        <v>156.66</v>
      </c>
      <c r="D5225" s="3"/>
    </row>
    <row r="5226" spans="2:4" x14ac:dyDescent="0.2">
      <c r="B5226">
        <v>5223</v>
      </c>
      <c r="C5226">
        <f t="shared" si="132"/>
        <v>156.69</v>
      </c>
      <c r="D5226" s="3"/>
    </row>
    <row r="5227" spans="2:4" x14ac:dyDescent="0.2">
      <c r="B5227">
        <v>5224</v>
      </c>
      <c r="C5227">
        <f t="shared" si="132"/>
        <v>156.72</v>
      </c>
      <c r="D5227" s="3"/>
    </row>
    <row r="5228" spans="2:4" x14ac:dyDescent="0.2">
      <c r="B5228">
        <v>5225</v>
      </c>
      <c r="C5228">
        <f t="shared" si="132"/>
        <v>156.75</v>
      </c>
      <c r="D5228" s="3"/>
    </row>
    <row r="5229" spans="2:4" x14ac:dyDescent="0.2">
      <c r="B5229">
        <v>5226</v>
      </c>
      <c r="C5229">
        <f t="shared" si="132"/>
        <v>156.78</v>
      </c>
      <c r="D5229" s="3"/>
    </row>
    <row r="5230" spans="2:4" x14ac:dyDescent="0.2">
      <c r="B5230">
        <v>5227</v>
      </c>
      <c r="C5230">
        <f t="shared" si="132"/>
        <v>156.81</v>
      </c>
      <c r="D5230" s="3"/>
    </row>
    <row r="5231" spans="2:4" x14ac:dyDescent="0.2">
      <c r="B5231">
        <v>5228</v>
      </c>
      <c r="C5231">
        <f t="shared" si="132"/>
        <v>156.84</v>
      </c>
      <c r="D5231" s="3"/>
    </row>
    <row r="5232" spans="2:4" x14ac:dyDescent="0.2">
      <c r="B5232">
        <v>5229</v>
      </c>
      <c r="C5232">
        <f t="shared" si="132"/>
        <v>156.87</v>
      </c>
      <c r="D5232" s="3"/>
    </row>
    <row r="5233" spans="2:4" x14ac:dyDescent="0.2">
      <c r="B5233">
        <v>5230</v>
      </c>
      <c r="C5233">
        <f t="shared" si="132"/>
        <v>156.9</v>
      </c>
      <c r="D5233" s="3"/>
    </row>
    <row r="5234" spans="2:4" x14ac:dyDescent="0.2">
      <c r="B5234">
        <v>5231</v>
      </c>
      <c r="C5234">
        <f t="shared" si="132"/>
        <v>156.93</v>
      </c>
      <c r="D5234" s="3"/>
    </row>
    <row r="5235" spans="2:4" x14ac:dyDescent="0.2">
      <c r="B5235">
        <v>5232</v>
      </c>
      <c r="C5235">
        <f t="shared" si="132"/>
        <v>156.96</v>
      </c>
      <c r="D5235" s="3"/>
    </row>
    <row r="5236" spans="2:4" x14ac:dyDescent="0.2">
      <c r="B5236">
        <v>5233</v>
      </c>
      <c r="C5236">
        <f t="shared" si="132"/>
        <v>156.98999999999998</v>
      </c>
      <c r="D5236" s="3"/>
    </row>
    <row r="5237" spans="2:4" x14ac:dyDescent="0.2">
      <c r="B5237">
        <v>5234</v>
      </c>
      <c r="C5237">
        <f t="shared" si="132"/>
        <v>157.01999999999998</v>
      </c>
      <c r="D5237" s="3"/>
    </row>
    <row r="5238" spans="2:4" x14ac:dyDescent="0.2">
      <c r="B5238">
        <v>5235</v>
      </c>
      <c r="C5238">
        <f t="shared" si="132"/>
        <v>157.04999999999998</v>
      </c>
      <c r="D5238" s="3"/>
    </row>
    <row r="5239" spans="2:4" x14ac:dyDescent="0.2">
      <c r="B5239">
        <v>5236</v>
      </c>
      <c r="C5239">
        <f t="shared" si="132"/>
        <v>157.07999999999998</v>
      </c>
      <c r="D5239" s="3"/>
    </row>
    <row r="5240" spans="2:4" x14ac:dyDescent="0.2">
      <c r="B5240">
        <v>5237</v>
      </c>
      <c r="C5240">
        <f t="shared" si="132"/>
        <v>157.10999999999999</v>
      </c>
      <c r="D5240" s="3"/>
    </row>
    <row r="5241" spans="2:4" x14ac:dyDescent="0.2">
      <c r="B5241">
        <v>5238</v>
      </c>
      <c r="C5241">
        <f t="shared" si="132"/>
        <v>157.13999999999999</v>
      </c>
      <c r="D5241" s="3"/>
    </row>
    <row r="5242" spans="2:4" x14ac:dyDescent="0.2">
      <c r="B5242">
        <v>5239</v>
      </c>
      <c r="C5242">
        <f t="shared" si="132"/>
        <v>157.16999999999999</v>
      </c>
      <c r="D5242" s="3"/>
    </row>
    <row r="5243" spans="2:4" x14ac:dyDescent="0.2">
      <c r="B5243">
        <v>5240</v>
      </c>
      <c r="C5243">
        <f t="shared" si="132"/>
        <v>157.19999999999999</v>
      </c>
      <c r="D5243" s="3"/>
    </row>
    <row r="5244" spans="2:4" x14ac:dyDescent="0.2">
      <c r="B5244">
        <v>5241</v>
      </c>
      <c r="C5244">
        <f t="shared" si="132"/>
        <v>157.22999999999999</v>
      </c>
      <c r="D5244" s="3"/>
    </row>
    <row r="5245" spans="2:4" x14ac:dyDescent="0.2">
      <c r="B5245">
        <v>5242</v>
      </c>
      <c r="C5245">
        <f t="shared" si="132"/>
        <v>157.26</v>
      </c>
      <c r="D5245" s="3"/>
    </row>
    <row r="5246" spans="2:4" x14ac:dyDescent="0.2">
      <c r="B5246">
        <v>5243</v>
      </c>
      <c r="C5246">
        <f t="shared" si="132"/>
        <v>157.29</v>
      </c>
      <c r="D5246" s="3"/>
    </row>
    <row r="5247" spans="2:4" x14ac:dyDescent="0.2">
      <c r="B5247">
        <v>5244</v>
      </c>
      <c r="C5247">
        <f t="shared" si="132"/>
        <v>157.32</v>
      </c>
      <c r="D5247" s="3"/>
    </row>
    <row r="5248" spans="2:4" x14ac:dyDescent="0.2">
      <c r="B5248">
        <v>5245</v>
      </c>
      <c r="C5248">
        <f t="shared" si="132"/>
        <v>157.35</v>
      </c>
      <c r="D5248" s="3"/>
    </row>
    <row r="5249" spans="2:4" x14ac:dyDescent="0.2">
      <c r="B5249">
        <v>5246</v>
      </c>
      <c r="C5249">
        <f t="shared" si="132"/>
        <v>157.38</v>
      </c>
      <c r="D5249" s="3"/>
    </row>
    <row r="5250" spans="2:4" x14ac:dyDescent="0.2">
      <c r="B5250">
        <v>5247</v>
      </c>
      <c r="C5250">
        <f t="shared" si="132"/>
        <v>157.41</v>
      </c>
      <c r="D5250" s="3"/>
    </row>
    <row r="5251" spans="2:4" x14ac:dyDescent="0.2">
      <c r="B5251">
        <v>5248</v>
      </c>
      <c r="C5251">
        <f t="shared" ref="C5251:C5314" si="133">$A$3*B5251</f>
        <v>157.44</v>
      </c>
      <c r="D5251" s="3"/>
    </row>
    <row r="5252" spans="2:4" x14ac:dyDescent="0.2">
      <c r="B5252">
        <v>5249</v>
      </c>
      <c r="C5252">
        <f t="shared" si="133"/>
        <v>157.47</v>
      </c>
      <c r="D5252" s="3"/>
    </row>
    <row r="5253" spans="2:4" x14ac:dyDescent="0.2">
      <c r="B5253">
        <v>5250</v>
      </c>
      <c r="C5253">
        <f t="shared" si="133"/>
        <v>157.5</v>
      </c>
      <c r="D5253" s="3"/>
    </row>
    <row r="5254" spans="2:4" x14ac:dyDescent="0.2">
      <c r="B5254">
        <v>5251</v>
      </c>
      <c r="C5254">
        <f t="shared" si="133"/>
        <v>157.53</v>
      </c>
      <c r="D5254" s="3"/>
    </row>
    <row r="5255" spans="2:4" x14ac:dyDescent="0.2">
      <c r="B5255">
        <v>5252</v>
      </c>
      <c r="C5255">
        <f t="shared" si="133"/>
        <v>157.56</v>
      </c>
      <c r="D5255" s="3"/>
    </row>
    <row r="5256" spans="2:4" x14ac:dyDescent="0.2">
      <c r="B5256">
        <v>5253</v>
      </c>
      <c r="C5256">
        <f t="shared" si="133"/>
        <v>157.59</v>
      </c>
      <c r="D5256" s="3"/>
    </row>
    <row r="5257" spans="2:4" x14ac:dyDescent="0.2">
      <c r="B5257">
        <v>5254</v>
      </c>
      <c r="C5257">
        <f t="shared" si="133"/>
        <v>157.62</v>
      </c>
      <c r="D5257" s="3"/>
    </row>
    <row r="5258" spans="2:4" x14ac:dyDescent="0.2">
      <c r="B5258">
        <v>5255</v>
      </c>
      <c r="C5258">
        <f t="shared" si="133"/>
        <v>157.65</v>
      </c>
      <c r="D5258" s="3"/>
    </row>
    <row r="5259" spans="2:4" x14ac:dyDescent="0.2">
      <c r="B5259">
        <v>5256</v>
      </c>
      <c r="C5259">
        <f t="shared" si="133"/>
        <v>157.68</v>
      </c>
      <c r="D5259" s="3"/>
    </row>
    <row r="5260" spans="2:4" x14ac:dyDescent="0.2">
      <c r="B5260">
        <v>5257</v>
      </c>
      <c r="C5260">
        <f t="shared" si="133"/>
        <v>157.71</v>
      </c>
      <c r="D5260" s="3"/>
    </row>
    <row r="5261" spans="2:4" x14ac:dyDescent="0.2">
      <c r="B5261">
        <v>5258</v>
      </c>
      <c r="C5261">
        <f t="shared" si="133"/>
        <v>157.73999999999998</v>
      </c>
      <c r="D5261" s="3"/>
    </row>
    <row r="5262" spans="2:4" x14ac:dyDescent="0.2">
      <c r="B5262">
        <v>5259</v>
      </c>
      <c r="C5262">
        <f t="shared" si="133"/>
        <v>157.76999999999998</v>
      </c>
      <c r="D5262" s="3"/>
    </row>
    <row r="5263" spans="2:4" x14ac:dyDescent="0.2">
      <c r="B5263">
        <v>5260</v>
      </c>
      <c r="C5263">
        <f t="shared" si="133"/>
        <v>157.79999999999998</v>
      </c>
      <c r="D5263" s="3"/>
    </row>
    <row r="5264" spans="2:4" x14ac:dyDescent="0.2">
      <c r="B5264">
        <v>5261</v>
      </c>
      <c r="C5264">
        <f t="shared" si="133"/>
        <v>157.82999999999998</v>
      </c>
      <c r="D5264" s="3"/>
    </row>
    <row r="5265" spans="2:4" x14ac:dyDescent="0.2">
      <c r="B5265">
        <v>5262</v>
      </c>
      <c r="C5265">
        <f t="shared" si="133"/>
        <v>157.85999999999999</v>
      </c>
      <c r="D5265" s="3"/>
    </row>
    <row r="5266" spans="2:4" x14ac:dyDescent="0.2">
      <c r="B5266">
        <v>5263</v>
      </c>
      <c r="C5266">
        <f t="shared" si="133"/>
        <v>157.88999999999999</v>
      </c>
      <c r="D5266" s="3"/>
    </row>
    <row r="5267" spans="2:4" x14ac:dyDescent="0.2">
      <c r="B5267">
        <v>5264</v>
      </c>
      <c r="C5267">
        <f t="shared" si="133"/>
        <v>157.91999999999999</v>
      </c>
      <c r="D5267" s="3"/>
    </row>
    <row r="5268" spans="2:4" x14ac:dyDescent="0.2">
      <c r="B5268">
        <v>5265</v>
      </c>
      <c r="C5268">
        <f t="shared" si="133"/>
        <v>157.94999999999999</v>
      </c>
      <c r="D5268" s="3"/>
    </row>
    <row r="5269" spans="2:4" x14ac:dyDescent="0.2">
      <c r="B5269">
        <v>5266</v>
      </c>
      <c r="C5269">
        <f t="shared" si="133"/>
        <v>157.97999999999999</v>
      </c>
      <c r="D5269" s="3"/>
    </row>
    <row r="5270" spans="2:4" x14ac:dyDescent="0.2">
      <c r="B5270">
        <v>5267</v>
      </c>
      <c r="C5270">
        <f t="shared" si="133"/>
        <v>158.01</v>
      </c>
      <c r="D5270" s="3"/>
    </row>
    <row r="5271" spans="2:4" x14ac:dyDescent="0.2">
      <c r="B5271">
        <v>5268</v>
      </c>
      <c r="C5271">
        <f t="shared" si="133"/>
        <v>158.04</v>
      </c>
      <c r="D5271" s="3"/>
    </row>
    <row r="5272" spans="2:4" x14ac:dyDescent="0.2">
      <c r="B5272">
        <v>5269</v>
      </c>
      <c r="C5272">
        <f t="shared" si="133"/>
        <v>158.07</v>
      </c>
      <c r="D5272" s="3"/>
    </row>
    <row r="5273" spans="2:4" x14ac:dyDescent="0.2">
      <c r="B5273">
        <v>5270</v>
      </c>
      <c r="C5273">
        <f t="shared" si="133"/>
        <v>158.1</v>
      </c>
      <c r="D5273" s="3"/>
    </row>
    <row r="5274" spans="2:4" x14ac:dyDescent="0.2">
      <c r="B5274">
        <v>5271</v>
      </c>
      <c r="C5274">
        <f t="shared" si="133"/>
        <v>158.13</v>
      </c>
      <c r="D5274" s="3"/>
    </row>
    <row r="5275" spans="2:4" x14ac:dyDescent="0.2">
      <c r="B5275">
        <v>5272</v>
      </c>
      <c r="C5275">
        <f t="shared" si="133"/>
        <v>158.16</v>
      </c>
      <c r="D5275" s="3"/>
    </row>
    <row r="5276" spans="2:4" x14ac:dyDescent="0.2">
      <c r="B5276">
        <v>5273</v>
      </c>
      <c r="C5276">
        <f t="shared" si="133"/>
        <v>158.19</v>
      </c>
      <c r="D5276" s="3"/>
    </row>
    <row r="5277" spans="2:4" x14ac:dyDescent="0.2">
      <c r="B5277">
        <v>5274</v>
      </c>
      <c r="C5277">
        <f t="shared" si="133"/>
        <v>158.22</v>
      </c>
      <c r="D5277" s="3"/>
    </row>
    <row r="5278" spans="2:4" x14ac:dyDescent="0.2">
      <c r="B5278">
        <v>5275</v>
      </c>
      <c r="C5278">
        <f t="shared" si="133"/>
        <v>158.25</v>
      </c>
      <c r="D5278" s="3"/>
    </row>
    <row r="5279" spans="2:4" x14ac:dyDescent="0.2">
      <c r="B5279">
        <v>5276</v>
      </c>
      <c r="C5279">
        <f t="shared" si="133"/>
        <v>158.28</v>
      </c>
      <c r="D5279" s="3"/>
    </row>
    <row r="5280" spans="2:4" x14ac:dyDescent="0.2">
      <c r="B5280">
        <v>5277</v>
      </c>
      <c r="C5280">
        <f t="shared" si="133"/>
        <v>158.31</v>
      </c>
      <c r="D5280" s="3"/>
    </row>
    <row r="5281" spans="2:4" x14ac:dyDescent="0.2">
      <c r="B5281">
        <v>5278</v>
      </c>
      <c r="C5281">
        <f t="shared" si="133"/>
        <v>158.34</v>
      </c>
      <c r="D5281" s="3"/>
    </row>
    <row r="5282" spans="2:4" x14ac:dyDescent="0.2">
      <c r="B5282">
        <v>5279</v>
      </c>
      <c r="C5282">
        <f t="shared" si="133"/>
        <v>158.37</v>
      </c>
      <c r="D5282" s="3"/>
    </row>
    <row r="5283" spans="2:4" x14ac:dyDescent="0.2">
      <c r="B5283">
        <v>5280</v>
      </c>
      <c r="C5283">
        <f t="shared" si="133"/>
        <v>158.4</v>
      </c>
      <c r="D5283" s="3"/>
    </row>
    <row r="5284" spans="2:4" x14ac:dyDescent="0.2">
      <c r="B5284">
        <v>5281</v>
      </c>
      <c r="C5284">
        <f t="shared" si="133"/>
        <v>158.43</v>
      </c>
      <c r="D5284" s="3"/>
    </row>
    <row r="5285" spans="2:4" x14ac:dyDescent="0.2">
      <c r="B5285">
        <v>5282</v>
      </c>
      <c r="C5285">
        <f t="shared" si="133"/>
        <v>158.46</v>
      </c>
      <c r="D5285" s="3"/>
    </row>
    <row r="5286" spans="2:4" x14ac:dyDescent="0.2">
      <c r="B5286">
        <v>5283</v>
      </c>
      <c r="C5286">
        <f t="shared" si="133"/>
        <v>158.48999999999998</v>
      </c>
      <c r="D5286" s="3"/>
    </row>
    <row r="5287" spans="2:4" x14ac:dyDescent="0.2">
      <c r="B5287">
        <v>5284</v>
      </c>
      <c r="C5287">
        <f t="shared" si="133"/>
        <v>158.51999999999998</v>
      </c>
      <c r="D5287" s="3"/>
    </row>
    <row r="5288" spans="2:4" x14ac:dyDescent="0.2">
      <c r="B5288">
        <v>5285</v>
      </c>
      <c r="C5288">
        <f t="shared" si="133"/>
        <v>158.54999999999998</v>
      </c>
      <c r="D5288" s="3"/>
    </row>
    <row r="5289" spans="2:4" x14ac:dyDescent="0.2">
      <c r="B5289">
        <v>5286</v>
      </c>
      <c r="C5289">
        <f t="shared" si="133"/>
        <v>158.57999999999998</v>
      </c>
      <c r="D5289" s="3"/>
    </row>
    <row r="5290" spans="2:4" x14ac:dyDescent="0.2">
      <c r="B5290">
        <v>5287</v>
      </c>
      <c r="C5290">
        <f t="shared" si="133"/>
        <v>158.60999999999999</v>
      </c>
      <c r="D5290" s="3"/>
    </row>
    <row r="5291" spans="2:4" x14ac:dyDescent="0.2">
      <c r="B5291">
        <v>5288</v>
      </c>
      <c r="C5291">
        <f t="shared" si="133"/>
        <v>158.63999999999999</v>
      </c>
      <c r="D5291" s="3"/>
    </row>
    <row r="5292" spans="2:4" x14ac:dyDescent="0.2">
      <c r="B5292">
        <v>5289</v>
      </c>
      <c r="C5292">
        <f t="shared" si="133"/>
        <v>158.66999999999999</v>
      </c>
      <c r="D5292" s="3"/>
    </row>
    <row r="5293" spans="2:4" x14ac:dyDescent="0.2">
      <c r="B5293">
        <v>5290</v>
      </c>
      <c r="C5293">
        <f t="shared" si="133"/>
        <v>158.69999999999999</v>
      </c>
      <c r="D5293" s="3"/>
    </row>
    <row r="5294" spans="2:4" x14ac:dyDescent="0.2">
      <c r="B5294">
        <v>5291</v>
      </c>
      <c r="C5294">
        <f t="shared" si="133"/>
        <v>158.72999999999999</v>
      </c>
      <c r="D5294" s="3"/>
    </row>
    <row r="5295" spans="2:4" x14ac:dyDescent="0.2">
      <c r="B5295">
        <v>5292</v>
      </c>
      <c r="C5295">
        <f t="shared" si="133"/>
        <v>158.76</v>
      </c>
      <c r="D5295" s="3"/>
    </row>
    <row r="5296" spans="2:4" x14ac:dyDescent="0.2">
      <c r="B5296">
        <v>5293</v>
      </c>
      <c r="C5296">
        <f t="shared" si="133"/>
        <v>158.79</v>
      </c>
      <c r="D5296" s="3"/>
    </row>
    <row r="5297" spans="2:4" x14ac:dyDescent="0.2">
      <c r="B5297">
        <v>5294</v>
      </c>
      <c r="C5297">
        <f t="shared" si="133"/>
        <v>158.82</v>
      </c>
      <c r="D5297" s="3"/>
    </row>
    <row r="5298" spans="2:4" x14ac:dyDescent="0.2">
      <c r="B5298">
        <v>5295</v>
      </c>
      <c r="C5298">
        <f t="shared" si="133"/>
        <v>158.85</v>
      </c>
      <c r="D5298" s="3"/>
    </row>
    <row r="5299" spans="2:4" x14ac:dyDescent="0.2">
      <c r="B5299">
        <v>5296</v>
      </c>
      <c r="C5299">
        <f t="shared" si="133"/>
        <v>158.88</v>
      </c>
      <c r="D5299" s="3"/>
    </row>
    <row r="5300" spans="2:4" x14ac:dyDescent="0.2">
      <c r="B5300">
        <v>5297</v>
      </c>
      <c r="C5300">
        <f t="shared" si="133"/>
        <v>158.91</v>
      </c>
      <c r="D5300" s="3"/>
    </row>
    <row r="5301" spans="2:4" x14ac:dyDescent="0.2">
      <c r="B5301">
        <v>5298</v>
      </c>
      <c r="C5301">
        <f t="shared" si="133"/>
        <v>158.94</v>
      </c>
      <c r="D5301" s="3"/>
    </row>
    <row r="5302" spans="2:4" x14ac:dyDescent="0.2">
      <c r="B5302">
        <v>5299</v>
      </c>
      <c r="C5302">
        <f t="shared" si="133"/>
        <v>158.97</v>
      </c>
      <c r="D5302" s="3"/>
    </row>
    <row r="5303" spans="2:4" x14ac:dyDescent="0.2">
      <c r="B5303">
        <v>5300</v>
      </c>
      <c r="C5303">
        <f t="shared" si="133"/>
        <v>159</v>
      </c>
      <c r="D5303" s="3"/>
    </row>
    <row r="5304" spans="2:4" x14ac:dyDescent="0.2">
      <c r="B5304">
        <v>5301</v>
      </c>
      <c r="C5304">
        <f t="shared" si="133"/>
        <v>159.03</v>
      </c>
      <c r="D5304" s="3"/>
    </row>
    <row r="5305" spans="2:4" x14ac:dyDescent="0.2">
      <c r="B5305">
        <v>5302</v>
      </c>
      <c r="C5305">
        <f t="shared" si="133"/>
        <v>159.06</v>
      </c>
      <c r="D5305" s="3"/>
    </row>
    <row r="5306" spans="2:4" x14ac:dyDescent="0.2">
      <c r="B5306">
        <v>5303</v>
      </c>
      <c r="C5306">
        <f t="shared" si="133"/>
        <v>159.09</v>
      </c>
      <c r="D5306" s="3"/>
    </row>
    <row r="5307" spans="2:4" x14ac:dyDescent="0.2">
      <c r="B5307">
        <v>5304</v>
      </c>
      <c r="C5307">
        <f t="shared" si="133"/>
        <v>159.12</v>
      </c>
      <c r="D5307" s="3"/>
    </row>
    <row r="5308" spans="2:4" x14ac:dyDescent="0.2">
      <c r="B5308">
        <v>5305</v>
      </c>
      <c r="C5308">
        <f t="shared" si="133"/>
        <v>159.15</v>
      </c>
      <c r="D5308" s="3"/>
    </row>
    <row r="5309" spans="2:4" x14ac:dyDescent="0.2">
      <c r="B5309">
        <v>5306</v>
      </c>
      <c r="C5309">
        <f t="shared" si="133"/>
        <v>159.18</v>
      </c>
      <c r="D5309" s="3"/>
    </row>
    <row r="5310" spans="2:4" x14ac:dyDescent="0.2">
      <c r="B5310">
        <v>5307</v>
      </c>
      <c r="C5310">
        <f t="shared" si="133"/>
        <v>159.21</v>
      </c>
      <c r="D5310" s="3"/>
    </row>
    <row r="5311" spans="2:4" x14ac:dyDescent="0.2">
      <c r="B5311">
        <v>5308</v>
      </c>
      <c r="C5311">
        <f t="shared" si="133"/>
        <v>159.23999999999998</v>
      </c>
      <c r="D5311" s="3"/>
    </row>
    <row r="5312" spans="2:4" x14ac:dyDescent="0.2">
      <c r="B5312">
        <v>5309</v>
      </c>
      <c r="C5312">
        <f t="shared" si="133"/>
        <v>159.26999999999998</v>
      </c>
      <c r="D5312" s="3"/>
    </row>
    <row r="5313" spans="2:4" x14ac:dyDescent="0.2">
      <c r="B5313">
        <v>5310</v>
      </c>
      <c r="C5313">
        <f t="shared" si="133"/>
        <v>159.29999999999998</v>
      </c>
      <c r="D5313" s="3"/>
    </row>
    <row r="5314" spans="2:4" x14ac:dyDescent="0.2">
      <c r="B5314">
        <v>5311</v>
      </c>
      <c r="C5314">
        <f t="shared" si="133"/>
        <v>159.32999999999998</v>
      </c>
      <c r="D5314" s="3"/>
    </row>
    <row r="5315" spans="2:4" x14ac:dyDescent="0.2">
      <c r="B5315">
        <v>5312</v>
      </c>
      <c r="C5315">
        <f t="shared" ref="C5315:C5378" si="134">$A$3*B5315</f>
        <v>159.35999999999999</v>
      </c>
      <c r="D5315" s="3"/>
    </row>
    <row r="5316" spans="2:4" x14ac:dyDescent="0.2">
      <c r="B5316">
        <v>5313</v>
      </c>
      <c r="C5316">
        <f t="shared" si="134"/>
        <v>159.38999999999999</v>
      </c>
      <c r="D5316" s="3"/>
    </row>
    <row r="5317" spans="2:4" x14ac:dyDescent="0.2">
      <c r="B5317">
        <v>5314</v>
      </c>
      <c r="C5317">
        <f t="shared" si="134"/>
        <v>159.41999999999999</v>
      </c>
      <c r="D5317" s="3"/>
    </row>
    <row r="5318" spans="2:4" x14ac:dyDescent="0.2">
      <c r="B5318">
        <v>5315</v>
      </c>
      <c r="C5318">
        <f t="shared" si="134"/>
        <v>159.44999999999999</v>
      </c>
      <c r="D5318" s="3"/>
    </row>
    <row r="5319" spans="2:4" x14ac:dyDescent="0.2">
      <c r="B5319">
        <v>5316</v>
      </c>
      <c r="C5319">
        <f t="shared" si="134"/>
        <v>159.47999999999999</v>
      </c>
      <c r="D5319" s="3"/>
    </row>
    <row r="5320" spans="2:4" x14ac:dyDescent="0.2">
      <c r="B5320">
        <v>5317</v>
      </c>
      <c r="C5320">
        <f t="shared" si="134"/>
        <v>159.51</v>
      </c>
      <c r="D5320" s="3"/>
    </row>
    <row r="5321" spans="2:4" x14ac:dyDescent="0.2">
      <c r="B5321">
        <v>5318</v>
      </c>
      <c r="C5321">
        <f t="shared" si="134"/>
        <v>159.54</v>
      </c>
      <c r="D5321" s="3"/>
    </row>
    <row r="5322" spans="2:4" x14ac:dyDescent="0.2">
      <c r="B5322">
        <v>5319</v>
      </c>
      <c r="C5322">
        <f t="shared" si="134"/>
        <v>159.57</v>
      </c>
      <c r="D5322" s="3"/>
    </row>
    <row r="5323" spans="2:4" x14ac:dyDescent="0.2">
      <c r="B5323">
        <v>5320</v>
      </c>
      <c r="C5323">
        <f t="shared" si="134"/>
        <v>159.6</v>
      </c>
      <c r="D5323" s="3"/>
    </row>
    <row r="5324" spans="2:4" x14ac:dyDescent="0.2">
      <c r="B5324">
        <v>5321</v>
      </c>
      <c r="C5324">
        <f t="shared" si="134"/>
        <v>159.63</v>
      </c>
      <c r="D5324" s="3"/>
    </row>
    <row r="5325" spans="2:4" x14ac:dyDescent="0.2">
      <c r="B5325">
        <v>5322</v>
      </c>
      <c r="C5325">
        <f t="shared" si="134"/>
        <v>159.66</v>
      </c>
      <c r="D5325" s="3"/>
    </row>
    <row r="5326" spans="2:4" x14ac:dyDescent="0.2">
      <c r="B5326">
        <v>5323</v>
      </c>
      <c r="C5326">
        <f t="shared" si="134"/>
        <v>159.69</v>
      </c>
      <c r="D5326" s="3"/>
    </row>
    <row r="5327" spans="2:4" x14ac:dyDescent="0.2">
      <c r="B5327">
        <v>5324</v>
      </c>
      <c r="C5327">
        <f t="shared" si="134"/>
        <v>159.72</v>
      </c>
      <c r="D5327" s="3"/>
    </row>
    <row r="5328" spans="2:4" x14ac:dyDescent="0.2">
      <c r="B5328">
        <v>5325</v>
      </c>
      <c r="C5328">
        <f t="shared" si="134"/>
        <v>159.75</v>
      </c>
      <c r="D5328" s="3"/>
    </row>
    <row r="5329" spans="2:4" x14ac:dyDescent="0.2">
      <c r="B5329">
        <v>5326</v>
      </c>
      <c r="C5329">
        <f t="shared" si="134"/>
        <v>159.78</v>
      </c>
      <c r="D5329" s="3"/>
    </row>
    <row r="5330" spans="2:4" x14ac:dyDescent="0.2">
      <c r="B5330">
        <v>5327</v>
      </c>
      <c r="C5330">
        <f t="shared" si="134"/>
        <v>159.81</v>
      </c>
      <c r="D5330" s="3"/>
    </row>
    <row r="5331" spans="2:4" x14ac:dyDescent="0.2">
      <c r="B5331">
        <v>5328</v>
      </c>
      <c r="C5331">
        <f t="shared" si="134"/>
        <v>159.84</v>
      </c>
      <c r="D5331" s="3"/>
    </row>
    <row r="5332" spans="2:4" x14ac:dyDescent="0.2">
      <c r="B5332">
        <v>5329</v>
      </c>
      <c r="C5332">
        <f t="shared" si="134"/>
        <v>159.87</v>
      </c>
      <c r="D5332" s="3"/>
    </row>
    <row r="5333" spans="2:4" x14ac:dyDescent="0.2">
      <c r="B5333">
        <v>5330</v>
      </c>
      <c r="C5333">
        <f t="shared" si="134"/>
        <v>159.9</v>
      </c>
      <c r="D5333" s="3"/>
    </row>
    <row r="5334" spans="2:4" x14ac:dyDescent="0.2">
      <c r="B5334">
        <v>5331</v>
      </c>
      <c r="C5334">
        <f t="shared" si="134"/>
        <v>159.93</v>
      </c>
      <c r="D5334" s="3"/>
    </row>
    <row r="5335" spans="2:4" x14ac:dyDescent="0.2">
      <c r="B5335">
        <v>5332</v>
      </c>
      <c r="C5335">
        <f t="shared" si="134"/>
        <v>159.96</v>
      </c>
      <c r="D5335" s="3"/>
    </row>
    <row r="5336" spans="2:4" x14ac:dyDescent="0.2">
      <c r="B5336">
        <v>5333</v>
      </c>
      <c r="C5336">
        <f t="shared" si="134"/>
        <v>159.98999999999998</v>
      </c>
      <c r="D5336" s="3"/>
    </row>
    <row r="5337" spans="2:4" x14ac:dyDescent="0.2">
      <c r="B5337">
        <v>5334</v>
      </c>
      <c r="C5337">
        <f t="shared" si="134"/>
        <v>160.01999999999998</v>
      </c>
      <c r="D5337" s="3"/>
    </row>
    <row r="5338" spans="2:4" x14ac:dyDescent="0.2">
      <c r="B5338">
        <v>5335</v>
      </c>
      <c r="C5338">
        <f t="shared" si="134"/>
        <v>160.04999999999998</v>
      </c>
      <c r="D5338" s="3"/>
    </row>
    <row r="5339" spans="2:4" x14ac:dyDescent="0.2">
      <c r="B5339">
        <v>5336</v>
      </c>
      <c r="C5339">
        <f t="shared" si="134"/>
        <v>160.07999999999998</v>
      </c>
      <c r="D5339" s="3"/>
    </row>
    <row r="5340" spans="2:4" x14ac:dyDescent="0.2">
      <c r="B5340">
        <v>5337</v>
      </c>
      <c r="C5340">
        <f t="shared" si="134"/>
        <v>160.10999999999999</v>
      </c>
      <c r="D5340" s="3"/>
    </row>
    <row r="5341" spans="2:4" x14ac:dyDescent="0.2">
      <c r="B5341">
        <v>5338</v>
      </c>
      <c r="C5341">
        <f t="shared" si="134"/>
        <v>160.13999999999999</v>
      </c>
      <c r="D5341" s="3"/>
    </row>
    <row r="5342" spans="2:4" x14ac:dyDescent="0.2">
      <c r="B5342">
        <v>5339</v>
      </c>
      <c r="C5342">
        <f t="shared" si="134"/>
        <v>160.16999999999999</v>
      </c>
      <c r="D5342" s="3"/>
    </row>
    <row r="5343" spans="2:4" x14ac:dyDescent="0.2">
      <c r="B5343">
        <v>5340</v>
      </c>
      <c r="C5343">
        <f t="shared" si="134"/>
        <v>160.19999999999999</v>
      </c>
      <c r="D5343" s="3"/>
    </row>
    <row r="5344" spans="2:4" x14ac:dyDescent="0.2">
      <c r="B5344">
        <v>5341</v>
      </c>
      <c r="C5344">
        <f t="shared" si="134"/>
        <v>160.22999999999999</v>
      </c>
      <c r="D5344" s="3"/>
    </row>
    <row r="5345" spans="2:4" x14ac:dyDescent="0.2">
      <c r="B5345">
        <v>5342</v>
      </c>
      <c r="C5345">
        <f t="shared" si="134"/>
        <v>160.26</v>
      </c>
      <c r="D5345" s="3"/>
    </row>
    <row r="5346" spans="2:4" x14ac:dyDescent="0.2">
      <c r="B5346">
        <v>5343</v>
      </c>
      <c r="C5346">
        <f t="shared" si="134"/>
        <v>160.29</v>
      </c>
      <c r="D5346" s="3"/>
    </row>
    <row r="5347" spans="2:4" x14ac:dyDescent="0.2">
      <c r="B5347">
        <v>5344</v>
      </c>
      <c r="C5347">
        <f t="shared" si="134"/>
        <v>160.32</v>
      </c>
      <c r="D5347" s="3"/>
    </row>
    <row r="5348" spans="2:4" x14ac:dyDescent="0.2">
      <c r="B5348">
        <v>5345</v>
      </c>
      <c r="C5348">
        <f t="shared" si="134"/>
        <v>160.35</v>
      </c>
      <c r="D5348" s="3"/>
    </row>
    <row r="5349" spans="2:4" x14ac:dyDescent="0.2">
      <c r="B5349">
        <v>5346</v>
      </c>
      <c r="C5349">
        <f t="shared" si="134"/>
        <v>160.38</v>
      </c>
      <c r="D5349" s="3"/>
    </row>
    <row r="5350" spans="2:4" x14ac:dyDescent="0.2">
      <c r="B5350">
        <v>5347</v>
      </c>
      <c r="C5350">
        <f t="shared" si="134"/>
        <v>160.41</v>
      </c>
      <c r="D5350" s="3"/>
    </row>
    <row r="5351" spans="2:4" x14ac:dyDescent="0.2">
      <c r="B5351">
        <v>5348</v>
      </c>
      <c r="C5351">
        <f t="shared" si="134"/>
        <v>160.44</v>
      </c>
      <c r="D5351" s="3"/>
    </row>
    <row r="5352" spans="2:4" x14ac:dyDescent="0.2">
      <c r="B5352">
        <v>5349</v>
      </c>
      <c r="C5352">
        <f t="shared" si="134"/>
        <v>160.47</v>
      </c>
      <c r="D5352" s="3"/>
    </row>
    <row r="5353" spans="2:4" x14ac:dyDescent="0.2">
      <c r="B5353">
        <v>5350</v>
      </c>
      <c r="C5353">
        <f t="shared" si="134"/>
        <v>160.5</v>
      </c>
      <c r="D5353" s="3"/>
    </row>
    <row r="5354" spans="2:4" x14ac:dyDescent="0.2">
      <c r="B5354">
        <v>5351</v>
      </c>
      <c r="C5354">
        <f t="shared" si="134"/>
        <v>160.53</v>
      </c>
      <c r="D5354" s="3"/>
    </row>
    <row r="5355" spans="2:4" x14ac:dyDescent="0.2">
      <c r="B5355">
        <v>5352</v>
      </c>
      <c r="C5355">
        <f t="shared" si="134"/>
        <v>160.56</v>
      </c>
      <c r="D5355" s="3"/>
    </row>
    <row r="5356" spans="2:4" x14ac:dyDescent="0.2">
      <c r="B5356">
        <v>5353</v>
      </c>
      <c r="C5356">
        <f t="shared" si="134"/>
        <v>160.59</v>
      </c>
      <c r="D5356" s="3"/>
    </row>
    <row r="5357" spans="2:4" x14ac:dyDescent="0.2">
      <c r="B5357">
        <v>5354</v>
      </c>
      <c r="C5357">
        <f t="shared" si="134"/>
        <v>160.62</v>
      </c>
      <c r="D5357" s="3"/>
    </row>
    <row r="5358" spans="2:4" x14ac:dyDescent="0.2">
      <c r="B5358">
        <v>5355</v>
      </c>
      <c r="C5358">
        <f t="shared" si="134"/>
        <v>160.65</v>
      </c>
      <c r="D5358" s="3"/>
    </row>
    <row r="5359" spans="2:4" x14ac:dyDescent="0.2">
      <c r="B5359">
        <v>5356</v>
      </c>
      <c r="C5359">
        <f t="shared" si="134"/>
        <v>160.68</v>
      </c>
      <c r="D5359" s="3"/>
    </row>
    <row r="5360" spans="2:4" x14ac:dyDescent="0.2">
      <c r="B5360">
        <v>5357</v>
      </c>
      <c r="C5360">
        <f t="shared" si="134"/>
        <v>160.71</v>
      </c>
      <c r="D5360" s="3"/>
    </row>
    <row r="5361" spans="2:4" x14ac:dyDescent="0.2">
      <c r="B5361">
        <v>5358</v>
      </c>
      <c r="C5361">
        <f t="shared" si="134"/>
        <v>160.73999999999998</v>
      </c>
      <c r="D5361" s="3"/>
    </row>
    <row r="5362" spans="2:4" x14ac:dyDescent="0.2">
      <c r="B5362">
        <v>5359</v>
      </c>
      <c r="C5362">
        <f t="shared" si="134"/>
        <v>160.76999999999998</v>
      </c>
      <c r="D5362" s="3"/>
    </row>
    <row r="5363" spans="2:4" x14ac:dyDescent="0.2">
      <c r="B5363">
        <v>5360</v>
      </c>
      <c r="C5363">
        <f t="shared" si="134"/>
        <v>160.79999999999998</v>
      </c>
      <c r="D5363" s="3"/>
    </row>
    <row r="5364" spans="2:4" x14ac:dyDescent="0.2">
      <c r="B5364">
        <v>5361</v>
      </c>
      <c r="C5364">
        <f t="shared" si="134"/>
        <v>160.82999999999998</v>
      </c>
      <c r="D5364" s="3"/>
    </row>
    <row r="5365" spans="2:4" x14ac:dyDescent="0.2">
      <c r="B5365">
        <v>5362</v>
      </c>
      <c r="C5365">
        <f t="shared" si="134"/>
        <v>160.85999999999999</v>
      </c>
      <c r="D5365" s="3"/>
    </row>
    <row r="5366" spans="2:4" x14ac:dyDescent="0.2">
      <c r="B5366">
        <v>5363</v>
      </c>
      <c r="C5366">
        <f t="shared" si="134"/>
        <v>160.88999999999999</v>
      </c>
      <c r="D5366" s="3"/>
    </row>
    <row r="5367" spans="2:4" x14ac:dyDescent="0.2">
      <c r="B5367">
        <v>5364</v>
      </c>
      <c r="C5367">
        <f t="shared" si="134"/>
        <v>160.91999999999999</v>
      </c>
      <c r="D5367" s="3"/>
    </row>
    <row r="5368" spans="2:4" x14ac:dyDescent="0.2">
      <c r="B5368">
        <v>5365</v>
      </c>
      <c r="C5368">
        <f t="shared" si="134"/>
        <v>160.94999999999999</v>
      </c>
      <c r="D5368" s="3"/>
    </row>
    <row r="5369" spans="2:4" x14ac:dyDescent="0.2">
      <c r="B5369">
        <v>5366</v>
      </c>
      <c r="C5369">
        <f t="shared" si="134"/>
        <v>160.97999999999999</v>
      </c>
      <c r="D5369" s="3"/>
    </row>
    <row r="5370" spans="2:4" x14ac:dyDescent="0.2">
      <c r="B5370">
        <v>5367</v>
      </c>
      <c r="C5370">
        <f t="shared" si="134"/>
        <v>161.01</v>
      </c>
      <c r="D5370" s="3"/>
    </row>
    <row r="5371" spans="2:4" x14ac:dyDescent="0.2">
      <c r="B5371">
        <v>5368</v>
      </c>
      <c r="C5371">
        <f t="shared" si="134"/>
        <v>161.04</v>
      </c>
      <c r="D5371" s="3"/>
    </row>
    <row r="5372" spans="2:4" x14ac:dyDescent="0.2">
      <c r="B5372">
        <v>5369</v>
      </c>
      <c r="C5372">
        <f t="shared" si="134"/>
        <v>161.07</v>
      </c>
      <c r="D5372" s="3"/>
    </row>
    <row r="5373" spans="2:4" x14ac:dyDescent="0.2">
      <c r="B5373">
        <v>5370</v>
      </c>
      <c r="C5373">
        <f t="shared" si="134"/>
        <v>161.1</v>
      </c>
      <c r="D5373" s="3"/>
    </row>
    <row r="5374" spans="2:4" x14ac:dyDescent="0.2">
      <c r="B5374">
        <v>5371</v>
      </c>
      <c r="C5374">
        <f t="shared" si="134"/>
        <v>161.13</v>
      </c>
      <c r="D5374" s="3"/>
    </row>
    <row r="5375" spans="2:4" x14ac:dyDescent="0.2">
      <c r="B5375">
        <v>5372</v>
      </c>
      <c r="C5375">
        <f t="shared" si="134"/>
        <v>161.16</v>
      </c>
      <c r="D5375" s="3"/>
    </row>
    <row r="5376" spans="2:4" x14ac:dyDescent="0.2">
      <c r="B5376">
        <v>5373</v>
      </c>
      <c r="C5376">
        <f t="shared" si="134"/>
        <v>161.19</v>
      </c>
      <c r="D5376" s="3"/>
    </row>
    <row r="5377" spans="2:4" x14ac:dyDescent="0.2">
      <c r="B5377">
        <v>5374</v>
      </c>
      <c r="C5377">
        <f t="shared" si="134"/>
        <v>161.22</v>
      </c>
      <c r="D5377" s="3"/>
    </row>
    <row r="5378" spans="2:4" x14ac:dyDescent="0.2">
      <c r="B5378">
        <v>5375</v>
      </c>
      <c r="C5378">
        <f t="shared" si="134"/>
        <v>161.25</v>
      </c>
      <c r="D5378" s="3"/>
    </row>
    <row r="5379" spans="2:4" x14ac:dyDescent="0.2">
      <c r="B5379">
        <v>5376</v>
      </c>
      <c r="C5379">
        <f t="shared" ref="C5379:C5442" si="135">$A$3*B5379</f>
        <v>161.28</v>
      </c>
      <c r="D5379" s="3"/>
    </row>
    <row r="5380" spans="2:4" x14ac:dyDescent="0.2">
      <c r="B5380">
        <v>5377</v>
      </c>
      <c r="C5380">
        <f t="shared" si="135"/>
        <v>161.31</v>
      </c>
      <c r="D5380" s="3"/>
    </row>
    <row r="5381" spans="2:4" x14ac:dyDescent="0.2">
      <c r="B5381">
        <v>5378</v>
      </c>
      <c r="C5381">
        <f t="shared" si="135"/>
        <v>161.34</v>
      </c>
      <c r="D5381" s="3"/>
    </row>
    <row r="5382" spans="2:4" x14ac:dyDescent="0.2">
      <c r="B5382">
        <v>5379</v>
      </c>
      <c r="C5382">
        <f t="shared" si="135"/>
        <v>161.37</v>
      </c>
      <c r="D5382" s="3"/>
    </row>
    <row r="5383" spans="2:4" x14ac:dyDescent="0.2">
      <c r="B5383">
        <v>5380</v>
      </c>
      <c r="C5383">
        <f t="shared" si="135"/>
        <v>161.4</v>
      </c>
      <c r="D5383" s="3"/>
    </row>
    <row r="5384" spans="2:4" x14ac:dyDescent="0.2">
      <c r="B5384">
        <v>5381</v>
      </c>
      <c r="C5384">
        <f t="shared" si="135"/>
        <v>161.43</v>
      </c>
      <c r="D5384" s="3"/>
    </row>
    <row r="5385" spans="2:4" x14ac:dyDescent="0.2">
      <c r="B5385">
        <v>5382</v>
      </c>
      <c r="C5385">
        <f t="shared" si="135"/>
        <v>161.46</v>
      </c>
      <c r="D5385" s="3"/>
    </row>
    <row r="5386" spans="2:4" x14ac:dyDescent="0.2">
      <c r="B5386">
        <v>5383</v>
      </c>
      <c r="C5386">
        <f t="shared" si="135"/>
        <v>161.48999999999998</v>
      </c>
      <c r="D5386" s="3"/>
    </row>
    <row r="5387" spans="2:4" x14ac:dyDescent="0.2">
      <c r="B5387">
        <v>5384</v>
      </c>
      <c r="C5387">
        <f t="shared" si="135"/>
        <v>161.51999999999998</v>
      </c>
      <c r="D5387" s="3"/>
    </row>
    <row r="5388" spans="2:4" x14ac:dyDescent="0.2">
      <c r="B5388">
        <v>5385</v>
      </c>
      <c r="C5388">
        <f t="shared" si="135"/>
        <v>161.54999999999998</v>
      </c>
      <c r="D5388" s="3"/>
    </row>
    <row r="5389" spans="2:4" x14ac:dyDescent="0.2">
      <c r="B5389">
        <v>5386</v>
      </c>
      <c r="C5389">
        <f t="shared" si="135"/>
        <v>161.57999999999998</v>
      </c>
      <c r="D5389" s="3"/>
    </row>
    <row r="5390" spans="2:4" x14ac:dyDescent="0.2">
      <c r="B5390">
        <v>5387</v>
      </c>
      <c r="C5390">
        <f t="shared" si="135"/>
        <v>161.60999999999999</v>
      </c>
      <c r="D5390" s="3"/>
    </row>
    <row r="5391" spans="2:4" x14ac:dyDescent="0.2">
      <c r="B5391">
        <v>5388</v>
      </c>
      <c r="C5391">
        <f t="shared" si="135"/>
        <v>161.63999999999999</v>
      </c>
      <c r="D5391" s="3"/>
    </row>
    <row r="5392" spans="2:4" x14ac:dyDescent="0.2">
      <c r="B5392">
        <v>5389</v>
      </c>
      <c r="C5392">
        <f t="shared" si="135"/>
        <v>161.66999999999999</v>
      </c>
      <c r="D5392" s="3"/>
    </row>
    <row r="5393" spans="2:4" x14ac:dyDescent="0.2">
      <c r="B5393">
        <v>5390</v>
      </c>
      <c r="C5393">
        <f t="shared" si="135"/>
        <v>161.69999999999999</v>
      </c>
      <c r="D5393" s="3"/>
    </row>
    <row r="5394" spans="2:4" x14ac:dyDescent="0.2">
      <c r="B5394">
        <v>5391</v>
      </c>
      <c r="C5394">
        <f t="shared" si="135"/>
        <v>161.72999999999999</v>
      </c>
      <c r="D5394" s="3"/>
    </row>
    <row r="5395" spans="2:4" x14ac:dyDescent="0.2">
      <c r="B5395">
        <v>5392</v>
      </c>
      <c r="C5395">
        <f t="shared" si="135"/>
        <v>161.76</v>
      </c>
      <c r="D5395" s="3"/>
    </row>
    <row r="5396" spans="2:4" x14ac:dyDescent="0.2">
      <c r="B5396">
        <v>5393</v>
      </c>
      <c r="C5396">
        <f t="shared" si="135"/>
        <v>161.79</v>
      </c>
      <c r="D5396" s="3"/>
    </row>
    <row r="5397" spans="2:4" x14ac:dyDescent="0.2">
      <c r="B5397">
        <v>5394</v>
      </c>
      <c r="C5397">
        <f t="shared" si="135"/>
        <v>161.82</v>
      </c>
      <c r="D5397" s="3"/>
    </row>
    <row r="5398" spans="2:4" x14ac:dyDescent="0.2">
      <c r="B5398">
        <v>5395</v>
      </c>
      <c r="C5398">
        <f t="shared" si="135"/>
        <v>161.85</v>
      </c>
      <c r="D5398" s="3"/>
    </row>
    <row r="5399" spans="2:4" x14ac:dyDescent="0.2">
      <c r="B5399">
        <v>5396</v>
      </c>
      <c r="C5399">
        <f t="shared" si="135"/>
        <v>161.88</v>
      </c>
      <c r="D5399" s="3"/>
    </row>
    <row r="5400" spans="2:4" x14ac:dyDescent="0.2">
      <c r="B5400">
        <v>5397</v>
      </c>
      <c r="C5400">
        <f t="shared" si="135"/>
        <v>161.91</v>
      </c>
      <c r="D5400" s="3"/>
    </row>
    <row r="5401" spans="2:4" x14ac:dyDescent="0.2">
      <c r="B5401">
        <v>5398</v>
      </c>
      <c r="C5401">
        <f t="shared" si="135"/>
        <v>161.94</v>
      </c>
      <c r="D5401" s="3"/>
    </row>
    <row r="5402" spans="2:4" x14ac:dyDescent="0.2">
      <c r="B5402">
        <v>5399</v>
      </c>
      <c r="C5402">
        <f t="shared" si="135"/>
        <v>161.97</v>
      </c>
      <c r="D5402" s="3"/>
    </row>
    <row r="5403" spans="2:4" x14ac:dyDescent="0.2">
      <c r="B5403">
        <v>5400</v>
      </c>
      <c r="C5403">
        <f t="shared" si="135"/>
        <v>162</v>
      </c>
      <c r="D5403" s="3"/>
    </row>
    <row r="5404" spans="2:4" x14ac:dyDescent="0.2">
      <c r="B5404">
        <v>5401</v>
      </c>
      <c r="C5404">
        <f t="shared" si="135"/>
        <v>162.03</v>
      </c>
      <c r="D5404" s="3"/>
    </row>
    <row r="5405" spans="2:4" x14ac:dyDescent="0.2">
      <c r="B5405">
        <v>5402</v>
      </c>
      <c r="C5405">
        <f t="shared" si="135"/>
        <v>162.06</v>
      </c>
      <c r="D5405" s="3"/>
    </row>
    <row r="5406" spans="2:4" x14ac:dyDescent="0.2">
      <c r="B5406">
        <v>5403</v>
      </c>
      <c r="C5406">
        <f t="shared" si="135"/>
        <v>162.09</v>
      </c>
      <c r="D5406" s="3"/>
    </row>
    <row r="5407" spans="2:4" x14ac:dyDescent="0.2">
      <c r="B5407">
        <v>5404</v>
      </c>
      <c r="C5407">
        <f t="shared" si="135"/>
        <v>162.12</v>
      </c>
      <c r="D5407" s="3"/>
    </row>
    <row r="5408" spans="2:4" x14ac:dyDescent="0.2">
      <c r="B5408">
        <v>5405</v>
      </c>
      <c r="C5408">
        <f t="shared" si="135"/>
        <v>162.15</v>
      </c>
      <c r="D5408" s="3"/>
    </row>
    <row r="5409" spans="2:4" x14ac:dyDescent="0.2">
      <c r="B5409">
        <v>5406</v>
      </c>
      <c r="C5409">
        <f t="shared" si="135"/>
        <v>162.18</v>
      </c>
      <c r="D5409" s="3"/>
    </row>
    <row r="5410" spans="2:4" x14ac:dyDescent="0.2">
      <c r="B5410">
        <v>5407</v>
      </c>
      <c r="C5410">
        <f t="shared" si="135"/>
        <v>162.21</v>
      </c>
      <c r="D5410" s="3"/>
    </row>
    <row r="5411" spans="2:4" x14ac:dyDescent="0.2">
      <c r="B5411">
        <v>5408</v>
      </c>
      <c r="C5411">
        <f t="shared" si="135"/>
        <v>162.23999999999998</v>
      </c>
      <c r="D5411" s="3"/>
    </row>
    <row r="5412" spans="2:4" x14ac:dyDescent="0.2">
      <c r="B5412">
        <v>5409</v>
      </c>
      <c r="C5412">
        <f t="shared" si="135"/>
        <v>162.26999999999998</v>
      </c>
      <c r="D5412" s="3"/>
    </row>
    <row r="5413" spans="2:4" x14ac:dyDescent="0.2">
      <c r="B5413">
        <v>5410</v>
      </c>
      <c r="C5413">
        <f t="shared" si="135"/>
        <v>162.29999999999998</v>
      </c>
      <c r="D5413" s="3"/>
    </row>
    <row r="5414" spans="2:4" x14ac:dyDescent="0.2">
      <c r="B5414">
        <v>5411</v>
      </c>
      <c r="C5414">
        <f t="shared" si="135"/>
        <v>162.32999999999998</v>
      </c>
      <c r="D5414" s="3"/>
    </row>
    <row r="5415" spans="2:4" x14ac:dyDescent="0.2">
      <c r="B5415">
        <v>5412</v>
      </c>
      <c r="C5415">
        <f t="shared" si="135"/>
        <v>162.35999999999999</v>
      </c>
      <c r="D5415" s="3"/>
    </row>
    <row r="5416" spans="2:4" x14ac:dyDescent="0.2">
      <c r="B5416">
        <v>5413</v>
      </c>
      <c r="C5416">
        <f t="shared" si="135"/>
        <v>162.38999999999999</v>
      </c>
      <c r="D5416" s="3"/>
    </row>
    <row r="5417" spans="2:4" x14ac:dyDescent="0.2">
      <c r="B5417">
        <v>5414</v>
      </c>
      <c r="C5417">
        <f t="shared" si="135"/>
        <v>162.41999999999999</v>
      </c>
      <c r="D5417" s="3"/>
    </row>
    <row r="5418" spans="2:4" x14ac:dyDescent="0.2">
      <c r="B5418">
        <v>5415</v>
      </c>
      <c r="C5418">
        <f t="shared" si="135"/>
        <v>162.44999999999999</v>
      </c>
      <c r="D5418" s="3"/>
    </row>
    <row r="5419" spans="2:4" x14ac:dyDescent="0.2">
      <c r="B5419">
        <v>5416</v>
      </c>
      <c r="C5419">
        <f t="shared" si="135"/>
        <v>162.47999999999999</v>
      </c>
      <c r="D5419" s="3"/>
    </row>
    <row r="5420" spans="2:4" x14ac:dyDescent="0.2">
      <c r="B5420">
        <v>5417</v>
      </c>
      <c r="C5420">
        <f t="shared" si="135"/>
        <v>162.51</v>
      </c>
      <c r="D5420" s="3"/>
    </row>
    <row r="5421" spans="2:4" x14ac:dyDescent="0.2">
      <c r="B5421">
        <v>5418</v>
      </c>
      <c r="C5421">
        <f t="shared" si="135"/>
        <v>162.54</v>
      </c>
      <c r="D5421" s="3"/>
    </row>
    <row r="5422" spans="2:4" x14ac:dyDescent="0.2">
      <c r="B5422">
        <v>5419</v>
      </c>
      <c r="C5422">
        <f t="shared" si="135"/>
        <v>162.57</v>
      </c>
      <c r="D5422" s="3"/>
    </row>
    <row r="5423" spans="2:4" x14ac:dyDescent="0.2">
      <c r="B5423">
        <v>5420</v>
      </c>
      <c r="C5423">
        <f t="shared" si="135"/>
        <v>162.6</v>
      </c>
      <c r="D5423" s="3"/>
    </row>
    <row r="5424" spans="2:4" x14ac:dyDescent="0.2">
      <c r="B5424">
        <v>5421</v>
      </c>
      <c r="C5424">
        <f t="shared" si="135"/>
        <v>162.63</v>
      </c>
      <c r="D5424" s="3"/>
    </row>
    <row r="5425" spans="2:4" x14ac:dyDescent="0.2">
      <c r="B5425">
        <v>5422</v>
      </c>
      <c r="C5425">
        <f t="shared" si="135"/>
        <v>162.66</v>
      </c>
      <c r="D5425" s="3"/>
    </row>
    <row r="5426" spans="2:4" x14ac:dyDescent="0.2">
      <c r="B5426">
        <v>5423</v>
      </c>
      <c r="C5426">
        <f t="shared" si="135"/>
        <v>162.69</v>
      </c>
      <c r="D5426" s="3"/>
    </row>
    <row r="5427" spans="2:4" x14ac:dyDescent="0.2">
      <c r="B5427">
        <v>5424</v>
      </c>
      <c r="C5427">
        <f t="shared" si="135"/>
        <v>162.72</v>
      </c>
      <c r="D5427" s="3"/>
    </row>
    <row r="5428" spans="2:4" x14ac:dyDescent="0.2">
      <c r="B5428">
        <v>5425</v>
      </c>
      <c r="C5428">
        <f t="shared" si="135"/>
        <v>162.75</v>
      </c>
      <c r="D5428" s="3"/>
    </row>
    <row r="5429" spans="2:4" x14ac:dyDescent="0.2">
      <c r="B5429">
        <v>5426</v>
      </c>
      <c r="C5429">
        <f t="shared" si="135"/>
        <v>162.78</v>
      </c>
      <c r="D5429" s="3"/>
    </row>
    <row r="5430" spans="2:4" x14ac:dyDescent="0.2">
      <c r="B5430">
        <v>5427</v>
      </c>
      <c r="C5430">
        <f t="shared" si="135"/>
        <v>162.81</v>
      </c>
      <c r="D5430" s="3"/>
    </row>
    <row r="5431" spans="2:4" x14ac:dyDescent="0.2">
      <c r="B5431">
        <v>5428</v>
      </c>
      <c r="C5431">
        <f t="shared" si="135"/>
        <v>162.84</v>
      </c>
      <c r="D5431" s="3"/>
    </row>
    <row r="5432" spans="2:4" x14ac:dyDescent="0.2">
      <c r="B5432">
        <v>5429</v>
      </c>
      <c r="C5432">
        <f t="shared" si="135"/>
        <v>162.87</v>
      </c>
      <c r="D5432" s="3"/>
    </row>
    <row r="5433" spans="2:4" x14ac:dyDescent="0.2">
      <c r="B5433">
        <v>5430</v>
      </c>
      <c r="C5433">
        <f t="shared" si="135"/>
        <v>162.9</v>
      </c>
      <c r="D5433" s="3"/>
    </row>
    <row r="5434" spans="2:4" x14ac:dyDescent="0.2">
      <c r="B5434">
        <v>5431</v>
      </c>
      <c r="C5434">
        <f t="shared" si="135"/>
        <v>162.93</v>
      </c>
      <c r="D5434" s="3"/>
    </row>
    <row r="5435" spans="2:4" x14ac:dyDescent="0.2">
      <c r="B5435">
        <v>5432</v>
      </c>
      <c r="C5435">
        <f t="shared" si="135"/>
        <v>162.96</v>
      </c>
      <c r="D5435" s="3"/>
    </row>
    <row r="5436" spans="2:4" x14ac:dyDescent="0.2">
      <c r="B5436">
        <v>5433</v>
      </c>
      <c r="C5436">
        <f t="shared" si="135"/>
        <v>162.98999999999998</v>
      </c>
      <c r="D5436" s="3"/>
    </row>
    <row r="5437" spans="2:4" x14ac:dyDescent="0.2">
      <c r="B5437">
        <v>5434</v>
      </c>
      <c r="C5437">
        <f t="shared" si="135"/>
        <v>163.01999999999998</v>
      </c>
      <c r="D5437" s="3"/>
    </row>
    <row r="5438" spans="2:4" x14ac:dyDescent="0.2">
      <c r="B5438">
        <v>5435</v>
      </c>
      <c r="C5438">
        <f t="shared" si="135"/>
        <v>163.04999999999998</v>
      </c>
      <c r="D5438" s="3"/>
    </row>
    <row r="5439" spans="2:4" x14ac:dyDescent="0.2">
      <c r="B5439">
        <v>5436</v>
      </c>
      <c r="C5439">
        <f t="shared" si="135"/>
        <v>163.07999999999998</v>
      </c>
      <c r="D5439" s="3"/>
    </row>
    <row r="5440" spans="2:4" x14ac:dyDescent="0.2">
      <c r="B5440">
        <v>5437</v>
      </c>
      <c r="C5440">
        <f t="shared" si="135"/>
        <v>163.10999999999999</v>
      </c>
      <c r="D5440" s="3"/>
    </row>
    <row r="5441" spans="2:4" x14ac:dyDescent="0.2">
      <c r="B5441">
        <v>5438</v>
      </c>
      <c r="C5441">
        <f t="shared" si="135"/>
        <v>163.13999999999999</v>
      </c>
      <c r="D5441" s="3"/>
    </row>
    <row r="5442" spans="2:4" x14ac:dyDescent="0.2">
      <c r="B5442">
        <v>5439</v>
      </c>
      <c r="C5442">
        <f t="shared" si="135"/>
        <v>163.16999999999999</v>
      </c>
      <c r="D5442" s="3"/>
    </row>
    <row r="5443" spans="2:4" x14ac:dyDescent="0.2">
      <c r="B5443">
        <v>5440</v>
      </c>
      <c r="C5443">
        <f t="shared" ref="C5443:C5506" si="136">$A$3*B5443</f>
        <v>163.19999999999999</v>
      </c>
      <c r="D5443" s="3"/>
    </row>
    <row r="5444" spans="2:4" x14ac:dyDescent="0.2">
      <c r="B5444">
        <v>5441</v>
      </c>
      <c r="C5444">
        <f t="shared" si="136"/>
        <v>163.22999999999999</v>
      </c>
      <c r="D5444" s="3"/>
    </row>
    <row r="5445" spans="2:4" x14ac:dyDescent="0.2">
      <c r="B5445">
        <v>5442</v>
      </c>
      <c r="C5445">
        <f t="shared" si="136"/>
        <v>163.26</v>
      </c>
      <c r="D5445" s="3"/>
    </row>
    <row r="5446" spans="2:4" x14ac:dyDescent="0.2">
      <c r="B5446">
        <v>5443</v>
      </c>
      <c r="C5446">
        <f t="shared" si="136"/>
        <v>163.29</v>
      </c>
      <c r="D5446" s="3"/>
    </row>
    <row r="5447" spans="2:4" x14ac:dyDescent="0.2">
      <c r="B5447">
        <v>5444</v>
      </c>
      <c r="C5447">
        <f t="shared" si="136"/>
        <v>163.32</v>
      </c>
      <c r="D5447" s="3"/>
    </row>
    <row r="5448" spans="2:4" x14ac:dyDescent="0.2">
      <c r="B5448">
        <v>5445</v>
      </c>
      <c r="C5448">
        <f t="shared" si="136"/>
        <v>163.35</v>
      </c>
      <c r="D5448" s="3"/>
    </row>
    <row r="5449" spans="2:4" x14ac:dyDescent="0.2">
      <c r="B5449">
        <v>5446</v>
      </c>
      <c r="C5449">
        <f t="shared" si="136"/>
        <v>163.38</v>
      </c>
      <c r="D5449" s="3"/>
    </row>
    <row r="5450" spans="2:4" x14ac:dyDescent="0.2">
      <c r="B5450">
        <v>5447</v>
      </c>
      <c r="C5450">
        <f t="shared" si="136"/>
        <v>163.41</v>
      </c>
      <c r="D5450" s="3"/>
    </row>
    <row r="5451" spans="2:4" x14ac:dyDescent="0.2">
      <c r="B5451">
        <v>5448</v>
      </c>
      <c r="C5451">
        <f t="shared" si="136"/>
        <v>163.44</v>
      </c>
      <c r="D5451" s="3"/>
    </row>
    <row r="5452" spans="2:4" x14ac:dyDescent="0.2">
      <c r="B5452">
        <v>5449</v>
      </c>
      <c r="C5452">
        <f t="shared" si="136"/>
        <v>163.47</v>
      </c>
      <c r="D5452" s="3"/>
    </row>
    <row r="5453" spans="2:4" x14ac:dyDescent="0.2">
      <c r="B5453">
        <v>5450</v>
      </c>
      <c r="C5453">
        <f t="shared" si="136"/>
        <v>163.5</v>
      </c>
      <c r="D5453" s="3"/>
    </row>
    <row r="5454" spans="2:4" x14ac:dyDescent="0.2">
      <c r="B5454">
        <v>5451</v>
      </c>
      <c r="C5454">
        <f t="shared" si="136"/>
        <v>163.53</v>
      </c>
      <c r="D5454" s="3"/>
    </row>
    <row r="5455" spans="2:4" x14ac:dyDescent="0.2">
      <c r="B5455">
        <v>5452</v>
      </c>
      <c r="C5455">
        <f t="shared" si="136"/>
        <v>163.56</v>
      </c>
      <c r="D5455" s="3"/>
    </row>
    <row r="5456" spans="2:4" x14ac:dyDescent="0.2">
      <c r="B5456">
        <v>5453</v>
      </c>
      <c r="C5456">
        <f t="shared" si="136"/>
        <v>163.59</v>
      </c>
      <c r="D5456" s="3"/>
    </row>
    <row r="5457" spans="2:4" x14ac:dyDescent="0.2">
      <c r="B5457">
        <v>5454</v>
      </c>
      <c r="C5457">
        <f t="shared" si="136"/>
        <v>163.62</v>
      </c>
      <c r="D5457" s="3"/>
    </row>
    <row r="5458" spans="2:4" x14ac:dyDescent="0.2">
      <c r="B5458">
        <v>5455</v>
      </c>
      <c r="C5458">
        <f t="shared" si="136"/>
        <v>163.65</v>
      </c>
      <c r="D5458" s="3"/>
    </row>
    <row r="5459" spans="2:4" x14ac:dyDescent="0.2">
      <c r="B5459">
        <v>5456</v>
      </c>
      <c r="C5459">
        <f t="shared" si="136"/>
        <v>163.68</v>
      </c>
      <c r="D5459" s="3"/>
    </row>
    <row r="5460" spans="2:4" x14ac:dyDescent="0.2">
      <c r="B5460">
        <v>5457</v>
      </c>
      <c r="C5460">
        <f t="shared" si="136"/>
        <v>163.71</v>
      </c>
      <c r="D5460" s="3"/>
    </row>
    <row r="5461" spans="2:4" x14ac:dyDescent="0.2">
      <c r="B5461">
        <v>5458</v>
      </c>
      <c r="C5461">
        <f t="shared" si="136"/>
        <v>163.73999999999998</v>
      </c>
      <c r="D5461" s="3"/>
    </row>
    <row r="5462" spans="2:4" x14ac:dyDescent="0.2">
      <c r="B5462">
        <v>5459</v>
      </c>
      <c r="C5462">
        <f t="shared" si="136"/>
        <v>163.76999999999998</v>
      </c>
      <c r="D5462" s="3"/>
    </row>
    <row r="5463" spans="2:4" x14ac:dyDescent="0.2">
      <c r="B5463">
        <v>5460</v>
      </c>
      <c r="C5463">
        <f t="shared" si="136"/>
        <v>163.79999999999998</v>
      </c>
      <c r="D5463" s="3"/>
    </row>
    <row r="5464" spans="2:4" x14ac:dyDescent="0.2">
      <c r="B5464">
        <v>5461</v>
      </c>
      <c r="C5464">
        <f t="shared" si="136"/>
        <v>163.82999999999998</v>
      </c>
      <c r="D5464" s="3"/>
    </row>
    <row r="5465" spans="2:4" x14ac:dyDescent="0.2">
      <c r="B5465">
        <v>5462</v>
      </c>
      <c r="C5465">
        <f t="shared" si="136"/>
        <v>163.85999999999999</v>
      </c>
      <c r="D5465" s="3"/>
    </row>
    <row r="5466" spans="2:4" x14ac:dyDescent="0.2">
      <c r="B5466">
        <v>5463</v>
      </c>
      <c r="C5466">
        <f t="shared" si="136"/>
        <v>163.89</v>
      </c>
      <c r="D5466" s="3"/>
    </row>
    <row r="5467" spans="2:4" x14ac:dyDescent="0.2">
      <c r="B5467">
        <v>5464</v>
      </c>
      <c r="C5467">
        <f t="shared" si="136"/>
        <v>163.92</v>
      </c>
      <c r="D5467" s="3"/>
    </row>
    <row r="5468" spans="2:4" x14ac:dyDescent="0.2">
      <c r="B5468">
        <v>5465</v>
      </c>
      <c r="C5468">
        <f t="shared" si="136"/>
        <v>163.95</v>
      </c>
      <c r="D5468" s="3"/>
    </row>
    <row r="5469" spans="2:4" x14ac:dyDescent="0.2">
      <c r="B5469">
        <v>5466</v>
      </c>
      <c r="C5469">
        <f t="shared" si="136"/>
        <v>163.98</v>
      </c>
      <c r="D5469" s="3"/>
    </row>
    <row r="5470" spans="2:4" x14ac:dyDescent="0.2">
      <c r="B5470">
        <v>5467</v>
      </c>
      <c r="C5470">
        <f t="shared" si="136"/>
        <v>164.01</v>
      </c>
      <c r="D5470" s="3"/>
    </row>
    <row r="5471" spans="2:4" x14ac:dyDescent="0.2">
      <c r="B5471">
        <v>5468</v>
      </c>
      <c r="C5471">
        <f t="shared" si="136"/>
        <v>164.04</v>
      </c>
      <c r="D5471" s="3"/>
    </row>
    <row r="5472" spans="2:4" x14ac:dyDescent="0.2">
      <c r="B5472">
        <v>5469</v>
      </c>
      <c r="C5472">
        <f t="shared" si="136"/>
        <v>164.07</v>
      </c>
      <c r="D5472" s="3"/>
    </row>
    <row r="5473" spans="2:4" x14ac:dyDescent="0.2">
      <c r="B5473">
        <v>5470</v>
      </c>
      <c r="C5473">
        <f t="shared" si="136"/>
        <v>164.1</v>
      </c>
      <c r="D5473" s="3"/>
    </row>
    <row r="5474" spans="2:4" x14ac:dyDescent="0.2">
      <c r="B5474">
        <v>5471</v>
      </c>
      <c r="C5474">
        <f t="shared" si="136"/>
        <v>164.13</v>
      </c>
      <c r="D5474" s="3"/>
    </row>
    <row r="5475" spans="2:4" x14ac:dyDescent="0.2">
      <c r="B5475">
        <v>5472</v>
      </c>
      <c r="C5475">
        <f t="shared" si="136"/>
        <v>164.16</v>
      </c>
      <c r="D5475" s="3"/>
    </row>
    <row r="5476" spans="2:4" x14ac:dyDescent="0.2">
      <c r="B5476">
        <v>5473</v>
      </c>
      <c r="C5476">
        <f t="shared" si="136"/>
        <v>164.19</v>
      </c>
      <c r="D5476" s="3"/>
    </row>
    <row r="5477" spans="2:4" x14ac:dyDescent="0.2">
      <c r="B5477">
        <v>5474</v>
      </c>
      <c r="C5477">
        <f t="shared" si="136"/>
        <v>164.22</v>
      </c>
      <c r="D5477" s="3"/>
    </row>
    <row r="5478" spans="2:4" x14ac:dyDescent="0.2">
      <c r="B5478">
        <v>5475</v>
      </c>
      <c r="C5478">
        <f t="shared" si="136"/>
        <v>164.25</v>
      </c>
      <c r="D5478" s="3"/>
    </row>
    <row r="5479" spans="2:4" x14ac:dyDescent="0.2">
      <c r="B5479">
        <v>5476</v>
      </c>
      <c r="C5479">
        <f t="shared" si="136"/>
        <v>164.28</v>
      </c>
      <c r="D5479" s="3"/>
    </row>
    <row r="5480" spans="2:4" x14ac:dyDescent="0.2">
      <c r="B5480">
        <v>5477</v>
      </c>
      <c r="C5480">
        <f t="shared" si="136"/>
        <v>164.31</v>
      </c>
      <c r="D5480" s="3"/>
    </row>
    <row r="5481" spans="2:4" x14ac:dyDescent="0.2">
      <c r="B5481">
        <v>5478</v>
      </c>
      <c r="C5481">
        <f t="shared" si="136"/>
        <v>164.34</v>
      </c>
      <c r="D5481" s="3"/>
    </row>
    <row r="5482" spans="2:4" x14ac:dyDescent="0.2">
      <c r="B5482">
        <v>5479</v>
      </c>
      <c r="C5482">
        <f t="shared" si="136"/>
        <v>164.37</v>
      </c>
      <c r="D5482" s="3"/>
    </row>
    <row r="5483" spans="2:4" x14ac:dyDescent="0.2">
      <c r="B5483">
        <v>5480</v>
      </c>
      <c r="C5483">
        <f t="shared" si="136"/>
        <v>164.4</v>
      </c>
      <c r="D5483" s="3"/>
    </row>
    <row r="5484" spans="2:4" x14ac:dyDescent="0.2">
      <c r="B5484">
        <v>5481</v>
      </c>
      <c r="C5484">
        <f t="shared" si="136"/>
        <v>164.43</v>
      </c>
      <c r="D5484" s="3"/>
    </row>
    <row r="5485" spans="2:4" x14ac:dyDescent="0.2">
      <c r="B5485">
        <v>5482</v>
      </c>
      <c r="C5485">
        <f t="shared" si="136"/>
        <v>164.46</v>
      </c>
      <c r="D5485" s="3"/>
    </row>
    <row r="5486" spans="2:4" x14ac:dyDescent="0.2">
      <c r="B5486">
        <v>5483</v>
      </c>
      <c r="C5486">
        <f t="shared" si="136"/>
        <v>164.48999999999998</v>
      </c>
      <c r="D5486" s="3"/>
    </row>
    <row r="5487" spans="2:4" x14ac:dyDescent="0.2">
      <c r="B5487">
        <v>5484</v>
      </c>
      <c r="C5487">
        <f t="shared" si="136"/>
        <v>164.51999999999998</v>
      </c>
      <c r="D5487" s="3"/>
    </row>
    <row r="5488" spans="2:4" x14ac:dyDescent="0.2">
      <c r="B5488">
        <v>5485</v>
      </c>
      <c r="C5488">
        <f t="shared" si="136"/>
        <v>164.54999999999998</v>
      </c>
      <c r="D5488" s="3"/>
    </row>
    <row r="5489" spans="2:4" x14ac:dyDescent="0.2">
      <c r="B5489">
        <v>5486</v>
      </c>
      <c r="C5489">
        <f t="shared" si="136"/>
        <v>164.57999999999998</v>
      </c>
      <c r="D5489" s="3"/>
    </row>
    <row r="5490" spans="2:4" x14ac:dyDescent="0.2">
      <c r="B5490">
        <v>5487</v>
      </c>
      <c r="C5490">
        <f t="shared" si="136"/>
        <v>164.60999999999999</v>
      </c>
      <c r="D5490" s="3"/>
    </row>
    <row r="5491" spans="2:4" x14ac:dyDescent="0.2">
      <c r="B5491">
        <v>5488</v>
      </c>
      <c r="C5491">
        <f t="shared" si="136"/>
        <v>164.64</v>
      </c>
      <c r="D5491" s="3"/>
    </row>
    <row r="5492" spans="2:4" x14ac:dyDescent="0.2">
      <c r="B5492">
        <v>5489</v>
      </c>
      <c r="C5492">
        <f t="shared" si="136"/>
        <v>164.67</v>
      </c>
      <c r="D5492" s="3"/>
    </row>
    <row r="5493" spans="2:4" x14ac:dyDescent="0.2">
      <c r="B5493">
        <v>5490</v>
      </c>
      <c r="C5493">
        <f t="shared" si="136"/>
        <v>164.7</v>
      </c>
      <c r="D5493" s="3"/>
    </row>
    <row r="5494" spans="2:4" x14ac:dyDescent="0.2">
      <c r="B5494">
        <v>5491</v>
      </c>
      <c r="C5494">
        <f t="shared" si="136"/>
        <v>164.73</v>
      </c>
      <c r="D5494" s="3"/>
    </row>
    <row r="5495" spans="2:4" x14ac:dyDescent="0.2">
      <c r="B5495">
        <v>5492</v>
      </c>
      <c r="C5495">
        <f t="shared" si="136"/>
        <v>164.76</v>
      </c>
      <c r="D5495" s="3"/>
    </row>
    <row r="5496" spans="2:4" x14ac:dyDescent="0.2">
      <c r="B5496">
        <v>5493</v>
      </c>
      <c r="C5496">
        <f t="shared" si="136"/>
        <v>164.79</v>
      </c>
      <c r="D5496" s="3"/>
    </row>
    <row r="5497" spans="2:4" x14ac:dyDescent="0.2">
      <c r="B5497">
        <v>5494</v>
      </c>
      <c r="C5497">
        <f t="shared" si="136"/>
        <v>164.82</v>
      </c>
      <c r="D5497" s="3"/>
    </row>
    <row r="5498" spans="2:4" x14ac:dyDescent="0.2">
      <c r="B5498">
        <v>5495</v>
      </c>
      <c r="C5498">
        <f t="shared" si="136"/>
        <v>164.85</v>
      </c>
      <c r="D5498" s="3"/>
    </row>
    <row r="5499" spans="2:4" x14ac:dyDescent="0.2">
      <c r="B5499">
        <v>5496</v>
      </c>
      <c r="C5499">
        <f t="shared" si="136"/>
        <v>164.88</v>
      </c>
      <c r="D5499" s="3"/>
    </row>
    <row r="5500" spans="2:4" x14ac:dyDescent="0.2">
      <c r="B5500">
        <v>5497</v>
      </c>
      <c r="C5500">
        <f t="shared" si="136"/>
        <v>164.91</v>
      </c>
      <c r="D5500" s="3"/>
    </row>
    <row r="5501" spans="2:4" x14ac:dyDescent="0.2">
      <c r="B5501">
        <v>5498</v>
      </c>
      <c r="C5501">
        <f t="shared" si="136"/>
        <v>164.94</v>
      </c>
      <c r="D5501" s="3"/>
    </row>
    <row r="5502" spans="2:4" x14ac:dyDescent="0.2">
      <c r="B5502">
        <v>5499</v>
      </c>
      <c r="C5502">
        <f t="shared" si="136"/>
        <v>164.97</v>
      </c>
      <c r="D5502" s="3"/>
    </row>
    <row r="5503" spans="2:4" x14ac:dyDescent="0.2">
      <c r="B5503">
        <v>5500</v>
      </c>
      <c r="C5503">
        <f t="shared" si="136"/>
        <v>165</v>
      </c>
      <c r="D5503" s="3"/>
    </row>
    <row r="5504" spans="2:4" x14ac:dyDescent="0.2">
      <c r="B5504">
        <v>5501</v>
      </c>
      <c r="C5504">
        <f t="shared" si="136"/>
        <v>165.03</v>
      </c>
      <c r="D5504" s="3"/>
    </row>
    <row r="5505" spans="2:4" x14ac:dyDescent="0.2">
      <c r="B5505">
        <v>5502</v>
      </c>
      <c r="C5505">
        <f t="shared" si="136"/>
        <v>165.06</v>
      </c>
      <c r="D5505" s="3"/>
    </row>
    <row r="5506" spans="2:4" x14ac:dyDescent="0.2">
      <c r="B5506">
        <v>5503</v>
      </c>
      <c r="C5506">
        <f t="shared" si="136"/>
        <v>165.09</v>
      </c>
      <c r="D5506" s="3"/>
    </row>
    <row r="5507" spans="2:4" x14ac:dyDescent="0.2">
      <c r="B5507">
        <v>5504</v>
      </c>
      <c r="C5507">
        <f t="shared" ref="C5507:C5570" si="137">$A$3*B5507</f>
        <v>165.12</v>
      </c>
      <c r="D5507" s="3"/>
    </row>
    <row r="5508" spans="2:4" x14ac:dyDescent="0.2">
      <c r="B5508">
        <v>5505</v>
      </c>
      <c r="C5508">
        <f t="shared" si="137"/>
        <v>165.15</v>
      </c>
      <c r="D5508" s="3"/>
    </row>
    <row r="5509" spans="2:4" x14ac:dyDescent="0.2">
      <c r="B5509">
        <v>5506</v>
      </c>
      <c r="C5509">
        <f t="shared" si="137"/>
        <v>165.18</v>
      </c>
      <c r="D5509" s="3"/>
    </row>
    <row r="5510" spans="2:4" x14ac:dyDescent="0.2">
      <c r="B5510">
        <v>5507</v>
      </c>
      <c r="C5510">
        <f t="shared" si="137"/>
        <v>165.21</v>
      </c>
      <c r="D5510" s="3"/>
    </row>
    <row r="5511" spans="2:4" x14ac:dyDescent="0.2">
      <c r="B5511">
        <v>5508</v>
      </c>
      <c r="C5511">
        <f t="shared" si="137"/>
        <v>165.23999999999998</v>
      </c>
      <c r="D5511" s="3"/>
    </row>
    <row r="5512" spans="2:4" x14ac:dyDescent="0.2">
      <c r="B5512">
        <v>5509</v>
      </c>
      <c r="C5512">
        <f t="shared" si="137"/>
        <v>165.26999999999998</v>
      </c>
      <c r="D5512" s="3"/>
    </row>
    <row r="5513" spans="2:4" x14ac:dyDescent="0.2">
      <c r="B5513">
        <v>5510</v>
      </c>
      <c r="C5513">
        <f t="shared" si="137"/>
        <v>165.29999999999998</v>
      </c>
      <c r="D5513" s="3"/>
    </row>
    <row r="5514" spans="2:4" x14ac:dyDescent="0.2">
      <c r="B5514">
        <v>5511</v>
      </c>
      <c r="C5514">
        <f t="shared" si="137"/>
        <v>165.32999999999998</v>
      </c>
      <c r="D5514" s="3"/>
    </row>
    <row r="5515" spans="2:4" x14ac:dyDescent="0.2">
      <c r="B5515">
        <v>5512</v>
      </c>
      <c r="C5515">
        <f t="shared" si="137"/>
        <v>165.35999999999999</v>
      </c>
      <c r="D5515" s="3"/>
    </row>
    <row r="5516" spans="2:4" x14ac:dyDescent="0.2">
      <c r="B5516">
        <v>5513</v>
      </c>
      <c r="C5516">
        <f t="shared" si="137"/>
        <v>165.39</v>
      </c>
      <c r="D5516" s="3"/>
    </row>
    <row r="5517" spans="2:4" x14ac:dyDescent="0.2">
      <c r="B5517">
        <v>5514</v>
      </c>
      <c r="C5517">
        <f t="shared" si="137"/>
        <v>165.42</v>
      </c>
      <c r="D5517" s="3"/>
    </row>
    <row r="5518" spans="2:4" x14ac:dyDescent="0.2">
      <c r="B5518">
        <v>5515</v>
      </c>
      <c r="C5518">
        <f t="shared" si="137"/>
        <v>165.45</v>
      </c>
      <c r="D5518" s="3"/>
    </row>
    <row r="5519" spans="2:4" x14ac:dyDescent="0.2">
      <c r="B5519">
        <v>5516</v>
      </c>
      <c r="C5519">
        <f t="shared" si="137"/>
        <v>165.48</v>
      </c>
      <c r="D5519" s="3"/>
    </row>
    <row r="5520" spans="2:4" x14ac:dyDescent="0.2">
      <c r="B5520">
        <v>5517</v>
      </c>
      <c r="C5520">
        <f t="shared" si="137"/>
        <v>165.51</v>
      </c>
      <c r="D5520" s="3"/>
    </row>
    <row r="5521" spans="2:4" x14ac:dyDescent="0.2">
      <c r="B5521">
        <v>5518</v>
      </c>
      <c r="C5521">
        <f t="shared" si="137"/>
        <v>165.54</v>
      </c>
      <c r="D5521" s="3"/>
    </row>
    <row r="5522" spans="2:4" x14ac:dyDescent="0.2">
      <c r="B5522">
        <v>5519</v>
      </c>
      <c r="C5522">
        <f t="shared" si="137"/>
        <v>165.57</v>
      </c>
      <c r="D5522" s="3"/>
    </row>
    <row r="5523" spans="2:4" x14ac:dyDescent="0.2">
      <c r="B5523">
        <v>5520</v>
      </c>
      <c r="C5523">
        <f t="shared" si="137"/>
        <v>165.6</v>
      </c>
      <c r="D5523" s="3"/>
    </row>
    <row r="5524" spans="2:4" x14ac:dyDescent="0.2">
      <c r="B5524">
        <v>5521</v>
      </c>
      <c r="C5524">
        <f t="shared" si="137"/>
        <v>165.63</v>
      </c>
      <c r="D5524" s="3"/>
    </row>
    <row r="5525" spans="2:4" x14ac:dyDescent="0.2">
      <c r="B5525">
        <v>5522</v>
      </c>
      <c r="C5525">
        <f t="shared" si="137"/>
        <v>165.66</v>
      </c>
      <c r="D5525" s="3"/>
    </row>
    <row r="5526" spans="2:4" x14ac:dyDescent="0.2">
      <c r="B5526">
        <v>5523</v>
      </c>
      <c r="C5526">
        <f t="shared" si="137"/>
        <v>165.69</v>
      </c>
      <c r="D5526" s="3"/>
    </row>
    <row r="5527" spans="2:4" x14ac:dyDescent="0.2">
      <c r="B5527">
        <v>5524</v>
      </c>
      <c r="C5527">
        <f t="shared" si="137"/>
        <v>165.72</v>
      </c>
      <c r="D5527" s="3"/>
    </row>
    <row r="5528" spans="2:4" x14ac:dyDescent="0.2">
      <c r="B5528">
        <v>5525</v>
      </c>
      <c r="C5528">
        <f t="shared" si="137"/>
        <v>165.75</v>
      </c>
      <c r="D5528" s="3"/>
    </row>
    <row r="5529" spans="2:4" x14ac:dyDescent="0.2">
      <c r="B5529">
        <v>5526</v>
      </c>
      <c r="C5529">
        <f t="shared" si="137"/>
        <v>165.78</v>
      </c>
      <c r="D5529" s="3"/>
    </row>
    <row r="5530" spans="2:4" x14ac:dyDescent="0.2">
      <c r="B5530">
        <v>5527</v>
      </c>
      <c r="C5530">
        <f t="shared" si="137"/>
        <v>165.81</v>
      </c>
      <c r="D5530" s="3"/>
    </row>
    <row r="5531" spans="2:4" x14ac:dyDescent="0.2">
      <c r="B5531">
        <v>5528</v>
      </c>
      <c r="C5531">
        <f t="shared" si="137"/>
        <v>165.84</v>
      </c>
      <c r="D5531" s="3"/>
    </row>
    <row r="5532" spans="2:4" x14ac:dyDescent="0.2">
      <c r="B5532">
        <v>5529</v>
      </c>
      <c r="C5532">
        <f t="shared" si="137"/>
        <v>165.87</v>
      </c>
      <c r="D5532" s="3"/>
    </row>
    <row r="5533" spans="2:4" x14ac:dyDescent="0.2">
      <c r="B5533">
        <v>5530</v>
      </c>
      <c r="C5533">
        <f t="shared" si="137"/>
        <v>165.9</v>
      </c>
      <c r="D5533" s="3"/>
    </row>
    <row r="5534" spans="2:4" x14ac:dyDescent="0.2">
      <c r="B5534">
        <v>5531</v>
      </c>
      <c r="C5534">
        <f t="shared" si="137"/>
        <v>165.93</v>
      </c>
      <c r="D5534" s="3"/>
    </row>
    <row r="5535" spans="2:4" x14ac:dyDescent="0.2">
      <c r="B5535">
        <v>5532</v>
      </c>
      <c r="C5535">
        <f t="shared" si="137"/>
        <v>165.96</v>
      </c>
      <c r="D5535" s="3"/>
    </row>
    <row r="5536" spans="2:4" x14ac:dyDescent="0.2">
      <c r="B5536">
        <v>5533</v>
      </c>
      <c r="C5536">
        <f t="shared" si="137"/>
        <v>165.98999999999998</v>
      </c>
      <c r="D5536" s="3"/>
    </row>
    <row r="5537" spans="2:4" x14ac:dyDescent="0.2">
      <c r="B5537">
        <v>5534</v>
      </c>
      <c r="C5537">
        <f t="shared" si="137"/>
        <v>166.01999999999998</v>
      </c>
      <c r="D5537" s="3"/>
    </row>
    <row r="5538" spans="2:4" x14ac:dyDescent="0.2">
      <c r="B5538">
        <v>5535</v>
      </c>
      <c r="C5538">
        <f t="shared" si="137"/>
        <v>166.04999999999998</v>
      </c>
      <c r="D5538" s="3"/>
    </row>
    <row r="5539" spans="2:4" x14ac:dyDescent="0.2">
      <c r="B5539">
        <v>5536</v>
      </c>
      <c r="C5539">
        <f t="shared" si="137"/>
        <v>166.07999999999998</v>
      </c>
      <c r="D5539" s="3"/>
    </row>
    <row r="5540" spans="2:4" x14ac:dyDescent="0.2">
      <c r="B5540">
        <v>5537</v>
      </c>
      <c r="C5540">
        <f t="shared" si="137"/>
        <v>166.10999999999999</v>
      </c>
      <c r="D5540" s="3"/>
    </row>
    <row r="5541" spans="2:4" x14ac:dyDescent="0.2">
      <c r="B5541">
        <v>5538</v>
      </c>
      <c r="C5541">
        <f t="shared" si="137"/>
        <v>166.14</v>
      </c>
      <c r="D5541" s="3"/>
    </row>
    <row r="5542" spans="2:4" x14ac:dyDescent="0.2">
      <c r="B5542">
        <v>5539</v>
      </c>
      <c r="C5542">
        <f t="shared" si="137"/>
        <v>166.17</v>
      </c>
      <c r="D5542" s="3"/>
    </row>
    <row r="5543" spans="2:4" x14ac:dyDescent="0.2">
      <c r="B5543">
        <v>5540</v>
      </c>
      <c r="C5543">
        <f t="shared" si="137"/>
        <v>166.2</v>
      </c>
      <c r="D5543" s="3"/>
    </row>
    <row r="5544" spans="2:4" x14ac:dyDescent="0.2">
      <c r="B5544">
        <v>5541</v>
      </c>
      <c r="C5544">
        <f t="shared" si="137"/>
        <v>166.23</v>
      </c>
      <c r="D5544" s="3"/>
    </row>
    <row r="5545" spans="2:4" x14ac:dyDescent="0.2">
      <c r="B5545">
        <v>5542</v>
      </c>
      <c r="C5545">
        <f t="shared" si="137"/>
        <v>166.26</v>
      </c>
      <c r="D5545" s="3"/>
    </row>
    <row r="5546" spans="2:4" x14ac:dyDescent="0.2">
      <c r="B5546">
        <v>5543</v>
      </c>
      <c r="C5546">
        <f t="shared" si="137"/>
        <v>166.29</v>
      </c>
      <c r="D5546" s="3"/>
    </row>
    <row r="5547" spans="2:4" x14ac:dyDescent="0.2">
      <c r="B5547">
        <v>5544</v>
      </c>
      <c r="C5547">
        <f t="shared" si="137"/>
        <v>166.32</v>
      </c>
      <c r="D5547" s="3"/>
    </row>
    <row r="5548" spans="2:4" x14ac:dyDescent="0.2">
      <c r="B5548">
        <v>5545</v>
      </c>
      <c r="C5548">
        <f t="shared" si="137"/>
        <v>166.35</v>
      </c>
      <c r="D5548" s="3"/>
    </row>
    <row r="5549" spans="2:4" x14ac:dyDescent="0.2">
      <c r="B5549">
        <v>5546</v>
      </c>
      <c r="C5549">
        <f t="shared" si="137"/>
        <v>166.38</v>
      </c>
      <c r="D5549" s="3"/>
    </row>
    <row r="5550" spans="2:4" x14ac:dyDescent="0.2">
      <c r="B5550">
        <v>5547</v>
      </c>
      <c r="C5550">
        <f t="shared" si="137"/>
        <v>166.41</v>
      </c>
      <c r="D5550" s="3"/>
    </row>
    <row r="5551" spans="2:4" x14ac:dyDescent="0.2">
      <c r="B5551">
        <v>5548</v>
      </c>
      <c r="C5551">
        <f t="shared" si="137"/>
        <v>166.44</v>
      </c>
      <c r="D5551" s="3"/>
    </row>
    <row r="5552" spans="2:4" x14ac:dyDescent="0.2">
      <c r="B5552">
        <v>5549</v>
      </c>
      <c r="C5552">
        <f t="shared" si="137"/>
        <v>166.47</v>
      </c>
      <c r="D5552" s="3"/>
    </row>
    <row r="5553" spans="2:4" x14ac:dyDescent="0.2">
      <c r="B5553">
        <v>5550</v>
      </c>
      <c r="C5553">
        <f t="shared" si="137"/>
        <v>166.5</v>
      </c>
      <c r="D5553" s="3"/>
    </row>
    <row r="5554" spans="2:4" x14ac:dyDescent="0.2">
      <c r="B5554">
        <v>5551</v>
      </c>
      <c r="C5554">
        <f t="shared" si="137"/>
        <v>166.53</v>
      </c>
      <c r="D5554" s="3"/>
    </row>
    <row r="5555" spans="2:4" x14ac:dyDescent="0.2">
      <c r="B5555">
        <v>5552</v>
      </c>
      <c r="C5555">
        <f t="shared" si="137"/>
        <v>166.56</v>
      </c>
      <c r="D5555" s="3"/>
    </row>
    <row r="5556" spans="2:4" x14ac:dyDescent="0.2">
      <c r="B5556">
        <v>5553</v>
      </c>
      <c r="C5556">
        <f t="shared" si="137"/>
        <v>166.59</v>
      </c>
      <c r="D5556" s="3"/>
    </row>
    <row r="5557" spans="2:4" x14ac:dyDescent="0.2">
      <c r="B5557">
        <v>5554</v>
      </c>
      <c r="C5557">
        <f t="shared" si="137"/>
        <v>166.62</v>
      </c>
      <c r="D5557" s="3"/>
    </row>
    <row r="5558" spans="2:4" x14ac:dyDescent="0.2">
      <c r="B5558">
        <v>5555</v>
      </c>
      <c r="C5558">
        <f t="shared" si="137"/>
        <v>166.65</v>
      </c>
      <c r="D5558" s="3"/>
    </row>
    <row r="5559" spans="2:4" x14ac:dyDescent="0.2">
      <c r="B5559">
        <v>5556</v>
      </c>
      <c r="C5559">
        <f t="shared" si="137"/>
        <v>166.68</v>
      </c>
      <c r="D5559" s="3"/>
    </row>
    <row r="5560" spans="2:4" x14ac:dyDescent="0.2">
      <c r="B5560">
        <v>5557</v>
      </c>
      <c r="C5560">
        <f t="shared" si="137"/>
        <v>166.71</v>
      </c>
      <c r="D5560" s="3"/>
    </row>
    <row r="5561" spans="2:4" x14ac:dyDescent="0.2">
      <c r="B5561">
        <v>5558</v>
      </c>
      <c r="C5561">
        <f t="shared" si="137"/>
        <v>166.73999999999998</v>
      </c>
      <c r="D5561" s="3"/>
    </row>
    <row r="5562" spans="2:4" x14ac:dyDescent="0.2">
      <c r="B5562">
        <v>5559</v>
      </c>
      <c r="C5562">
        <f t="shared" si="137"/>
        <v>166.76999999999998</v>
      </c>
      <c r="D5562" s="3"/>
    </row>
    <row r="5563" spans="2:4" x14ac:dyDescent="0.2">
      <c r="B5563">
        <v>5560</v>
      </c>
      <c r="C5563">
        <f t="shared" si="137"/>
        <v>166.79999999999998</v>
      </c>
      <c r="D5563" s="3"/>
    </row>
    <row r="5564" spans="2:4" x14ac:dyDescent="0.2">
      <c r="B5564">
        <v>5561</v>
      </c>
      <c r="C5564">
        <f t="shared" si="137"/>
        <v>166.82999999999998</v>
      </c>
      <c r="D5564" s="3"/>
    </row>
    <row r="5565" spans="2:4" x14ac:dyDescent="0.2">
      <c r="B5565">
        <v>5562</v>
      </c>
      <c r="C5565">
        <f t="shared" si="137"/>
        <v>166.85999999999999</v>
      </c>
      <c r="D5565" s="3"/>
    </row>
    <row r="5566" spans="2:4" x14ac:dyDescent="0.2">
      <c r="B5566">
        <v>5563</v>
      </c>
      <c r="C5566">
        <f t="shared" si="137"/>
        <v>166.89</v>
      </c>
      <c r="D5566" s="3"/>
    </row>
    <row r="5567" spans="2:4" x14ac:dyDescent="0.2">
      <c r="B5567">
        <v>5564</v>
      </c>
      <c r="C5567">
        <f t="shared" si="137"/>
        <v>166.92</v>
      </c>
      <c r="D5567" s="3"/>
    </row>
    <row r="5568" spans="2:4" x14ac:dyDescent="0.2">
      <c r="B5568">
        <v>5565</v>
      </c>
      <c r="C5568">
        <f t="shared" si="137"/>
        <v>166.95</v>
      </c>
      <c r="D5568" s="3"/>
    </row>
    <row r="5569" spans="2:4" x14ac:dyDescent="0.2">
      <c r="B5569">
        <v>5566</v>
      </c>
      <c r="C5569">
        <f t="shared" si="137"/>
        <v>166.98</v>
      </c>
      <c r="D5569" s="3"/>
    </row>
    <row r="5570" spans="2:4" x14ac:dyDescent="0.2">
      <c r="B5570">
        <v>5567</v>
      </c>
      <c r="C5570">
        <f t="shared" si="137"/>
        <v>167.01</v>
      </c>
      <c r="D5570" s="3"/>
    </row>
    <row r="5571" spans="2:4" x14ac:dyDescent="0.2">
      <c r="B5571">
        <v>5568</v>
      </c>
      <c r="C5571">
        <f t="shared" ref="C5571:C5634" si="138">$A$3*B5571</f>
        <v>167.04</v>
      </c>
      <c r="D5571" s="3"/>
    </row>
    <row r="5572" spans="2:4" x14ac:dyDescent="0.2">
      <c r="B5572">
        <v>5569</v>
      </c>
      <c r="C5572">
        <f t="shared" si="138"/>
        <v>167.07</v>
      </c>
      <c r="D5572" s="3"/>
    </row>
    <row r="5573" spans="2:4" x14ac:dyDescent="0.2">
      <c r="B5573">
        <v>5570</v>
      </c>
      <c r="C5573">
        <f t="shared" si="138"/>
        <v>167.1</v>
      </c>
      <c r="D5573" s="3"/>
    </row>
    <row r="5574" spans="2:4" x14ac:dyDescent="0.2">
      <c r="B5574">
        <v>5571</v>
      </c>
      <c r="C5574">
        <f t="shared" si="138"/>
        <v>167.13</v>
      </c>
      <c r="D5574" s="3"/>
    </row>
    <row r="5575" spans="2:4" x14ac:dyDescent="0.2">
      <c r="B5575">
        <v>5572</v>
      </c>
      <c r="C5575">
        <f t="shared" si="138"/>
        <v>167.16</v>
      </c>
      <c r="D5575" s="3"/>
    </row>
    <row r="5576" spans="2:4" x14ac:dyDescent="0.2">
      <c r="B5576">
        <v>5573</v>
      </c>
      <c r="C5576">
        <f t="shared" si="138"/>
        <v>167.19</v>
      </c>
      <c r="D5576" s="3"/>
    </row>
    <row r="5577" spans="2:4" x14ac:dyDescent="0.2">
      <c r="B5577">
        <v>5574</v>
      </c>
      <c r="C5577">
        <f t="shared" si="138"/>
        <v>167.22</v>
      </c>
      <c r="D5577" s="3"/>
    </row>
    <row r="5578" spans="2:4" x14ac:dyDescent="0.2">
      <c r="B5578">
        <v>5575</v>
      </c>
      <c r="C5578">
        <f t="shared" si="138"/>
        <v>167.25</v>
      </c>
      <c r="D5578" s="3"/>
    </row>
    <row r="5579" spans="2:4" x14ac:dyDescent="0.2">
      <c r="B5579">
        <v>5576</v>
      </c>
      <c r="C5579">
        <f t="shared" si="138"/>
        <v>167.28</v>
      </c>
      <c r="D5579" s="3"/>
    </row>
    <row r="5580" spans="2:4" x14ac:dyDescent="0.2">
      <c r="B5580">
        <v>5577</v>
      </c>
      <c r="C5580">
        <f t="shared" si="138"/>
        <v>167.31</v>
      </c>
      <c r="D5580" s="3"/>
    </row>
    <row r="5581" spans="2:4" x14ac:dyDescent="0.2">
      <c r="B5581">
        <v>5578</v>
      </c>
      <c r="C5581">
        <f t="shared" si="138"/>
        <v>167.34</v>
      </c>
      <c r="D5581" s="3"/>
    </row>
    <row r="5582" spans="2:4" x14ac:dyDescent="0.2">
      <c r="B5582">
        <v>5579</v>
      </c>
      <c r="C5582">
        <f t="shared" si="138"/>
        <v>167.37</v>
      </c>
      <c r="D5582" s="3"/>
    </row>
    <row r="5583" spans="2:4" x14ac:dyDescent="0.2">
      <c r="B5583">
        <v>5580</v>
      </c>
      <c r="C5583">
        <f t="shared" si="138"/>
        <v>167.4</v>
      </c>
      <c r="D5583" s="3"/>
    </row>
    <row r="5584" spans="2:4" x14ac:dyDescent="0.2">
      <c r="B5584">
        <v>5581</v>
      </c>
      <c r="C5584">
        <f t="shared" si="138"/>
        <v>167.43</v>
      </c>
      <c r="D5584" s="3"/>
    </row>
    <row r="5585" spans="2:4" x14ac:dyDescent="0.2">
      <c r="B5585">
        <v>5582</v>
      </c>
      <c r="C5585">
        <f t="shared" si="138"/>
        <v>167.46</v>
      </c>
      <c r="D5585" s="3"/>
    </row>
    <row r="5586" spans="2:4" x14ac:dyDescent="0.2">
      <c r="B5586">
        <v>5583</v>
      </c>
      <c r="C5586">
        <f t="shared" si="138"/>
        <v>167.48999999999998</v>
      </c>
      <c r="D5586" s="3"/>
    </row>
    <row r="5587" spans="2:4" x14ac:dyDescent="0.2">
      <c r="B5587">
        <v>5584</v>
      </c>
      <c r="C5587">
        <f t="shared" si="138"/>
        <v>167.51999999999998</v>
      </c>
      <c r="D5587" s="3"/>
    </row>
    <row r="5588" spans="2:4" x14ac:dyDescent="0.2">
      <c r="B5588">
        <v>5585</v>
      </c>
      <c r="C5588">
        <f t="shared" si="138"/>
        <v>167.54999999999998</v>
      </c>
      <c r="D5588" s="3"/>
    </row>
    <row r="5589" spans="2:4" x14ac:dyDescent="0.2">
      <c r="B5589">
        <v>5586</v>
      </c>
      <c r="C5589">
        <f t="shared" si="138"/>
        <v>167.57999999999998</v>
      </c>
      <c r="D5589" s="3"/>
    </row>
    <row r="5590" spans="2:4" x14ac:dyDescent="0.2">
      <c r="B5590">
        <v>5587</v>
      </c>
      <c r="C5590">
        <f t="shared" si="138"/>
        <v>167.60999999999999</v>
      </c>
      <c r="D5590" s="3"/>
    </row>
    <row r="5591" spans="2:4" x14ac:dyDescent="0.2">
      <c r="B5591">
        <v>5588</v>
      </c>
      <c r="C5591">
        <f t="shared" si="138"/>
        <v>167.64</v>
      </c>
      <c r="D5591" s="3"/>
    </row>
    <row r="5592" spans="2:4" x14ac:dyDescent="0.2">
      <c r="B5592">
        <v>5589</v>
      </c>
      <c r="C5592">
        <f t="shared" si="138"/>
        <v>167.67</v>
      </c>
      <c r="D5592" s="3"/>
    </row>
    <row r="5593" spans="2:4" x14ac:dyDescent="0.2">
      <c r="B5593">
        <v>5590</v>
      </c>
      <c r="C5593">
        <f t="shared" si="138"/>
        <v>167.7</v>
      </c>
      <c r="D5593" s="3"/>
    </row>
    <row r="5594" spans="2:4" x14ac:dyDescent="0.2">
      <c r="B5594">
        <v>5591</v>
      </c>
      <c r="C5594">
        <f t="shared" si="138"/>
        <v>167.73</v>
      </c>
      <c r="D5594" s="3"/>
    </row>
    <row r="5595" spans="2:4" x14ac:dyDescent="0.2">
      <c r="B5595">
        <v>5592</v>
      </c>
      <c r="C5595">
        <f t="shared" si="138"/>
        <v>167.76</v>
      </c>
      <c r="D5595" s="3"/>
    </row>
    <row r="5596" spans="2:4" x14ac:dyDescent="0.2">
      <c r="B5596">
        <v>5593</v>
      </c>
      <c r="C5596">
        <f t="shared" si="138"/>
        <v>167.79</v>
      </c>
      <c r="D5596" s="3"/>
    </row>
    <row r="5597" spans="2:4" x14ac:dyDescent="0.2">
      <c r="B5597">
        <v>5594</v>
      </c>
      <c r="C5597">
        <f t="shared" si="138"/>
        <v>167.82</v>
      </c>
      <c r="D5597" s="3"/>
    </row>
    <row r="5598" spans="2:4" x14ac:dyDescent="0.2">
      <c r="B5598">
        <v>5595</v>
      </c>
      <c r="C5598">
        <f t="shared" si="138"/>
        <v>167.85</v>
      </c>
      <c r="D5598" s="3"/>
    </row>
    <row r="5599" spans="2:4" x14ac:dyDescent="0.2">
      <c r="B5599">
        <v>5596</v>
      </c>
      <c r="C5599">
        <f t="shared" si="138"/>
        <v>167.88</v>
      </c>
      <c r="D5599" s="3"/>
    </row>
    <row r="5600" spans="2:4" x14ac:dyDescent="0.2">
      <c r="B5600">
        <v>5597</v>
      </c>
      <c r="C5600">
        <f t="shared" si="138"/>
        <v>167.91</v>
      </c>
      <c r="D5600" s="3"/>
    </row>
    <row r="5601" spans="2:4" x14ac:dyDescent="0.2">
      <c r="B5601">
        <v>5598</v>
      </c>
      <c r="C5601">
        <f t="shared" si="138"/>
        <v>167.94</v>
      </c>
      <c r="D5601" s="3"/>
    </row>
    <row r="5602" spans="2:4" x14ac:dyDescent="0.2">
      <c r="B5602">
        <v>5599</v>
      </c>
      <c r="C5602">
        <f t="shared" si="138"/>
        <v>167.97</v>
      </c>
      <c r="D5602" s="3"/>
    </row>
    <row r="5603" spans="2:4" x14ac:dyDescent="0.2">
      <c r="B5603">
        <v>5600</v>
      </c>
      <c r="C5603">
        <f t="shared" si="138"/>
        <v>168</v>
      </c>
      <c r="D5603" s="3"/>
    </row>
    <row r="5604" spans="2:4" x14ac:dyDescent="0.2">
      <c r="B5604">
        <v>5601</v>
      </c>
      <c r="C5604">
        <f t="shared" si="138"/>
        <v>168.03</v>
      </c>
      <c r="D5604" s="3"/>
    </row>
    <row r="5605" spans="2:4" x14ac:dyDescent="0.2">
      <c r="B5605">
        <v>5602</v>
      </c>
      <c r="C5605">
        <f t="shared" si="138"/>
        <v>168.06</v>
      </c>
      <c r="D5605" s="3"/>
    </row>
    <row r="5606" spans="2:4" x14ac:dyDescent="0.2">
      <c r="B5606">
        <v>5603</v>
      </c>
      <c r="C5606">
        <f t="shared" si="138"/>
        <v>168.09</v>
      </c>
      <c r="D5606" s="3"/>
    </row>
    <row r="5607" spans="2:4" x14ac:dyDescent="0.2">
      <c r="B5607">
        <v>5604</v>
      </c>
      <c r="C5607">
        <f t="shared" si="138"/>
        <v>168.12</v>
      </c>
      <c r="D5607" s="3"/>
    </row>
    <row r="5608" spans="2:4" x14ac:dyDescent="0.2">
      <c r="B5608">
        <v>5605</v>
      </c>
      <c r="C5608">
        <f t="shared" si="138"/>
        <v>168.15</v>
      </c>
      <c r="D5608" s="3"/>
    </row>
    <row r="5609" spans="2:4" x14ac:dyDescent="0.2">
      <c r="B5609">
        <v>5606</v>
      </c>
      <c r="C5609">
        <f t="shared" si="138"/>
        <v>168.18</v>
      </c>
      <c r="D5609" s="3"/>
    </row>
    <row r="5610" spans="2:4" x14ac:dyDescent="0.2">
      <c r="B5610">
        <v>5607</v>
      </c>
      <c r="C5610">
        <f t="shared" si="138"/>
        <v>168.21</v>
      </c>
      <c r="D5610" s="3"/>
    </row>
    <row r="5611" spans="2:4" x14ac:dyDescent="0.2">
      <c r="B5611">
        <v>5608</v>
      </c>
      <c r="C5611">
        <f t="shared" si="138"/>
        <v>168.23999999999998</v>
      </c>
      <c r="D5611" s="3"/>
    </row>
    <row r="5612" spans="2:4" x14ac:dyDescent="0.2">
      <c r="B5612">
        <v>5609</v>
      </c>
      <c r="C5612">
        <f t="shared" si="138"/>
        <v>168.26999999999998</v>
      </c>
      <c r="D5612" s="3"/>
    </row>
    <row r="5613" spans="2:4" x14ac:dyDescent="0.2">
      <c r="B5613">
        <v>5610</v>
      </c>
      <c r="C5613">
        <f t="shared" si="138"/>
        <v>168.29999999999998</v>
      </c>
      <c r="D5613" s="3"/>
    </row>
    <row r="5614" spans="2:4" x14ac:dyDescent="0.2">
      <c r="B5614">
        <v>5611</v>
      </c>
      <c r="C5614">
        <f t="shared" si="138"/>
        <v>168.32999999999998</v>
      </c>
      <c r="D5614" s="3"/>
    </row>
    <row r="5615" spans="2:4" x14ac:dyDescent="0.2">
      <c r="B5615">
        <v>5612</v>
      </c>
      <c r="C5615">
        <f t="shared" si="138"/>
        <v>168.35999999999999</v>
      </c>
      <c r="D5615" s="3"/>
    </row>
    <row r="5616" spans="2:4" x14ac:dyDescent="0.2">
      <c r="B5616">
        <v>5613</v>
      </c>
      <c r="C5616">
        <f t="shared" si="138"/>
        <v>168.39</v>
      </c>
      <c r="D5616" s="3"/>
    </row>
    <row r="5617" spans="2:4" x14ac:dyDescent="0.2">
      <c r="B5617">
        <v>5614</v>
      </c>
      <c r="C5617">
        <f t="shared" si="138"/>
        <v>168.42</v>
      </c>
      <c r="D5617" s="3"/>
    </row>
    <row r="5618" spans="2:4" x14ac:dyDescent="0.2">
      <c r="B5618">
        <v>5615</v>
      </c>
      <c r="C5618">
        <f t="shared" si="138"/>
        <v>168.45</v>
      </c>
      <c r="D5618" s="3"/>
    </row>
    <row r="5619" spans="2:4" x14ac:dyDescent="0.2">
      <c r="B5619">
        <v>5616</v>
      </c>
      <c r="C5619">
        <f t="shared" si="138"/>
        <v>168.48</v>
      </c>
      <c r="D5619" s="3"/>
    </row>
    <row r="5620" spans="2:4" x14ac:dyDescent="0.2">
      <c r="B5620">
        <v>5617</v>
      </c>
      <c r="C5620">
        <f t="shared" si="138"/>
        <v>168.51</v>
      </c>
      <c r="D5620" s="3"/>
    </row>
    <row r="5621" spans="2:4" x14ac:dyDescent="0.2">
      <c r="B5621">
        <v>5618</v>
      </c>
      <c r="C5621">
        <f t="shared" si="138"/>
        <v>168.54</v>
      </c>
      <c r="D5621" s="3"/>
    </row>
    <row r="5622" spans="2:4" x14ac:dyDescent="0.2">
      <c r="B5622">
        <v>5619</v>
      </c>
      <c r="C5622">
        <f t="shared" si="138"/>
        <v>168.57</v>
      </c>
      <c r="D5622" s="3"/>
    </row>
    <row r="5623" spans="2:4" x14ac:dyDescent="0.2">
      <c r="B5623">
        <v>5620</v>
      </c>
      <c r="C5623">
        <f t="shared" si="138"/>
        <v>168.6</v>
      </c>
      <c r="D5623" s="3"/>
    </row>
    <row r="5624" spans="2:4" x14ac:dyDescent="0.2">
      <c r="B5624">
        <v>5621</v>
      </c>
      <c r="C5624">
        <f t="shared" si="138"/>
        <v>168.63</v>
      </c>
      <c r="D5624" s="3"/>
    </row>
    <row r="5625" spans="2:4" x14ac:dyDescent="0.2">
      <c r="B5625">
        <v>5622</v>
      </c>
      <c r="C5625">
        <f t="shared" si="138"/>
        <v>168.66</v>
      </c>
      <c r="D5625" s="3"/>
    </row>
    <row r="5626" spans="2:4" x14ac:dyDescent="0.2">
      <c r="B5626">
        <v>5623</v>
      </c>
      <c r="C5626">
        <f t="shared" si="138"/>
        <v>168.69</v>
      </c>
      <c r="D5626" s="3"/>
    </row>
    <row r="5627" spans="2:4" x14ac:dyDescent="0.2">
      <c r="B5627">
        <v>5624</v>
      </c>
      <c r="C5627">
        <f t="shared" si="138"/>
        <v>168.72</v>
      </c>
      <c r="D5627" s="3"/>
    </row>
    <row r="5628" spans="2:4" x14ac:dyDescent="0.2">
      <c r="B5628">
        <v>5625</v>
      </c>
      <c r="C5628">
        <f t="shared" si="138"/>
        <v>168.75</v>
      </c>
      <c r="D5628" s="3"/>
    </row>
    <row r="5629" spans="2:4" x14ac:dyDescent="0.2">
      <c r="B5629">
        <v>5626</v>
      </c>
      <c r="C5629">
        <f t="shared" si="138"/>
        <v>168.78</v>
      </c>
      <c r="D5629" s="3"/>
    </row>
    <row r="5630" spans="2:4" x14ac:dyDescent="0.2">
      <c r="B5630">
        <v>5627</v>
      </c>
      <c r="C5630">
        <f t="shared" si="138"/>
        <v>168.81</v>
      </c>
      <c r="D5630" s="3"/>
    </row>
    <row r="5631" spans="2:4" x14ac:dyDescent="0.2">
      <c r="B5631">
        <v>5628</v>
      </c>
      <c r="C5631">
        <f t="shared" si="138"/>
        <v>168.84</v>
      </c>
      <c r="D5631" s="3"/>
    </row>
    <row r="5632" spans="2:4" x14ac:dyDescent="0.2">
      <c r="B5632">
        <v>5629</v>
      </c>
      <c r="C5632">
        <f t="shared" si="138"/>
        <v>168.87</v>
      </c>
      <c r="D5632" s="3"/>
    </row>
    <row r="5633" spans="2:4" x14ac:dyDescent="0.2">
      <c r="B5633">
        <v>5630</v>
      </c>
      <c r="C5633">
        <f t="shared" si="138"/>
        <v>168.9</v>
      </c>
      <c r="D5633" s="3"/>
    </row>
    <row r="5634" spans="2:4" x14ac:dyDescent="0.2">
      <c r="B5634">
        <v>5631</v>
      </c>
      <c r="C5634">
        <f t="shared" si="138"/>
        <v>168.93</v>
      </c>
      <c r="D5634" s="3"/>
    </row>
    <row r="5635" spans="2:4" x14ac:dyDescent="0.2">
      <c r="B5635">
        <v>5632</v>
      </c>
      <c r="C5635">
        <f t="shared" ref="C5635:C5698" si="139">$A$3*B5635</f>
        <v>168.95999999999998</v>
      </c>
      <c r="D5635" s="3"/>
    </row>
    <row r="5636" spans="2:4" x14ac:dyDescent="0.2">
      <c r="B5636">
        <v>5633</v>
      </c>
      <c r="C5636">
        <f t="shared" si="139"/>
        <v>168.98999999999998</v>
      </c>
      <c r="D5636" s="3"/>
    </row>
    <row r="5637" spans="2:4" x14ac:dyDescent="0.2">
      <c r="B5637">
        <v>5634</v>
      </c>
      <c r="C5637">
        <f t="shared" si="139"/>
        <v>169.01999999999998</v>
      </c>
      <c r="D5637" s="3"/>
    </row>
    <row r="5638" spans="2:4" x14ac:dyDescent="0.2">
      <c r="B5638">
        <v>5635</v>
      </c>
      <c r="C5638">
        <f t="shared" si="139"/>
        <v>169.04999999999998</v>
      </c>
      <c r="D5638" s="3"/>
    </row>
    <row r="5639" spans="2:4" x14ac:dyDescent="0.2">
      <c r="B5639">
        <v>5636</v>
      </c>
      <c r="C5639">
        <f t="shared" si="139"/>
        <v>169.07999999999998</v>
      </c>
      <c r="D5639" s="3"/>
    </row>
    <row r="5640" spans="2:4" x14ac:dyDescent="0.2">
      <c r="B5640">
        <v>5637</v>
      </c>
      <c r="C5640">
        <f t="shared" si="139"/>
        <v>169.10999999999999</v>
      </c>
      <c r="D5640" s="3"/>
    </row>
    <row r="5641" spans="2:4" x14ac:dyDescent="0.2">
      <c r="B5641">
        <v>5638</v>
      </c>
      <c r="C5641">
        <f t="shared" si="139"/>
        <v>169.14</v>
      </c>
      <c r="D5641" s="3"/>
    </row>
    <row r="5642" spans="2:4" x14ac:dyDescent="0.2">
      <c r="B5642">
        <v>5639</v>
      </c>
      <c r="C5642">
        <f t="shared" si="139"/>
        <v>169.17</v>
      </c>
      <c r="D5642" s="3"/>
    </row>
    <row r="5643" spans="2:4" x14ac:dyDescent="0.2">
      <c r="B5643">
        <v>5640</v>
      </c>
      <c r="C5643">
        <f t="shared" si="139"/>
        <v>169.2</v>
      </c>
      <c r="D5643" s="3"/>
    </row>
    <row r="5644" spans="2:4" x14ac:dyDescent="0.2">
      <c r="B5644">
        <v>5641</v>
      </c>
      <c r="C5644">
        <f t="shared" si="139"/>
        <v>169.23</v>
      </c>
      <c r="D5644" s="3"/>
    </row>
    <row r="5645" spans="2:4" x14ac:dyDescent="0.2">
      <c r="B5645">
        <v>5642</v>
      </c>
      <c r="C5645">
        <f t="shared" si="139"/>
        <v>169.26</v>
      </c>
      <c r="D5645" s="3"/>
    </row>
    <row r="5646" spans="2:4" x14ac:dyDescent="0.2">
      <c r="B5646">
        <v>5643</v>
      </c>
      <c r="C5646">
        <f t="shared" si="139"/>
        <v>169.29</v>
      </c>
      <c r="D5646" s="3"/>
    </row>
    <row r="5647" spans="2:4" x14ac:dyDescent="0.2">
      <c r="B5647">
        <v>5644</v>
      </c>
      <c r="C5647">
        <f t="shared" si="139"/>
        <v>169.32</v>
      </c>
      <c r="D5647" s="3"/>
    </row>
    <row r="5648" spans="2:4" x14ac:dyDescent="0.2">
      <c r="B5648">
        <v>5645</v>
      </c>
      <c r="C5648">
        <f t="shared" si="139"/>
        <v>169.35</v>
      </c>
      <c r="D5648" s="3"/>
    </row>
    <row r="5649" spans="2:4" x14ac:dyDescent="0.2">
      <c r="B5649">
        <v>5646</v>
      </c>
      <c r="C5649">
        <f t="shared" si="139"/>
        <v>169.38</v>
      </c>
      <c r="D5649" s="3"/>
    </row>
    <row r="5650" spans="2:4" x14ac:dyDescent="0.2">
      <c r="B5650">
        <v>5647</v>
      </c>
      <c r="C5650">
        <f t="shared" si="139"/>
        <v>169.41</v>
      </c>
      <c r="D5650" s="3"/>
    </row>
    <row r="5651" spans="2:4" x14ac:dyDescent="0.2">
      <c r="B5651">
        <v>5648</v>
      </c>
      <c r="C5651">
        <f t="shared" si="139"/>
        <v>169.44</v>
      </c>
      <c r="D5651" s="3"/>
    </row>
    <row r="5652" spans="2:4" x14ac:dyDescent="0.2">
      <c r="B5652">
        <v>5649</v>
      </c>
      <c r="C5652">
        <f t="shared" si="139"/>
        <v>169.47</v>
      </c>
      <c r="D5652" s="3"/>
    </row>
    <row r="5653" spans="2:4" x14ac:dyDescent="0.2">
      <c r="B5653">
        <v>5650</v>
      </c>
      <c r="C5653">
        <f t="shared" si="139"/>
        <v>169.5</v>
      </c>
      <c r="D5653" s="3"/>
    </row>
    <row r="5654" spans="2:4" x14ac:dyDescent="0.2">
      <c r="B5654">
        <v>5651</v>
      </c>
      <c r="C5654">
        <f t="shared" si="139"/>
        <v>169.53</v>
      </c>
      <c r="D5654" s="3"/>
    </row>
    <row r="5655" spans="2:4" x14ac:dyDescent="0.2">
      <c r="B5655">
        <v>5652</v>
      </c>
      <c r="C5655">
        <f t="shared" si="139"/>
        <v>169.56</v>
      </c>
      <c r="D5655" s="3"/>
    </row>
    <row r="5656" spans="2:4" x14ac:dyDescent="0.2">
      <c r="B5656">
        <v>5653</v>
      </c>
      <c r="C5656">
        <f t="shared" si="139"/>
        <v>169.59</v>
      </c>
      <c r="D5656" s="3"/>
    </row>
    <row r="5657" spans="2:4" x14ac:dyDescent="0.2">
      <c r="B5657">
        <v>5654</v>
      </c>
      <c r="C5657">
        <f t="shared" si="139"/>
        <v>169.62</v>
      </c>
      <c r="D5657" s="3"/>
    </row>
    <row r="5658" spans="2:4" x14ac:dyDescent="0.2">
      <c r="B5658">
        <v>5655</v>
      </c>
      <c r="C5658">
        <f t="shared" si="139"/>
        <v>169.65</v>
      </c>
      <c r="D5658" s="3"/>
    </row>
    <row r="5659" spans="2:4" x14ac:dyDescent="0.2">
      <c r="B5659">
        <v>5656</v>
      </c>
      <c r="C5659">
        <f t="shared" si="139"/>
        <v>169.68</v>
      </c>
      <c r="D5659" s="3"/>
    </row>
    <row r="5660" spans="2:4" x14ac:dyDescent="0.2">
      <c r="B5660">
        <v>5657</v>
      </c>
      <c r="C5660">
        <f t="shared" si="139"/>
        <v>169.70999999999998</v>
      </c>
      <c r="D5660" s="3"/>
    </row>
    <row r="5661" spans="2:4" x14ac:dyDescent="0.2">
      <c r="B5661">
        <v>5658</v>
      </c>
      <c r="C5661">
        <f t="shared" si="139"/>
        <v>169.73999999999998</v>
      </c>
      <c r="D5661" s="3"/>
    </row>
    <row r="5662" spans="2:4" x14ac:dyDescent="0.2">
      <c r="B5662">
        <v>5659</v>
      </c>
      <c r="C5662">
        <f t="shared" si="139"/>
        <v>169.76999999999998</v>
      </c>
      <c r="D5662" s="3"/>
    </row>
    <row r="5663" spans="2:4" x14ac:dyDescent="0.2">
      <c r="B5663">
        <v>5660</v>
      </c>
      <c r="C5663">
        <f t="shared" si="139"/>
        <v>169.79999999999998</v>
      </c>
      <c r="D5663" s="3"/>
    </row>
    <row r="5664" spans="2:4" x14ac:dyDescent="0.2">
      <c r="B5664">
        <v>5661</v>
      </c>
      <c r="C5664">
        <f t="shared" si="139"/>
        <v>169.82999999999998</v>
      </c>
      <c r="D5664" s="3"/>
    </row>
    <row r="5665" spans="2:4" x14ac:dyDescent="0.2">
      <c r="B5665">
        <v>5662</v>
      </c>
      <c r="C5665">
        <f t="shared" si="139"/>
        <v>169.85999999999999</v>
      </c>
      <c r="D5665" s="3"/>
    </row>
    <row r="5666" spans="2:4" x14ac:dyDescent="0.2">
      <c r="B5666">
        <v>5663</v>
      </c>
      <c r="C5666">
        <f t="shared" si="139"/>
        <v>169.89</v>
      </c>
      <c r="D5666" s="3"/>
    </row>
    <row r="5667" spans="2:4" x14ac:dyDescent="0.2">
      <c r="B5667">
        <v>5664</v>
      </c>
      <c r="C5667">
        <f t="shared" si="139"/>
        <v>169.92</v>
      </c>
      <c r="D5667" s="3"/>
    </row>
    <row r="5668" spans="2:4" x14ac:dyDescent="0.2">
      <c r="B5668">
        <v>5665</v>
      </c>
      <c r="C5668">
        <f t="shared" si="139"/>
        <v>169.95</v>
      </c>
      <c r="D5668" s="3"/>
    </row>
    <row r="5669" spans="2:4" x14ac:dyDescent="0.2">
      <c r="B5669">
        <v>5666</v>
      </c>
      <c r="C5669">
        <f t="shared" si="139"/>
        <v>169.98</v>
      </c>
      <c r="D5669" s="3"/>
    </row>
    <row r="5670" spans="2:4" x14ac:dyDescent="0.2">
      <c r="B5670">
        <v>5667</v>
      </c>
      <c r="C5670">
        <f t="shared" si="139"/>
        <v>170.01</v>
      </c>
      <c r="D5670" s="3"/>
    </row>
    <row r="5671" spans="2:4" x14ac:dyDescent="0.2">
      <c r="B5671">
        <v>5668</v>
      </c>
      <c r="C5671">
        <f t="shared" si="139"/>
        <v>170.04</v>
      </c>
      <c r="D5671" s="3"/>
    </row>
    <row r="5672" spans="2:4" x14ac:dyDescent="0.2">
      <c r="B5672">
        <v>5669</v>
      </c>
      <c r="C5672">
        <f t="shared" si="139"/>
        <v>170.07</v>
      </c>
      <c r="D5672" s="3"/>
    </row>
    <row r="5673" spans="2:4" x14ac:dyDescent="0.2">
      <c r="B5673">
        <v>5670</v>
      </c>
      <c r="C5673">
        <f t="shared" si="139"/>
        <v>170.1</v>
      </c>
      <c r="D5673" s="3"/>
    </row>
    <row r="5674" spans="2:4" x14ac:dyDescent="0.2">
      <c r="B5674">
        <v>5671</v>
      </c>
      <c r="C5674">
        <f t="shared" si="139"/>
        <v>170.13</v>
      </c>
      <c r="D5674" s="3"/>
    </row>
    <row r="5675" spans="2:4" x14ac:dyDescent="0.2">
      <c r="B5675">
        <v>5672</v>
      </c>
      <c r="C5675">
        <f t="shared" si="139"/>
        <v>170.16</v>
      </c>
      <c r="D5675" s="3"/>
    </row>
    <row r="5676" spans="2:4" x14ac:dyDescent="0.2">
      <c r="B5676">
        <v>5673</v>
      </c>
      <c r="C5676">
        <f t="shared" si="139"/>
        <v>170.19</v>
      </c>
      <c r="D5676" s="3"/>
    </row>
    <row r="5677" spans="2:4" x14ac:dyDescent="0.2">
      <c r="B5677">
        <v>5674</v>
      </c>
      <c r="C5677">
        <f t="shared" si="139"/>
        <v>170.22</v>
      </c>
      <c r="D5677" s="3"/>
    </row>
    <row r="5678" spans="2:4" x14ac:dyDescent="0.2">
      <c r="B5678">
        <v>5675</v>
      </c>
      <c r="C5678">
        <f t="shared" si="139"/>
        <v>170.25</v>
      </c>
      <c r="D5678" s="3"/>
    </row>
    <row r="5679" spans="2:4" x14ac:dyDescent="0.2">
      <c r="B5679">
        <v>5676</v>
      </c>
      <c r="C5679">
        <f t="shared" si="139"/>
        <v>170.28</v>
      </c>
      <c r="D5679" s="3"/>
    </row>
    <row r="5680" spans="2:4" x14ac:dyDescent="0.2">
      <c r="B5680">
        <v>5677</v>
      </c>
      <c r="C5680">
        <f t="shared" si="139"/>
        <v>170.31</v>
      </c>
      <c r="D5680" s="3"/>
    </row>
    <row r="5681" spans="2:4" x14ac:dyDescent="0.2">
      <c r="B5681">
        <v>5678</v>
      </c>
      <c r="C5681">
        <f t="shared" si="139"/>
        <v>170.34</v>
      </c>
      <c r="D5681" s="3"/>
    </row>
    <row r="5682" spans="2:4" x14ac:dyDescent="0.2">
      <c r="B5682">
        <v>5679</v>
      </c>
      <c r="C5682">
        <f t="shared" si="139"/>
        <v>170.37</v>
      </c>
      <c r="D5682" s="3"/>
    </row>
    <row r="5683" spans="2:4" x14ac:dyDescent="0.2">
      <c r="B5683">
        <v>5680</v>
      </c>
      <c r="C5683">
        <f t="shared" si="139"/>
        <v>170.4</v>
      </c>
      <c r="D5683" s="3"/>
    </row>
    <row r="5684" spans="2:4" x14ac:dyDescent="0.2">
      <c r="B5684">
        <v>5681</v>
      </c>
      <c r="C5684">
        <f t="shared" si="139"/>
        <v>170.43</v>
      </c>
      <c r="D5684" s="3"/>
    </row>
    <row r="5685" spans="2:4" x14ac:dyDescent="0.2">
      <c r="B5685">
        <v>5682</v>
      </c>
      <c r="C5685">
        <f t="shared" si="139"/>
        <v>170.45999999999998</v>
      </c>
      <c r="D5685" s="3"/>
    </row>
    <row r="5686" spans="2:4" x14ac:dyDescent="0.2">
      <c r="B5686">
        <v>5683</v>
      </c>
      <c r="C5686">
        <f t="shared" si="139"/>
        <v>170.48999999999998</v>
      </c>
      <c r="D5686" s="3"/>
    </row>
    <row r="5687" spans="2:4" x14ac:dyDescent="0.2">
      <c r="B5687">
        <v>5684</v>
      </c>
      <c r="C5687">
        <f t="shared" si="139"/>
        <v>170.51999999999998</v>
      </c>
      <c r="D5687" s="3"/>
    </row>
    <row r="5688" spans="2:4" x14ac:dyDescent="0.2">
      <c r="B5688">
        <v>5685</v>
      </c>
      <c r="C5688">
        <f t="shared" si="139"/>
        <v>170.54999999999998</v>
      </c>
      <c r="D5688" s="3"/>
    </row>
    <row r="5689" spans="2:4" x14ac:dyDescent="0.2">
      <c r="B5689">
        <v>5686</v>
      </c>
      <c r="C5689">
        <f t="shared" si="139"/>
        <v>170.57999999999998</v>
      </c>
      <c r="D5689" s="3"/>
    </row>
    <row r="5690" spans="2:4" x14ac:dyDescent="0.2">
      <c r="B5690">
        <v>5687</v>
      </c>
      <c r="C5690">
        <f t="shared" si="139"/>
        <v>170.60999999999999</v>
      </c>
      <c r="D5690" s="3"/>
    </row>
    <row r="5691" spans="2:4" x14ac:dyDescent="0.2">
      <c r="B5691">
        <v>5688</v>
      </c>
      <c r="C5691">
        <f t="shared" si="139"/>
        <v>170.64</v>
      </c>
      <c r="D5691" s="3"/>
    </row>
    <row r="5692" spans="2:4" x14ac:dyDescent="0.2">
      <c r="B5692">
        <v>5689</v>
      </c>
      <c r="C5692">
        <f t="shared" si="139"/>
        <v>170.67</v>
      </c>
      <c r="D5692" s="3"/>
    </row>
    <row r="5693" spans="2:4" x14ac:dyDescent="0.2">
      <c r="B5693">
        <v>5690</v>
      </c>
      <c r="C5693">
        <f t="shared" si="139"/>
        <v>170.7</v>
      </c>
      <c r="D5693" s="3"/>
    </row>
    <row r="5694" spans="2:4" x14ac:dyDescent="0.2">
      <c r="B5694">
        <v>5691</v>
      </c>
      <c r="C5694">
        <f t="shared" si="139"/>
        <v>170.73</v>
      </c>
      <c r="D5694" s="3"/>
    </row>
    <row r="5695" spans="2:4" x14ac:dyDescent="0.2">
      <c r="B5695">
        <v>5692</v>
      </c>
      <c r="C5695">
        <f t="shared" si="139"/>
        <v>170.76</v>
      </c>
      <c r="D5695" s="3"/>
    </row>
    <row r="5696" spans="2:4" x14ac:dyDescent="0.2">
      <c r="B5696">
        <v>5693</v>
      </c>
      <c r="C5696">
        <f t="shared" si="139"/>
        <v>170.79</v>
      </c>
      <c r="D5696" s="3"/>
    </row>
    <row r="5697" spans="2:4" x14ac:dyDescent="0.2">
      <c r="B5697">
        <v>5694</v>
      </c>
      <c r="C5697">
        <f t="shared" si="139"/>
        <v>170.82</v>
      </c>
      <c r="D5697" s="3"/>
    </row>
    <row r="5698" spans="2:4" x14ac:dyDescent="0.2">
      <c r="B5698">
        <v>5695</v>
      </c>
      <c r="C5698">
        <f t="shared" si="139"/>
        <v>170.85</v>
      </c>
      <c r="D5698" s="3"/>
    </row>
    <row r="5699" spans="2:4" x14ac:dyDescent="0.2">
      <c r="B5699">
        <v>5696</v>
      </c>
      <c r="C5699">
        <f t="shared" ref="C5699:C5762" si="140">$A$3*B5699</f>
        <v>170.88</v>
      </c>
      <c r="D5699" s="3"/>
    </row>
    <row r="5700" spans="2:4" x14ac:dyDescent="0.2">
      <c r="B5700">
        <v>5697</v>
      </c>
      <c r="C5700">
        <f t="shared" si="140"/>
        <v>170.91</v>
      </c>
      <c r="D5700" s="3"/>
    </row>
    <row r="5701" spans="2:4" x14ac:dyDescent="0.2">
      <c r="B5701">
        <v>5698</v>
      </c>
      <c r="C5701">
        <f t="shared" si="140"/>
        <v>170.94</v>
      </c>
      <c r="D5701" s="3"/>
    </row>
    <row r="5702" spans="2:4" x14ac:dyDescent="0.2">
      <c r="B5702">
        <v>5699</v>
      </c>
      <c r="C5702">
        <f t="shared" si="140"/>
        <v>170.97</v>
      </c>
      <c r="D5702" s="3"/>
    </row>
    <row r="5703" spans="2:4" x14ac:dyDescent="0.2">
      <c r="B5703">
        <v>5700</v>
      </c>
      <c r="C5703">
        <f t="shared" si="140"/>
        <v>171</v>
      </c>
      <c r="D5703" s="3"/>
    </row>
    <row r="5704" spans="2:4" x14ac:dyDescent="0.2">
      <c r="B5704">
        <v>5701</v>
      </c>
      <c r="C5704">
        <f t="shared" si="140"/>
        <v>171.03</v>
      </c>
      <c r="D5704" s="3"/>
    </row>
    <row r="5705" spans="2:4" x14ac:dyDescent="0.2">
      <c r="B5705">
        <v>5702</v>
      </c>
      <c r="C5705">
        <f t="shared" si="140"/>
        <v>171.06</v>
      </c>
      <c r="D5705" s="3"/>
    </row>
    <row r="5706" spans="2:4" x14ac:dyDescent="0.2">
      <c r="B5706">
        <v>5703</v>
      </c>
      <c r="C5706">
        <f t="shared" si="140"/>
        <v>171.09</v>
      </c>
      <c r="D5706" s="3"/>
    </row>
    <row r="5707" spans="2:4" x14ac:dyDescent="0.2">
      <c r="B5707">
        <v>5704</v>
      </c>
      <c r="C5707">
        <f t="shared" si="140"/>
        <v>171.12</v>
      </c>
      <c r="D5707" s="3"/>
    </row>
    <row r="5708" spans="2:4" x14ac:dyDescent="0.2">
      <c r="B5708">
        <v>5705</v>
      </c>
      <c r="C5708">
        <f t="shared" si="140"/>
        <v>171.15</v>
      </c>
      <c r="D5708" s="3"/>
    </row>
    <row r="5709" spans="2:4" x14ac:dyDescent="0.2">
      <c r="B5709">
        <v>5706</v>
      </c>
      <c r="C5709">
        <f t="shared" si="140"/>
        <v>171.18</v>
      </c>
      <c r="D5709" s="3"/>
    </row>
    <row r="5710" spans="2:4" x14ac:dyDescent="0.2">
      <c r="B5710">
        <v>5707</v>
      </c>
      <c r="C5710">
        <f t="shared" si="140"/>
        <v>171.20999999999998</v>
      </c>
      <c r="D5710" s="3"/>
    </row>
    <row r="5711" spans="2:4" x14ac:dyDescent="0.2">
      <c r="B5711">
        <v>5708</v>
      </c>
      <c r="C5711">
        <f t="shared" si="140"/>
        <v>171.23999999999998</v>
      </c>
      <c r="D5711" s="3"/>
    </row>
    <row r="5712" spans="2:4" x14ac:dyDescent="0.2">
      <c r="B5712">
        <v>5709</v>
      </c>
      <c r="C5712">
        <f t="shared" si="140"/>
        <v>171.26999999999998</v>
      </c>
      <c r="D5712" s="3"/>
    </row>
    <row r="5713" spans="2:4" x14ac:dyDescent="0.2">
      <c r="B5713">
        <v>5710</v>
      </c>
      <c r="C5713">
        <f t="shared" si="140"/>
        <v>171.29999999999998</v>
      </c>
      <c r="D5713" s="3"/>
    </row>
    <row r="5714" spans="2:4" x14ac:dyDescent="0.2">
      <c r="B5714">
        <v>5711</v>
      </c>
      <c r="C5714">
        <f t="shared" si="140"/>
        <v>171.32999999999998</v>
      </c>
      <c r="D5714" s="3"/>
    </row>
    <row r="5715" spans="2:4" x14ac:dyDescent="0.2">
      <c r="B5715">
        <v>5712</v>
      </c>
      <c r="C5715">
        <f t="shared" si="140"/>
        <v>171.35999999999999</v>
      </c>
      <c r="D5715" s="3"/>
    </row>
    <row r="5716" spans="2:4" x14ac:dyDescent="0.2">
      <c r="B5716">
        <v>5713</v>
      </c>
      <c r="C5716">
        <f t="shared" si="140"/>
        <v>171.39</v>
      </c>
      <c r="D5716" s="3"/>
    </row>
    <row r="5717" spans="2:4" x14ac:dyDescent="0.2">
      <c r="B5717">
        <v>5714</v>
      </c>
      <c r="C5717">
        <f t="shared" si="140"/>
        <v>171.42</v>
      </c>
      <c r="D5717" s="3"/>
    </row>
    <row r="5718" spans="2:4" x14ac:dyDescent="0.2">
      <c r="B5718">
        <v>5715</v>
      </c>
      <c r="C5718">
        <f t="shared" si="140"/>
        <v>171.45</v>
      </c>
      <c r="D5718" s="3"/>
    </row>
    <row r="5719" spans="2:4" x14ac:dyDescent="0.2">
      <c r="B5719">
        <v>5716</v>
      </c>
      <c r="C5719">
        <f t="shared" si="140"/>
        <v>171.48</v>
      </c>
      <c r="D5719" s="3"/>
    </row>
    <row r="5720" spans="2:4" x14ac:dyDescent="0.2">
      <c r="B5720">
        <v>5717</v>
      </c>
      <c r="C5720">
        <f t="shared" si="140"/>
        <v>171.51</v>
      </c>
      <c r="D5720" s="3"/>
    </row>
    <row r="5721" spans="2:4" x14ac:dyDescent="0.2">
      <c r="B5721">
        <v>5718</v>
      </c>
      <c r="C5721">
        <f t="shared" si="140"/>
        <v>171.54</v>
      </c>
      <c r="D5721" s="3"/>
    </row>
    <row r="5722" spans="2:4" x14ac:dyDescent="0.2">
      <c r="B5722">
        <v>5719</v>
      </c>
      <c r="C5722">
        <f t="shared" si="140"/>
        <v>171.57</v>
      </c>
      <c r="D5722" s="3"/>
    </row>
    <row r="5723" spans="2:4" x14ac:dyDescent="0.2">
      <c r="B5723">
        <v>5720</v>
      </c>
      <c r="C5723">
        <f t="shared" si="140"/>
        <v>171.6</v>
      </c>
      <c r="D5723" s="3"/>
    </row>
    <row r="5724" spans="2:4" x14ac:dyDescent="0.2">
      <c r="B5724">
        <v>5721</v>
      </c>
      <c r="C5724">
        <f t="shared" si="140"/>
        <v>171.63</v>
      </c>
      <c r="D5724" s="3"/>
    </row>
    <row r="5725" spans="2:4" x14ac:dyDescent="0.2">
      <c r="B5725">
        <v>5722</v>
      </c>
      <c r="C5725">
        <f t="shared" si="140"/>
        <v>171.66</v>
      </c>
      <c r="D5725" s="3"/>
    </row>
    <row r="5726" spans="2:4" x14ac:dyDescent="0.2">
      <c r="B5726">
        <v>5723</v>
      </c>
      <c r="C5726">
        <f t="shared" si="140"/>
        <v>171.69</v>
      </c>
      <c r="D5726" s="3"/>
    </row>
    <row r="5727" spans="2:4" x14ac:dyDescent="0.2">
      <c r="B5727">
        <v>5724</v>
      </c>
      <c r="C5727">
        <f t="shared" si="140"/>
        <v>171.72</v>
      </c>
      <c r="D5727" s="3"/>
    </row>
    <row r="5728" spans="2:4" x14ac:dyDescent="0.2">
      <c r="B5728">
        <v>5725</v>
      </c>
      <c r="C5728">
        <f t="shared" si="140"/>
        <v>171.75</v>
      </c>
      <c r="D5728" s="3"/>
    </row>
    <row r="5729" spans="2:4" x14ac:dyDescent="0.2">
      <c r="B5729">
        <v>5726</v>
      </c>
      <c r="C5729">
        <f t="shared" si="140"/>
        <v>171.78</v>
      </c>
      <c r="D5729" s="3"/>
    </row>
    <row r="5730" spans="2:4" x14ac:dyDescent="0.2">
      <c r="B5730">
        <v>5727</v>
      </c>
      <c r="C5730">
        <f t="shared" si="140"/>
        <v>171.81</v>
      </c>
      <c r="D5730" s="3"/>
    </row>
    <row r="5731" spans="2:4" x14ac:dyDescent="0.2">
      <c r="B5731">
        <v>5728</v>
      </c>
      <c r="C5731">
        <f t="shared" si="140"/>
        <v>171.84</v>
      </c>
      <c r="D5731" s="3"/>
    </row>
    <row r="5732" spans="2:4" x14ac:dyDescent="0.2">
      <c r="B5732">
        <v>5729</v>
      </c>
      <c r="C5732">
        <f t="shared" si="140"/>
        <v>171.87</v>
      </c>
      <c r="D5732" s="3"/>
    </row>
    <row r="5733" spans="2:4" x14ac:dyDescent="0.2">
      <c r="B5733">
        <v>5730</v>
      </c>
      <c r="C5733">
        <f t="shared" si="140"/>
        <v>171.9</v>
      </c>
      <c r="D5733" s="3"/>
    </row>
    <row r="5734" spans="2:4" x14ac:dyDescent="0.2">
      <c r="B5734">
        <v>5731</v>
      </c>
      <c r="C5734">
        <f t="shared" si="140"/>
        <v>171.93</v>
      </c>
      <c r="D5734" s="3"/>
    </row>
    <row r="5735" spans="2:4" x14ac:dyDescent="0.2">
      <c r="B5735">
        <v>5732</v>
      </c>
      <c r="C5735">
        <f t="shared" si="140"/>
        <v>171.95999999999998</v>
      </c>
      <c r="D5735" s="3"/>
    </row>
    <row r="5736" spans="2:4" x14ac:dyDescent="0.2">
      <c r="B5736">
        <v>5733</v>
      </c>
      <c r="C5736">
        <f t="shared" si="140"/>
        <v>171.98999999999998</v>
      </c>
      <c r="D5736" s="3"/>
    </row>
    <row r="5737" spans="2:4" x14ac:dyDescent="0.2">
      <c r="B5737">
        <v>5734</v>
      </c>
      <c r="C5737">
        <f t="shared" si="140"/>
        <v>172.01999999999998</v>
      </c>
      <c r="D5737" s="3"/>
    </row>
    <row r="5738" spans="2:4" x14ac:dyDescent="0.2">
      <c r="B5738">
        <v>5735</v>
      </c>
      <c r="C5738">
        <f t="shared" si="140"/>
        <v>172.04999999999998</v>
      </c>
      <c r="D5738" s="3"/>
    </row>
    <row r="5739" spans="2:4" x14ac:dyDescent="0.2">
      <c r="B5739">
        <v>5736</v>
      </c>
      <c r="C5739">
        <f t="shared" si="140"/>
        <v>172.07999999999998</v>
      </c>
      <c r="D5739" s="3"/>
    </row>
    <row r="5740" spans="2:4" x14ac:dyDescent="0.2">
      <c r="B5740">
        <v>5737</v>
      </c>
      <c r="C5740">
        <f t="shared" si="140"/>
        <v>172.10999999999999</v>
      </c>
      <c r="D5740" s="3"/>
    </row>
    <row r="5741" spans="2:4" x14ac:dyDescent="0.2">
      <c r="B5741">
        <v>5738</v>
      </c>
      <c r="C5741">
        <f t="shared" si="140"/>
        <v>172.14</v>
      </c>
      <c r="D5741" s="3"/>
    </row>
    <row r="5742" spans="2:4" x14ac:dyDescent="0.2">
      <c r="B5742">
        <v>5739</v>
      </c>
      <c r="C5742">
        <f t="shared" si="140"/>
        <v>172.17</v>
      </c>
      <c r="D5742" s="3"/>
    </row>
    <row r="5743" spans="2:4" x14ac:dyDescent="0.2">
      <c r="B5743">
        <v>5740</v>
      </c>
      <c r="C5743">
        <f t="shared" si="140"/>
        <v>172.2</v>
      </c>
      <c r="D5743" s="3"/>
    </row>
    <row r="5744" spans="2:4" x14ac:dyDescent="0.2">
      <c r="B5744">
        <v>5741</v>
      </c>
      <c r="C5744">
        <f t="shared" si="140"/>
        <v>172.23</v>
      </c>
      <c r="D5744" s="3"/>
    </row>
    <row r="5745" spans="2:4" x14ac:dyDescent="0.2">
      <c r="B5745">
        <v>5742</v>
      </c>
      <c r="C5745">
        <f t="shared" si="140"/>
        <v>172.26</v>
      </c>
      <c r="D5745" s="3"/>
    </row>
    <row r="5746" spans="2:4" x14ac:dyDescent="0.2">
      <c r="B5746">
        <v>5743</v>
      </c>
      <c r="C5746">
        <f t="shared" si="140"/>
        <v>172.29</v>
      </c>
      <c r="D5746" s="3"/>
    </row>
    <row r="5747" spans="2:4" x14ac:dyDescent="0.2">
      <c r="B5747">
        <v>5744</v>
      </c>
      <c r="C5747">
        <f t="shared" si="140"/>
        <v>172.32</v>
      </c>
      <c r="D5747" s="3"/>
    </row>
    <row r="5748" spans="2:4" x14ac:dyDescent="0.2">
      <c r="B5748">
        <v>5745</v>
      </c>
      <c r="C5748">
        <f t="shared" si="140"/>
        <v>172.35</v>
      </c>
      <c r="D5748" s="3"/>
    </row>
    <row r="5749" spans="2:4" x14ac:dyDescent="0.2">
      <c r="B5749">
        <v>5746</v>
      </c>
      <c r="C5749">
        <f t="shared" si="140"/>
        <v>172.38</v>
      </c>
      <c r="D5749" s="3"/>
    </row>
    <row r="5750" spans="2:4" x14ac:dyDescent="0.2">
      <c r="B5750">
        <v>5747</v>
      </c>
      <c r="C5750">
        <f t="shared" si="140"/>
        <v>172.41</v>
      </c>
      <c r="D5750" s="3"/>
    </row>
    <row r="5751" spans="2:4" x14ac:dyDescent="0.2">
      <c r="B5751">
        <v>5748</v>
      </c>
      <c r="C5751">
        <f t="shared" si="140"/>
        <v>172.44</v>
      </c>
      <c r="D5751" s="3"/>
    </row>
    <row r="5752" spans="2:4" x14ac:dyDescent="0.2">
      <c r="B5752">
        <v>5749</v>
      </c>
      <c r="C5752">
        <f t="shared" si="140"/>
        <v>172.47</v>
      </c>
      <c r="D5752" s="3"/>
    </row>
    <row r="5753" spans="2:4" x14ac:dyDescent="0.2">
      <c r="B5753">
        <v>5750</v>
      </c>
      <c r="C5753">
        <f t="shared" si="140"/>
        <v>172.5</v>
      </c>
      <c r="D5753" s="3"/>
    </row>
    <row r="5754" spans="2:4" x14ac:dyDescent="0.2">
      <c r="B5754">
        <v>5751</v>
      </c>
      <c r="C5754">
        <f t="shared" si="140"/>
        <v>172.53</v>
      </c>
      <c r="D5754" s="3"/>
    </row>
    <row r="5755" spans="2:4" x14ac:dyDescent="0.2">
      <c r="B5755">
        <v>5752</v>
      </c>
      <c r="C5755">
        <f t="shared" si="140"/>
        <v>172.56</v>
      </c>
      <c r="D5755" s="3"/>
    </row>
    <row r="5756" spans="2:4" x14ac:dyDescent="0.2">
      <c r="B5756">
        <v>5753</v>
      </c>
      <c r="C5756">
        <f t="shared" si="140"/>
        <v>172.59</v>
      </c>
      <c r="D5756" s="3"/>
    </row>
    <row r="5757" spans="2:4" x14ac:dyDescent="0.2">
      <c r="B5757">
        <v>5754</v>
      </c>
      <c r="C5757">
        <f t="shared" si="140"/>
        <v>172.62</v>
      </c>
      <c r="D5757" s="3"/>
    </row>
    <row r="5758" spans="2:4" x14ac:dyDescent="0.2">
      <c r="B5758">
        <v>5755</v>
      </c>
      <c r="C5758">
        <f t="shared" si="140"/>
        <v>172.65</v>
      </c>
      <c r="D5758" s="3"/>
    </row>
    <row r="5759" spans="2:4" x14ac:dyDescent="0.2">
      <c r="B5759">
        <v>5756</v>
      </c>
      <c r="C5759">
        <f t="shared" si="140"/>
        <v>172.68</v>
      </c>
      <c r="D5759" s="3"/>
    </row>
    <row r="5760" spans="2:4" x14ac:dyDescent="0.2">
      <c r="B5760">
        <v>5757</v>
      </c>
      <c r="C5760">
        <f t="shared" si="140"/>
        <v>172.70999999999998</v>
      </c>
      <c r="D5760" s="3"/>
    </row>
    <row r="5761" spans="2:4" x14ac:dyDescent="0.2">
      <c r="B5761">
        <v>5758</v>
      </c>
      <c r="C5761">
        <f t="shared" si="140"/>
        <v>172.73999999999998</v>
      </c>
      <c r="D5761" s="3"/>
    </row>
    <row r="5762" spans="2:4" x14ac:dyDescent="0.2">
      <c r="B5762">
        <v>5759</v>
      </c>
      <c r="C5762">
        <f t="shared" si="140"/>
        <v>172.76999999999998</v>
      </c>
      <c r="D5762" s="3"/>
    </row>
    <row r="5763" spans="2:4" x14ac:dyDescent="0.2">
      <c r="B5763">
        <v>5760</v>
      </c>
      <c r="C5763">
        <f t="shared" ref="C5763:C5826" si="141">$A$3*B5763</f>
        <v>172.79999999999998</v>
      </c>
      <c r="D5763" s="3"/>
    </row>
    <row r="5764" spans="2:4" x14ac:dyDescent="0.2">
      <c r="B5764">
        <v>5761</v>
      </c>
      <c r="C5764">
        <f t="shared" si="141"/>
        <v>172.82999999999998</v>
      </c>
      <c r="D5764" s="3"/>
    </row>
    <row r="5765" spans="2:4" x14ac:dyDescent="0.2">
      <c r="B5765">
        <v>5762</v>
      </c>
      <c r="C5765">
        <f t="shared" si="141"/>
        <v>172.85999999999999</v>
      </c>
      <c r="D5765" s="3"/>
    </row>
    <row r="5766" spans="2:4" x14ac:dyDescent="0.2">
      <c r="B5766">
        <v>5763</v>
      </c>
      <c r="C5766">
        <f t="shared" si="141"/>
        <v>172.89</v>
      </c>
      <c r="D5766" s="3"/>
    </row>
    <row r="5767" spans="2:4" x14ac:dyDescent="0.2">
      <c r="B5767">
        <v>5764</v>
      </c>
      <c r="C5767">
        <f t="shared" si="141"/>
        <v>172.92</v>
      </c>
      <c r="D5767" s="3"/>
    </row>
    <row r="5768" spans="2:4" x14ac:dyDescent="0.2">
      <c r="B5768">
        <v>5765</v>
      </c>
      <c r="C5768">
        <f t="shared" si="141"/>
        <v>172.95</v>
      </c>
      <c r="D5768" s="3"/>
    </row>
    <row r="5769" spans="2:4" x14ac:dyDescent="0.2">
      <c r="B5769">
        <v>5766</v>
      </c>
      <c r="C5769">
        <f t="shared" si="141"/>
        <v>172.98</v>
      </c>
      <c r="D5769" s="3"/>
    </row>
    <row r="5770" spans="2:4" x14ac:dyDescent="0.2">
      <c r="B5770">
        <v>5767</v>
      </c>
      <c r="C5770">
        <f t="shared" si="141"/>
        <v>173.01</v>
      </c>
      <c r="D5770" s="3"/>
    </row>
    <row r="5771" spans="2:4" x14ac:dyDescent="0.2">
      <c r="B5771">
        <v>5768</v>
      </c>
      <c r="C5771">
        <f t="shared" si="141"/>
        <v>173.04</v>
      </c>
      <c r="D5771" s="3"/>
    </row>
    <row r="5772" spans="2:4" x14ac:dyDescent="0.2">
      <c r="B5772">
        <v>5769</v>
      </c>
      <c r="C5772">
        <f t="shared" si="141"/>
        <v>173.07</v>
      </c>
      <c r="D5772" s="3"/>
    </row>
    <row r="5773" spans="2:4" x14ac:dyDescent="0.2">
      <c r="B5773">
        <v>5770</v>
      </c>
      <c r="C5773">
        <f t="shared" si="141"/>
        <v>173.1</v>
      </c>
      <c r="D5773" s="3"/>
    </row>
    <row r="5774" spans="2:4" x14ac:dyDescent="0.2">
      <c r="B5774">
        <v>5771</v>
      </c>
      <c r="C5774">
        <f t="shared" si="141"/>
        <v>173.13</v>
      </c>
      <c r="D5774" s="3"/>
    </row>
    <row r="5775" spans="2:4" x14ac:dyDescent="0.2">
      <c r="B5775">
        <v>5772</v>
      </c>
      <c r="C5775">
        <f t="shared" si="141"/>
        <v>173.16</v>
      </c>
      <c r="D5775" s="3"/>
    </row>
    <row r="5776" spans="2:4" x14ac:dyDescent="0.2">
      <c r="B5776">
        <v>5773</v>
      </c>
      <c r="C5776">
        <f t="shared" si="141"/>
        <v>173.19</v>
      </c>
      <c r="D5776" s="3"/>
    </row>
    <row r="5777" spans="2:4" x14ac:dyDescent="0.2">
      <c r="B5777">
        <v>5774</v>
      </c>
      <c r="C5777">
        <f t="shared" si="141"/>
        <v>173.22</v>
      </c>
      <c r="D5777" s="3"/>
    </row>
    <row r="5778" spans="2:4" x14ac:dyDescent="0.2">
      <c r="B5778">
        <v>5775</v>
      </c>
      <c r="C5778">
        <f t="shared" si="141"/>
        <v>173.25</v>
      </c>
      <c r="D5778" s="3"/>
    </row>
    <row r="5779" spans="2:4" x14ac:dyDescent="0.2">
      <c r="B5779">
        <v>5776</v>
      </c>
      <c r="C5779">
        <f t="shared" si="141"/>
        <v>173.28</v>
      </c>
      <c r="D5779" s="3"/>
    </row>
    <row r="5780" spans="2:4" x14ac:dyDescent="0.2">
      <c r="B5780">
        <v>5777</v>
      </c>
      <c r="C5780">
        <f t="shared" si="141"/>
        <v>173.31</v>
      </c>
      <c r="D5780" s="3"/>
    </row>
    <row r="5781" spans="2:4" x14ac:dyDescent="0.2">
      <c r="B5781">
        <v>5778</v>
      </c>
      <c r="C5781">
        <f t="shared" si="141"/>
        <v>173.34</v>
      </c>
      <c r="D5781" s="3"/>
    </row>
    <row r="5782" spans="2:4" x14ac:dyDescent="0.2">
      <c r="B5782">
        <v>5779</v>
      </c>
      <c r="C5782">
        <f t="shared" si="141"/>
        <v>173.37</v>
      </c>
      <c r="D5782" s="3"/>
    </row>
    <row r="5783" spans="2:4" x14ac:dyDescent="0.2">
      <c r="B5783">
        <v>5780</v>
      </c>
      <c r="C5783">
        <f t="shared" si="141"/>
        <v>173.4</v>
      </c>
      <c r="D5783" s="3"/>
    </row>
    <row r="5784" spans="2:4" x14ac:dyDescent="0.2">
      <c r="B5784">
        <v>5781</v>
      </c>
      <c r="C5784">
        <f t="shared" si="141"/>
        <v>173.43</v>
      </c>
      <c r="D5784" s="3"/>
    </row>
    <row r="5785" spans="2:4" x14ac:dyDescent="0.2">
      <c r="B5785">
        <v>5782</v>
      </c>
      <c r="C5785">
        <f t="shared" si="141"/>
        <v>173.45999999999998</v>
      </c>
      <c r="D5785" s="3"/>
    </row>
    <row r="5786" spans="2:4" x14ac:dyDescent="0.2">
      <c r="B5786">
        <v>5783</v>
      </c>
      <c r="C5786">
        <f t="shared" si="141"/>
        <v>173.48999999999998</v>
      </c>
      <c r="D5786" s="3"/>
    </row>
    <row r="5787" spans="2:4" x14ac:dyDescent="0.2">
      <c r="B5787">
        <v>5784</v>
      </c>
      <c r="C5787">
        <f t="shared" si="141"/>
        <v>173.51999999999998</v>
      </c>
      <c r="D5787" s="3"/>
    </row>
    <row r="5788" spans="2:4" x14ac:dyDescent="0.2">
      <c r="B5788">
        <v>5785</v>
      </c>
      <c r="C5788">
        <f t="shared" si="141"/>
        <v>173.54999999999998</v>
      </c>
      <c r="D5788" s="3"/>
    </row>
    <row r="5789" spans="2:4" x14ac:dyDescent="0.2">
      <c r="B5789">
        <v>5786</v>
      </c>
      <c r="C5789">
        <f t="shared" si="141"/>
        <v>173.57999999999998</v>
      </c>
      <c r="D5789" s="3"/>
    </row>
    <row r="5790" spans="2:4" x14ac:dyDescent="0.2">
      <c r="B5790">
        <v>5787</v>
      </c>
      <c r="C5790">
        <f t="shared" si="141"/>
        <v>173.60999999999999</v>
      </c>
      <c r="D5790" s="3"/>
    </row>
    <row r="5791" spans="2:4" x14ac:dyDescent="0.2">
      <c r="B5791">
        <v>5788</v>
      </c>
      <c r="C5791">
        <f t="shared" si="141"/>
        <v>173.64</v>
      </c>
      <c r="D5791" s="3"/>
    </row>
    <row r="5792" spans="2:4" x14ac:dyDescent="0.2">
      <c r="B5792">
        <v>5789</v>
      </c>
      <c r="C5792">
        <f t="shared" si="141"/>
        <v>173.67</v>
      </c>
      <c r="D5792" s="3"/>
    </row>
    <row r="5793" spans="2:4" x14ac:dyDescent="0.2">
      <c r="B5793">
        <v>5790</v>
      </c>
      <c r="C5793">
        <f t="shared" si="141"/>
        <v>173.7</v>
      </c>
      <c r="D5793" s="3"/>
    </row>
    <row r="5794" spans="2:4" x14ac:dyDescent="0.2">
      <c r="B5794">
        <v>5791</v>
      </c>
      <c r="C5794">
        <f t="shared" si="141"/>
        <v>173.73</v>
      </c>
      <c r="D5794" s="3"/>
    </row>
    <row r="5795" spans="2:4" x14ac:dyDescent="0.2">
      <c r="B5795">
        <v>5792</v>
      </c>
      <c r="C5795">
        <f t="shared" si="141"/>
        <v>173.76</v>
      </c>
      <c r="D5795" s="3"/>
    </row>
    <row r="5796" spans="2:4" x14ac:dyDescent="0.2">
      <c r="B5796">
        <v>5793</v>
      </c>
      <c r="C5796">
        <f t="shared" si="141"/>
        <v>173.79</v>
      </c>
      <c r="D5796" s="3"/>
    </row>
    <row r="5797" spans="2:4" x14ac:dyDescent="0.2">
      <c r="B5797">
        <v>5794</v>
      </c>
      <c r="C5797">
        <f t="shared" si="141"/>
        <v>173.82</v>
      </c>
      <c r="D5797" s="3"/>
    </row>
    <row r="5798" spans="2:4" x14ac:dyDescent="0.2">
      <c r="B5798">
        <v>5795</v>
      </c>
      <c r="C5798">
        <f t="shared" si="141"/>
        <v>173.85</v>
      </c>
      <c r="D5798" s="3"/>
    </row>
    <row r="5799" spans="2:4" x14ac:dyDescent="0.2">
      <c r="B5799">
        <v>5796</v>
      </c>
      <c r="C5799">
        <f t="shared" si="141"/>
        <v>173.88</v>
      </c>
      <c r="D5799" s="3"/>
    </row>
    <row r="5800" spans="2:4" x14ac:dyDescent="0.2">
      <c r="B5800">
        <v>5797</v>
      </c>
      <c r="C5800">
        <f t="shared" si="141"/>
        <v>173.91</v>
      </c>
      <c r="D5800" s="3"/>
    </row>
    <row r="5801" spans="2:4" x14ac:dyDescent="0.2">
      <c r="B5801">
        <v>5798</v>
      </c>
      <c r="C5801">
        <f t="shared" si="141"/>
        <v>173.94</v>
      </c>
      <c r="D5801" s="3"/>
    </row>
    <row r="5802" spans="2:4" x14ac:dyDescent="0.2">
      <c r="B5802">
        <v>5799</v>
      </c>
      <c r="C5802">
        <f t="shared" si="141"/>
        <v>173.97</v>
      </c>
      <c r="D5802" s="3"/>
    </row>
    <row r="5803" spans="2:4" x14ac:dyDescent="0.2">
      <c r="B5803">
        <v>5800</v>
      </c>
      <c r="C5803">
        <f t="shared" si="141"/>
        <v>174</v>
      </c>
      <c r="D5803" s="3"/>
    </row>
    <row r="5804" spans="2:4" x14ac:dyDescent="0.2">
      <c r="B5804">
        <v>5801</v>
      </c>
      <c r="C5804">
        <f t="shared" si="141"/>
        <v>174.03</v>
      </c>
      <c r="D5804" s="3"/>
    </row>
    <row r="5805" spans="2:4" x14ac:dyDescent="0.2">
      <c r="B5805">
        <v>5802</v>
      </c>
      <c r="C5805">
        <f t="shared" si="141"/>
        <v>174.06</v>
      </c>
      <c r="D5805" s="3"/>
    </row>
    <row r="5806" spans="2:4" x14ac:dyDescent="0.2">
      <c r="B5806">
        <v>5803</v>
      </c>
      <c r="C5806">
        <f t="shared" si="141"/>
        <v>174.09</v>
      </c>
      <c r="D5806" s="3"/>
    </row>
    <row r="5807" spans="2:4" x14ac:dyDescent="0.2">
      <c r="B5807">
        <v>5804</v>
      </c>
      <c r="C5807">
        <f t="shared" si="141"/>
        <v>174.12</v>
      </c>
      <c r="D5807" s="3"/>
    </row>
    <row r="5808" spans="2:4" x14ac:dyDescent="0.2">
      <c r="B5808">
        <v>5805</v>
      </c>
      <c r="C5808">
        <f t="shared" si="141"/>
        <v>174.15</v>
      </c>
      <c r="D5808" s="3"/>
    </row>
    <row r="5809" spans="2:4" x14ac:dyDescent="0.2">
      <c r="B5809">
        <v>5806</v>
      </c>
      <c r="C5809">
        <f t="shared" si="141"/>
        <v>174.18</v>
      </c>
      <c r="D5809" s="3"/>
    </row>
    <row r="5810" spans="2:4" x14ac:dyDescent="0.2">
      <c r="B5810">
        <v>5807</v>
      </c>
      <c r="C5810">
        <f t="shared" si="141"/>
        <v>174.20999999999998</v>
      </c>
      <c r="D5810" s="3"/>
    </row>
    <row r="5811" spans="2:4" x14ac:dyDescent="0.2">
      <c r="B5811">
        <v>5808</v>
      </c>
      <c r="C5811">
        <f t="shared" si="141"/>
        <v>174.23999999999998</v>
      </c>
      <c r="D5811" s="3"/>
    </row>
    <row r="5812" spans="2:4" x14ac:dyDescent="0.2">
      <c r="B5812">
        <v>5809</v>
      </c>
      <c r="C5812">
        <f t="shared" si="141"/>
        <v>174.26999999999998</v>
      </c>
      <c r="D5812" s="3"/>
    </row>
    <row r="5813" spans="2:4" x14ac:dyDescent="0.2">
      <c r="B5813">
        <v>5810</v>
      </c>
      <c r="C5813">
        <f t="shared" si="141"/>
        <v>174.29999999999998</v>
      </c>
      <c r="D5813" s="3"/>
    </row>
    <row r="5814" spans="2:4" x14ac:dyDescent="0.2">
      <c r="B5814">
        <v>5811</v>
      </c>
      <c r="C5814">
        <f t="shared" si="141"/>
        <v>174.32999999999998</v>
      </c>
      <c r="D5814" s="3"/>
    </row>
    <row r="5815" spans="2:4" x14ac:dyDescent="0.2">
      <c r="B5815">
        <v>5812</v>
      </c>
      <c r="C5815">
        <f t="shared" si="141"/>
        <v>174.35999999999999</v>
      </c>
      <c r="D5815" s="3"/>
    </row>
    <row r="5816" spans="2:4" x14ac:dyDescent="0.2">
      <c r="B5816">
        <v>5813</v>
      </c>
      <c r="C5816">
        <f t="shared" si="141"/>
        <v>174.39</v>
      </c>
      <c r="D5816" s="3"/>
    </row>
    <row r="5817" spans="2:4" x14ac:dyDescent="0.2">
      <c r="B5817">
        <v>5814</v>
      </c>
      <c r="C5817">
        <f t="shared" si="141"/>
        <v>174.42</v>
      </c>
      <c r="D5817" s="3"/>
    </row>
    <row r="5818" spans="2:4" x14ac:dyDescent="0.2">
      <c r="B5818">
        <v>5815</v>
      </c>
      <c r="C5818">
        <f t="shared" si="141"/>
        <v>174.45</v>
      </c>
      <c r="D5818" s="3"/>
    </row>
    <row r="5819" spans="2:4" x14ac:dyDescent="0.2">
      <c r="B5819">
        <v>5816</v>
      </c>
      <c r="C5819">
        <f t="shared" si="141"/>
        <v>174.48</v>
      </c>
      <c r="D5819" s="3"/>
    </row>
    <row r="5820" spans="2:4" x14ac:dyDescent="0.2">
      <c r="B5820">
        <v>5817</v>
      </c>
      <c r="C5820">
        <f t="shared" si="141"/>
        <v>174.51</v>
      </c>
      <c r="D5820" s="3"/>
    </row>
    <row r="5821" spans="2:4" x14ac:dyDescent="0.2">
      <c r="B5821">
        <v>5818</v>
      </c>
      <c r="C5821">
        <f t="shared" si="141"/>
        <v>174.54</v>
      </c>
      <c r="D5821" s="3"/>
    </row>
    <row r="5822" spans="2:4" x14ac:dyDescent="0.2">
      <c r="B5822">
        <v>5819</v>
      </c>
      <c r="C5822">
        <f t="shared" si="141"/>
        <v>174.57</v>
      </c>
      <c r="D5822" s="3"/>
    </row>
    <row r="5823" spans="2:4" x14ac:dyDescent="0.2">
      <c r="B5823">
        <v>5820</v>
      </c>
      <c r="C5823">
        <f t="shared" si="141"/>
        <v>174.6</v>
      </c>
      <c r="D5823" s="3"/>
    </row>
    <row r="5824" spans="2:4" x14ac:dyDescent="0.2">
      <c r="B5824">
        <v>5821</v>
      </c>
      <c r="C5824">
        <f t="shared" si="141"/>
        <v>174.63</v>
      </c>
      <c r="D5824" s="3"/>
    </row>
    <row r="5825" spans="2:4" x14ac:dyDescent="0.2">
      <c r="B5825">
        <v>5822</v>
      </c>
      <c r="C5825">
        <f t="shared" si="141"/>
        <v>174.66</v>
      </c>
      <c r="D5825" s="3"/>
    </row>
    <row r="5826" spans="2:4" x14ac:dyDescent="0.2">
      <c r="B5826">
        <v>5823</v>
      </c>
      <c r="C5826">
        <f t="shared" si="141"/>
        <v>174.69</v>
      </c>
      <c r="D5826" s="3"/>
    </row>
    <row r="5827" spans="2:4" x14ac:dyDescent="0.2">
      <c r="B5827">
        <v>5824</v>
      </c>
      <c r="C5827">
        <f t="shared" ref="C5827:C5890" si="142">$A$3*B5827</f>
        <v>174.72</v>
      </c>
      <c r="D5827" s="3"/>
    </row>
    <row r="5828" spans="2:4" x14ac:dyDescent="0.2">
      <c r="B5828">
        <v>5825</v>
      </c>
      <c r="C5828">
        <f t="shared" si="142"/>
        <v>174.75</v>
      </c>
      <c r="D5828" s="3"/>
    </row>
    <row r="5829" spans="2:4" x14ac:dyDescent="0.2">
      <c r="B5829">
        <v>5826</v>
      </c>
      <c r="C5829">
        <f t="shared" si="142"/>
        <v>174.78</v>
      </c>
      <c r="D5829" s="3"/>
    </row>
    <row r="5830" spans="2:4" x14ac:dyDescent="0.2">
      <c r="B5830">
        <v>5827</v>
      </c>
      <c r="C5830">
        <f t="shared" si="142"/>
        <v>174.81</v>
      </c>
      <c r="D5830" s="3"/>
    </row>
    <row r="5831" spans="2:4" x14ac:dyDescent="0.2">
      <c r="B5831">
        <v>5828</v>
      </c>
      <c r="C5831">
        <f t="shared" si="142"/>
        <v>174.84</v>
      </c>
      <c r="D5831" s="3"/>
    </row>
    <row r="5832" spans="2:4" x14ac:dyDescent="0.2">
      <c r="B5832">
        <v>5829</v>
      </c>
      <c r="C5832">
        <f t="shared" si="142"/>
        <v>174.87</v>
      </c>
      <c r="D5832" s="3"/>
    </row>
    <row r="5833" spans="2:4" x14ac:dyDescent="0.2">
      <c r="B5833">
        <v>5830</v>
      </c>
      <c r="C5833">
        <f t="shared" si="142"/>
        <v>174.9</v>
      </c>
      <c r="D5833" s="3"/>
    </row>
    <row r="5834" spans="2:4" x14ac:dyDescent="0.2">
      <c r="B5834">
        <v>5831</v>
      </c>
      <c r="C5834">
        <f t="shared" si="142"/>
        <v>174.93</v>
      </c>
      <c r="D5834" s="3"/>
    </row>
    <row r="5835" spans="2:4" x14ac:dyDescent="0.2">
      <c r="B5835">
        <v>5832</v>
      </c>
      <c r="C5835">
        <f t="shared" si="142"/>
        <v>174.95999999999998</v>
      </c>
      <c r="D5835" s="3"/>
    </row>
    <row r="5836" spans="2:4" x14ac:dyDescent="0.2">
      <c r="B5836">
        <v>5833</v>
      </c>
      <c r="C5836">
        <f t="shared" si="142"/>
        <v>174.98999999999998</v>
      </c>
      <c r="D5836" s="3"/>
    </row>
    <row r="5837" spans="2:4" x14ac:dyDescent="0.2">
      <c r="B5837">
        <v>5834</v>
      </c>
      <c r="C5837">
        <f t="shared" si="142"/>
        <v>175.01999999999998</v>
      </c>
      <c r="D5837" s="3"/>
    </row>
    <row r="5838" spans="2:4" x14ac:dyDescent="0.2">
      <c r="B5838">
        <v>5835</v>
      </c>
      <c r="C5838">
        <f t="shared" si="142"/>
        <v>175.04999999999998</v>
      </c>
      <c r="D5838" s="3"/>
    </row>
    <row r="5839" spans="2:4" x14ac:dyDescent="0.2">
      <c r="B5839">
        <v>5836</v>
      </c>
      <c r="C5839">
        <f t="shared" si="142"/>
        <v>175.07999999999998</v>
      </c>
      <c r="D5839" s="3"/>
    </row>
    <row r="5840" spans="2:4" x14ac:dyDescent="0.2">
      <c r="B5840">
        <v>5837</v>
      </c>
      <c r="C5840">
        <f t="shared" si="142"/>
        <v>175.10999999999999</v>
      </c>
      <c r="D5840" s="3"/>
    </row>
    <row r="5841" spans="2:4" x14ac:dyDescent="0.2">
      <c r="B5841">
        <v>5838</v>
      </c>
      <c r="C5841">
        <f t="shared" si="142"/>
        <v>175.14</v>
      </c>
      <c r="D5841" s="3"/>
    </row>
    <row r="5842" spans="2:4" x14ac:dyDescent="0.2">
      <c r="B5842">
        <v>5839</v>
      </c>
      <c r="C5842">
        <f t="shared" si="142"/>
        <v>175.17</v>
      </c>
      <c r="D5842" s="3"/>
    </row>
    <row r="5843" spans="2:4" x14ac:dyDescent="0.2">
      <c r="B5843">
        <v>5840</v>
      </c>
      <c r="C5843">
        <f t="shared" si="142"/>
        <v>175.2</v>
      </c>
      <c r="D5843" s="3"/>
    </row>
    <row r="5844" spans="2:4" x14ac:dyDescent="0.2">
      <c r="B5844">
        <v>5841</v>
      </c>
      <c r="C5844">
        <f t="shared" si="142"/>
        <v>175.23</v>
      </c>
      <c r="D5844" s="3"/>
    </row>
    <row r="5845" spans="2:4" x14ac:dyDescent="0.2">
      <c r="B5845">
        <v>5842</v>
      </c>
      <c r="C5845">
        <f t="shared" si="142"/>
        <v>175.26</v>
      </c>
      <c r="D5845" s="3"/>
    </row>
    <row r="5846" spans="2:4" x14ac:dyDescent="0.2">
      <c r="B5846">
        <v>5843</v>
      </c>
      <c r="C5846">
        <f t="shared" si="142"/>
        <v>175.29</v>
      </c>
      <c r="D5846" s="3"/>
    </row>
    <row r="5847" spans="2:4" x14ac:dyDescent="0.2">
      <c r="B5847">
        <v>5844</v>
      </c>
      <c r="C5847">
        <f t="shared" si="142"/>
        <v>175.32</v>
      </c>
      <c r="D5847" s="3"/>
    </row>
    <row r="5848" spans="2:4" x14ac:dyDescent="0.2">
      <c r="B5848">
        <v>5845</v>
      </c>
      <c r="C5848">
        <f t="shared" si="142"/>
        <v>175.35</v>
      </c>
      <c r="D5848" s="3"/>
    </row>
    <row r="5849" spans="2:4" x14ac:dyDescent="0.2">
      <c r="B5849">
        <v>5846</v>
      </c>
      <c r="C5849">
        <f t="shared" si="142"/>
        <v>175.38</v>
      </c>
      <c r="D5849" s="3"/>
    </row>
    <row r="5850" spans="2:4" x14ac:dyDescent="0.2">
      <c r="B5850">
        <v>5847</v>
      </c>
      <c r="C5850">
        <f t="shared" si="142"/>
        <v>175.41</v>
      </c>
      <c r="D5850" s="3"/>
    </row>
    <row r="5851" spans="2:4" x14ac:dyDescent="0.2">
      <c r="B5851">
        <v>5848</v>
      </c>
      <c r="C5851">
        <f t="shared" si="142"/>
        <v>175.44</v>
      </c>
      <c r="D5851" s="3"/>
    </row>
    <row r="5852" spans="2:4" x14ac:dyDescent="0.2">
      <c r="B5852">
        <v>5849</v>
      </c>
      <c r="C5852">
        <f t="shared" si="142"/>
        <v>175.47</v>
      </c>
      <c r="D5852" s="3"/>
    </row>
    <row r="5853" spans="2:4" x14ac:dyDescent="0.2">
      <c r="B5853">
        <v>5850</v>
      </c>
      <c r="C5853">
        <f t="shared" si="142"/>
        <v>175.5</v>
      </c>
      <c r="D5853" s="3"/>
    </row>
    <row r="5854" spans="2:4" x14ac:dyDescent="0.2">
      <c r="B5854">
        <v>5851</v>
      </c>
      <c r="C5854">
        <f t="shared" si="142"/>
        <v>175.53</v>
      </c>
      <c r="D5854" s="3"/>
    </row>
    <row r="5855" spans="2:4" x14ac:dyDescent="0.2">
      <c r="B5855">
        <v>5852</v>
      </c>
      <c r="C5855">
        <f t="shared" si="142"/>
        <v>175.56</v>
      </c>
      <c r="D5855" s="3"/>
    </row>
    <row r="5856" spans="2:4" x14ac:dyDescent="0.2">
      <c r="B5856">
        <v>5853</v>
      </c>
      <c r="C5856">
        <f t="shared" si="142"/>
        <v>175.59</v>
      </c>
      <c r="D5856" s="3"/>
    </row>
    <row r="5857" spans="2:4" x14ac:dyDescent="0.2">
      <c r="B5857">
        <v>5854</v>
      </c>
      <c r="C5857">
        <f t="shared" si="142"/>
        <v>175.62</v>
      </c>
      <c r="D5857" s="3"/>
    </row>
    <row r="5858" spans="2:4" x14ac:dyDescent="0.2">
      <c r="B5858">
        <v>5855</v>
      </c>
      <c r="C5858">
        <f t="shared" si="142"/>
        <v>175.65</v>
      </c>
      <c r="D5858" s="3"/>
    </row>
    <row r="5859" spans="2:4" x14ac:dyDescent="0.2">
      <c r="B5859">
        <v>5856</v>
      </c>
      <c r="C5859">
        <f t="shared" si="142"/>
        <v>175.68</v>
      </c>
      <c r="D5859" s="3"/>
    </row>
    <row r="5860" spans="2:4" x14ac:dyDescent="0.2">
      <c r="B5860">
        <v>5857</v>
      </c>
      <c r="C5860">
        <f t="shared" si="142"/>
        <v>175.70999999999998</v>
      </c>
      <c r="D5860" s="3"/>
    </row>
    <row r="5861" spans="2:4" x14ac:dyDescent="0.2">
      <c r="B5861">
        <v>5858</v>
      </c>
      <c r="C5861">
        <f t="shared" si="142"/>
        <v>175.73999999999998</v>
      </c>
      <c r="D5861" s="3"/>
    </row>
    <row r="5862" spans="2:4" x14ac:dyDescent="0.2">
      <c r="B5862">
        <v>5859</v>
      </c>
      <c r="C5862">
        <f t="shared" si="142"/>
        <v>175.76999999999998</v>
      </c>
      <c r="D5862" s="3"/>
    </row>
    <row r="5863" spans="2:4" x14ac:dyDescent="0.2">
      <c r="B5863">
        <v>5860</v>
      </c>
      <c r="C5863">
        <f t="shared" si="142"/>
        <v>175.79999999999998</v>
      </c>
      <c r="D5863" s="3"/>
    </row>
    <row r="5864" spans="2:4" x14ac:dyDescent="0.2">
      <c r="B5864">
        <v>5861</v>
      </c>
      <c r="C5864">
        <f t="shared" si="142"/>
        <v>175.82999999999998</v>
      </c>
      <c r="D5864" s="3"/>
    </row>
    <row r="5865" spans="2:4" x14ac:dyDescent="0.2">
      <c r="B5865">
        <v>5862</v>
      </c>
      <c r="C5865">
        <f t="shared" si="142"/>
        <v>175.85999999999999</v>
      </c>
      <c r="D5865" s="3"/>
    </row>
    <row r="5866" spans="2:4" x14ac:dyDescent="0.2">
      <c r="B5866">
        <v>5863</v>
      </c>
      <c r="C5866">
        <f t="shared" si="142"/>
        <v>175.89</v>
      </c>
      <c r="D5866" s="3"/>
    </row>
    <row r="5867" spans="2:4" x14ac:dyDescent="0.2">
      <c r="B5867">
        <v>5864</v>
      </c>
      <c r="C5867">
        <f t="shared" si="142"/>
        <v>175.92</v>
      </c>
      <c r="D5867" s="3"/>
    </row>
    <row r="5868" spans="2:4" x14ac:dyDescent="0.2">
      <c r="B5868">
        <v>5865</v>
      </c>
      <c r="C5868">
        <f t="shared" si="142"/>
        <v>175.95</v>
      </c>
      <c r="D5868" s="3"/>
    </row>
    <row r="5869" spans="2:4" x14ac:dyDescent="0.2">
      <c r="B5869">
        <v>5866</v>
      </c>
      <c r="C5869">
        <f t="shared" si="142"/>
        <v>175.98</v>
      </c>
      <c r="D5869" s="3"/>
    </row>
    <row r="5870" spans="2:4" x14ac:dyDescent="0.2">
      <c r="B5870">
        <v>5867</v>
      </c>
      <c r="C5870">
        <f t="shared" si="142"/>
        <v>176.01</v>
      </c>
      <c r="D5870" s="3"/>
    </row>
    <row r="5871" spans="2:4" x14ac:dyDescent="0.2">
      <c r="B5871">
        <v>5868</v>
      </c>
      <c r="C5871">
        <f t="shared" si="142"/>
        <v>176.04</v>
      </c>
      <c r="D5871" s="3"/>
    </row>
    <row r="5872" spans="2:4" x14ac:dyDescent="0.2">
      <c r="B5872">
        <v>5869</v>
      </c>
      <c r="C5872">
        <f t="shared" si="142"/>
        <v>176.07</v>
      </c>
      <c r="D5872" s="3"/>
    </row>
    <row r="5873" spans="2:4" x14ac:dyDescent="0.2">
      <c r="B5873">
        <v>5870</v>
      </c>
      <c r="C5873">
        <f t="shared" si="142"/>
        <v>176.1</v>
      </c>
      <c r="D5873" s="3"/>
    </row>
    <row r="5874" spans="2:4" x14ac:dyDescent="0.2">
      <c r="B5874">
        <v>5871</v>
      </c>
      <c r="C5874">
        <f t="shared" si="142"/>
        <v>176.13</v>
      </c>
      <c r="D5874" s="3"/>
    </row>
    <row r="5875" spans="2:4" x14ac:dyDescent="0.2">
      <c r="B5875">
        <v>5872</v>
      </c>
      <c r="C5875">
        <f t="shared" si="142"/>
        <v>176.16</v>
      </c>
      <c r="D5875" s="3"/>
    </row>
    <row r="5876" spans="2:4" x14ac:dyDescent="0.2">
      <c r="B5876">
        <v>5873</v>
      </c>
      <c r="C5876">
        <f t="shared" si="142"/>
        <v>176.19</v>
      </c>
      <c r="D5876" s="3"/>
    </row>
    <row r="5877" spans="2:4" x14ac:dyDescent="0.2">
      <c r="B5877">
        <v>5874</v>
      </c>
      <c r="C5877">
        <f t="shared" si="142"/>
        <v>176.22</v>
      </c>
      <c r="D5877" s="3"/>
    </row>
    <row r="5878" spans="2:4" x14ac:dyDescent="0.2">
      <c r="B5878">
        <v>5875</v>
      </c>
      <c r="C5878">
        <f t="shared" si="142"/>
        <v>176.25</v>
      </c>
      <c r="D5878" s="3"/>
    </row>
    <row r="5879" spans="2:4" x14ac:dyDescent="0.2">
      <c r="B5879">
        <v>5876</v>
      </c>
      <c r="C5879">
        <f t="shared" si="142"/>
        <v>176.28</v>
      </c>
      <c r="D5879" s="3"/>
    </row>
    <row r="5880" spans="2:4" x14ac:dyDescent="0.2">
      <c r="B5880">
        <v>5877</v>
      </c>
      <c r="C5880">
        <f t="shared" si="142"/>
        <v>176.31</v>
      </c>
      <c r="D5880" s="3"/>
    </row>
    <row r="5881" spans="2:4" x14ac:dyDescent="0.2">
      <c r="B5881">
        <v>5878</v>
      </c>
      <c r="C5881">
        <f t="shared" si="142"/>
        <v>176.34</v>
      </c>
      <c r="D5881" s="3"/>
    </row>
    <row r="5882" spans="2:4" x14ac:dyDescent="0.2">
      <c r="B5882">
        <v>5879</v>
      </c>
      <c r="C5882">
        <f t="shared" si="142"/>
        <v>176.37</v>
      </c>
      <c r="D5882" s="3"/>
    </row>
    <row r="5883" spans="2:4" x14ac:dyDescent="0.2">
      <c r="B5883">
        <v>5880</v>
      </c>
      <c r="C5883">
        <f t="shared" si="142"/>
        <v>176.4</v>
      </c>
      <c r="D5883" s="3"/>
    </row>
    <row r="5884" spans="2:4" x14ac:dyDescent="0.2">
      <c r="B5884">
        <v>5881</v>
      </c>
      <c r="C5884">
        <f t="shared" si="142"/>
        <v>176.43</v>
      </c>
      <c r="D5884" s="3"/>
    </row>
    <row r="5885" spans="2:4" x14ac:dyDescent="0.2">
      <c r="B5885">
        <v>5882</v>
      </c>
      <c r="C5885">
        <f t="shared" si="142"/>
        <v>176.45999999999998</v>
      </c>
      <c r="D5885" s="3"/>
    </row>
    <row r="5886" spans="2:4" x14ac:dyDescent="0.2">
      <c r="B5886">
        <v>5883</v>
      </c>
      <c r="C5886">
        <f t="shared" si="142"/>
        <v>176.48999999999998</v>
      </c>
      <c r="D5886" s="3"/>
    </row>
    <row r="5887" spans="2:4" x14ac:dyDescent="0.2">
      <c r="B5887">
        <v>5884</v>
      </c>
      <c r="C5887">
        <f t="shared" si="142"/>
        <v>176.51999999999998</v>
      </c>
      <c r="D5887" s="3"/>
    </row>
    <row r="5888" spans="2:4" x14ac:dyDescent="0.2">
      <c r="B5888">
        <v>5885</v>
      </c>
      <c r="C5888">
        <f t="shared" si="142"/>
        <v>176.54999999999998</v>
      </c>
      <c r="D5888" s="3"/>
    </row>
    <row r="5889" spans="2:4" x14ac:dyDescent="0.2">
      <c r="B5889">
        <v>5886</v>
      </c>
      <c r="C5889">
        <f t="shared" si="142"/>
        <v>176.57999999999998</v>
      </c>
      <c r="D5889" s="3"/>
    </row>
    <row r="5890" spans="2:4" x14ac:dyDescent="0.2">
      <c r="B5890">
        <v>5887</v>
      </c>
      <c r="C5890">
        <f t="shared" si="142"/>
        <v>176.60999999999999</v>
      </c>
      <c r="D5890" s="3"/>
    </row>
    <row r="5891" spans="2:4" x14ac:dyDescent="0.2">
      <c r="B5891">
        <v>5888</v>
      </c>
      <c r="C5891">
        <f t="shared" ref="C5891:C5954" si="143">$A$3*B5891</f>
        <v>176.64</v>
      </c>
      <c r="D5891" s="3"/>
    </row>
    <row r="5892" spans="2:4" x14ac:dyDescent="0.2">
      <c r="B5892">
        <v>5889</v>
      </c>
      <c r="C5892">
        <f t="shared" si="143"/>
        <v>176.67</v>
      </c>
      <c r="D5892" s="3"/>
    </row>
    <row r="5893" spans="2:4" x14ac:dyDescent="0.2">
      <c r="B5893">
        <v>5890</v>
      </c>
      <c r="C5893">
        <f t="shared" si="143"/>
        <v>176.7</v>
      </c>
      <c r="D5893" s="3"/>
    </row>
    <row r="5894" spans="2:4" x14ac:dyDescent="0.2">
      <c r="B5894">
        <v>5891</v>
      </c>
      <c r="C5894">
        <f t="shared" si="143"/>
        <v>176.73</v>
      </c>
      <c r="D5894" s="3"/>
    </row>
    <row r="5895" spans="2:4" x14ac:dyDescent="0.2">
      <c r="B5895">
        <v>5892</v>
      </c>
      <c r="C5895">
        <f t="shared" si="143"/>
        <v>176.76</v>
      </c>
      <c r="D5895" s="3"/>
    </row>
    <row r="5896" spans="2:4" x14ac:dyDescent="0.2">
      <c r="B5896">
        <v>5893</v>
      </c>
      <c r="C5896">
        <f t="shared" si="143"/>
        <v>176.79</v>
      </c>
      <c r="D5896" s="3"/>
    </row>
    <row r="5897" spans="2:4" x14ac:dyDescent="0.2">
      <c r="B5897">
        <v>5894</v>
      </c>
      <c r="C5897">
        <f t="shared" si="143"/>
        <v>176.82</v>
      </c>
      <c r="D5897" s="3"/>
    </row>
    <row r="5898" spans="2:4" x14ac:dyDescent="0.2">
      <c r="B5898">
        <v>5895</v>
      </c>
      <c r="C5898">
        <f t="shared" si="143"/>
        <v>176.85</v>
      </c>
      <c r="D5898" s="3"/>
    </row>
    <row r="5899" spans="2:4" x14ac:dyDescent="0.2">
      <c r="B5899">
        <v>5896</v>
      </c>
      <c r="C5899">
        <f t="shared" si="143"/>
        <v>176.88</v>
      </c>
      <c r="D5899" s="3"/>
    </row>
    <row r="5900" spans="2:4" x14ac:dyDescent="0.2">
      <c r="B5900">
        <v>5897</v>
      </c>
      <c r="C5900">
        <f t="shared" si="143"/>
        <v>176.91</v>
      </c>
      <c r="D5900" s="3"/>
    </row>
    <row r="5901" spans="2:4" x14ac:dyDescent="0.2">
      <c r="B5901">
        <v>5898</v>
      </c>
      <c r="C5901">
        <f t="shared" si="143"/>
        <v>176.94</v>
      </c>
      <c r="D5901" s="3"/>
    </row>
    <row r="5902" spans="2:4" x14ac:dyDescent="0.2">
      <c r="B5902">
        <v>5899</v>
      </c>
      <c r="C5902">
        <f t="shared" si="143"/>
        <v>176.97</v>
      </c>
      <c r="D5902" s="3"/>
    </row>
    <row r="5903" spans="2:4" x14ac:dyDescent="0.2">
      <c r="B5903">
        <v>5900</v>
      </c>
      <c r="C5903">
        <f t="shared" si="143"/>
        <v>177</v>
      </c>
      <c r="D5903" s="3"/>
    </row>
    <row r="5904" spans="2:4" x14ac:dyDescent="0.2">
      <c r="B5904">
        <v>5901</v>
      </c>
      <c r="C5904">
        <f t="shared" si="143"/>
        <v>177.03</v>
      </c>
      <c r="D5904" s="3"/>
    </row>
    <row r="5905" spans="2:4" x14ac:dyDescent="0.2">
      <c r="B5905">
        <v>5902</v>
      </c>
      <c r="C5905">
        <f t="shared" si="143"/>
        <v>177.06</v>
      </c>
      <c r="D5905" s="3"/>
    </row>
    <row r="5906" spans="2:4" x14ac:dyDescent="0.2">
      <c r="B5906">
        <v>5903</v>
      </c>
      <c r="C5906">
        <f t="shared" si="143"/>
        <v>177.09</v>
      </c>
      <c r="D5906" s="3"/>
    </row>
    <row r="5907" spans="2:4" x14ac:dyDescent="0.2">
      <c r="B5907">
        <v>5904</v>
      </c>
      <c r="C5907">
        <f t="shared" si="143"/>
        <v>177.12</v>
      </c>
      <c r="D5907" s="3"/>
    </row>
    <row r="5908" spans="2:4" x14ac:dyDescent="0.2">
      <c r="B5908">
        <v>5905</v>
      </c>
      <c r="C5908">
        <f t="shared" si="143"/>
        <v>177.15</v>
      </c>
      <c r="D5908" s="3"/>
    </row>
    <row r="5909" spans="2:4" x14ac:dyDescent="0.2">
      <c r="B5909">
        <v>5906</v>
      </c>
      <c r="C5909">
        <f t="shared" si="143"/>
        <v>177.18</v>
      </c>
      <c r="D5909" s="3"/>
    </row>
    <row r="5910" spans="2:4" x14ac:dyDescent="0.2">
      <c r="B5910">
        <v>5907</v>
      </c>
      <c r="C5910">
        <f t="shared" si="143"/>
        <v>177.20999999999998</v>
      </c>
      <c r="D5910" s="3"/>
    </row>
    <row r="5911" spans="2:4" x14ac:dyDescent="0.2">
      <c r="B5911">
        <v>5908</v>
      </c>
      <c r="C5911">
        <f t="shared" si="143"/>
        <v>177.23999999999998</v>
      </c>
      <c r="D5911" s="3"/>
    </row>
    <row r="5912" spans="2:4" x14ac:dyDescent="0.2">
      <c r="B5912">
        <v>5909</v>
      </c>
      <c r="C5912">
        <f t="shared" si="143"/>
        <v>177.26999999999998</v>
      </c>
      <c r="D5912" s="3"/>
    </row>
    <row r="5913" spans="2:4" x14ac:dyDescent="0.2">
      <c r="B5913">
        <v>5910</v>
      </c>
      <c r="C5913">
        <f t="shared" si="143"/>
        <v>177.29999999999998</v>
      </c>
      <c r="D5913" s="3"/>
    </row>
    <row r="5914" spans="2:4" x14ac:dyDescent="0.2">
      <c r="B5914">
        <v>5911</v>
      </c>
      <c r="C5914">
        <f t="shared" si="143"/>
        <v>177.32999999999998</v>
      </c>
      <c r="D5914" s="3"/>
    </row>
    <row r="5915" spans="2:4" x14ac:dyDescent="0.2">
      <c r="B5915">
        <v>5912</v>
      </c>
      <c r="C5915">
        <f t="shared" si="143"/>
        <v>177.35999999999999</v>
      </c>
      <c r="D5915" s="3"/>
    </row>
    <row r="5916" spans="2:4" x14ac:dyDescent="0.2">
      <c r="B5916">
        <v>5913</v>
      </c>
      <c r="C5916">
        <f t="shared" si="143"/>
        <v>177.39</v>
      </c>
      <c r="D5916" s="3"/>
    </row>
    <row r="5917" spans="2:4" x14ac:dyDescent="0.2">
      <c r="B5917">
        <v>5914</v>
      </c>
      <c r="C5917">
        <f t="shared" si="143"/>
        <v>177.42</v>
      </c>
      <c r="D5917" s="3"/>
    </row>
    <row r="5918" spans="2:4" x14ac:dyDescent="0.2">
      <c r="B5918">
        <v>5915</v>
      </c>
      <c r="C5918">
        <f t="shared" si="143"/>
        <v>177.45</v>
      </c>
      <c r="D5918" s="3"/>
    </row>
    <row r="5919" spans="2:4" x14ac:dyDescent="0.2">
      <c r="B5919">
        <v>5916</v>
      </c>
      <c r="C5919">
        <f t="shared" si="143"/>
        <v>177.48</v>
      </c>
      <c r="D5919" s="3"/>
    </row>
    <row r="5920" spans="2:4" x14ac:dyDescent="0.2">
      <c r="B5920">
        <v>5917</v>
      </c>
      <c r="C5920">
        <f t="shared" si="143"/>
        <v>177.51</v>
      </c>
      <c r="D5920" s="3"/>
    </row>
    <row r="5921" spans="2:4" x14ac:dyDescent="0.2">
      <c r="B5921">
        <v>5918</v>
      </c>
      <c r="C5921">
        <f t="shared" si="143"/>
        <v>177.54</v>
      </c>
      <c r="D5921" s="3"/>
    </row>
    <row r="5922" spans="2:4" x14ac:dyDescent="0.2">
      <c r="B5922">
        <v>5919</v>
      </c>
      <c r="C5922">
        <f t="shared" si="143"/>
        <v>177.57</v>
      </c>
      <c r="D5922" s="3"/>
    </row>
    <row r="5923" spans="2:4" x14ac:dyDescent="0.2">
      <c r="B5923">
        <v>5920</v>
      </c>
      <c r="C5923">
        <f t="shared" si="143"/>
        <v>177.6</v>
      </c>
      <c r="D5923" s="3"/>
    </row>
    <row r="5924" spans="2:4" x14ac:dyDescent="0.2">
      <c r="B5924">
        <v>5921</v>
      </c>
      <c r="C5924">
        <f t="shared" si="143"/>
        <v>177.63</v>
      </c>
      <c r="D5924" s="3"/>
    </row>
    <row r="5925" spans="2:4" x14ac:dyDescent="0.2">
      <c r="B5925">
        <v>5922</v>
      </c>
      <c r="C5925">
        <f t="shared" si="143"/>
        <v>177.66</v>
      </c>
      <c r="D5925" s="3"/>
    </row>
    <row r="5926" spans="2:4" x14ac:dyDescent="0.2">
      <c r="B5926">
        <v>5923</v>
      </c>
      <c r="C5926">
        <f t="shared" si="143"/>
        <v>177.69</v>
      </c>
      <c r="D5926" s="3"/>
    </row>
    <row r="5927" spans="2:4" x14ac:dyDescent="0.2">
      <c r="B5927">
        <v>5924</v>
      </c>
      <c r="C5927">
        <f t="shared" si="143"/>
        <v>177.72</v>
      </c>
      <c r="D5927" s="3"/>
    </row>
    <row r="5928" spans="2:4" x14ac:dyDescent="0.2">
      <c r="B5928">
        <v>5925</v>
      </c>
      <c r="C5928">
        <f t="shared" si="143"/>
        <v>177.75</v>
      </c>
      <c r="D5928" s="3"/>
    </row>
    <row r="5929" spans="2:4" x14ac:dyDescent="0.2">
      <c r="B5929">
        <v>5926</v>
      </c>
      <c r="C5929">
        <f t="shared" si="143"/>
        <v>177.78</v>
      </c>
      <c r="D5929" s="3"/>
    </row>
    <row r="5930" spans="2:4" x14ac:dyDescent="0.2">
      <c r="B5930">
        <v>5927</v>
      </c>
      <c r="C5930">
        <f t="shared" si="143"/>
        <v>177.81</v>
      </c>
      <c r="D5930" s="3"/>
    </row>
    <row r="5931" spans="2:4" x14ac:dyDescent="0.2">
      <c r="B5931">
        <v>5928</v>
      </c>
      <c r="C5931">
        <f t="shared" si="143"/>
        <v>177.84</v>
      </c>
      <c r="D5931" s="3"/>
    </row>
    <row r="5932" spans="2:4" x14ac:dyDescent="0.2">
      <c r="B5932">
        <v>5929</v>
      </c>
      <c r="C5932">
        <f t="shared" si="143"/>
        <v>177.87</v>
      </c>
      <c r="D5932" s="3"/>
    </row>
    <row r="5933" spans="2:4" x14ac:dyDescent="0.2">
      <c r="B5933">
        <v>5930</v>
      </c>
      <c r="C5933">
        <f t="shared" si="143"/>
        <v>177.9</v>
      </c>
      <c r="D5933" s="3"/>
    </row>
    <row r="5934" spans="2:4" x14ac:dyDescent="0.2">
      <c r="B5934">
        <v>5931</v>
      </c>
      <c r="C5934">
        <f t="shared" si="143"/>
        <v>177.93</v>
      </c>
      <c r="D5934" s="3"/>
    </row>
    <row r="5935" spans="2:4" x14ac:dyDescent="0.2">
      <c r="B5935">
        <v>5932</v>
      </c>
      <c r="C5935">
        <f t="shared" si="143"/>
        <v>177.95999999999998</v>
      </c>
      <c r="D5935" s="3"/>
    </row>
    <row r="5936" spans="2:4" x14ac:dyDescent="0.2">
      <c r="B5936">
        <v>5933</v>
      </c>
      <c r="C5936">
        <f t="shared" si="143"/>
        <v>177.98999999999998</v>
      </c>
      <c r="D5936" s="3"/>
    </row>
    <row r="5937" spans="2:4" x14ac:dyDescent="0.2">
      <c r="B5937">
        <v>5934</v>
      </c>
      <c r="C5937">
        <f t="shared" si="143"/>
        <v>178.01999999999998</v>
      </c>
      <c r="D5937" s="3"/>
    </row>
    <row r="5938" spans="2:4" x14ac:dyDescent="0.2">
      <c r="B5938">
        <v>5935</v>
      </c>
      <c r="C5938">
        <f t="shared" si="143"/>
        <v>178.04999999999998</v>
      </c>
      <c r="D5938" s="3"/>
    </row>
    <row r="5939" spans="2:4" x14ac:dyDescent="0.2">
      <c r="B5939">
        <v>5936</v>
      </c>
      <c r="C5939">
        <f t="shared" si="143"/>
        <v>178.07999999999998</v>
      </c>
      <c r="D5939" s="3"/>
    </row>
    <row r="5940" spans="2:4" x14ac:dyDescent="0.2">
      <c r="B5940">
        <v>5937</v>
      </c>
      <c r="C5940">
        <f t="shared" si="143"/>
        <v>178.10999999999999</v>
      </c>
      <c r="D5940" s="3"/>
    </row>
    <row r="5941" spans="2:4" x14ac:dyDescent="0.2">
      <c r="B5941">
        <v>5938</v>
      </c>
      <c r="C5941">
        <f t="shared" si="143"/>
        <v>178.14</v>
      </c>
      <c r="D5941" s="3"/>
    </row>
    <row r="5942" spans="2:4" x14ac:dyDescent="0.2">
      <c r="B5942">
        <v>5939</v>
      </c>
      <c r="C5942">
        <f t="shared" si="143"/>
        <v>178.17</v>
      </c>
      <c r="D5942" s="3"/>
    </row>
    <row r="5943" spans="2:4" x14ac:dyDescent="0.2">
      <c r="B5943">
        <v>5940</v>
      </c>
      <c r="C5943">
        <f t="shared" si="143"/>
        <v>178.2</v>
      </c>
      <c r="D5943" s="3"/>
    </row>
    <row r="5944" spans="2:4" x14ac:dyDescent="0.2">
      <c r="B5944">
        <v>5941</v>
      </c>
      <c r="C5944">
        <f t="shared" si="143"/>
        <v>178.23</v>
      </c>
      <c r="D5944" s="3"/>
    </row>
    <row r="5945" spans="2:4" x14ac:dyDescent="0.2">
      <c r="B5945">
        <v>5942</v>
      </c>
      <c r="C5945">
        <f t="shared" si="143"/>
        <v>178.26</v>
      </c>
      <c r="D5945" s="3"/>
    </row>
    <row r="5946" spans="2:4" x14ac:dyDescent="0.2">
      <c r="B5946">
        <v>5943</v>
      </c>
      <c r="C5946">
        <f t="shared" si="143"/>
        <v>178.29</v>
      </c>
      <c r="D5946" s="3"/>
    </row>
    <row r="5947" spans="2:4" x14ac:dyDescent="0.2">
      <c r="B5947">
        <v>5944</v>
      </c>
      <c r="C5947">
        <f t="shared" si="143"/>
        <v>178.32</v>
      </c>
      <c r="D5947" s="3"/>
    </row>
    <row r="5948" spans="2:4" x14ac:dyDescent="0.2">
      <c r="B5948">
        <v>5945</v>
      </c>
      <c r="C5948">
        <f t="shared" si="143"/>
        <v>178.35</v>
      </c>
      <c r="D5948" s="3"/>
    </row>
    <row r="5949" spans="2:4" x14ac:dyDescent="0.2">
      <c r="B5949">
        <v>5946</v>
      </c>
      <c r="C5949">
        <f t="shared" si="143"/>
        <v>178.38</v>
      </c>
      <c r="D5949" s="3"/>
    </row>
    <row r="5950" spans="2:4" x14ac:dyDescent="0.2">
      <c r="B5950">
        <v>5947</v>
      </c>
      <c r="C5950">
        <f t="shared" si="143"/>
        <v>178.41</v>
      </c>
      <c r="D5950" s="3"/>
    </row>
    <row r="5951" spans="2:4" x14ac:dyDescent="0.2">
      <c r="B5951">
        <v>5948</v>
      </c>
      <c r="C5951">
        <f t="shared" si="143"/>
        <v>178.44</v>
      </c>
      <c r="D5951" s="3"/>
    </row>
    <row r="5952" spans="2:4" x14ac:dyDescent="0.2">
      <c r="B5952">
        <v>5949</v>
      </c>
      <c r="C5952">
        <f t="shared" si="143"/>
        <v>178.47</v>
      </c>
      <c r="D5952" s="3"/>
    </row>
    <row r="5953" spans="2:4" x14ac:dyDescent="0.2">
      <c r="B5953">
        <v>5950</v>
      </c>
      <c r="C5953">
        <f t="shared" si="143"/>
        <v>178.5</v>
      </c>
      <c r="D5953" s="3"/>
    </row>
    <row r="5954" spans="2:4" x14ac:dyDescent="0.2">
      <c r="B5954">
        <v>5951</v>
      </c>
      <c r="C5954">
        <f t="shared" si="143"/>
        <v>178.53</v>
      </c>
      <c r="D5954" s="3"/>
    </row>
    <row r="5955" spans="2:4" x14ac:dyDescent="0.2">
      <c r="B5955">
        <v>5952</v>
      </c>
      <c r="C5955">
        <f t="shared" ref="C5955:C6002" si="144">$A$3*B5955</f>
        <v>178.56</v>
      </c>
      <c r="D5955" s="3"/>
    </row>
    <row r="5956" spans="2:4" x14ac:dyDescent="0.2">
      <c r="B5956">
        <v>5953</v>
      </c>
      <c r="C5956">
        <f t="shared" si="144"/>
        <v>178.59</v>
      </c>
      <c r="D5956" s="3"/>
    </row>
    <row r="5957" spans="2:4" x14ac:dyDescent="0.2">
      <c r="B5957">
        <v>5954</v>
      </c>
      <c r="C5957">
        <f t="shared" si="144"/>
        <v>178.62</v>
      </c>
      <c r="D5957" s="3"/>
    </row>
    <row r="5958" spans="2:4" x14ac:dyDescent="0.2">
      <c r="B5958">
        <v>5955</v>
      </c>
      <c r="C5958">
        <f t="shared" si="144"/>
        <v>178.65</v>
      </c>
      <c r="D5958" s="3"/>
    </row>
    <row r="5959" spans="2:4" x14ac:dyDescent="0.2">
      <c r="B5959">
        <v>5956</v>
      </c>
      <c r="C5959">
        <f t="shared" si="144"/>
        <v>178.68</v>
      </c>
      <c r="D5959" s="3"/>
    </row>
    <row r="5960" spans="2:4" x14ac:dyDescent="0.2">
      <c r="B5960">
        <v>5957</v>
      </c>
      <c r="C5960">
        <f t="shared" si="144"/>
        <v>178.70999999999998</v>
      </c>
      <c r="D5960" s="3"/>
    </row>
    <row r="5961" spans="2:4" x14ac:dyDescent="0.2">
      <c r="B5961">
        <v>5958</v>
      </c>
      <c r="C5961">
        <f t="shared" si="144"/>
        <v>178.73999999999998</v>
      </c>
      <c r="D5961" s="3"/>
    </row>
    <row r="5962" spans="2:4" x14ac:dyDescent="0.2">
      <c r="B5962">
        <v>5959</v>
      </c>
      <c r="C5962">
        <f t="shared" si="144"/>
        <v>178.76999999999998</v>
      </c>
      <c r="D5962" s="3"/>
    </row>
    <row r="5963" spans="2:4" x14ac:dyDescent="0.2">
      <c r="B5963">
        <v>5960</v>
      </c>
      <c r="C5963">
        <f t="shared" si="144"/>
        <v>178.79999999999998</v>
      </c>
      <c r="D5963" s="3"/>
    </row>
    <row r="5964" spans="2:4" x14ac:dyDescent="0.2">
      <c r="B5964">
        <v>5961</v>
      </c>
      <c r="C5964">
        <f t="shared" si="144"/>
        <v>178.82999999999998</v>
      </c>
      <c r="D5964" s="3"/>
    </row>
    <row r="5965" spans="2:4" x14ac:dyDescent="0.2">
      <c r="B5965">
        <v>5962</v>
      </c>
      <c r="C5965">
        <f t="shared" si="144"/>
        <v>178.85999999999999</v>
      </c>
      <c r="D5965" s="3"/>
    </row>
    <row r="5966" spans="2:4" x14ac:dyDescent="0.2">
      <c r="B5966">
        <v>5963</v>
      </c>
      <c r="C5966">
        <f t="shared" si="144"/>
        <v>178.89</v>
      </c>
      <c r="D5966" s="3"/>
    </row>
    <row r="5967" spans="2:4" x14ac:dyDescent="0.2">
      <c r="B5967">
        <v>5964</v>
      </c>
      <c r="C5967">
        <f t="shared" si="144"/>
        <v>178.92</v>
      </c>
      <c r="D5967" s="3"/>
    </row>
    <row r="5968" spans="2:4" x14ac:dyDescent="0.2">
      <c r="B5968">
        <v>5965</v>
      </c>
      <c r="C5968">
        <f t="shared" si="144"/>
        <v>178.95</v>
      </c>
      <c r="D5968" s="3"/>
    </row>
    <row r="5969" spans="2:4" x14ac:dyDescent="0.2">
      <c r="B5969">
        <v>5966</v>
      </c>
      <c r="C5969">
        <f t="shared" si="144"/>
        <v>178.98</v>
      </c>
      <c r="D5969" s="3"/>
    </row>
    <row r="5970" spans="2:4" x14ac:dyDescent="0.2">
      <c r="B5970">
        <v>5967</v>
      </c>
      <c r="C5970">
        <f t="shared" si="144"/>
        <v>179.01</v>
      </c>
      <c r="D5970" s="3"/>
    </row>
    <row r="5971" spans="2:4" x14ac:dyDescent="0.2">
      <c r="B5971">
        <v>5968</v>
      </c>
      <c r="C5971">
        <f t="shared" si="144"/>
        <v>179.04</v>
      </c>
      <c r="D5971" s="3"/>
    </row>
    <row r="5972" spans="2:4" x14ac:dyDescent="0.2">
      <c r="B5972">
        <v>5969</v>
      </c>
      <c r="C5972">
        <f t="shared" si="144"/>
        <v>179.07</v>
      </c>
      <c r="D5972" s="3"/>
    </row>
    <row r="5973" spans="2:4" x14ac:dyDescent="0.2">
      <c r="B5973">
        <v>5970</v>
      </c>
      <c r="C5973">
        <f t="shared" si="144"/>
        <v>179.1</v>
      </c>
      <c r="D5973" s="3"/>
    </row>
    <row r="5974" spans="2:4" x14ac:dyDescent="0.2">
      <c r="B5974">
        <v>5971</v>
      </c>
      <c r="C5974">
        <f t="shared" si="144"/>
        <v>179.13</v>
      </c>
      <c r="D5974" s="3"/>
    </row>
    <row r="5975" spans="2:4" x14ac:dyDescent="0.2">
      <c r="B5975">
        <v>5972</v>
      </c>
      <c r="C5975">
        <f t="shared" si="144"/>
        <v>179.16</v>
      </c>
      <c r="D5975" s="3"/>
    </row>
    <row r="5976" spans="2:4" x14ac:dyDescent="0.2">
      <c r="B5976">
        <v>5973</v>
      </c>
      <c r="C5976">
        <f t="shared" si="144"/>
        <v>179.19</v>
      </c>
      <c r="D5976" s="3"/>
    </row>
    <row r="5977" spans="2:4" x14ac:dyDescent="0.2">
      <c r="B5977">
        <v>5974</v>
      </c>
      <c r="C5977">
        <f t="shared" si="144"/>
        <v>179.22</v>
      </c>
      <c r="D5977" s="3"/>
    </row>
    <row r="5978" spans="2:4" x14ac:dyDescent="0.2">
      <c r="B5978">
        <v>5975</v>
      </c>
      <c r="C5978">
        <f t="shared" si="144"/>
        <v>179.25</v>
      </c>
      <c r="D5978" s="3"/>
    </row>
    <row r="5979" spans="2:4" x14ac:dyDescent="0.2">
      <c r="B5979">
        <v>5976</v>
      </c>
      <c r="C5979">
        <f t="shared" si="144"/>
        <v>179.28</v>
      </c>
      <c r="D5979" s="3"/>
    </row>
    <row r="5980" spans="2:4" x14ac:dyDescent="0.2">
      <c r="B5980">
        <v>5977</v>
      </c>
      <c r="C5980">
        <f t="shared" si="144"/>
        <v>179.31</v>
      </c>
      <c r="D5980" s="3"/>
    </row>
    <row r="5981" spans="2:4" x14ac:dyDescent="0.2">
      <c r="B5981">
        <v>5978</v>
      </c>
      <c r="C5981">
        <f t="shared" si="144"/>
        <v>179.34</v>
      </c>
      <c r="D5981" s="3"/>
    </row>
    <row r="5982" spans="2:4" x14ac:dyDescent="0.2">
      <c r="B5982">
        <v>5979</v>
      </c>
      <c r="C5982">
        <f t="shared" si="144"/>
        <v>179.37</v>
      </c>
      <c r="D5982" s="3"/>
    </row>
    <row r="5983" spans="2:4" x14ac:dyDescent="0.2">
      <c r="B5983">
        <v>5980</v>
      </c>
      <c r="C5983">
        <f t="shared" si="144"/>
        <v>179.4</v>
      </c>
      <c r="D5983" s="3"/>
    </row>
    <row r="5984" spans="2:4" x14ac:dyDescent="0.2">
      <c r="B5984">
        <v>5981</v>
      </c>
      <c r="C5984">
        <f t="shared" si="144"/>
        <v>179.43</v>
      </c>
      <c r="D5984" s="3"/>
    </row>
    <row r="5985" spans="2:4" x14ac:dyDescent="0.2">
      <c r="B5985">
        <v>5982</v>
      </c>
      <c r="C5985">
        <f t="shared" si="144"/>
        <v>179.45999999999998</v>
      </c>
      <c r="D5985" s="3"/>
    </row>
    <row r="5986" spans="2:4" x14ac:dyDescent="0.2">
      <c r="B5986">
        <v>5983</v>
      </c>
      <c r="C5986">
        <f t="shared" si="144"/>
        <v>179.48999999999998</v>
      </c>
      <c r="D5986" s="3"/>
    </row>
    <row r="5987" spans="2:4" x14ac:dyDescent="0.2">
      <c r="B5987">
        <v>5984</v>
      </c>
      <c r="C5987">
        <f t="shared" si="144"/>
        <v>179.51999999999998</v>
      </c>
      <c r="D5987" s="3"/>
    </row>
    <row r="5988" spans="2:4" x14ac:dyDescent="0.2">
      <c r="B5988">
        <v>5985</v>
      </c>
      <c r="C5988">
        <f t="shared" si="144"/>
        <v>179.54999999999998</v>
      </c>
      <c r="D5988" s="3"/>
    </row>
    <row r="5989" spans="2:4" x14ac:dyDescent="0.2">
      <c r="B5989">
        <v>5986</v>
      </c>
      <c r="C5989">
        <f t="shared" si="144"/>
        <v>179.57999999999998</v>
      </c>
      <c r="D5989" s="3"/>
    </row>
    <row r="5990" spans="2:4" x14ac:dyDescent="0.2">
      <c r="B5990">
        <v>5987</v>
      </c>
      <c r="C5990">
        <f t="shared" si="144"/>
        <v>179.60999999999999</v>
      </c>
      <c r="D5990" s="3"/>
    </row>
    <row r="5991" spans="2:4" x14ac:dyDescent="0.2">
      <c r="B5991">
        <v>5988</v>
      </c>
      <c r="C5991">
        <f t="shared" si="144"/>
        <v>179.64</v>
      </c>
      <c r="D5991" s="3"/>
    </row>
    <row r="5992" spans="2:4" x14ac:dyDescent="0.2">
      <c r="B5992">
        <v>5989</v>
      </c>
      <c r="C5992">
        <f t="shared" si="144"/>
        <v>179.67</v>
      </c>
      <c r="D5992" s="3"/>
    </row>
    <row r="5993" spans="2:4" x14ac:dyDescent="0.2">
      <c r="B5993">
        <v>5990</v>
      </c>
      <c r="C5993">
        <f t="shared" si="144"/>
        <v>179.7</v>
      </c>
      <c r="D5993" s="3"/>
    </row>
    <row r="5994" spans="2:4" x14ac:dyDescent="0.2">
      <c r="B5994">
        <v>5991</v>
      </c>
      <c r="C5994">
        <f t="shared" si="144"/>
        <v>179.73</v>
      </c>
      <c r="D5994" s="3"/>
    </row>
    <row r="5995" spans="2:4" x14ac:dyDescent="0.2">
      <c r="B5995">
        <v>5992</v>
      </c>
      <c r="C5995">
        <f t="shared" si="144"/>
        <v>179.76</v>
      </c>
      <c r="D5995" s="3"/>
    </row>
    <row r="5996" spans="2:4" x14ac:dyDescent="0.2">
      <c r="B5996">
        <v>5993</v>
      </c>
      <c r="C5996">
        <f t="shared" si="144"/>
        <v>179.79</v>
      </c>
      <c r="D5996" s="3"/>
    </row>
    <row r="5997" spans="2:4" x14ac:dyDescent="0.2">
      <c r="B5997">
        <v>5994</v>
      </c>
      <c r="C5997">
        <f t="shared" si="144"/>
        <v>179.82</v>
      </c>
      <c r="D5997" s="3"/>
    </row>
    <row r="5998" spans="2:4" x14ac:dyDescent="0.2">
      <c r="B5998">
        <v>5995</v>
      </c>
      <c r="C5998">
        <f t="shared" si="144"/>
        <v>179.85</v>
      </c>
      <c r="D5998" s="3"/>
    </row>
    <row r="5999" spans="2:4" x14ac:dyDescent="0.2">
      <c r="B5999">
        <v>5996</v>
      </c>
      <c r="C5999">
        <f t="shared" si="144"/>
        <v>179.88</v>
      </c>
      <c r="D5999" s="3"/>
    </row>
    <row r="6000" spans="2:4" x14ac:dyDescent="0.2">
      <c r="B6000">
        <v>5997</v>
      </c>
      <c r="C6000">
        <f t="shared" si="144"/>
        <v>179.91</v>
      </c>
      <c r="D6000" s="3"/>
    </row>
    <row r="6001" spans="2:4" x14ac:dyDescent="0.2">
      <c r="B6001">
        <v>5998</v>
      </c>
      <c r="C6001">
        <f t="shared" si="144"/>
        <v>179.94</v>
      </c>
      <c r="D6001" s="3"/>
    </row>
    <row r="6002" spans="2:4" x14ac:dyDescent="0.2">
      <c r="B6002">
        <v>5999</v>
      </c>
      <c r="C6002">
        <f t="shared" si="144"/>
        <v>179.97</v>
      </c>
      <c r="D6002" s="3"/>
    </row>
  </sheetData>
  <mergeCells count="4">
    <mergeCell ref="G2:I2"/>
    <mergeCell ref="L2:M2"/>
    <mergeCell ref="G44:I44"/>
    <mergeCell ref="A4:A5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5"/>
  <sheetViews>
    <sheetView workbookViewId="0">
      <selection activeCell="K25" sqref="K25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7" max="7" width="12.77734375" customWidth="1"/>
    <col min="8" max="8" width="12.44140625" customWidth="1"/>
    <col min="9" max="9" width="12.88671875" customWidth="1"/>
  </cols>
  <sheetData>
    <row r="1" spans="1:9" ht="13.8" thickBot="1" x14ac:dyDescent="0.25"/>
    <row r="2" spans="1:9" x14ac:dyDescent="0.2">
      <c r="C2" s="66" t="s">
        <v>55</v>
      </c>
      <c r="D2" s="67"/>
      <c r="E2" s="68"/>
    </row>
    <row r="3" spans="1:9" ht="13.8" thickBot="1" x14ac:dyDescent="0.25">
      <c r="C3" s="69"/>
      <c r="D3" s="70"/>
      <c r="E3" s="71"/>
    </row>
    <row r="4" spans="1:9" x14ac:dyDescent="0.2">
      <c r="G4" s="72" t="s">
        <v>26</v>
      </c>
      <c r="H4" s="73"/>
      <c r="I4" s="74"/>
    </row>
    <row r="5" spans="1:9" ht="13.8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7" t="s">
        <v>13</v>
      </c>
      <c r="H5" s="28" t="s">
        <v>14</v>
      </c>
      <c r="I5" s="29" t="s">
        <v>16</v>
      </c>
    </row>
    <row r="6" spans="1:9" ht="13.8" thickBot="1" x14ac:dyDescent="0.25">
      <c r="A6" s="9">
        <f>MTF!A3</f>
        <v>0.03</v>
      </c>
      <c r="B6" s="26">
        <v>1</v>
      </c>
      <c r="C6">
        <f ca="1">IF(B6&lt;=MTF!$J$4,OFFSET(MTF!$B$3,MTF!$H$4+B6-1,0),"")</f>
        <v>134</v>
      </c>
      <c r="D6">
        <f ca="1">IF(B6&lt;=MTF!$J$4,OFFSET(MTF!$C$3,MTF!$H$4+B6-1,0),"")</f>
        <v>4.0199999999999996</v>
      </c>
      <c r="E6">
        <f ca="1">IF(B6&lt;=MTF!$J$4,OFFSET(MTF!$E$3,MTF!$H$4+B6-1,0),"")</f>
        <v>3075.2887033991592</v>
      </c>
      <c r="G6" s="30">
        <v>100</v>
      </c>
      <c r="H6" s="31">
        <v>240</v>
      </c>
      <c r="I6" s="32">
        <f ca="1">AVERAGE(OFFSET($E$6,$G$6,0):OFFSET($E$6,$H$6,0))</f>
        <v>3129.5301009754558</v>
      </c>
    </row>
    <row r="7" spans="1:9" x14ac:dyDescent="0.2">
      <c r="B7" s="26">
        <v>2</v>
      </c>
      <c r="C7">
        <f ca="1">IF(B7&lt;=MTF!$J$4,OFFSET(MTF!$B$3,MTF!$H$4+B7-1,0),"")</f>
        <v>135</v>
      </c>
      <c r="D7">
        <f ca="1">IF(B7&lt;=MTF!$J$4,OFFSET(MTF!$C$3,MTF!$H$4+B7-1,0),"")</f>
        <v>4.05</v>
      </c>
      <c r="E7">
        <f ca="1">IF(B7&lt;=MTF!$J$4,OFFSET(MTF!$E$3,MTF!$H$4+B7-1,0),"")</f>
        <v>3066.9984746155274</v>
      </c>
      <c r="G7" s="1"/>
      <c r="H7" s="1"/>
      <c r="I7" s="1"/>
    </row>
    <row r="8" spans="1:9" ht="13.8" thickBot="1" x14ac:dyDescent="0.25">
      <c r="B8" s="17">
        <v>3</v>
      </c>
      <c r="C8">
        <f ca="1">IF(B8&lt;=MTF!$J$4,OFFSET(MTF!$B$3,MTF!$H$4+B8-1,0),"")</f>
        <v>136</v>
      </c>
      <c r="D8">
        <f ca="1">IF(B8&lt;=MTF!$J$4,OFFSET(MTF!$C$3,MTF!$H$4+B8-1,0),"")</f>
        <v>4.08</v>
      </c>
      <c r="E8">
        <f ca="1">IF(B8&lt;=MTF!$J$4,OFFSET(MTF!$E$3,MTF!$H$4+B8-1,0),"")</f>
        <v>3090.0820254495802</v>
      </c>
      <c r="G8" s="1"/>
      <c r="H8" s="1"/>
      <c r="I8" s="1"/>
    </row>
    <row r="9" spans="1:9" x14ac:dyDescent="0.2">
      <c r="B9" s="26">
        <v>4</v>
      </c>
      <c r="C9">
        <f ca="1">IF(B9&lt;=MTF!$J$4,OFFSET(MTF!$B$3,MTF!$H$4+B9-1,0),"")</f>
        <v>137</v>
      </c>
      <c r="D9">
        <f ca="1">IF(B9&lt;=MTF!$J$4,OFFSET(MTF!$C$3,MTF!$H$4+B9-1,0),"")</f>
        <v>4.1099999999999994</v>
      </c>
      <c r="E9">
        <f ca="1">IF(B9&lt;=MTF!$J$4,OFFSET(MTF!$E$3,MTF!$H$4+B9-1,0),"")</f>
        <v>3073.9054440655323</v>
      </c>
      <c r="G9" s="72" t="s">
        <v>27</v>
      </c>
      <c r="H9" s="73"/>
      <c r="I9" s="74"/>
    </row>
    <row r="10" spans="1:9" x14ac:dyDescent="0.2">
      <c r="B10" s="26">
        <v>5</v>
      </c>
      <c r="C10">
        <f ca="1">IF(B10&lt;=MTF!$J$4,OFFSET(MTF!$B$3,MTF!$H$4+B10-1,0),"")</f>
        <v>138</v>
      </c>
      <c r="D10">
        <f ca="1">IF(B10&lt;=MTF!$J$4,OFFSET(MTF!$C$3,MTF!$H$4+B10-1,0),"")</f>
        <v>4.1399999999999997</v>
      </c>
      <c r="E10">
        <f ca="1">IF(B10&lt;=MTF!$J$4,OFFSET(MTF!$E$3,MTF!$H$4+B10-1,0),"")</f>
        <v>3069.0282017775335</v>
      </c>
      <c r="G10" s="27" t="s">
        <v>13</v>
      </c>
      <c r="H10" s="28" t="s">
        <v>14</v>
      </c>
      <c r="I10" s="29" t="s">
        <v>16</v>
      </c>
    </row>
    <row r="11" spans="1:9" ht="13.8" thickBot="1" x14ac:dyDescent="0.25">
      <c r="B11" s="17">
        <v>6</v>
      </c>
      <c r="C11">
        <f ca="1">IF(B11&lt;=MTF!$J$4,OFFSET(MTF!$B$3,MTF!$H$4+B11-1,0),"")</f>
        <v>139</v>
      </c>
      <c r="D11">
        <f ca="1">IF(B11&lt;=MTF!$J$4,OFFSET(MTF!$C$3,MTF!$H$4+B11-1,0),"")</f>
        <v>4.17</v>
      </c>
      <c r="E11">
        <f ca="1">IF(B11&lt;=MTF!$J$4,OFFSET(MTF!$E$3,MTF!$H$4+B11-1,0),"")</f>
        <v>3068.1487875472867</v>
      </c>
      <c r="G11" s="30">
        <v>380</v>
      </c>
      <c r="H11" s="31">
        <v>520</v>
      </c>
      <c r="I11" s="32">
        <f ca="1">AVERAGE(OFFSET($E$6,$G$11,0):OFFSET($E$6,$H$11,0))</f>
        <v>1313.8731007015808</v>
      </c>
    </row>
    <row r="12" spans="1:9" x14ac:dyDescent="0.2">
      <c r="B12" s="26">
        <v>7</v>
      </c>
      <c r="C12">
        <f ca="1">IF(B12&lt;=MTF!$J$4,OFFSET(MTF!$B$3,MTF!$H$4+B12-1,0),"")</f>
        <v>140</v>
      </c>
      <c r="D12">
        <f ca="1">IF(B12&lt;=MTF!$J$4,OFFSET(MTF!$C$3,MTF!$H$4+B12-1,0),"")</f>
        <v>4.2</v>
      </c>
      <c r="E12">
        <f ca="1">IF(B12&lt;=MTF!$J$4,OFFSET(MTF!$E$3,MTF!$H$4+B12-1,0),"")</f>
        <v>3083.1387077268514</v>
      </c>
    </row>
    <row r="13" spans="1:9" x14ac:dyDescent="0.2">
      <c r="B13" s="26">
        <v>8</v>
      </c>
      <c r="C13">
        <f ca="1">IF(B13&lt;=MTF!$J$4,OFFSET(MTF!$B$3,MTF!$H$4+B13-1,0),"")</f>
        <v>141</v>
      </c>
      <c r="D13">
        <f ca="1">IF(B13&lt;=MTF!$J$4,OFFSET(MTF!$C$3,MTF!$H$4+B13-1,0),"")</f>
        <v>4.2299999999999995</v>
      </c>
      <c r="E13">
        <f ca="1">IF(B13&lt;=MTF!$J$4,OFFSET(MTF!$E$3,MTF!$H$4+B13-1,0),"")</f>
        <v>3083.5243462633948</v>
      </c>
    </row>
    <row r="14" spans="1:9" x14ac:dyDescent="0.2">
      <c r="B14" s="17">
        <v>9</v>
      </c>
      <c r="C14">
        <f ca="1">IF(B14&lt;=MTF!$J$4,OFFSET(MTF!$B$3,MTF!$H$4+B14-1,0),"")</f>
        <v>142</v>
      </c>
      <c r="D14">
        <f ca="1">IF(B14&lt;=MTF!$J$4,OFFSET(MTF!$C$3,MTF!$H$4+B14-1,0),"")</f>
        <v>4.26</v>
      </c>
      <c r="E14">
        <f ca="1">IF(B14&lt;=MTF!$J$4,OFFSET(MTF!$E$3,MTF!$H$4+B14-1,0),"")</f>
        <v>3092.4004014989778</v>
      </c>
    </row>
    <row r="15" spans="1:9" x14ac:dyDescent="0.2">
      <c r="B15" s="26">
        <v>10</v>
      </c>
      <c r="C15">
        <f ca="1">IF(B15&lt;=MTF!$J$4,OFFSET(MTF!$B$3,MTF!$H$4+B15-1,0),"")</f>
        <v>143</v>
      </c>
      <c r="D15">
        <f ca="1">IF(B15&lt;=MTF!$J$4,OFFSET(MTF!$C$3,MTF!$H$4+B15-1,0),"")</f>
        <v>4.29</v>
      </c>
      <c r="E15">
        <f ca="1">IF(B15&lt;=MTF!$J$4,OFFSET(MTF!$E$3,MTF!$H$4+B15-1,0),"")</f>
        <v>3092.2640601364474</v>
      </c>
    </row>
    <row r="16" spans="1:9" x14ac:dyDescent="0.2">
      <c r="B16" s="26">
        <v>11</v>
      </c>
      <c r="C16">
        <f ca="1">IF(B16&lt;=MTF!$J$4,OFFSET(MTF!$B$3,MTF!$H$4+B16-1,0),"")</f>
        <v>144</v>
      </c>
      <c r="D16">
        <f ca="1">IF(B16&lt;=MTF!$J$4,OFFSET(MTF!$C$3,MTF!$H$4+B16-1,0),"")</f>
        <v>4.32</v>
      </c>
      <c r="E16">
        <f ca="1">IF(B16&lt;=MTF!$J$4,OFFSET(MTF!$E$3,MTF!$H$4+B16-1,0),"")</f>
        <v>3093.6757625140217</v>
      </c>
    </row>
    <row r="17" spans="2:5" x14ac:dyDescent="0.2">
      <c r="B17" s="17">
        <v>12</v>
      </c>
      <c r="C17">
        <f ca="1">IF(B17&lt;=MTF!$J$4,OFFSET(MTF!$B$3,MTF!$H$4+B17-1,0),"")</f>
        <v>145</v>
      </c>
      <c r="D17">
        <f ca="1">IF(B17&lt;=MTF!$J$4,OFFSET(MTF!$C$3,MTF!$H$4+B17-1,0),"")</f>
        <v>4.3499999999999996</v>
      </c>
      <c r="E17">
        <f ca="1">IF(B17&lt;=MTF!$J$4,OFFSET(MTF!$E$3,MTF!$H$4+B17-1,0),"")</f>
        <v>3080.8279682109051</v>
      </c>
    </row>
    <row r="18" spans="2:5" x14ac:dyDescent="0.2">
      <c r="B18" s="26">
        <v>13</v>
      </c>
      <c r="C18">
        <f ca="1">IF(B18&lt;=MTF!$J$4,OFFSET(MTF!$B$3,MTF!$H$4+B18-1,0),"")</f>
        <v>146</v>
      </c>
      <c r="D18">
        <f ca="1">IF(B18&lt;=MTF!$J$4,OFFSET(MTF!$C$3,MTF!$H$4+B18-1,0),"")</f>
        <v>4.38</v>
      </c>
      <c r="E18">
        <f ca="1">IF(B18&lt;=MTF!$J$4,OFFSET(MTF!$E$3,MTF!$H$4+B18-1,0),"")</f>
        <v>3095.4529601792328</v>
      </c>
    </row>
    <row r="19" spans="2:5" x14ac:dyDescent="0.2">
      <c r="B19" s="26">
        <v>14</v>
      </c>
      <c r="C19">
        <f ca="1">IF(B19&lt;=MTF!$J$4,OFFSET(MTF!$B$3,MTF!$H$4+B19-1,0),"")</f>
        <v>147</v>
      </c>
      <c r="D19">
        <f ca="1">IF(B19&lt;=MTF!$J$4,OFFSET(MTF!$C$3,MTF!$H$4+B19-1,0),"")</f>
        <v>4.41</v>
      </c>
      <c r="E19">
        <f ca="1">IF(B19&lt;=MTF!$J$4,OFFSET(MTF!$E$3,MTF!$H$4+B19-1,0),"")</f>
        <v>3092.4004014989778</v>
      </c>
    </row>
    <row r="20" spans="2:5" x14ac:dyDescent="0.2">
      <c r="B20" s="17">
        <v>15</v>
      </c>
      <c r="C20">
        <f ca="1">IF(B20&lt;=MTF!$J$4,OFFSET(MTF!$B$3,MTF!$H$4+B20-1,0),"")</f>
        <v>148</v>
      </c>
      <c r="D20">
        <f ca="1">IF(B20&lt;=MTF!$J$4,OFFSET(MTF!$C$3,MTF!$H$4+B20-1,0),"")</f>
        <v>4.4399999999999995</v>
      </c>
      <c r="E20">
        <f ca="1">IF(B20&lt;=MTF!$J$4,OFFSET(MTF!$E$3,MTF!$H$4+B20-1,0),"")</f>
        <v>3102.0995083845614</v>
      </c>
    </row>
    <row r="21" spans="2:5" x14ac:dyDescent="0.2">
      <c r="B21" s="26">
        <v>16</v>
      </c>
      <c r="C21">
        <f ca="1">IF(B21&lt;=MTF!$J$4,OFFSET(MTF!$B$3,MTF!$H$4+B21-1,0),"")</f>
        <v>149</v>
      </c>
      <c r="D21">
        <f ca="1">IF(B21&lt;=MTF!$J$4,OFFSET(MTF!$C$3,MTF!$H$4+B21-1,0),"")</f>
        <v>4.47</v>
      </c>
      <c r="E21">
        <f ca="1">IF(B21&lt;=MTF!$J$4,OFFSET(MTF!$E$3,MTF!$H$4+B21-1,0),"")</f>
        <v>3091.2409961316625</v>
      </c>
    </row>
    <row r="22" spans="2:5" x14ac:dyDescent="0.2">
      <c r="B22" s="26">
        <v>17</v>
      </c>
      <c r="C22">
        <f ca="1">IF(B22&lt;=MTF!$J$4,OFFSET(MTF!$B$3,MTF!$H$4+B22-1,0),"")</f>
        <v>150</v>
      </c>
      <c r="D22">
        <f ca="1">IF(B22&lt;=MTF!$J$4,OFFSET(MTF!$C$3,MTF!$H$4+B22-1,0),"")</f>
        <v>4.5</v>
      </c>
      <c r="E22">
        <f ca="1">IF(B22&lt;=MTF!$J$4,OFFSET(MTF!$E$3,MTF!$H$4+B22-1,0),"")</f>
        <v>3090.2182706037734</v>
      </c>
    </row>
    <row r="23" spans="2:5" x14ac:dyDescent="0.2">
      <c r="B23" s="17">
        <v>18</v>
      </c>
      <c r="C23">
        <f ca="1">IF(B23&lt;=MTF!$J$4,OFFSET(MTF!$B$3,MTF!$H$4+B23-1,0),"")</f>
        <v>151</v>
      </c>
      <c r="D23">
        <f ca="1">IF(B23&lt;=MTF!$J$4,OFFSET(MTF!$C$3,MTF!$H$4+B23-1,0),"")</f>
        <v>4.53</v>
      </c>
      <c r="E23">
        <f ca="1">IF(B23&lt;=MTF!$J$4,OFFSET(MTF!$E$3,MTF!$H$4+B23-1,0),"")</f>
        <v>3121.5209666597411</v>
      </c>
    </row>
    <row r="24" spans="2:5" x14ac:dyDescent="0.2">
      <c r="B24" s="26">
        <v>19</v>
      </c>
      <c r="C24">
        <f ca="1">IF(B24&lt;=MTF!$J$4,OFFSET(MTF!$B$3,MTF!$H$4+B24-1,0),"")</f>
        <v>152</v>
      </c>
      <c r="D24">
        <f ca="1">IF(B24&lt;=MTF!$J$4,OFFSET(MTF!$C$3,MTF!$H$4+B24-1,0),"")</f>
        <v>4.5599999999999996</v>
      </c>
      <c r="E24">
        <f ca="1">IF(B24&lt;=MTF!$J$4,OFFSET(MTF!$E$3,MTF!$H$4+B24-1,0),"")</f>
        <v>3097.4283571557339</v>
      </c>
    </row>
    <row r="25" spans="2:5" x14ac:dyDescent="0.2">
      <c r="B25" s="26">
        <v>20</v>
      </c>
      <c r="C25">
        <f ca="1">IF(B25&lt;=MTF!$J$4,OFFSET(MTF!$B$3,MTF!$H$4+B25-1,0),"")</f>
        <v>153</v>
      </c>
      <c r="D25">
        <f ca="1">IF(B25&lt;=MTF!$J$4,OFFSET(MTF!$C$3,MTF!$H$4+B25-1,0),"")</f>
        <v>4.59</v>
      </c>
      <c r="E25">
        <f ca="1">IF(B25&lt;=MTF!$J$4,OFFSET(MTF!$E$3,MTF!$H$4+B25-1,0),"")</f>
        <v>3100.8688045505646</v>
      </c>
    </row>
    <row r="26" spans="2:5" x14ac:dyDescent="0.2">
      <c r="B26" s="17">
        <v>21</v>
      </c>
      <c r="C26">
        <f ca="1">IF(B26&lt;=MTF!$J$4,OFFSET(MTF!$B$3,MTF!$H$4+B26-1,0),"")</f>
        <v>154</v>
      </c>
      <c r="D26">
        <f ca="1">IF(B26&lt;=MTF!$J$4,OFFSET(MTF!$C$3,MTF!$H$4+B26-1,0),"")</f>
        <v>4.62</v>
      </c>
      <c r="E26">
        <f ca="1">IF(B26&lt;=MTF!$J$4,OFFSET(MTF!$E$3,MTF!$H$4+B26-1,0),"")</f>
        <v>3102.0381011541908</v>
      </c>
    </row>
    <row r="27" spans="2:5" x14ac:dyDescent="0.2">
      <c r="B27" s="26">
        <v>22</v>
      </c>
      <c r="C27">
        <f ca="1">IF(B27&lt;=MTF!$J$4,OFFSET(MTF!$B$3,MTF!$H$4+B27-1,0),"")</f>
        <v>155</v>
      </c>
      <c r="D27">
        <f ca="1">IF(B27&lt;=MTF!$J$4,OFFSET(MTF!$C$3,MTF!$H$4+B27-1,0),"")</f>
        <v>4.6499999999999995</v>
      </c>
      <c r="E27">
        <f ca="1">IF(B27&lt;=MTF!$J$4,OFFSET(MTF!$E$3,MTF!$H$4+B27-1,0),"")</f>
        <v>3097.997666938792</v>
      </c>
    </row>
    <row r="28" spans="2:5" x14ac:dyDescent="0.2">
      <c r="B28" s="26">
        <v>23</v>
      </c>
      <c r="C28">
        <f ca="1">IF(B28&lt;=MTF!$J$4,OFFSET(MTF!$B$3,MTF!$H$4+B28-1,0),"")</f>
        <v>156</v>
      </c>
      <c r="D28">
        <f ca="1">IF(B28&lt;=MTF!$J$4,OFFSET(MTF!$C$3,MTF!$H$4+B28-1,0),"")</f>
        <v>4.68</v>
      </c>
      <c r="E28">
        <f ca="1">IF(B28&lt;=MTF!$J$4,OFFSET(MTF!$E$3,MTF!$H$4+B28-1,0),"")</f>
        <v>3099.364576824496</v>
      </c>
    </row>
    <row r="29" spans="2:5" x14ac:dyDescent="0.2">
      <c r="B29" s="17">
        <v>24</v>
      </c>
      <c r="C29">
        <f ca="1">IF(B29&lt;=MTF!$J$4,OFFSET(MTF!$B$3,MTF!$H$4+B29-1,0),"")</f>
        <v>157</v>
      </c>
      <c r="D29">
        <f ca="1">IF(B29&lt;=MTF!$J$4,OFFSET(MTF!$C$3,MTF!$H$4+B29-1,0),"")</f>
        <v>4.71</v>
      </c>
      <c r="E29">
        <f ca="1">IF(B29&lt;=MTF!$J$4,OFFSET(MTF!$E$3,MTF!$H$4+B29-1,0),"")</f>
        <v>3115.6751381700469</v>
      </c>
    </row>
    <row r="30" spans="2:5" x14ac:dyDescent="0.2">
      <c r="B30" s="26">
        <v>25</v>
      </c>
      <c r="C30">
        <f ca="1">IF(B30&lt;=MTF!$J$4,OFFSET(MTF!$B$3,MTF!$H$4+B30-1,0),"")</f>
        <v>158</v>
      </c>
      <c r="D30">
        <f ca="1">IF(B30&lt;=MTF!$J$4,OFFSET(MTF!$C$3,MTF!$H$4+B30-1,0),"")</f>
        <v>4.74</v>
      </c>
      <c r="E30">
        <f ca="1">IF(B30&lt;=MTF!$J$4,OFFSET(MTF!$E$3,MTF!$H$4+B30-1,0),"")</f>
        <v>3102.5098515316663</v>
      </c>
    </row>
    <row r="31" spans="2:5" x14ac:dyDescent="0.2">
      <c r="B31" s="26">
        <v>26</v>
      </c>
      <c r="C31">
        <f ca="1">IF(B31&lt;=MTF!$J$4,OFFSET(MTF!$B$3,MTF!$H$4+B31-1,0),"")</f>
        <v>159</v>
      </c>
      <c r="D31">
        <f ca="1">IF(B31&lt;=MTF!$J$4,OFFSET(MTF!$C$3,MTF!$H$4+B31-1,0),"")</f>
        <v>4.7699999999999996</v>
      </c>
      <c r="E31">
        <f ca="1">IF(B31&lt;=MTF!$J$4,OFFSET(MTF!$E$3,MTF!$H$4+B31-1,0),"")</f>
        <v>3098.5510499032512</v>
      </c>
    </row>
    <row r="32" spans="2:5" x14ac:dyDescent="0.2">
      <c r="B32" s="17">
        <v>27</v>
      </c>
      <c r="C32">
        <f ca="1">IF(B32&lt;=MTF!$J$4,OFFSET(MTF!$B$3,MTF!$H$4+B32-1,0),"")</f>
        <v>160</v>
      </c>
      <c r="D32">
        <f ca="1">IF(B32&lt;=MTF!$J$4,OFFSET(MTF!$C$3,MTF!$H$4+B32-1,0),"")</f>
        <v>4.8</v>
      </c>
      <c r="E32">
        <f ca="1">IF(B32&lt;=MTF!$J$4,OFFSET(MTF!$E$3,MTF!$H$4+B32-1,0),"")</f>
        <v>3106.2074795312792</v>
      </c>
    </row>
    <row r="33" spans="2:5" x14ac:dyDescent="0.2">
      <c r="B33" s="26">
        <v>28</v>
      </c>
      <c r="C33">
        <f ca="1">IF(B33&lt;=MTF!$J$4,OFFSET(MTF!$B$3,MTF!$H$4+B33-1,0),"")</f>
        <v>161</v>
      </c>
      <c r="D33">
        <f ca="1">IF(B33&lt;=MTF!$J$4,OFFSET(MTF!$C$3,MTF!$H$4+B33-1,0),"")</f>
        <v>4.83</v>
      </c>
      <c r="E33">
        <f ca="1">IF(B33&lt;=MTF!$J$4,OFFSET(MTF!$E$3,MTF!$H$4+B33-1,0),"")</f>
        <v>3110.2285361732543</v>
      </c>
    </row>
    <row r="34" spans="2:5" x14ac:dyDescent="0.2">
      <c r="B34" s="26">
        <v>29</v>
      </c>
      <c r="C34">
        <f ca="1">IF(B34&lt;=MTF!$J$4,OFFSET(MTF!$B$3,MTF!$H$4+B34-1,0),"")</f>
        <v>162</v>
      </c>
      <c r="D34">
        <f ca="1">IF(B34&lt;=MTF!$J$4,OFFSET(MTF!$C$3,MTF!$H$4+B34-1,0),"")</f>
        <v>4.8599999999999994</v>
      </c>
      <c r="E34">
        <f ca="1">IF(B34&lt;=MTF!$J$4,OFFSET(MTF!$E$3,MTF!$H$4+B34-1,0),"")</f>
        <v>3101.3222383723232</v>
      </c>
    </row>
    <row r="35" spans="2:5" x14ac:dyDescent="0.2">
      <c r="B35" s="17">
        <v>30</v>
      </c>
      <c r="C35">
        <f ca="1">IF(B35&lt;=MTF!$J$4,OFFSET(MTF!$B$3,MTF!$H$4+B35-1,0),"")</f>
        <v>163</v>
      </c>
      <c r="D35">
        <f ca="1">IF(B35&lt;=MTF!$J$4,OFFSET(MTF!$C$3,MTF!$H$4+B35-1,0),"")</f>
        <v>4.8899999999999997</v>
      </c>
      <c r="E35">
        <f ca="1">IF(B35&lt;=MTF!$J$4,OFFSET(MTF!$E$3,MTF!$H$4+B35-1,0),"")</f>
        <v>3102.1253276966972</v>
      </c>
    </row>
    <row r="36" spans="2:5" x14ac:dyDescent="0.2">
      <c r="B36" s="26">
        <v>31</v>
      </c>
      <c r="C36">
        <f ca="1">IF(B36&lt;=MTF!$J$4,OFFSET(MTF!$B$3,MTF!$H$4+B36-1,0),"")</f>
        <v>164</v>
      </c>
      <c r="D36">
        <f ca="1">IF(B36&lt;=MTF!$J$4,OFFSET(MTF!$C$3,MTF!$H$4+B36-1,0),"")</f>
        <v>4.92</v>
      </c>
      <c r="E36">
        <f ca="1">IF(B36&lt;=MTF!$J$4,OFFSET(MTF!$E$3,MTF!$H$4+B36-1,0),"")</f>
        <v>3103.0849815597371</v>
      </c>
    </row>
    <row r="37" spans="2:5" x14ac:dyDescent="0.2">
      <c r="B37" s="26">
        <v>32</v>
      </c>
      <c r="C37">
        <f ca="1">IF(B37&lt;=MTF!$J$4,OFFSET(MTF!$B$3,MTF!$H$4+B37-1,0),"")</f>
        <v>165</v>
      </c>
      <c r="D37">
        <f ca="1">IF(B37&lt;=MTF!$J$4,OFFSET(MTF!$C$3,MTF!$H$4+B37-1,0),"")</f>
        <v>4.95</v>
      </c>
      <c r="E37">
        <f ca="1">IF(B37&lt;=MTF!$J$4,OFFSET(MTF!$E$3,MTF!$H$4+B37-1,0),"")</f>
        <v>3096.7678938217227</v>
      </c>
    </row>
    <row r="38" spans="2:5" x14ac:dyDescent="0.2">
      <c r="B38" s="17">
        <v>33</v>
      </c>
      <c r="C38">
        <f ca="1">IF(B38&lt;=MTF!$J$4,OFFSET(MTF!$B$3,MTF!$H$4+B38-1,0),"")</f>
        <v>166</v>
      </c>
      <c r="D38">
        <f ca="1">IF(B38&lt;=MTF!$J$4,OFFSET(MTF!$C$3,MTF!$H$4+B38-1,0),"")</f>
        <v>4.9799999999999995</v>
      </c>
      <c r="E38">
        <f ca="1">IF(B38&lt;=MTF!$J$4,OFFSET(MTF!$E$3,MTF!$H$4+B38-1,0),"")</f>
        <v>3112.9506459598815</v>
      </c>
    </row>
    <row r="39" spans="2:5" x14ac:dyDescent="0.2">
      <c r="B39" s="26">
        <v>34</v>
      </c>
      <c r="C39">
        <f ca="1">IF(B39&lt;=MTF!$J$4,OFFSET(MTF!$B$3,MTF!$H$4+B39-1,0),"")</f>
        <v>167</v>
      </c>
      <c r="D39">
        <f ca="1">IF(B39&lt;=MTF!$J$4,OFFSET(MTF!$C$3,MTF!$H$4+B39-1,0),"")</f>
        <v>5.01</v>
      </c>
      <c r="E39">
        <f ca="1">IF(B39&lt;=MTF!$J$4,OFFSET(MTF!$E$3,MTF!$H$4+B39-1,0),"")</f>
        <v>3108.3065059330511</v>
      </c>
    </row>
    <row r="40" spans="2:5" x14ac:dyDescent="0.2">
      <c r="B40" s="26">
        <v>35</v>
      </c>
      <c r="C40">
        <f ca="1">IF(B40&lt;=MTF!$J$4,OFFSET(MTF!$B$3,MTF!$H$4+B40-1,0),"")</f>
        <v>168</v>
      </c>
      <c r="D40">
        <f ca="1">IF(B40&lt;=MTF!$J$4,OFFSET(MTF!$C$3,MTF!$H$4+B40-1,0),"")</f>
        <v>5.04</v>
      </c>
      <c r="E40">
        <f ca="1">IF(B40&lt;=MTF!$J$4,OFFSET(MTF!$E$3,MTF!$H$4+B40-1,0),"")</f>
        <v>3117.8661274791907</v>
      </c>
    </row>
    <row r="41" spans="2:5" x14ac:dyDescent="0.2">
      <c r="B41" s="17">
        <v>36</v>
      </c>
      <c r="C41">
        <f ca="1">IF(B41&lt;=MTF!$J$4,OFFSET(MTF!$B$3,MTF!$H$4+B41-1,0),"")</f>
        <v>169</v>
      </c>
      <c r="D41">
        <f ca="1">IF(B41&lt;=MTF!$J$4,OFFSET(MTF!$C$3,MTF!$H$4+B41-1,0),"")</f>
        <v>5.0699999999999994</v>
      </c>
      <c r="E41">
        <f ca="1">IF(B41&lt;=MTF!$J$4,OFFSET(MTF!$E$3,MTF!$H$4+B41-1,0),"")</f>
        <v>3110.0732188692041</v>
      </c>
    </row>
    <row r="42" spans="2:5" x14ac:dyDescent="0.2">
      <c r="B42" s="26">
        <v>37</v>
      </c>
      <c r="C42">
        <f ca="1">IF(B42&lt;=MTF!$J$4,OFFSET(MTF!$B$3,MTF!$H$4+B42-1,0),"")</f>
        <v>170</v>
      </c>
      <c r="D42">
        <f ca="1">IF(B42&lt;=MTF!$J$4,OFFSET(MTF!$C$3,MTF!$H$4+B42-1,0),"")</f>
        <v>5.0999999999999996</v>
      </c>
      <c r="E42">
        <f ca="1">IF(B42&lt;=MTF!$J$4,OFFSET(MTF!$E$3,MTF!$H$4+B42-1,0),"")</f>
        <v>3106.6183660773909</v>
      </c>
    </row>
    <row r="43" spans="2:5" x14ac:dyDescent="0.2">
      <c r="B43" s="26">
        <v>38</v>
      </c>
      <c r="C43">
        <f ca="1">IF(B43&lt;=MTF!$J$4,OFFSET(MTF!$B$3,MTF!$H$4+B43-1,0),"")</f>
        <v>171</v>
      </c>
      <c r="D43">
        <f ca="1">IF(B43&lt;=MTF!$J$4,OFFSET(MTF!$C$3,MTF!$H$4+B43-1,0),"")</f>
        <v>5.13</v>
      </c>
      <c r="E43">
        <f ca="1">IF(B43&lt;=MTF!$J$4,OFFSET(MTF!$E$3,MTF!$H$4+B43-1,0),"")</f>
        <v>3104.7914555392413</v>
      </c>
    </row>
    <row r="44" spans="2:5" x14ac:dyDescent="0.2">
      <c r="B44" s="17">
        <v>39</v>
      </c>
      <c r="C44">
        <f ca="1">IF(B44&lt;=MTF!$J$4,OFFSET(MTF!$B$3,MTF!$H$4+B44-1,0),"")</f>
        <v>172</v>
      </c>
      <c r="D44">
        <f ca="1">IF(B44&lt;=MTF!$J$4,OFFSET(MTF!$C$3,MTF!$H$4+B44-1,0),"")</f>
        <v>5.16</v>
      </c>
      <c r="E44">
        <f ca="1">IF(B44&lt;=MTF!$J$4,OFFSET(MTF!$E$3,MTF!$H$4+B44-1,0),"")</f>
        <v>3106.8343129357522</v>
      </c>
    </row>
    <row r="45" spans="2:5" x14ac:dyDescent="0.2">
      <c r="B45" s="26">
        <v>40</v>
      </c>
      <c r="C45">
        <f ca="1">IF(B45&lt;=MTF!$J$4,OFFSET(MTF!$B$3,MTF!$H$4+B45-1,0),"")</f>
        <v>173</v>
      </c>
      <c r="D45">
        <f ca="1">IF(B45&lt;=MTF!$J$4,OFFSET(MTF!$C$3,MTF!$H$4+B45-1,0),"")</f>
        <v>5.1899999999999995</v>
      </c>
      <c r="E45">
        <f ca="1">IF(B45&lt;=MTF!$J$4,OFFSET(MTF!$E$3,MTF!$H$4+B45-1,0),"")</f>
        <v>3111.5553459523007</v>
      </c>
    </row>
    <row r="46" spans="2:5" x14ac:dyDescent="0.2">
      <c r="B46" s="26">
        <v>41</v>
      </c>
      <c r="C46">
        <f ca="1">IF(B46&lt;=MTF!$J$4,OFFSET(MTF!$B$3,MTF!$H$4+B46-1,0),"")</f>
        <v>174</v>
      </c>
      <c r="D46">
        <f ca="1">IF(B46&lt;=MTF!$J$4,OFFSET(MTF!$C$3,MTF!$H$4+B46-1,0),"")</f>
        <v>5.22</v>
      </c>
      <c r="E46">
        <f ca="1">IF(B46&lt;=MTF!$J$4,OFFSET(MTF!$E$3,MTF!$H$4+B46-1,0),"")</f>
        <v>3109.4513277406477</v>
      </c>
    </row>
    <row r="47" spans="2:5" x14ac:dyDescent="0.2">
      <c r="B47" s="17">
        <v>42</v>
      </c>
      <c r="C47">
        <f ca="1">IF(B47&lt;=MTF!$J$4,OFFSET(MTF!$B$3,MTF!$H$4+B47-1,0),"")</f>
        <v>175</v>
      </c>
      <c r="D47">
        <f ca="1">IF(B47&lt;=MTF!$J$4,OFFSET(MTF!$C$3,MTF!$H$4+B47-1,0),"")</f>
        <v>5.25</v>
      </c>
      <c r="E47">
        <f ca="1">IF(B47&lt;=MTF!$J$4,OFFSET(MTF!$E$3,MTF!$H$4+B47-1,0),"")</f>
        <v>3108.6743135230081</v>
      </c>
    </row>
    <row r="48" spans="2:5" x14ac:dyDescent="0.2">
      <c r="B48" s="26">
        <v>43</v>
      </c>
      <c r="C48">
        <f ca="1">IF(B48&lt;=MTF!$J$4,OFFSET(MTF!$B$3,MTF!$H$4+B48-1,0),"")</f>
        <v>176</v>
      </c>
      <c r="D48">
        <f ca="1">IF(B48&lt;=MTF!$J$4,OFFSET(MTF!$C$3,MTF!$H$4+B48-1,0),"")</f>
        <v>5.2799999999999994</v>
      </c>
      <c r="E48">
        <f ca="1">IF(B48&lt;=MTF!$J$4,OFFSET(MTF!$E$3,MTF!$H$4+B48-1,0),"")</f>
        <v>3101.3013091980611</v>
      </c>
    </row>
    <row r="49" spans="2:5" x14ac:dyDescent="0.2">
      <c r="B49" s="26">
        <v>44</v>
      </c>
      <c r="C49">
        <f ca="1">IF(B49&lt;=MTF!$J$4,OFFSET(MTF!$B$3,MTF!$H$4+B49-1,0),"")</f>
        <v>177</v>
      </c>
      <c r="D49">
        <f ca="1">IF(B49&lt;=MTF!$J$4,OFFSET(MTF!$C$3,MTF!$H$4+B49-1,0),"")</f>
        <v>5.31</v>
      </c>
      <c r="E49">
        <f ca="1">IF(B49&lt;=MTF!$J$4,OFFSET(MTF!$E$3,MTF!$H$4+B49-1,0),"")</f>
        <v>3114.8965686975785</v>
      </c>
    </row>
    <row r="50" spans="2:5" x14ac:dyDescent="0.2">
      <c r="B50" s="17">
        <v>45</v>
      </c>
      <c r="C50">
        <f ca="1">IF(B50&lt;=MTF!$J$4,OFFSET(MTF!$B$3,MTF!$H$4+B50-1,0),"")</f>
        <v>178</v>
      </c>
      <c r="D50">
        <f ca="1">IF(B50&lt;=MTF!$J$4,OFFSET(MTF!$C$3,MTF!$H$4+B50-1,0),"")</f>
        <v>5.34</v>
      </c>
      <c r="E50">
        <f ca="1">IF(B50&lt;=MTF!$J$4,OFFSET(MTF!$E$3,MTF!$H$4+B50-1,0),"")</f>
        <v>3107.440302232008</v>
      </c>
    </row>
    <row r="51" spans="2:5" x14ac:dyDescent="0.2">
      <c r="B51" s="26">
        <v>46</v>
      </c>
      <c r="C51">
        <f ca="1">IF(B51&lt;=MTF!$J$4,OFFSET(MTF!$B$3,MTF!$H$4+B51-1,0),"")</f>
        <v>179</v>
      </c>
      <c r="D51">
        <f ca="1">IF(B51&lt;=MTF!$J$4,OFFSET(MTF!$C$3,MTF!$H$4+B51-1,0),"")</f>
        <v>5.37</v>
      </c>
      <c r="E51">
        <f ca="1">IF(B51&lt;=MTF!$J$4,OFFSET(MTF!$E$3,MTF!$H$4+B51-1,0),"")</f>
        <v>3104.1322152680309</v>
      </c>
    </row>
    <row r="52" spans="2:5" x14ac:dyDescent="0.2">
      <c r="B52" s="26">
        <v>47</v>
      </c>
      <c r="C52">
        <f ca="1">IF(B52&lt;=MTF!$J$4,OFFSET(MTF!$B$3,MTF!$H$4+B52-1,0),"")</f>
        <v>180</v>
      </c>
      <c r="D52">
        <f ca="1">IF(B52&lt;=MTF!$J$4,OFFSET(MTF!$C$3,MTF!$H$4+B52-1,0),"")</f>
        <v>5.3999999999999995</v>
      </c>
      <c r="E52">
        <f ca="1">IF(B52&lt;=MTF!$J$4,OFFSET(MTF!$E$3,MTF!$H$4+B52-1,0),"")</f>
        <v>3114.3612836876009</v>
      </c>
    </row>
    <row r="53" spans="2:5" x14ac:dyDescent="0.2">
      <c r="B53" s="17">
        <v>48</v>
      </c>
      <c r="C53">
        <f ca="1">IF(B53&lt;=MTF!$J$4,OFFSET(MTF!$B$3,MTF!$H$4+B53-1,0),"")</f>
        <v>181</v>
      </c>
      <c r="D53">
        <f ca="1">IF(B53&lt;=MTF!$J$4,OFFSET(MTF!$C$3,MTF!$H$4+B53-1,0),"")</f>
        <v>5.43</v>
      </c>
      <c r="E53">
        <f ca="1">IF(B53&lt;=MTF!$J$4,OFFSET(MTF!$E$3,MTF!$H$4+B53-1,0),"")</f>
        <v>3113.8309938481375</v>
      </c>
    </row>
    <row r="54" spans="2:5" x14ac:dyDescent="0.2">
      <c r="B54" s="26">
        <v>49</v>
      </c>
      <c r="C54">
        <f ca="1">IF(B54&lt;=MTF!$J$4,OFFSET(MTF!$B$3,MTF!$H$4+B54-1,0),"")</f>
        <v>182</v>
      </c>
      <c r="D54">
        <f ca="1">IF(B54&lt;=MTF!$J$4,OFFSET(MTF!$C$3,MTF!$H$4+B54-1,0),"")</f>
        <v>5.46</v>
      </c>
      <c r="E54">
        <f ca="1">IF(B54&lt;=MTF!$J$4,OFFSET(MTF!$E$3,MTF!$H$4+B54-1,0),"")</f>
        <v>3111.3950630350969</v>
      </c>
    </row>
    <row r="55" spans="2:5" x14ac:dyDescent="0.2">
      <c r="B55" s="26">
        <v>50</v>
      </c>
      <c r="C55">
        <f ca="1">IF(B55&lt;=MTF!$J$4,OFFSET(MTF!$B$3,MTF!$H$4+B55-1,0),"")</f>
        <v>183</v>
      </c>
      <c r="D55">
        <f ca="1">IF(B55&lt;=MTF!$J$4,OFFSET(MTF!$C$3,MTF!$H$4+B55-1,0),"")</f>
        <v>5.49</v>
      </c>
      <c r="E55">
        <f ca="1">IF(B55&lt;=MTF!$J$4,OFFSET(MTF!$E$3,MTF!$H$4+B55-1,0),"")</f>
        <v>3117.3247222249843</v>
      </c>
    </row>
    <row r="56" spans="2:5" x14ac:dyDescent="0.2">
      <c r="B56" s="17">
        <v>51</v>
      </c>
      <c r="C56">
        <f ca="1">IF(B56&lt;=MTF!$J$4,OFFSET(MTF!$B$3,MTF!$H$4+B56-1,0),"")</f>
        <v>184</v>
      </c>
      <c r="D56">
        <f ca="1">IF(B56&lt;=MTF!$J$4,OFFSET(MTF!$C$3,MTF!$H$4+B56-1,0),"")</f>
        <v>5.52</v>
      </c>
      <c r="E56">
        <f ca="1">IF(B56&lt;=MTF!$J$4,OFFSET(MTF!$E$3,MTF!$H$4+B56-1,0),"")</f>
        <v>3116.7266208230112</v>
      </c>
    </row>
    <row r="57" spans="2:5" x14ac:dyDescent="0.2">
      <c r="B57" s="26">
        <v>52</v>
      </c>
      <c r="C57">
        <f ca="1">IF(B57&lt;=MTF!$J$4,OFFSET(MTF!$B$3,MTF!$H$4+B57-1,0),"")</f>
        <v>185</v>
      </c>
      <c r="D57">
        <f ca="1">IF(B57&lt;=MTF!$J$4,OFFSET(MTF!$C$3,MTF!$H$4+B57-1,0),"")</f>
        <v>5.55</v>
      </c>
      <c r="E57">
        <f ca="1">IF(B57&lt;=MTF!$J$4,OFFSET(MTF!$E$3,MTF!$H$4+B57-1,0),"")</f>
        <v>3117.7370793507334</v>
      </c>
    </row>
    <row r="58" spans="2:5" x14ac:dyDescent="0.2">
      <c r="B58" s="26">
        <v>53</v>
      </c>
      <c r="C58">
        <f ca="1">IF(B58&lt;=MTF!$J$4,OFFSET(MTF!$B$3,MTF!$H$4+B58-1,0),"")</f>
        <v>186</v>
      </c>
      <c r="D58">
        <f ca="1">IF(B58&lt;=MTF!$J$4,OFFSET(MTF!$C$3,MTF!$H$4+B58-1,0),"")</f>
        <v>5.58</v>
      </c>
      <c r="E58">
        <f ca="1">IF(B58&lt;=MTF!$J$4,OFFSET(MTF!$E$3,MTF!$H$4+B58-1,0),"")</f>
        <v>3124.2529597186699</v>
      </c>
    </row>
    <row r="59" spans="2:5" x14ac:dyDescent="0.2">
      <c r="B59" s="17">
        <v>54</v>
      </c>
      <c r="C59">
        <f ca="1">IF(B59&lt;=MTF!$J$4,OFFSET(MTF!$B$3,MTF!$H$4+B59-1,0),"")</f>
        <v>187</v>
      </c>
      <c r="D59">
        <f ca="1">IF(B59&lt;=MTF!$J$4,OFFSET(MTF!$C$3,MTF!$H$4+B59-1,0),"")</f>
        <v>5.6099999999999994</v>
      </c>
      <c r="E59">
        <f ca="1">IF(B59&lt;=MTF!$J$4,OFFSET(MTF!$E$3,MTF!$H$4+B59-1,0),"")</f>
        <v>3118.4020148888817</v>
      </c>
    </row>
    <row r="60" spans="2:5" x14ac:dyDescent="0.2">
      <c r="B60" s="26">
        <v>55</v>
      </c>
      <c r="C60">
        <f ca="1">IF(B60&lt;=MTF!$J$4,OFFSET(MTF!$B$3,MTF!$H$4+B60-1,0),"")</f>
        <v>188</v>
      </c>
      <c r="D60">
        <f ca="1">IF(B60&lt;=MTF!$J$4,OFFSET(MTF!$C$3,MTF!$H$4+B60-1,0),"")</f>
        <v>5.64</v>
      </c>
      <c r="E60">
        <f ca="1">IF(B60&lt;=MTF!$J$4,OFFSET(MTF!$E$3,MTF!$H$4+B60-1,0),"")</f>
        <v>3121.4521532692365</v>
      </c>
    </row>
    <row r="61" spans="2:5" x14ac:dyDescent="0.2">
      <c r="B61" s="26">
        <v>56</v>
      </c>
      <c r="C61">
        <f ca="1">IF(B61&lt;=MTF!$J$4,OFFSET(MTF!$B$3,MTF!$H$4+B61-1,0),"")</f>
        <v>189</v>
      </c>
      <c r="D61">
        <f ca="1">IF(B61&lt;=MTF!$J$4,OFFSET(MTF!$C$3,MTF!$H$4+B61-1,0),"")</f>
        <v>5.67</v>
      </c>
      <c r="E61">
        <f ca="1">IF(B61&lt;=MTF!$J$4,OFFSET(MTF!$E$3,MTF!$H$4+B61-1,0),"")</f>
        <v>3101.3403771042686</v>
      </c>
    </row>
    <row r="62" spans="2:5" x14ac:dyDescent="0.2">
      <c r="B62" s="17">
        <v>57</v>
      </c>
      <c r="C62">
        <f ca="1">IF(B62&lt;=MTF!$J$4,OFFSET(MTF!$B$3,MTF!$H$4+B62-1,0),"")</f>
        <v>190</v>
      </c>
      <c r="D62">
        <f ca="1">IF(B62&lt;=MTF!$J$4,OFFSET(MTF!$C$3,MTF!$H$4+B62-1,0),"")</f>
        <v>5.7</v>
      </c>
      <c r="E62">
        <f ca="1">IF(B62&lt;=MTF!$J$4,OFFSET(MTF!$E$3,MTF!$H$4+B62-1,0),"")</f>
        <v>3106.2074795312792</v>
      </c>
    </row>
    <row r="63" spans="2:5" x14ac:dyDescent="0.2">
      <c r="B63" s="26">
        <v>58</v>
      </c>
      <c r="C63">
        <f ca="1">IF(B63&lt;=MTF!$J$4,OFFSET(MTF!$B$3,MTF!$H$4+B63-1,0),"")</f>
        <v>191</v>
      </c>
      <c r="D63">
        <f ca="1">IF(B63&lt;=MTF!$J$4,OFFSET(MTF!$C$3,MTF!$H$4+B63-1,0),"")</f>
        <v>5.7299999999999995</v>
      </c>
      <c r="E63">
        <f ca="1">IF(B63&lt;=MTF!$J$4,OFFSET(MTF!$E$3,MTF!$H$4+B63-1,0),"")</f>
        <v>3102.4644878011086</v>
      </c>
    </row>
    <row r="64" spans="2:5" x14ac:dyDescent="0.2">
      <c r="B64" s="26">
        <v>59</v>
      </c>
      <c r="C64">
        <f ca="1">IF(B64&lt;=MTF!$J$4,OFFSET(MTF!$B$3,MTF!$H$4+B64-1,0),"")</f>
        <v>192</v>
      </c>
      <c r="D64">
        <f ca="1">IF(B64&lt;=MTF!$J$4,OFFSET(MTF!$C$3,MTF!$H$4+B64-1,0),"")</f>
        <v>5.76</v>
      </c>
      <c r="E64">
        <f ca="1">IF(B64&lt;=MTF!$J$4,OFFSET(MTF!$E$3,MTF!$H$4+B64-1,0),"")</f>
        <v>3119.1814605488298</v>
      </c>
    </row>
    <row r="65" spans="2:5" x14ac:dyDescent="0.2">
      <c r="B65" s="17">
        <v>60</v>
      </c>
      <c r="C65">
        <f ca="1">IF(B65&lt;=MTF!$J$4,OFFSET(MTF!$B$3,MTF!$H$4+B65-1,0),"")</f>
        <v>193</v>
      </c>
      <c r="D65">
        <f ca="1">IF(B65&lt;=MTF!$J$4,OFFSET(MTF!$C$3,MTF!$H$4+B65-1,0),"")</f>
        <v>5.79</v>
      </c>
      <c r="E65">
        <f ca="1">IF(B65&lt;=MTF!$J$4,OFFSET(MTF!$E$3,MTF!$H$4+B65-1,0),"")</f>
        <v>3111.9669399097475</v>
      </c>
    </row>
    <row r="66" spans="2:5" x14ac:dyDescent="0.2">
      <c r="B66" s="26">
        <v>61</v>
      </c>
      <c r="C66">
        <f ca="1">IF(B66&lt;=MTF!$J$4,OFFSET(MTF!$B$3,MTF!$H$4+B66-1,0),"")</f>
        <v>194</v>
      </c>
      <c r="D66">
        <f ca="1">IF(B66&lt;=MTF!$J$4,OFFSET(MTF!$C$3,MTF!$H$4+B66-1,0),"")</f>
        <v>5.8199999999999994</v>
      </c>
      <c r="E66">
        <f ca="1">IF(B66&lt;=MTF!$J$4,OFFSET(MTF!$E$3,MTF!$H$4+B66-1,0),"")</f>
        <v>3112.8729183696641</v>
      </c>
    </row>
    <row r="67" spans="2:5" x14ac:dyDescent="0.2">
      <c r="B67" s="26">
        <v>62</v>
      </c>
      <c r="C67">
        <f ca="1">IF(B67&lt;=MTF!$J$4,OFFSET(MTF!$B$3,MTF!$H$4+B67-1,0),"")</f>
        <v>195</v>
      </c>
      <c r="D67">
        <f ca="1">IF(B67&lt;=MTF!$J$4,OFFSET(MTF!$C$3,MTF!$H$4+B67-1,0),"")</f>
        <v>5.85</v>
      </c>
      <c r="E67">
        <f ca="1">IF(B67&lt;=MTF!$J$4,OFFSET(MTF!$E$3,MTF!$H$4+B67-1,0),"")</f>
        <v>3111.9669399097475</v>
      </c>
    </row>
    <row r="68" spans="2:5" x14ac:dyDescent="0.2">
      <c r="B68" s="17">
        <v>63</v>
      </c>
      <c r="C68">
        <f ca="1">IF(B68&lt;=MTF!$J$4,OFFSET(MTF!$B$3,MTF!$H$4+B68-1,0),"")</f>
        <v>196</v>
      </c>
      <c r="D68">
        <f ca="1">IF(B68&lt;=MTF!$J$4,OFFSET(MTF!$C$3,MTF!$H$4+B68-1,0),"")</f>
        <v>5.88</v>
      </c>
      <c r="E68">
        <f ca="1">IF(B68&lt;=MTF!$J$4,OFFSET(MTF!$E$3,MTF!$H$4+B68-1,0),"")</f>
        <v>3115.2854787201049</v>
      </c>
    </row>
    <row r="69" spans="2:5" x14ac:dyDescent="0.2">
      <c r="B69" s="26">
        <v>64</v>
      </c>
      <c r="C69">
        <f ca="1">IF(B69&lt;=MTF!$J$4,OFFSET(MTF!$B$3,MTF!$H$4+B69-1,0),"")</f>
        <v>197</v>
      </c>
      <c r="D69">
        <f ca="1">IF(B69&lt;=MTF!$J$4,OFFSET(MTF!$C$3,MTF!$H$4+B69-1,0),"")</f>
        <v>5.91</v>
      </c>
      <c r="E69">
        <f ca="1">IF(B69&lt;=MTF!$J$4,OFFSET(MTF!$E$3,MTF!$H$4+B69-1,0),"")</f>
        <v>3127.5015823883409</v>
      </c>
    </row>
    <row r="70" spans="2:5" x14ac:dyDescent="0.2">
      <c r="B70" s="26">
        <v>65</v>
      </c>
      <c r="C70">
        <f ca="1">IF(B70&lt;=MTF!$J$4,OFFSET(MTF!$B$3,MTF!$H$4+B70-1,0),"")</f>
        <v>198</v>
      </c>
      <c r="D70">
        <f ca="1">IF(B70&lt;=MTF!$J$4,OFFSET(MTF!$C$3,MTF!$H$4+B70-1,0),"")</f>
        <v>5.9399999999999995</v>
      </c>
      <c r="E70">
        <f ca="1">IF(B70&lt;=MTF!$J$4,OFFSET(MTF!$E$3,MTF!$H$4+B70-1,0),"")</f>
        <v>3109.9857688453817</v>
      </c>
    </row>
    <row r="71" spans="2:5" x14ac:dyDescent="0.2">
      <c r="B71" s="17">
        <v>66</v>
      </c>
      <c r="C71">
        <f ca="1">IF(B71&lt;=MTF!$J$4,OFFSET(MTF!$B$3,MTF!$H$4+B71-1,0),"")</f>
        <v>199</v>
      </c>
      <c r="D71">
        <f ca="1">IF(B71&lt;=MTF!$J$4,OFFSET(MTF!$C$3,MTF!$H$4+B71-1,0),"")</f>
        <v>5.97</v>
      </c>
      <c r="E71">
        <f ca="1">IF(B71&lt;=MTF!$J$4,OFFSET(MTF!$E$3,MTF!$H$4+B71-1,0),"")</f>
        <v>3127.2609842015763</v>
      </c>
    </row>
    <row r="72" spans="2:5" x14ac:dyDescent="0.2">
      <c r="B72" s="26">
        <v>67</v>
      </c>
      <c r="C72">
        <f ca="1">IF(B72&lt;=MTF!$J$4,OFFSET(MTF!$B$3,MTF!$H$4+B72-1,0),"")</f>
        <v>200</v>
      </c>
      <c r="D72">
        <f ca="1">IF(B72&lt;=MTF!$J$4,OFFSET(MTF!$C$3,MTF!$H$4+B72-1,0),"")</f>
        <v>6</v>
      </c>
      <c r="E72">
        <f ca="1">IF(B72&lt;=MTF!$J$4,OFFSET(MTF!$E$3,MTF!$H$4+B72-1,0),"")</f>
        <v>3104.9744474682957</v>
      </c>
    </row>
    <row r="73" spans="2:5" x14ac:dyDescent="0.2">
      <c r="B73" s="26">
        <v>68</v>
      </c>
      <c r="C73">
        <f ca="1">IF(B73&lt;=MTF!$J$4,OFFSET(MTF!$B$3,MTF!$H$4+B73-1,0),"")</f>
        <v>201</v>
      </c>
      <c r="D73">
        <f ca="1">IF(B73&lt;=MTF!$J$4,OFFSET(MTF!$C$3,MTF!$H$4+B73-1,0),"")</f>
        <v>6.0299999999999994</v>
      </c>
      <c r="E73">
        <f ca="1">IF(B73&lt;=MTF!$J$4,OFFSET(MTF!$E$3,MTF!$H$4+B73-1,0),"")</f>
        <v>3114.5070066188182</v>
      </c>
    </row>
    <row r="74" spans="2:5" x14ac:dyDescent="0.2">
      <c r="B74" s="17">
        <v>69</v>
      </c>
      <c r="C74">
        <f ca="1">IF(B74&lt;=MTF!$J$4,OFFSET(MTF!$B$3,MTF!$H$4+B74-1,0),"")</f>
        <v>202</v>
      </c>
      <c r="D74">
        <f ca="1">IF(B74&lt;=MTF!$J$4,OFFSET(MTF!$C$3,MTF!$H$4+B74-1,0),"")</f>
        <v>6.06</v>
      </c>
      <c r="E74">
        <f ca="1">IF(B74&lt;=MTF!$J$4,OFFSET(MTF!$E$3,MTF!$H$4+B74-1,0),"")</f>
        <v>3118.9969297107846</v>
      </c>
    </row>
    <row r="75" spans="2:5" x14ac:dyDescent="0.2">
      <c r="B75" s="26">
        <v>70</v>
      </c>
      <c r="C75">
        <f ca="1">IF(B75&lt;=MTF!$J$4,OFFSET(MTF!$B$3,MTF!$H$4+B75-1,0),"")</f>
        <v>203</v>
      </c>
      <c r="D75">
        <f ca="1">IF(B75&lt;=MTF!$J$4,OFFSET(MTF!$C$3,MTF!$H$4+B75-1,0),"")</f>
        <v>6.09</v>
      </c>
      <c r="E75">
        <f ca="1">IF(B75&lt;=MTF!$J$4,OFFSET(MTF!$E$3,MTF!$H$4+B75-1,0),"")</f>
        <v>3122.6917288770769</v>
      </c>
    </row>
    <row r="76" spans="2:5" x14ac:dyDescent="0.2">
      <c r="B76" s="26">
        <v>71</v>
      </c>
      <c r="C76">
        <f ca="1">IF(B76&lt;=MTF!$J$4,OFFSET(MTF!$B$3,MTF!$H$4+B76-1,0),"")</f>
        <v>204</v>
      </c>
      <c r="D76">
        <f ca="1">IF(B76&lt;=MTF!$J$4,OFFSET(MTF!$C$3,MTF!$H$4+B76-1,0),"")</f>
        <v>6.12</v>
      </c>
      <c r="E76">
        <f ca="1">IF(B76&lt;=MTF!$J$4,OFFSET(MTF!$E$3,MTF!$H$4+B76-1,0),"")</f>
        <v>3118.1291497124212</v>
      </c>
    </row>
    <row r="77" spans="2:5" x14ac:dyDescent="0.2">
      <c r="B77" s="17">
        <v>72</v>
      </c>
      <c r="C77">
        <f ca="1">IF(B77&lt;=MTF!$J$4,OFFSET(MTF!$B$3,MTF!$H$4+B77-1,0),"")</f>
        <v>205</v>
      </c>
      <c r="D77">
        <f ca="1">IF(B77&lt;=MTF!$J$4,OFFSET(MTF!$C$3,MTF!$H$4+B77-1,0),"")</f>
        <v>6.1499999999999995</v>
      </c>
      <c r="E77">
        <f ca="1">IF(B77&lt;=MTF!$J$4,OFFSET(MTF!$E$3,MTF!$H$4+B77-1,0),"")</f>
        <v>3115.6751381700469</v>
      </c>
    </row>
    <row r="78" spans="2:5" x14ac:dyDescent="0.2">
      <c r="B78" s="26">
        <v>73</v>
      </c>
      <c r="C78">
        <f ca="1">IF(B78&lt;=MTF!$J$4,OFFSET(MTF!$B$3,MTF!$H$4+B78-1,0),"")</f>
        <v>206</v>
      </c>
      <c r="D78">
        <f ca="1">IF(B78&lt;=MTF!$J$4,OFFSET(MTF!$C$3,MTF!$H$4+B78-1,0),"")</f>
        <v>6.18</v>
      </c>
      <c r="E78">
        <f ca="1">IF(B78&lt;=MTF!$J$4,OFFSET(MTF!$E$3,MTF!$H$4+B78-1,0),"")</f>
        <v>3119.9611010314898</v>
      </c>
    </row>
    <row r="79" spans="2:5" x14ac:dyDescent="0.2">
      <c r="B79" s="26">
        <v>74</v>
      </c>
      <c r="C79">
        <f ca="1">IF(B79&lt;=MTF!$J$4,OFFSET(MTF!$B$3,MTF!$H$4+B79-1,0),"")</f>
        <v>207</v>
      </c>
      <c r="D79">
        <f ca="1">IF(B79&lt;=MTF!$J$4,OFFSET(MTF!$C$3,MTF!$H$4+B79-1,0),"")</f>
        <v>6.21</v>
      </c>
      <c r="E79">
        <f ca="1">IF(B79&lt;=MTF!$J$4,OFFSET(MTF!$E$3,MTF!$H$4+B79-1,0),"")</f>
        <v>3115.306502266732</v>
      </c>
    </row>
    <row r="80" spans="2:5" x14ac:dyDescent="0.2">
      <c r="B80" s="17">
        <v>75</v>
      </c>
      <c r="C80">
        <f ca="1">IF(B80&lt;=MTF!$J$4,OFFSET(MTF!$B$3,MTF!$H$4+B80-1,0),"")</f>
        <v>208</v>
      </c>
      <c r="D80">
        <f ca="1">IF(B80&lt;=MTF!$J$4,OFFSET(MTF!$C$3,MTF!$H$4+B80-1,0),"")</f>
        <v>6.24</v>
      </c>
      <c r="E80">
        <f ca="1">IF(B80&lt;=MTF!$J$4,OFFSET(MTF!$E$3,MTF!$H$4+B80-1,0),"")</f>
        <v>3113.614560671193</v>
      </c>
    </row>
    <row r="81" spans="2:5" x14ac:dyDescent="0.2">
      <c r="B81" s="26">
        <v>76</v>
      </c>
      <c r="C81">
        <f ca="1">IF(B81&lt;=MTF!$J$4,OFFSET(MTF!$B$3,MTF!$H$4+B81-1,0),"")</f>
        <v>209</v>
      </c>
      <c r="D81">
        <f ca="1">IF(B81&lt;=MTF!$J$4,OFFSET(MTF!$C$3,MTF!$H$4+B81-1,0),"")</f>
        <v>6.27</v>
      </c>
      <c r="E81">
        <f ca="1">IF(B81&lt;=MTF!$J$4,OFFSET(MTF!$E$3,MTF!$H$4+B81-1,0),"")</f>
        <v>3127.7689354169875</v>
      </c>
    </row>
    <row r="82" spans="2:5" x14ac:dyDescent="0.2">
      <c r="B82" s="26">
        <v>77</v>
      </c>
      <c r="C82">
        <f ca="1">IF(B82&lt;=MTF!$J$4,OFFSET(MTF!$B$3,MTF!$H$4+B82-1,0),"")</f>
        <v>210</v>
      </c>
      <c r="D82">
        <f ca="1">IF(B82&lt;=MTF!$J$4,OFFSET(MTF!$C$3,MTF!$H$4+B82-1,0),"")</f>
        <v>6.3</v>
      </c>
      <c r="E82">
        <f ca="1">IF(B82&lt;=MTF!$J$4,OFFSET(MTF!$E$3,MTF!$H$4+B82-1,0),"")</f>
        <v>3111.0059388693762</v>
      </c>
    </row>
    <row r="83" spans="2:5" x14ac:dyDescent="0.2">
      <c r="B83" s="17">
        <v>78</v>
      </c>
      <c r="C83">
        <f ca="1">IF(B83&lt;=MTF!$J$4,OFFSET(MTF!$B$3,MTF!$H$4+B83-1,0),"")</f>
        <v>211</v>
      </c>
      <c r="D83">
        <f ca="1">IF(B83&lt;=MTF!$J$4,OFFSET(MTF!$C$3,MTF!$H$4+B83-1,0),"")</f>
        <v>6.33</v>
      </c>
      <c r="E83">
        <f ca="1">IF(B83&lt;=MTF!$J$4,OFFSET(MTF!$E$3,MTF!$H$4+B83-1,0),"")</f>
        <v>3110.2285361732543</v>
      </c>
    </row>
    <row r="84" spans="2:5" x14ac:dyDescent="0.2">
      <c r="B84" s="26">
        <v>79</v>
      </c>
      <c r="C84">
        <f ca="1">IF(B84&lt;=MTF!$J$4,OFFSET(MTF!$B$3,MTF!$H$4+B84-1,0),"")</f>
        <v>212</v>
      </c>
      <c r="D84">
        <f ca="1">IF(B84&lt;=MTF!$J$4,OFFSET(MTF!$C$3,MTF!$H$4+B84-1,0),"")</f>
        <v>6.3599999999999994</v>
      </c>
      <c r="E84">
        <f ca="1">IF(B84&lt;=MTF!$J$4,OFFSET(MTF!$E$3,MTF!$H$4+B84-1,0),"")</f>
        <v>3107.5088067268675</v>
      </c>
    </row>
    <row r="85" spans="2:5" x14ac:dyDescent="0.2">
      <c r="B85" s="26">
        <v>80</v>
      </c>
      <c r="C85">
        <f ca="1">IF(B85&lt;=MTF!$J$4,OFFSET(MTF!$B$3,MTF!$H$4+B85-1,0),"")</f>
        <v>213</v>
      </c>
      <c r="D85">
        <f ca="1">IF(B85&lt;=MTF!$J$4,OFFSET(MTF!$C$3,MTF!$H$4+B85-1,0),"")</f>
        <v>6.39</v>
      </c>
      <c r="E85">
        <f ca="1">IF(B85&lt;=MTF!$J$4,OFFSET(MTF!$E$3,MTF!$H$4+B85-1,0),"")</f>
        <v>3119.3877550937141</v>
      </c>
    </row>
    <row r="86" spans="2:5" x14ac:dyDescent="0.2">
      <c r="B86" s="17">
        <v>81</v>
      </c>
      <c r="C86">
        <f ca="1">IF(B86&lt;=MTF!$J$4,OFFSET(MTF!$B$3,MTF!$H$4+B86-1,0),"")</f>
        <v>214</v>
      </c>
      <c r="D86">
        <f ca="1">IF(B86&lt;=MTF!$J$4,OFFSET(MTF!$C$3,MTF!$H$4+B86-1,0),"")</f>
        <v>6.42</v>
      </c>
      <c r="E86">
        <f ca="1">IF(B86&lt;=MTF!$J$4,OFFSET(MTF!$E$3,MTF!$H$4+B86-1,0),"")</f>
        <v>3119.1814605488298</v>
      </c>
    </row>
    <row r="87" spans="2:5" x14ac:dyDescent="0.2">
      <c r="B87" s="26">
        <v>82</v>
      </c>
      <c r="C87">
        <f ca="1">IF(B87&lt;=MTF!$J$4,OFFSET(MTF!$B$3,MTF!$H$4+B87-1,0),"")</f>
        <v>215</v>
      </c>
      <c r="D87">
        <f ca="1">IF(B87&lt;=MTF!$J$4,OFFSET(MTF!$C$3,MTF!$H$4+B87-1,0),"")</f>
        <v>6.45</v>
      </c>
      <c r="E87">
        <f ca="1">IF(B87&lt;=MTF!$J$4,OFFSET(MTF!$E$3,MTF!$H$4+B87-1,0),"")</f>
        <v>3118.3045101947287</v>
      </c>
    </row>
    <row r="88" spans="2:5" x14ac:dyDescent="0.2">
      <c r="B88" s="26">
        <v>83</v>
      </c>
      <c r="C88">
        <f ca="1">IF(B88&lt;=MTF!$J$4,OFFSET(MTF!$B$3,MTF!$H$4+B88-1,0),"")</f>
        <v>216</v>
      </c>
      <c r="D88">
        <f ca="1">IF(B88&lt;=MTF!$J$4,OFFSET(MTF!$C$3,MTF!$H$4+B88-1,0),"")</f>
        <v>6.4799999999999995</v>
      </c>
      <c r="E88">
        <f ca="1">IF(B88&lt;=MTF!$J$4,OFFSET(MTF!$E$3,MTF!$H$4+B88-1,0),"")</f>
        <v>3121.5827595684209</v>
      </c>
    </row>
    <row r="89" spans="2:5" x14ac:dyDescent="0.2">
      <c r="B89" s="17">
        <v>84</v>
      </c>
      <c r="C89">
        <f ca="1">IF(B89&lt;=MTF!$J$4,OFFSET(MTF!$B$3,MTF!$H$4+B89-1,0),"")</f>
        <v>217</v>
      </c>
      <c r="D89">
        <f ca="1">IF(B89&lt;=MTF!$J$4,OFFSET(MTF!$C$3,MTF!$H$4+B89-1,0),"")</f>
        <v>6.51</v>
      </c>
      <c r="E89">
        <f ca="1">IF(B89&lt;=MTF!$J$4,OFFSET(MTF!$E$3,MTF!$H$4+B89-1,0),"")</f>
        <v>3110.2285361732543</v>
      </c>
    </row>
    <row r="90" spans="2:5" x14ac:dyDescent="0.2">
      <c r="B90" s="26">
        <v>85</v>
      </c>
      <c r="C90">
        <f ca="1">IF(B90&lt;=MTF!$J$4,OFFSET(MTF!$B$3,MTF!$H$4+B90-1,0),"")</f>
        <v>218</v>
      </c>
      <c r="D90">
        <f ca="1">IF(B90&lt;=MTF!$J$4,OFFSET(MTF!$C$3,MTF!$H$4+B90-1,0),"")</f>
        <v>6.54</v>
      </c>
      <c r="E90">
        <f ca="1">IF(B90&lt;=MTF!$J$4,OFFSET(MTF!$E$3,MTF!$H$4+B90-1,0),"")</f>
        <v>3121.0393047815965</v>
      </c>
    </row>
    <row r="91" spans="2:5" x14ac:dyDescent="0.2">
      <c r="B91" s="26">
        <v>86</v>
      </c>
      <c r="C91">
        <f ca="1">IF(B91&lt;=MTF!$J$4,OFFSET(MTF!$B$3,MTF!$H$4+B91-1,0),"")</f>
        <v>219</v>
      </c>
      <c r="D91">
        <f ca="1">IF(B91&lt;=MTF!$J$4,OFFSET(MTF!$C$3,MTF!$H$4+B91-1,0),"")</f>
        <v>6.5699999999999994</v>
      </c>
      <c r="E91">
        <f ca="1">IF(B91&lt;=MTF!$J$4,OFFSET(MTF!$E$3,MTF!$H$4+B91-1,0),"")</f>
        <v>3125.8543478294141</v>
      </c>
    </row>
    <row r="92" spans="2:5" x14ac:dyDescent="0.2">
      <c r="B92" s="17">
        <v>87</v>
      </c>
      <c r="C92">
        <f ca="1">IF(B92&lt;=MTF!$J$4,OFFSET(MTF!$B$3,MTF!$H$4+B92-1,0),"")</f>
        <v>220</v>
      </c>
      <c r="D92">
        <f ca="1">IF(B92&lt;=MTF!$J$4,OFFSET(MTF!$C$3,MTF!$H$4+B92-1,0),"")</f>
        <v>6.6</v>
      </c>
      <c r="E92">
        <f ca="1">IF(B92&lt;=MTF!$J$4,OFFSET(MTF!$E$3,MTF!$H$4+B92-1,0),"")</f>
        <v>3107.0293069752393</v>
      </c>
    </row>
    <row r="93" spans="2:5" x14ac:dyDescent="0.2">
      <c r="B93" s="26">
        <v>88</v>
      </c>
      <c r="C93">
        <f ca="1">IF(B93&lt;=MTF!$J$4,OFFSET(MTF!$B$3,MTF!$H$4+B93-1,0),"")</f>
        <v>221</v>
      </c>
      <c r="D93">
        <f ca="1">IF(B93&lt;=MTF!$J$4,OFFSET(MTF!$C$3,MTF!$H$4+B93-1,0),"")</f>
        <v>6.63</v>
      </c>
      <c r="E93">
        <f ca="1">IF(B93&lt;=MTF!$J$4,OFFSET(MTF!$E$3,MTF!$H$4+B93-1,0),"")</f>
        <v>3110.6175631015594</v>
      </c>
    </row>
    <row r="94" spans="2:5" x14ac:dyDescent="0.2">
      <c r="B94" s="26">
        <v>89</v>
      </c>
      <c r="C94">
        <f ca="1">IF(B94&lt;=MTF!$J$4,OFFSET(MTF!$B$3,MTF!$H$4+B94-1,0),"")</f>
        <v>222</v>
      </c>
      <c r="D94">
        <f ca="1">IF(B94&lt;=MTF!$J$4,OFFSET(MTF!$C$3,MTF!$H$4+B94-1,0),"")</f>
        <v>6.66</v>
      </c>
      <c r="E94">
        <f ca="1">IF(B94&lt;=MTF!$J$4,OFFSET(MTF!$E$3,MTF!$H$4+B94-1,0),"")</f>
        <v>3107.8974934718135</v>
      </c>
    </row>
    <row r="95" spans="2:5" x14ac:dyDescent="0.2">
      <c r="B95" s="17">
        <v>90</v>
      </c>
      <c r="C95">
        <f ca="1">IF(B95&lt;=MTF!$J$4,OFFSET(MTF!$B$3,MTF!$H$4+B95-1,0),"")</f>
        <v>223</v>
      </c>
      <c r="D95">
        <f ca="1">IF(B95&lt;=MTF!$J$4,OFFSET(MTF!$C$3,MTF!$H$4+B95-1,0),"")</f>
        <v>6.6899999999999995</v>
      </c>
      <c r="E95">
        <f ca="1">IF(B95&lt;=MTF!$J$4,OFFSET(MTF!$E$3,MTF!$H$4+B95-1,0),"")</f>
        <v>3130.1381184576658</v>
      </c>
    </row>
    <row r="96" spans="2:5" x14ac:dyDescent="0.2">
      <c r="B96" s="26">
        <v>91</v>
      </c>
      <c r="C96">
        <f ca="1">IF(B96&lt;=MTF!$J$4,OFFSET(MTF!$B$3,MTF!$H$4+B96-1,0),"")</f>
        <v>224</v>
      </c>
      <c r="D96">
        <f ca="1">IF(B96&lt;=MTF!$J$4,OFFSET(MTF!$C$3,MTF!$H$4+B96-1,0),"")</f>
        <v>6.72</v>
      </c>
      <c r="E96">
        <f ca="1">IF(B96&lt;=MTF!$J$4,OFFSET(MTF!$E$3,MTF!$H$4+B96-1,0),"")</f>
        <v>3114.974346817794</v>
      </c>
    </row>
    <row r="97" spans="2:5" x14ac:dyDescent="0.2">
      <c r="B97" s="26">
        <v>92</v>
      </c>
      <c r="C97">
        <f ca="1">IF(B97&lt;=MTF!$J$4,OFFSET(MTF!$B$3,MTF!$H$4+B97-1,0),"")</f>
        <v>225</v>
      </c>
      <c r="D97">
        <f ca="1">IF(B97&lt;=MTF!$J$4,OFFSET(MTF!$C$3,MTF!$H$4+B97-1,0),"")</f>
        <v>6.75</v>
      </c>
      <c r="E97">
        <f ca="1">IF(B97&lt;=MTF!$J$4,OFFSET(MTF!$E$3,MTF!$H$4+B97-1,0),"")</f>
        <v>3114.8510238531071</v>
      </c>
    </row>
    <row r="98" spans="2:5" x14ac:dyDescent="0.2">
      <c r="B98" s="17">
        <v>93</v>
      </c>
      <c r="C98">
        <f ca="1">IF(B98&lt;=MTF!$J$4,OFFSET(MTF!$B$3,MTF!$H$4+B98-1,0),"")</f>
        <v>226</v>
      </c>
      <c r="D98">
        <f ca="1">IF(B98&lt;=MTF!$J$4,OFFSET(MTF!$C$3,MTF!$H$4+B98-1,0),"")</f>
        <v>6.7799999999999994</v>
      </c>
      <c r="E98">
        <f ca="1">IF(B98&lt;=MTF!$J$4,OFFSET(MTF!$E$3,MTF!$H$4+B98-1,0),"")</f>
        <v>3115.6751381700469</v>
      </c>
    </row>
    <row r="99" spans="2:5" x14ac:dyDescent="0.2">
      <c r="B99" s="26">
        <v>94</v>
      </c>
      <c r="C99">
        <f ca="1">IF(B99&lt;=MTF!$J$4,OFFSET(MTF!$B$3,MTF!$H$4+B99-1,0),"")</f>
        <v>227</v>
      </c>
      <c r="D99">
        <f ca="1">IF(B99&lt;=MTF!$J$4,OFFSET(MTF!$C$3,MTF!$H$4+B99-1,0),"")</f>
        <v>6.81</v>
      </c>
      <c r="E99">
        <f ca="1">IF(B99&lt;=MTF!$J$4,OFFSET(MTF!$E$3,MTF!$H$4+B99-1,0),"")</f>
        <v>3125.8149711181763</v>
      </c>
    </row>
    <row r="100" spans="2:5" x14ac:dyDescent="0.2">
      <c r="B100" s="26">
        <v>95</v>
      </c>
      <c r="C100">
        <f ca="1">IF(B100&lt;=MTF!$J$4,OFFSET(MTF!$B$3,MTF!$H$4+B100-1,0),"")</f>
        <v>228</v>
      </c>
      <c r="D100">
        <f ca="1">IF(B100&lt;=MTF!$J$4,OFFSET(MTF!$C$3,MTF!$H$4+B100-1,0),"")</f>
        <v>6.84</v>
      </c>
      <c r="E100">
        <f ca="1">IF(B100&lt;=MTF!$J$4,OFFSET(MTF!$E$3,MTF!$H$4+B100-1,0),"")</f>
        <v>3121.0393047815965</v>
      </c>
    </row>
    <row r="101" spans="2:5" x14ac:dyDescent="0.2">
      <c r="B101" s="17">
        <v>96</v>
      </c>
      <c r="C101">
        <f ca="1">IF(B101&lt;=MTF!$J$4,OFFSET(MTF!$B$3,MTF!$H$4+B101-1,0),"")</f>
        <v>229</v>
      </c>
      <c r="D101">
        <f ca="1">IF(B101&lt;=MTF!$J$4,OFFSET(MTF!$C$3,MTF!$H$4+B101-1,0),"")</f>
        <v>6.87</v>
      </c>
      <c r="E101">
        <f ca="1">IF(B101&lt;=MTF!$J$4,OFFSET(MTF!$E$3,MTF!$H$4+B101-1,0),"")</f>
        <v>3126.9092657771071</v>
      </c>
    </row>
    <row r="102" spans="2:5" x14ac:dyDescent="0.2">
      <c r="B102" s="26">
        <v>97</v>
      </c>
      <c r="C102">
        <f ca="1">IF(B102&lt;=MTF!$J$4,OFFSET(MTF!$B$3,MTF!$H$4+B102-1,0),"")</f>
        <v>230</v>
      </c>
      <c r="D102">
        <f ca="1">IF(B102&lt;=MTF!$J$4,OFFSET(MTF!$C$3,MTF!$H$4+B102-1,0),"")</f>
        <v>6.8999999999999995</v>
      </c>
      <c r="E102">
        <f ca="1">IF(B102&lt;=MTF!$J$4,OFFSET(MTF!$E$3,MTF!$H$4+B102-1,0),"")</f>
        <v>3121.4521532692365</v>
      </c>
    </row>
    <row r="103" spans="2:5" x14ac:dyDescent="0.2">
      <c r="B103" s="26">
        <v>98</v>
      </c>
      <c r="C103">
        <f ca="1">IF(B103&lt;=MTF!$J$4,OFFSET(MTF!$B$3,MTF!$H$4+B103-1,0),"")</f>
        <v>231</v>
      </c>
      <c r="D103">
        <f ca="1">IF(B103&lt;=MTF!$J$4,OFFSET(MTF!$C$3,MTF!$H$4+B103-1,0),"")</f>
        <v>6.93</v>
      </c>
      <c r="E103">
        <f ca="1">IF(B103&lt;=MTF!$J$4,OFFSET(MTF!$E$3,MTF!$H$4+B103-1,0),"")</f>
        <v>3122.3011919027667</v>
      </c>
    </row>
    <row r="104" spans="2:5" x14ac:dyDescent="0.2">
      <c r="B104" s="17">
        <v>99</v>
      </c>
      <c r="C104">
        <f ca="1">IF(B104&lt;=MTF!$J$4,OFFSET(MTF!$B$3,MTF!$H$4+B104-1,0),"")</f>
        <v>232</v>
      </c>
      <c r="D104">
        <f ca="1">IF(B104&lt;=MTF!$J$4,OFFSET(MTF!$C$3,MTF!$H$4+B104-1,0),"")</f>
        <v>6.96</v>
      </c>
      <c r="E104">
        <f ca="1">IF(B104&lt;=MTF!$J$4,OFFSET(MTF!$E$3,MTF!$H$4+B104-1,0),"")</f>
        <v>3122.3222627950245</v>
      </c>
    </row>
    <row r="105" spans="2:5" x14ac:dyDescent="0.2">
      <c r="B105" s="26">
        <v>100</v>
      </c>
      <c r="C105">
        <f ca="1">IF(B105&lt;=MTF!$J$4,OFFSET(MTF!$B$3,MTF!$H$4+B105-1,0),"")</f>
        <v>233</v>
      </c>
      <c r="D105">
        <f ca="1">IF(B105&lt;=MTF!$J$4,OFFSET(MTF!$C$3,MTF!$H$4+B105-1,0),"")</f>
        <v>6.9899999999999993</v>
      </c>
      <c r="E105">
        <f ca="1">IF(B105&lt;=MTF!$J$4,OFFSET(MTF!$E$3,MTF!$H$4+B105-1,0),"")</f>
        <v>3113.4856885146078</v>
      </c>
    </row>
    <row r="106" spans="2:5" x14ac:dyDescent="0.2">
      <c r="B106" s="26">
        <v>101</v>
      </c>
      <c r="C106">
        <f ca="1">IF(B106&lt;=MTF!$J$4,OFFSET(MTF!$B$3,MTF!$H$4+B106-1,0),"")</f>
        <v>234</v>
      </c>
      <c r="D106">
        <f ca="1">IF(B106&lt;=MTF!$J$4,OFFSET(MTF!$C$3,MTF!$H$4+B106-1,0),"")</f>
        <v>7.02</v>
      </c>
      <c r="E106">
        <f ca="1">IF(B106&lt;=MTF!$J$4,OFFSET(MTF!$E$3,MTF!$H$4+B106-1,0),"")</f>
        <v>3124.4483441597645</v>
      </c>
    </row>
    <row r="107" spans="2:5" x14ac:dyDescent="0.2">
      <c r="B107" s="17">
        <v>102</v>
      </c>
      <c r="C107">
        <f ca="1">IF(B107&lt;=MTF!$J$4,OFFSET(MTF!$B$3,MTF!$H$4+B107-1,0),"")</f>
        <v>235</v>
      </c>
      <c r="D107">
        <f ca="1">IF(B107&lt;=MTF!$J$4,OFFSET(MTF!$C$3,MTF!$H$4+B107-1,0),"")</f>
        <v>7.05</v>
      </c>
      <c r="E107">
        <f ca="1">IF(B107&lt;=MTF!$J$4,OFFSET(MTF!$E$3,MTF!$H$4+B107-1,0),"")</f>
        <v>3107.440302232008</v>
      </c>
    </row>
    <row r="108" spans="2:5" x14ac:dyDescent="0.2">
      <c r="B108" s="26">
        <v>103</v>
      </c>
      <c r="C108">
        <f ca="1">IF(B108&lt;=MTF!$J$4,OFFSET(MTF!$B$3,MTF!$H$4+B108-1,0),"")</f>
        <v>236</v>
      </c>
      <c r="D108">
        <f ca="1">IF(B108&lt;=MTF!$J$4,OFFSET(MTF!$C$3,MTF!$H$4+B108-1,0),"")</f>
        <v>7.08</v>
      </c>
      <c r="E108">
        <f ca="1">IF(B108&lt;=MTF!$J$4,OFFSET(MTF!$E$3,MTF!$H$4+B108-1,0),"")</f>
        <v>3125.4247466013107</v>
      </c>
    </row>
    <row r="109" spans="2:5" x14ac:dyDescent="0.2">
      <c r="B109" s="26">
        <v>104</v>
      </c>
      <c r="C109">
        <f ca="1">IF(B109&lt;=MTF!$J$4,OFFSET(MTF!$B$3,MTF!$H$4+B109-1,0),"")</f>
        <v>237</v>
      </c>
      <c r="D109">
        <f ca="1">IF(B109&lt;=MTF!$J$4,OFFSET(MTF!$C$3,MTF!$H$4+B109-1,0),"")</f>
        <v>7.1099999999999994</v>
      </c>
      <c r="E109">
        <f ca="1">IF(B109&lt;=MTF!$J$4,OFFSET(MTF!$E$3,MTF!$H$4+B109-1,0),"")</f>
        <v>3108.3065059330511</v>
      </c>
    </row>
    <row r="110" spans="2:5" x14ac:dyDescent="0.2">
      <c r="B110" s="17">
        <v>105</v>
      </c>
      <c r="C110">
        <f ca="1">IF(B110&lt;=MTF!$J$4,OFFSET(MTF!$B$3,MTF!$H$4+B110-1,0),"")</f>
        <v>238</v>
      </c>
      <c r="D110">
        <f ca="1">IF(B110&lt;=MTF!$J$4,OFFSET(MTF!$C$3,MTF!$H$4+B110-1,0),"")</f>
        <v>7.14</v>
      </c>
      <c r="E110">
        <f ca="1">IF(B110&lt;=MTF!$J$4,OFFSET(MTF!$E$3,MTF!$H$4+B110-1,0),"")</f>
        <v>3123.5699130340231</v>
      </c>
    </row>
    <row r="111" spans="2:5" x14ac:dyDescent="0.2">
      <c r="B111" s="26">
        <v>106</v>
      </c>
      <c r="C111">
        <f ca="1">IF(B111&lt;=MTF!$J$4,OFFSET(MTF!$B$3,MTF!$H$4+B111-1,0),"")</f>
        <v>239</v>
      </c>
      <c r="D111">
        <f ca="1">IF(B111&lt;=MTF!$J$4,OFFSET(MTF!$C$3,MTF!$H$4+B111-1,0),"")</f>
        <v>7.17</v>
      </c>
      <c r="E111">
        <f ca="1">IF(B111&lt;=MTF!$J$4,OFFSET(MTF!$E$3,MTF!$H$4+B111-1,0),"")</f>
        <v>3116.3760871828281</v>
      </c>
    </row>
    <row r="112" spans="2:5" x14ac:dyDescent="0.2">
      <c r="B112" s="26">
        <v>107</v>
      </c>
      <c r="C112">
        <f ca="1">IF(B112&lt;=MTF!$J$4,OFFSET(MTF!$B$3,MTF!$H$4+B112-1,0),"")</f>
        <v>240</v>
      </c>
      <c r="D112">
        <f ca="1">IF(B112&lt;=MTF!$J$4,OFFSET(MTF!$C$3,MTF!$H$4+B112-1,0),"")</f>
        <v>7.1999999999999993</v>
      </c>
      <c r="E112">
        <f ca="1">IF(B112&lt;=MTF!$J$4,OFFSET(MTF!$E$3,MTF!$H$4+B112-1,0),"")</f>
        <v>3129.7241211497285</v>
      </c>
    </row>
    <row r="113" spans="2:5" x14ac:dyDescent="0.2">
      <c r="B113" s="17">
        <v>108</v>
      </c>
      <c r="C113">
        <f ca="1">IF(B113&lt;=MTF!$J$4,OFFSET(MTF!$B$3,MTF!$H$4+B113-1,0),"")</f>
        <v>241</v>
      </c>
      <c r="D113">
        <f ca="1">IF(B113&lt;=MTF!$J$4,OFFSET(MTF!$C$3,MTF!$H$4+B113-1,0),"")</f>
        <v>7.2299999999999995</v>
      </c>
      <c r="E113">
        <f ca="1">IF(B113&lt;=MTF!$J$4,OFFSET(MTF!$E$3,MTF!$H$4+B113-1,0),"")</f>
        <v>3122.6917288770769</v>
      </c>
    </row>
    <row r="114" spans="2:5" x14ac:dyDescent="0.2">
      <c r="B114" s="26">
        <v>109</v>
      </c>
      <c r="C114">
        <f ca="1">IF(B114&lt;=MTF!$J$4,OFFSET(MTF!$B$3,MTF!$H$4+B114-1,0),"")</f>
        <v>242</v>
      </c>
      <c r="D114">
        <f ca="1">IF(B114&lt;=MTF!$J$4,OFFSET(MTF!$C$3,MTF!$H$4+B114-1,0),"")</f>
        <v>7.26</v>
      </c>
      <c r="E114">
        <f ca="1">IF(B114&lt;=MTF!$J$4,OFFSET(MTF!$E$3,MTF!$H$4+B114-1,0),"")</f>
        <v>3121.2134246957862</v>
      </c>
    </row>
    <row r="115" spans="2:5" x14ac:dyDescent="0.2">
      <c r="B115" s="26">
        <v>110</v>
      </c>
      <c r="C115">
        <f ca="1">IF(B115&lt;=MTF!$J$4,OFFSET(MTF!$B$3,MTF!$H$4+B115-1,0),"")</f>
        <v>243</v>
      </c>
      <c r="D115">
        <f ca="1">IF(B115&lt;=MTF!$J$4,OFFSET(MTF!$C$3,MTF!$H$4+B115-1,0),"")</f>
        <v>7.29</v>
      </c>
      <c r="E115">
        <f ca="1">IF(B115&lt;=MTF!$J$4,OFFSET(MTF!$E$3,MTF!$H$4+B115-1,0),"")</f>
        <v>3127.2405834522547</v>
      </c>
    </row>
    <row r="116" spans="2:5" x14ac:dyDescent="0.2">
      <c r="B116" s="17">
        <v>111</v>
      </c>
      <c r="C116">
        <f ca="1">IF(B116&lt;=MTF!$J$4,OFFSET(MTF!$B$3,MTF!$H$4+B116-1,0),"")</f>
        <v>244</v>
      </c>
      <c r="D116">
        <f ca="1">IF(B116&lt;=MTF!$J$4,OFFSET(MTF!$C$3,MTF!$H$4+B116-1,0),"")</f>
        <v>7.3199999999999994</v>
      </c>
      <c r="E116">
        <f ca="1">IF(B116&lt;=MTF!$J$4,OFFSET(MTF!$E$3,MTF!$H$4+B116-1,0),"")</f>
        <v>3113.3400133692735</v>
      </c>
    </row>
    <row r="117" spans="2:5" x14ac:dyDescent="0.2">
      <c r="B117" s="26">
        <v>112</v>
      </c>
      <c r="C117">
        <f ca="1">IF(B117&lt;=MTF!$J$4,OFFSET(MTF!$B$3,MTF!$H$4+B117-1,0),"")</f>
        <v>245</v>
      </c>
      <c r="D117">
        <f ca="1">IF(B117&lt;=MTF!$J$4,OFFSET(MTF!$C$3,MTF!$H$4+B117-1,0),"")</f>
        <v>7.35</v>
      </c>
      <c r="E117">
        <f ca="1">IF(B117&lt;=MTF!$J$4,OFFSET(MTF!$E$3,MTF!$H$4+B117-1,0),"")</f>
        <v>3128.9420410066141</v>
      </c>
    </row>
    <row r="118" spans="2:5" x14ac:dyDescent="0.2">
      <c r="B118" s="26">
        <v>113</v>
      </c>
      <c r="C118">
        <f ca="1">IF(B118&lt;=MTF!$J$4,OFFSET(MTF!$B$3,MTF!$H$4+B118-1,0),"")</f>
        <v>246</v>
      </c>
      <c r="D118">
        <f ca="1">IF(B118&lt;=MTF!$J$4,OFFSET(MTF!$C$3,MTF!$H$4+B118-1,0),"")</f>
        <v>7.38</v>
      </c>
      <c r="E118">
        <f ca="1">IF(B118&lt;=MTF!$J$4,OFFSET(MTF!$E$3,MTF!$H$4+B118-1,0),"")</f>
        <v>3125.0338678242979</v>
      </c>
    </row>
    <row r="119" spans="2:5" x14ac:dyDescent="0.2">
      <c r="B119" s="17">
        <v>114</v>
      </c>
      <c r="C119">
        <f ca="1">IF(B119&lt;=MTF!$J$4,OFFSET(MTF!$B$3,MTF!$H$4+B119-1,0),"")</f>
        <v>247</v>
      </c>
      <c r="D119">
        <f ca="1">IF(B119&lt;=MTF!$J$4,OFFSET(MTF!$C$3,MTF!$H$4+B119-1,0),"")</f>
        <v>7.41</v>
      </c>
      <c r="E119">
        <f ca="1">IF(B119&lt;=MTF!$J$4,OFFSET(MTF!$E$3,MTF!$H$4+B119-1,0),"")</f>
        <v>3128.9420410066141</v>
      </c>
    </row>
    <row r="120" spans="2:5" x14ac:dyDescent="0.2">
      <c r="B120" s="26">
        <v>115</v>
      </c>
      <c r="C120">
        <f ca="1">IF(B120&lt;=MTF!$J$4,OFFSET(MTF!$B$3,MTF!$H$4+B120-1,0),"")</f>
        <v>248</v>
      </c>
      <c r="D120">
        <f ca="1">IF(B120&lt;=MTF!$J$4,OFFSET(MTF!$C$3,MTF!$H$4+B120-1,0),"")</f>
        <v>7.4399999999999995</v>
      </c>
      <c r="E120">
        <f ca="1">IF(B120&lt;=MTF!$J$4,OFFSET(MTF!$E$3,MTF!$H$4+B120-1,0),"")</f>
        <v>3136.3574758110008</v>
      </c>
    </row>
    <row r="121" spans="2:5" x14ac:dyDescent="0.2">
      <c r="B121" s="26">
        <v>116</v>
      </c>
      <c r="C121">
        <f ca="1">IF(B121&lt;=MTF!$J$4,OFFSET(MTF!$B$3,MTF!$H$4+B121-1,0),"")</f>
        <v>249</v>
      </c>
      <c r="D121">
        <f ca="1">IF(B121&lt;=MTF!$J$4,OFFSET(MTF!$C$3,MTF!$H$4+B121-1,0),"")</f>
        <v>7.47</v>
      </c>
      <c r="E121">
        <f ca="1">IF(B121&lt;=MTF!$J$4,OFFSET(MTF!$E$3,MTF!$H$4+B121-1,0),"")</f>
        <v>3133.5986852068731</v>
      </c>
    </row>
    <row r="122" spans="2:5" x14ac:dyDescent="0.2">
      <c r="B122" s="17">
        <v>117</v>
      </c>
      <c r="C122">
        <f ca="1">IF(B122&lt;=MTF!$J$4,OFFSET(MTF!$B$3,MTF!$H$4+B122-1,0),"")</f>
        <v>250</v>
      </c>
      <c r="D122">
        <f ca="1">IF(B122&lt;=MTF!$J$4,OFFSET(MTF!$C$3,MTF!$H$4+B122-1,0),"")</f>
        <v>7.5</v>
      </c>
      <c r="E122">
        <f ca="1">IF(B122&lt;=MTF!$J$4,OFFSET(MTF!$E$3,MTF!$H$4+B122-1,0),"")</f>
        <v>3109.9857688453817</v>
      </c>
    </row>
    <row r="123" spans="2:5" x14ac:dyDescent="0.2">
      <c r="B123" s="26">
        <v>118</v>
      </c>
      <c r="C123">
        <f ca="1">IF(B123&lt;=MTF!$J$4,OFFSET(MTF!$B$3,MTF!$H$4+B123-1,0),"")</f>
        <v>251</v>
      </c>
      <c r="D123">
        <f ca="1">IF(B123&lt;=MTF!$J$4,OFFSET(MTF!$C$3,MTF!$H$4+B123-1,0),"")</f>
        <v>7.5299999999999994</v>
      </c>
      <c r="E123">
        <f ca="1">IF(B123&lt;=MTF!$J$4,OFFSET(MTF!$E$3,MTF!$H$4+B123-1,0),"")</f>
        <v>3132.3188444729681</v>
      </c>
    </row>
    <row r="124" spans="2:5" x14ac:dyDescent="0.2">
      <c r="B124" s="26">
        <v>119</v>
      </c>
      <c r="C124">
        <f ca="1">IF(B124&lt;=MTF!$J$4,OFFSET(MTF!$B$3,MTF!$H$4+B124-1,0),"")</f>
        <v>252</v>
      </c>
      <c r="D124">
        <f ca="1">IF(B124&lt;=MTF!$J$4,OFFSET(MTF!$C$3,MTF!$H$4+B124-1,0),"")</f>
        <v>7.56</v>
      </c>
      <c r="E124">
        <f ca="1">IF(B124&lt;=MTF!$J$4,OFFSET(MTF!$E$3,MTF!$H$4+B124-1,0),"")</f>
        <v>3117.622764002961</v>
      </c>
    </row>
    <row r="125" spans="2:5" x14ac:dyDescent="0.2">
      <c r="B125" s="17">
        <v>120</v>
      </c>
      <c r="C125">
        <f ca="1">IF(B125&lt;=MTF!$J$4,OFFSET(MTF!$B$3,MTF!$H$4+B125-1,0),"")</f>
        <v>253</v>
      </c>
      <c r="D125">
        <f ca="1">IF(B125&lt;=MTF!$J$4,OFFSET(MTF!$C$3,MTF!$H$4+B125-1,0),"")</f>
        <v>7.59</v>
      </c>
      <c r="E125">
        <f ca="1">IF(B125&lt;=MTF!$J$4,OFFSET(MTF!$E$3,MTF!$H$4+B125-1,0),"")</f>
        <v>3130.1381184576658</v>
      </c>
    </row>
    <row r="126" spans="2:5" x14ac:dyDescent="0.2">
      <c r="B126" s="26">
        <v>121</v>
      </c>
      <c r="C126">
        <f ca="1">IF(B126&lt;=MTF!$J$4,OFFSET(MTF!$B$3,MTF!$H$4+B126-1,0),"")</f>
        <v>254</v>
      </c>
      <c r="D126">
        <f ca="1">IF(B126&lt;=MTF!$J$4,OFFSET(MTF!$C$3,MTF!$H$4+B126-1,0),"")</f>
        <v>7.62</v>
      </c>
      <c r="E126">
        <f ca="1">IF(B126&lt;=MTF!$J$4,OFFSET(MTF!$E$3,MTF!$H$4+B126-1,0),"")</f>
        <v>3122.340524350006</v>
      </c>
    </row>
    <row r="127" spans="2:5" x14ac:dyDescent="0.2">
      <c r="B127" s="26">
        <v>122</v>
      </c>
      <c r="C127">
        <f ca="1">IF(B127&lt;=MTF!$J$4,OFFSET(MTF!$B$3,MTF!$H$4+B127-1,0),"")</f>
        <v>255</v>
      </c>
      <c r="D127">
        <f ca="1">IF(B127&lt;=MTF!$J$4,OFFSET(MTF!$C$3,MTF!$H$4+B127-1,0),"")</f>
        <v>7.6499999999999995</v>
      </c>
      <c r="E127">
        <f ca="1">IF(B127&lt;=MTF!$J$4,OFFSET(MTF!$E$3,MTF!$H$4+B127-1,0),"")</f>
        <v>3129.3101785977624</v>
      </c>
    </row>
    <row r="128" spans="2:5" x14ac:dyDescent="0.2">
      <c r="B128" s="17">
        <v>123</v>
      </c>
      <c r="C128">
        <f ca="1">IF(B128&lt;=MTF!$J$4,OFFSET(MTF!$B$3,MTF!$H$4+B128-1,0),"")</f>
        <v>256</v>
      </c>
      <c r="D128">
        <f ca="1">IF(B128&lt;=MTF!$J$4,OFFSET(MTF!$C$3,MTF!$H$4+B128-1,0),"")</f>
        <v>7.68</v>
      </c>
      <c r="E128">
        <f ca="1">IF(B128&lt;=MTF!$J$4,OFFSET(MTF!$E$3,MTF!$H$4+B128-1,0),"")</f>
        <v>3122.6917288770769</v>
      </c>
    </row>
    <row r="129" spans="2:5" x14ac:dyDescent="0.2">
      <c r="B129" s="26">
        <v>124</v>
      </c>
      <c r="C129">
        <f ca="1">IF(B129&lt;=MTF!$J$4,OFFSET(MTF!$B$3,MTF!$H$4+B129-1,0),"")</f>
        <v>257</v>
      </c>
      <c r="D129">
        <f ca="1">IF(B129&lt;=MTF!$J$4,OFFSET(MTF!$C$3,MTF!$H$4+B129-1,0),"")</f>
        <v>7.71</v>
      </c>
      <c r="E129">
        <f ca="1">IF(B129&lt;=MTF!$J$4,OFFSET(MTF!$E$3,MTF!$H$4+B129-1,0),"")</f>
        <v>3132.4632937090832</v>
      </c>
    </row>
    <row r="130" spans="2:5" x14ac:dyDescent="0.2">
      <c r="B130" s="26">
        <v>125</v>
      </c>
      <c r="C130">
        <f ca="1">IF(B130&lt;=MTF!$J$4,OFFSET(MTF!$B$3,MTF!$H$4+B130-1,0),"")</f>
        <v>258</v>
      </c>
      <c r="D130">
        <f ca="1">IF(B130&lt;=MTF!$J$4,OFFSET(MTF!$C$3,MTF!$H$4+B130-1,0),"")</f>
        <v>7.7399999999999993</v>
      </c>
      <c r="E130">
        <f ca="1">IF(B130&lt;=MTF!$J$4,OFFSET(MTF!$E$3,MTF!$H$4+B130-1,0),"")</f>
        <v>3128.8962907945311</v>
      </c>
    </row>
    <row r="131" spans="2:5" x14ac:dyDescent="0.2">
      <c r="B131" s="17">
        <v>126</v>
      </c>
      <c r="C131">
        <f ca="1">IF(B131&lt;=MTF!$J$4,OFFSET(MTF!$B$3,MTF!$H$4+B131-1,0),"")</f>
        <v>259</v>
      </c>
      <c r="D131">
        <f ca="1">IF(B131&lt;=MTF!$J$4,OFFSET(MTF!$C$3,MTF!$H$4+B131-1,0),"")</f>
        <v>7.77</v>
      </c>
      <c r="E131">
        <f ca="1">IF(B131&lt;=MTF!$J$4,OFFSET(MTF!$E$3,MTF!$H$4+B131-1,0),"")</f>
        <v>3123.7455794994489</v>
      </c>
    </row>
    <row r="132" spans="2:5" x14ac:dyDescent="0.2">
      <c r="B132" s="26">
        <v>127</v>
      </c>
      <c r="C132">
        <f ca="1">IF(B132&lt;=MTF!$J$4,OFFSET(MTF!$B$3,MTF!$H$4+B132-1,0),"")</f>
        <v>260</v>
      </c>
      <c r="D132">
        <f ca="1">IF(B132&lt;=MTF!$J$4,OFFSET(MTF!$C$3,MTF!$H$4+B132-1,0),"")</f>
        <v>7.8</v>
      </c>
      <c r="E132">
        <f ca="1">IF(B132&lt;=MTF!$J$4,OFFSET(MTF!$E$3,MTF!$H$4+B132-1,0),"")</f>
        <v>3133.8679693685172</v>
      </c>
    </row>
    <row r="133" spans="2:5" x14ac:dyDescent="0.2">
      <c r="B133" s="26">
        <v>128</v>
      </c>
      <c r="C133">
        <f ca="1">IF(B133&lt;=MTF!$J$4,OFFSET(MTF!$B$3,MTF!$H$4+B133-1,0),"")</f>
        <v>261</v>
      </c>
      <c r="D133">
        <f ca="1">IF(B133&lt;=MTF!$J$4,OFFSET(MTF!$C$3,MTF!$H$4+B133-1,0),"")</f>
        <v>7.83</v>
      </c>
      <c r="E133">
        <f ca="1">IF(B133&lt;=MTF!$J$4,OFFSET(MTF!$E$3,MTF!$H$4+B133-1,0),"")</f>
        <v>3128.1601562958531</v>
      </c>
    </row>
    <row r="134" spans="2:5" x14ac:dyDescent="0.2">
      <c r="B134" s="17">
        <v>129</v>
      </c>
      <c r="C134">
        <f ca="1">IF(B134&lt;=MTF!$J$4,OFFSET(MTF!$B$3,MTF!$H$4+B134-1,0),"")</f>
        <v>262</v>
      </c>
      <c r="D134">
        <f ca="1">IF(B134&lt;=MTF!$J$4,OFFSET(MTF!$C$3,MTF!$H$4+B134-1,0),"")</f>
        <v>7.8599999999999994</v>
      </c>
      <c r="E134">
        <f ca="1">IF(B134&lt;=MTF!$J$4,OFFSET(MTF!$E$3,MTF!$H$4+B134-1,0),"")</f>
        <v>3124.6437408198117</v>
      </c>
    </row>
    <row r="135" spans="2:5" x14ac:dyDescent="0.2">
      <c r="B135" s="26">
        <v>130</v>
      </c>
      <c r="C135">
        <f ca="1">IF(B135&lt;=MTF!$J$4,OFFSET(MTF!$B$3,MTF!$H$4+B135-1,0),"")</f>
        <v>263</v>
      </c>
      <c r="D135">
        <f ca="1">IF(B135&lt;=MTF!$J$4,OFFSET(MTF!$C$3,MTF!$H$4+B135-1,0),"")</f>
        <v>7.89</v>
      </c>
      <c r="E135">
        <f ca="1">IF(B135&lt;=MTF!$J$4,OFFSET(MTF!$E$3,MTF!$H$4+B135-1,0),"")</f>
        <v>3122.6917288770769</v>
      </c>
    </row>
    <row r="136" spans="2:5" x14ac:dyDescent="0.2">
      <c r="B136" s="26">
        <v>131</v>
      </c>
      <c r="C136">
        <f ca="1">IF(B136&lt;=MTF!$J$4,OFFSET(MTF!$B$3,MTF!$H$4+B136-1,0),"")</f>
        <v>264</v>
      </c>
      <c r="D136">
        <f ca="1">IF(B136&lt;=MTF!$J$4,OFFSET(MTF!$C$3,MTF!$H$4+B136-1,0),"")</f>
        <v>7.92</v>
      </c>
      <c r="E136">
        <f ca="1">IF(B136&lt;=MTF!$J$4,OFFSET(MTF!$E$3,MTF!$H$4+B136-1,0),"")</f>
        <v>3131.1324989222508</v>
      </c>
    </row>
    <row r="137" spans="2:5" x14ac:dyDescent="0.2">
      <c r="B137" s="17">
        <v>132</v>
      </c>
      <c r="C137">
        <f ca="1">IF(B137&lt;=MTF!$J$4,OFFSET(MTF!$B$3,MTF!$H$4+B137-1,0),"")</f>
        <v>265</v>
      </c>
      <c r="D137">
        <f ca="1">IF(B137&lt;=MTF!$J$4,OFFSET(MTF!$C$3,MTF!$H$4+B137-1,0),"")</f>
        <v>7.9499999999999993</v>
      </c>
      <c r="E137">
        <f ca="1">IF(B137&lt;=MTF!$J$4,OFFSET(MTF!$E$3,MTF!$H$4+B137-1,0),"")</f>
        <v>3125.9992021429025</v>
      </c>
    </row>
    <row r="138" spans="2:5" x14ac:dyDescent="0.2">
      <c r="B138" s="26">
        <v>133</v>
      </c>
      <c r="C138">
        <f ca="1">IF(B138&lt;=MTF!$J$4,OFFSET(MTF!$B$3,MTF!$H$4+B138-1,0),"")</f>
        <v>266</v>
      </c>
      <c r="D138">
        <f ca="1">IF(B138&lt;=MTF!$J$4,OFFSET(MTF!$C$3,MTF!$H$4+B138-1,0),"")</f>
        <v>7.9799999999999995</v>
      </c>
      <c r="E138">
        <f ca="1">IF(B138&lt;=MTF!$J$4,OFFSET(MTF!$E$3,MTF!$H$4+B138-1,0),"")</f>
        <v>3123.8629302021959</v>
      </c>
    </row>
    <row r="139" spans="2:5" x14ac:dyDescent="0.2">
      <c r="B139" s="26">
        <v>134</v>
      </c>
      <c r="C139">
        <f ca="1">IF(B139&lt;=MTF!$J$4,OFFSET(MTF!$B$3,MTF!$H$4+B139-1,0),"")</f>
        <v>267</v>
      </c>
      <c r="D139">
        <f ca="1">IF(B139&lt;=MTF!$J$4,OFFSET(MTF!$C$3,MTF!$H$4+B139-1,0),"")</f>
        <v>8.01</v>
      </c>
      <c r="E139">
        <f ca="1">IF(B139&lt;=MTF!$J$4,OFFSET(MTF!$E$3,MTF!$H$4+B139-1,0),"")</f>
        <v>3137.5154522156154</v>
      </c>
    </row>
    <row r="140" spans="2:5" x14ac:dyDescent="0.2">
      <c r="B140" s="17">
        <v>135</v>
      </c>
      <c r="C140">
        <f ca="1">IF(B140&lt;=MTF!$J$4,OFFSET(MTF!$B$3,MTF!$H$4+B140-1,0),"")</f>
        <v>268</v>
      </c>
      <c r="D140">
        <f ca="1">IF(B140&lt;=MTF!$J$4,OFFSET(MTF!$C$3,MTF!$H$4+B140-1,0),"")</f>
        <v>8.0399999999999991</v>
      </c>
      <c r="E140">
        <f ca="1">IF(B140&lt;=MTF!$J$4,OFFSET(MTF!$E$3,MTF!$H$4+B140-1,0),"")</f>
        <v>3129.2841330232873</v>
      </c>
    </row>
    <row r="141" spans="2:5" x14ac:dyDescent="0.2">
      <c r="B141" s="26">
        <v>136</v>
      </c>
      <c r="C141">
        <f ca="1">IF(B141&lt;=MTF!$J$4,OFFSET(MTF!$B$3,MTF!$H$4+B141-1,0),"")</f>
        <v>269</v>
      </c>
      <c r="D141">
        <f ca="1">IF(B141&lt;=MTF!$J$4,OFFSET(MTF!$C$3,MTF!$H$4+B141-1,0),"")</f>
        <v>8.07</v>
      </c>
      <c r="E141">
        <f ca="1">IF(B141&lt;=MTF!$J$4,OFFSET(MTF!$E$3,MTF!$H$4+B141-1,0),"")</f>
        <v>3129.7241211497285</v>
      </c>
    </row>
    <row r="142" spans="2:5" x14ac:dyDescent="0.2">
      <c r="B142" s="26">
        <v>137</v>
      </c>
      <c r="C142">
        <f ca="1">IF(B142&lt;=MTF!$J$4,OFFSET(MTF!$B$3,MTF!$H$4+B142-1,0),"")</f>
        <v>270</v>
      </c>
      <c r="D142">
        <f ca="1">IF(B142&lt;=MTF!$J$4,OFFSET(MTF!$C$3,MTF!$H$4+B142-1,0),"")</f>
        <v>8.1</v>
      </c>
      <c r="E142">
        <f ca="1">IF(B142&lt;=MTF!$J$4,OFFSET(MTF!$E$3,MTF!$H$4+B142-1,0),"")</f>
        <v>3119.3877550937141</v>
      </c>
    </row>
    <row r="143" spans="2:5" x14ac:dyDescent="0.2">
      <c r="B143" s="17">
        <v>138</v>
      </c>
      <c r="C143">
        <f ca="1">IF(B143&lt;=MTF!$J$4,OFFSET(MTF!$B$3,MTF!$H$4+B143-1,0),"")</f>
        <v>271</v>
      </c>
      <c r="D143">
        <f ca="1">IF(B143&lt;=MTF!$J$4,OFFSET(MTF!$C$3,MTF!$H$4+B143-1,0),"")</f>
        <v>8.129999999999999</v>
      </c>
      <c r="E143">
        <f ca="1">IF(B143&lt;=MTF!$J$4,OFFSET(MTF!$E$3,MTF!$H$4+B143-1,0),"")</f>
        <v>3130.8979600541743</v>
      </c>
    </row>
    <row r="144" spans="2:5" x14ac:dyDescent="0.2">
      <c r="B144" s="26">
        <v>139</v>
      </c>
      <c r="C144">
        <f ca="1">IF(B144&lt;=MTF!$J$4,OFFSET(MTF!$B$3,MTF!$H$4+B144-1,0),"")</f>
        <v>272</v>
      </c>
      <c r="D144">
        <f ca="1">IF(B144&lt;=MTF!$J$4,OFFSET(MTF!$C$3,MTF!$H$4+B144-1,0),"")</f>
        <v>8.16</v>
      </c>
      <c r="E144">
        <f ca="1">IF(B144&lt;=MTF!$J$4,OFFSET(MTF!$E$3,MTF!$H$4+B144-1,0),"")</f>
        <v>3136.0294249307035</v>
      </c>
    </row>
    <row r="145" spans="2:5" x14ac:dyDescent="0.2">
      <c r="B145" s="26">
        <v>140</v>
      </c>
      <c r="C145">
        <f ca="1">IF(B145&lt;=MTF!$J$4,OFFSET(MTF!$B$3,MTF!$H$4+B145-1,0),"")</f>
        <v>273</v>
      </c>
      <c r="D145">
        <f ca="1">IF(B145&lt;=MTF!$J$4,OFFSET(MTF!$C$3,MTF!$H$4+B145-1,0),"")</f>
        <v>8.19</v>
      </c>
      <c r="E145">
        <f ca="1">IF(B145&lt;=MTF!$J$4,OFFSET(MTF!$E$3,MTF!$H$4+B145-1,0),"")</f>
        <v>3131.0444567469276</v>
      </c>
    </row>
    <row r="146" spans="2:5" x14ac:dyDescent="0.2">
      <c r="B146" s="17">
        <v>141</v>
      </c>
      <c r="C146">
        <f ca="1">IF(B146&lt;=MTF!$J$4,OFFSET(MTF!$B$3,MTF!$H$4+B146-1,0),"")</f>
        <v>274</v>
      </c>
      <c r="D146">
        <f ca="1">IF(B146&lt;=MTF!$J$4,OFFSET(MTF!$C$3,MTF!$H$4+B146-1,0),"")</f>
        <v>8.2199999999999989</v>
      </c>
      <c r="E146">
        <f ca="1">IF(B146&lt;=MTF!$J$4,OFFSET(MTF!$E$3,MTF!$H$4+B146-1,0),"")</f>
        <v>3129.7241211497285</v>
      </c>
    </row>
    <row r="147" spans="2:5" x14ac:dyDescent="0.2">
      <c r="B147" s="26">
        <v>142</v>
      </c>
      <c r="C147">
        <f ca="1">IF(B147&lt;=MTF!$J$4,OFFSET(MTF!$B$3,MTF!$H$4+B147-1,0),"")</f>
        <v>275</v>
      </c>
      <c r="D147">
        <f ca="1">IF(B147&lt;=MTF!$J$4,OFFSET(MTF!$C$3,MTF!$H$4+B147-1,0),"")</f>
        <v>8.25</v>
      </c>
      <c r="E147">
        <f ca="1">IF(B147&lt;=MTF!$J$4,OFFSET(MTF!$E$3,MTF!$H$4+B147-1,0),"")</f>
        <v>3123.9317967390334</v>
      </c>
    </row>
    <row r="148" spans="2:5" x14ac:dyDescent="0.2">
      <c r="B148" s="26">
        <v>143</v>
      </c>
      <c r="C148">
        <f ca="1">IF(B148&lt;=MTF!$J$4,OFFSET(MTF!$B$3,MTF!$H$4+B148-1,0),"")</f>
        <v>276</v>
      </c>
      <c r="D148">
        <f ca="1">IF(B148&lt;=MTF!$J$4,OFFSET(MTF!$C$3,MTF!$H$4+B148-1,0),"")</f>
        <v>8.2799999999999994</v>
      </c>
      <c r="E148">
        <f ca="1">IF(B148&lt;=MTF!$J$4,OFFSET(MTF!$E$3,MTF!$H$4+B148-1,0),"")</f>
        <v>3126.2059475954743</v>
      </c>
    </row>
    <row r="149" spans="2:5" x14ac:dyDescent="0.2">
      <c r="B149" s="17">
        <v>144</v>
      </c>
      <c r="C149">
        <f ca="1">IF(B149&lt;=MTF!$J$4,OFFSET(MTF!$B$3,MTF!$H$4+B149-1,0),"")</f>
        <v>277</v>
      </c>
      <c r="D149">
        <f ca="1">IF(B149&lt;=MTF!$J$4,OFFSET(MTF!$C$3,MTF!$H$4+B149-1,0),"")</f>
        <v>8.31</v>
      </c>
      <c r="E149">
        <f ca="1">IF(B149&lt;=MTF!$J$4,OFFSET(MTF!$E$3,MTF!$H$4+B149-1,0),"")</f>
        <v>3121.5827595684209</v>
      </c>
    </row>
    <row r="150" spans="2:5" x14ac:dyDescent="0.2">
      <c r="B150" s="26">
        <v>145</v>
      </c>
      <c r="C150">
        <f ca="1">IF(B150&lt;=MTF!$J$4,OFFSET(MTF!$B$3,MTF!$H$4+B150-1,0),"")</f>
        <v>278</v>
      </c>
      <c r="D150">
        <f ca="1">IF(B150&lt;=MTF!$J$4,OFFSET(MTF!$C$3,MTF!$H$4+B150-1,0),"")</f>
        <v>8.34</v>
      </c>
      <c r="E150">
        <f ca="1">IF(B150&lt;=MTF!$J$4,OFFSET(MTF!$E$3,MTF!$H$4+B150-1,0),"")</f>
        <v>3128.4817539816945</v>
      </c>
    </row>
    <row r="151" spans="2:5" x14ac:dyDescent="0.2">
      <c r="B151" s="26">
        <v>146</v>
      </c>
      <c r="C151">
        <f ca="1">IF(B151&lt;=MTF!$J$4,OFFSET(MTF!$B$3,MTF!$H$4+B151-1,0),"")</f>
        <v>279</v>
      </c>
      <c r="D151">
        <f ca="1">IF(B151&lt;=MTF!$J$4,OFFSET(MTF!$C$3,MTF!$H$4+B151-1,0),"")</f>
        <v>8.3699999999999992</v>
      </c>
      <c r="E151">
        <f ca="1">IF(B151&lt;=MTF!$J$4,OFFSET(MTF!$E$3,MTF!$H$4+B151-1,0),"")</f>
        <v>3132.0715346617362</v>
      </c>
    </row>
    <row r="152" spans="2:5" x14ac:dyDescent="0.2">
      <c r="B152" s="17">
        <v>147</v>
      </c>
      <c r="C152">
        <f ca="1">IF(B152&lt;=MTF!$J$4,OFFSET(MTF!$B$3,MTF!$H$4+B152-1,0),"")</f>
        <v>280</v>
      </c>
      <c r="D152">
        <f ca="1">IF(B152&lt;=MTF!$J$4,OFFSET(MTF!$C$3,MTF!$H$4+B152-1,0),"")</f>
        <v>8.4</v>
      </c>
      <c r="E152">
        <f ca="1">IF(B152&lt;=MTF!$J$4,OFFSET(MTF!$E$3,MTF!$H$4+B152-1,0),"")</f>
        <v>3144.622255820856</v>
      </c>
    </row>
    <row r="153" spans="2:5" x14ac:dyDescent="0.2">
      <c r="B153" s="26">
        <v>148</v>
      </c>
      <c r="C153">
        <f ca="1">IF(B153&lt;=MTF!$J$4,OFFSET(MTF!$B$3,MTF!$H$4+B153-1,0),"")</f>
        <v>281</v>
      </c>
      <c r="D153">
        <f ca="1">IF(B153&lt;=MTF!$J$4,OFFSET(MTF!$C$3,MTF!$H$4+B153-1,0),"")</f>
        <v>8.43</v>
      </c>
      <c r="E153">
        <f ca="1">IF(B153&lt;=MTF!$J$4,OFFSET(MTF!$E$3,MTF!$H$4+B153-1,0),"")</f>
        <v>3126.2059475954743</v>
      </c>
    </row>
    <row r="154" spans="2:5" x14ac:dyDescent="0.2">
      <c r="B154" s="26">
        <v>149</v>
      </c>
      <c r="C154">
        <f ca="1">IF(B154&lt;=MTF!$J$4,OFFSET(MTF!$B$3,MTF!$H$4+B154-1,0),"")</f>
        <v>282</v>
      </c>
      <c r="D154">
        <f ca="1">IF(B154&lt;=MTF!$J$4,OFFSET(MTF!$C$3,MTF!$H$4+B154-1,0),"")</f>
        <v>8.4599999999999991</v>
      </c>
      <c r="E154">
        <f ca="1">IF(B154&lt;=MTF!$J$4,OFFSET(MTF!$E$3,MTF!$H$4+B154-1,0),"")</f>
        <v>3126.9873438511017</v>
      </c>
    </row>
    <row r="155" spans="2:5" x14ac:dyDescent="0.2">
      <c r="B155" s="17">
        <v>150</v>
      </c>
      <c r="C155">
        <f ca="1">IF(B155&lt;=MTF!$J$4,OFFSET(MTF!$B$3,MTF!$H$4+B155-1,0),"")</f>
        <v>283</v>
      </c>
      <c r="D155">
        <f ca="1">IF(B155&lt;=MTF!$J$4,OFFSET(MTF!$C$3,MTF!$H$4+B155-1,0),"")</f>
        <v>8.49</v>
      </c>
      <c r="E155">
        <f ca="1">IF(B155&lt;=MTF!$J$4,OFFSET(MTF!$E$3,MTF!$H$4+B155-1,0),"")</f>
        <v>3146.7500725311565</v>
      </c>
    </row>
    <row r="156" spans="2:5" x14ac:dyDescent="0.2">
      <c r="B156" s="26">
        <v>151</v>
      </c>
      <c r="C156">
        <f ca="1">IF(B156&lt;=MTF!$J$4,OFFSET(MTF!$B$3,MTF!$H$4+B156-1,0),"")</f>
        <v>284</v>
      </c>
      <c r="D156">
        <f ca="1">IF(B156&lt;=MTF!$J$4,OFFSET(MTF!$C$3,MTF!$H$4+B156-1,0),"")</f>
        <v>8.52</v>
      </c>
      <c r="E156">
        <f ca="1">IF(B156&lt;=MTF!$J$4,OFFSET(MTF!$E$3,MTF!$H$4+B156-1,0),"")</f>
        <v>3130.4282308324546</v>
      </c>
    </row>
    <row r="157" spans="2:5" x14ac:dyDescent="0.2">
      <c r="B157" s="26">
        <v>152</v>
      </c>
      <c r="C157">
        <f ca="1">IF(B157&lt;=MTF!$J$4,OFFSET(MTF!$B$3,MTF!$H$4+B157-1,0),"")</f>
        <v>285</v>
      </c>
      <c r="D157">
        <f ca="1">IF(B157&lt;=MTF!$J$4,OFFSET(MTF!$C$3,MTF!$H$4+B157-1,0),"")</f>
        <v>8.5499999999999989</v>
      </c>
      <c r="E157">
        <f ca="1">IF(B157&lt;=MTF!$J$4,OFFSET(MTF!$E$3,MTF!$H$4+B157-1,0),"")</f>
        <v>3134.1274063612955</v>
      </c>
    </row>
    <row r="158" spans="2:5" x14ac:dyDescent="0.2">
      <c r="B158" s="17">
        <v>153</v>
      </c>
      <c r="C158">
        <f ca="1">IF(B158&lt;=MTF!$J$4,OFFSET(MTF!$B$3,MTF!$H$4+B158-1,0),"")</f>
        <v>286</v>
      </c>
      <c r="D158">
        <f ca="1">IF(B158&lt;=MTF!$J$4,OFFSET(MTF!$C$3,MTF!$H$4+B158-1,0),"")</f>
        <v>8.58</v>
      </c>
      <c r="E158">
        <f ca="1">IF(B158&lt;=MTF!$J$4,OFFSET(MTF!$E$3,MTF!$H$4+B158-1,0),"")</f>
        <v>3127.8716613420765</v>
      </c>
    </row>
    <row r="159" spans="2:5" x14ac:dyDescent="0.2">
      <c r="B159" s="26">
        <v>154</v>
      </c>
      <c r="C159">
        <f ca="1">IF(B159&lt;=MTF!$J$4,OFFSET(MTF!$B$3,MTF!$H$4+B159-1,0),"")</f>
        <v>287</v>
      </c>
      <c r="D159">
        <f ca="1">IF(B159&lt;=MTF!$J$4,OFFSET(MTF!$C$3,MTF!$H$4+B159-1,0),"")</f>
        <v>8.61</v>
      </c>
      <c r="E159">
        <f ca="1">IF(B159&lt;=MTF!$J$4,OFFSET(MTF!$E$3,MTF!$H$4+B159-1,0),"")</f>
        <v>3128.550722341955</v>
      </c>
    </row>
    <row r="160" spans="2:5" x14ac:dyDescent="0.2">
      <c r="B160" s="26">
        <v>155</v>
      </c>
      <c r="C160">
        <f ca="1">IF(B160&lt;=MTF!$J$4,OFFSET(MTF!$B$3,MTF!$H$4+B160-1,0),"")</f>
        <v>288</v>
      </c>
      <c r="D160">
        <f ca="1">IF(B160&lt;=MTF!$J$4,OFFSET(MTF!$C$3,MTF!$H$4+B160-1,0),"")</f>
        <v>8.64</v>
      </c>
      <c r="E160">
        <f ca="1">IF(B160&lt;=MTF!$J$4,OFFSET(MTF!$E$3,MTF!$H$4+B160-1,0),"")</f>
        <v>3138.433104478921</v>
      </c>
    </row>
    <row r="161" spans="2:5" x14ac:dyDescent="0.2">
      <c r="B161" s="17">
        <v>156</v>
      </c>
      <c r="C161">
        <f ca="1">IF(B161&lt;=MTF!$J$4,OFFSET(MTF!$B$3,MTF!$H$4+B161-1,0),"")</f>
        <v>289</v>
      </c>
      <c r="D161">
        <f ca="1">IF(B161&lt;=MTF!$J$4,OFFSET(MTF!$C$3,MTF!$H$4+B161-1,0),"")</f>
        <v>8.67</v>
      </c>
      <c r="E161">
        <f ca="1">IF(B161&lt;=MTF!$J$4,OFFSET(MTF!$E$3,MTF!$H$4+B161-1,0),"")</f>
        <v>3141.3622092625033</v>
      </c>
    </row>
    <row r="162" spans="2:5" x14ac:dyDescent="0.2">
      <c r="B162" s="26">
        <v>157</v>
      </c>
      <c r="C162">
        <f ca="1">IF(B162&lt;=MTF!$J$4,OFFSET(MTF!$B$3,MTF!$H$4+B162-1,0),"")</f>
        <v>290</v>
      </c>
      <c r="D162">
        <f ca="1">IF(B162&lt;=MTF!$J$4,OFFSET(MTF!$C$3,MTF!$H$4+B162-1,0),"")</f>
        <v>8.6999999999999993</v>
      </c>
      <c r="E162">
        <f ca="1">IF(B162&lt;=MTF!$J$4,OFFSET(MTF!$E$3,MTF!$H$4+B162-1,0),"")</f>
        <v>3118.9751796468331</v>
      </c>
    </row>
    <row r="163" spans="2:5" x14ac:dyDescent="0.2">
      <c r="B163" s="26">
        <v>158</v>
      </c>
      <c r="C163">
        <f ca="1">IF(B163&lt;=MTF!$J$4,OFFSET(MTF!$B$3,MTF!$H$4+B163-1,0),"")</f>
        <v>291</v>
      </c>
      <c r="D163">
        <f ca="1">IF(B163&lt;=MTF!$J$4,OFFSET(MTF!$C$3,MTF!$H$4+B163-1,0),"")</f>
        <v>8.73</v>
      </c>
      <c r="E163">
        <f ca="1">IF(B163&lt;=MTF!$J$4,OFFSET(MTF!$E$3,MTF!$H$4+B163-1,0),"")</f>
        <v>3139.9096759187114</v>
      </c>
    </row>
    <row r="164" spans="2:5" x14ac:dyDescent="0.2">
      <c r="B164" s="17">
        <v>159</v>
      </c>
      <c r="C164">
        <f ca="1">IF(B164&lt;=MTF!$J$4,OFFSET(MTF!$B$3,MTF!$H$4+B164-1,0),"")</f>
        <v>292</v>
      </c>
      <c r="D164">
        <f ca="1">IF(B164&lt;=MTF!$J$4,OFFSET(MTF!$C$3,MTF!$H$4+B164-1,0),"")</f>
        <v>8.76</v>
      </c>
      <c r="E164">
        <f ca="1">IF(B164&lt;=MTF!$J$4,OFFSET(MTF!$E$3,MTF!$H$4+B164-1,0),"")</f>
        <v>3129.7241211497285</v>
      </c>
    </row>
    <row r="165" spans="2:5" x14ac:dyDescent="0.2">
      <c r="B165" s="26">
        <v>160</v>
      </c>
      <c r="C165">
        <f ca="1">IF(B165&lt;=MTF!$J$4,OFFSET(MTF!$B$3,MTF!$H$4+B165-1,0),"")</f>
        <v>293</v>
      </c>
      <c r="D165">
        <f ca="1">IF(B165&lt;=MTF!$J$4,OFFSET(MTF!$C$3,MTF!$H$4+B165-1,0),"")</f>
        <v>8.7899999999999991</v>
      </c>
      <c r="E165">
        <f ca="1">IF(B165&lt;=MTF!$J$4,OFFSET(MTF!$E$3,MTF!$H$4+B165-1,0),"")</f>
        <v>3134.6978202589776</v>
      </c>
    </row>
    <row r="166" spans="2:5" x14ac:dyDescent="0.2">
      <c r="B166" s="26">
        <v>161</v>
      </c>
      <c r="C166">
        <f ca="1">IF(B166&lt;=MTF!$J$4,OFFSET(MTF!$B$3,MTF!$H$4+B166-1,0),"")</f>
        <v>294</v>
      </c>
      <c r="D166">
        <f ca="1">IF(B166&lt;=MTF!$J$4,OFFSET(MTF!$C$3,MTF!$H$4+B166-1,0),"")</f>
        <v>8.82</v>
      </c>
      <c r="E166">
        <f ca="1">IF(B166&lt;=MTF!$J$4,OFFSET(MTF!$E$3,MTF!$H$4+B166-1,0),"")</f>
        <v>3126.2059475954743</v>
      </c>
    </row>
    <row r="167" spans="2:5" x14ac:dyDescent="0.2">
      <c r="B167" s="17">
        <v>162</v>
      </c>
      <c r="C167">
        <f ca="1">IF(B167&lt;=MTF!$J$4,OFFSET(MTF!$B$3,MTF!$H$4+B167-1,0),"")</f>
        <v>295</v>
      </c>
      <c r="D167">
        <f ca="1">IF(B167&lt;=MTF!$J$4,OFFSET(MTF!$C$3,MTF!$H$4+B167-1,0),"")</f>
        <v>8.85</v>
      </c>
      <c r="E167">
        <f ca="1">IF(B167&lt;=MTF!$J$4,OFFSET(MTF!$E$3,MTF!$H$4+B167-1,0),"")</f>
        <v>3140.0947376650097</v>
      </c>
    </row>
    <row r="168" spans="2:5" x14ac:dyDescent="0.2">
      <c r="B168" s="26">
        <v>163</v>
      </c>
      <c r="C168">
        <f ca="1">IF(B168&lt;=MTF!$J$4,OFFSET(MTF!$B$3,MTF!$H$4+B168-1,0),"")</f>
        <v>296</v>
      </c>
      <c r="D168">
        <f ca="1">IF(B168&lt;=MTF!$J$4,OFFSET(MTF!$C$3,MTF!$H$4+B168-1,0),"")</f>
        <v>8.879999999999999</v>
      </c>
      <c r="E168">
        <f ca="1">IF(B168&lt;=MTF!$J$4,OFFSET(MTF!$E$3,MTF!$H$4+B168-1,0),"")</f>
        <v>3128.550722341955</v>
      </c>
    </row>
    <row r="169" spans="2:5" x14ac:dyDescent="0.2">
      <c r="B169" s="26">
        <v>164</v>
      </c>
      <c r="C169">
        <f ca="1">IF(B169&lt;=MTF!$J$4,OFFSET(MTF!$B$3,MTF!$H$4+B169-1,0),"")</f>
        <v>297</v>
      </c>
      <c r="D169">
        <f ca="1">IF(B169&lt;=MTF!$J$4,OFFSET(MTF!$C$3,MTF!$H$4+B169-1,0),"")</f>
        <v>8.91</v>
      </c>
      <c r="E169">
        <f ca="1">IF(B169&lt;=MTF!$J$4,OFFSET(MTF!$E$3,MTF!$H$4+B169-1,0),"")</f>
        <v>3148.5549262777326</v>
      </c>
    </row>
    <row r="170" spans="2:5" x14ac:dyDescent="0.2">
      <c r="B170" s="17">
        <v>165</v>
      </c>
      <c r="C170">
        <f ca="1">IF(B170&lt;=MTF!$J$4,OFFSET(MTF!$B$3,MTF!$H$4+B170-1,0),"")</f>
        <v>298</v>
      </c>
      <c r="D170">
        <f ca="1">IF(B170&lt;=MTF!$J$4,OFFSET(MTF!$C$3,MTF!$H$4+B170-1,0),"")</f>
        <v>8.94</v>
      </c>
      <c r="E170">
        <f ca="1">IF(B170&lt;=MTF!$J$4,OFFSET(MTF!$E$3,MTF!$H$4+B170-1,0),"")</f>
        <v>3134.2832198772403</v>
      </c>
    </row>
    <row r="171" spans="2:5" x14ac:dyDescent="0.2">
      <c r="B171" s="26">
        <v>166</v>
      </c>
      <c r="C171">
        <f ca="1">IF(B171&lt;=MTF!$J$4,OFFSET(MTF!$B$3,MTF!$H$4+B171-1,0),"")</f>
        <v>299</v>
      </c>
      <c r="D171">
        <f ca="1">IF(B171&lt;=MTF!$J$4,OFFSET(MTF!$C$3,MTF!$H$4+B171-1,0),"")</f>
        <v>8.9699999999999989</v>
      </c>
      <c r="E171">
        <f ca="1">IF(B171&lt;=MTF!$J$4,OFFSET(MTF!$E$3,MTF!$H$4+B171-1,0),"")</f>
        <v>3141.3622092625033</v>
      </c>
    </row>
    <row r="172" spans="2:5" x14ac:dyDescent="0.2">
      <c r="B172" s="26">
        <v>167</v>
      </c>
      <c r="C172">
        <f ca="1">IF(B172&lt;=MTF!$J$4,OFFSET(MTF!$B$3,MTF!$H$4+B172-1,0),"")</f>
        <v>300</v>
      </c>
      <c r="D172">
        <f ca="1">IF(B172&lt;=MTF!$J$4,OFFSET(MTF!$C$3,MTF!$H$4+B172-1,0),"")</f>
        <v>9</v>
      </c>
      <c r="E172">
        <f ca="1">IF(B172&lt;=MTF!$J$4,OFFSET(MTF!$E$3,MTF!$H$4+B172-1,0),"")</f>
        <v>3122.278716441092</v>
      </c>
    </row>
    <row r="173" spans="2:5" x14ac:dyDescent="0.2">
      <c r="B173" s="17">
        <v>168</v>
      </c>
      <c r="C173">
        <f ca="1">IF(B173&lt;=MTF!$J$4,OFFSET(MTF!$B$3,MTF!$H$4+B173-1,0),"")</f>
        <v>301</v>
      </c>
      <c r="D173">
        <f ca="1">IF(B173&lt;=MTF!$J$4,OFFSET(MTF!$C$3,MTF!$H$4+B173-1,0),"")</f>
        <v>9.0299999999999994</v>
      </c>
      <c r="E173">
        <f ca="1">IF(B173&lt;=MTF!$J$4,OFFSET(MTF!$E$3,MTF!$H$4+B173-1,0),"")</f>
        <v>3127.7689354169875</v>
      </c>
    </row>
    <row r="174" spans="2:5" x14ac:dyDescent="0.2">
      <c r="B174" s="26">
        <v>169</v>
      </c>
      <c r="C174">
        <f ca="1">IF(B174&lt;=MTF!$J$4,OFFSET(MTF!$B$3,MTF!$H$4+B174-1,0),"")</f>
        <v>302</v>
      </c>
      <c r="D174">
        <f ca="1">IF(B174&lt;=MTF!$J$4,OFFSET(MTF!$C$3,MTF!$H$4+B174-1,0),"")</f>
        <v>9.06</v>
      </c>
      <c r="E174">
        <f ca="1">IF(B174&lt;=MTF!$J$4,OFFSET(MTF!$E$3,MTF!$H$4+B174-1,0),"")</f>
        <v>3123.061238678245</v>
      </c>
    </row>
    <row r="175" spans="2:5" x14ac:dyDescent="0.2">
      <c r="B175" s="26">
        <v>170</v>
      </c>
      <c r="C175">
        <f ca="1">IF(B175&lt;=MTF!$J$4,OFFSET(MTF!$B$3,MTF!$H$4+B175-1,0),"")</f>
        <v>303</v>
      </c>
      <c r="D175">
        <f ca="1">IF(B175&lt;=MTF!$J$4,OFFSET(MTF!$C$3,MTF!$H$4+B175-1,0),"")</f>
        <v>9.09</v>
      </c>
      <c r="E175">
        <f ca="1">IF(B175&lt;=MTF!$J$4,OFFSET(MTF!$E$3,MTF!$H$4+B175-1,0),"")</f>
        <v>3128.8442067519891</v>
      </c>
    </row>
    <row r="176" spans="2:5" x14ac:dyDescent="0.2">
      <c r="B176" s="17">
        <v>171</v>
      </c>
      <c r="C176">
        <f ca="1">IF(B176&lt;=MTF!$J$4,OFFSET(MTF!$B$3,MTF!$H$4+B176-1,0),"")</f>
        <v>304</v>
      </c>
      <c r="D176">
        <f ca="1">IF(B176&lt;=MTF!$J$4,OFFSET(MTF!$C$3,MTF!$H$4+B176-1,0),"")</f>
        <v>9.1199999999999992</v>
      </c>
      <c r="E176">
        <f ca="1">IF(B176&lt;=MTF!$J$4,OFFSET(MTF!$E$3,MTF!$H$4+B176-1,0),"")</f>
        <v>3134.6562167249908</v>
      </c>
    </row>
    <row r="177" spans="2:5" x14ac:dyDescent="0.2">
      <c r="B177" s="26">
        <v>172</v>
      </c>
      <c r="C177">
        <f ca="1">IF(B177&lt;=MTF!$J$4,OFFSET(MTF!$B$3,MTF!$H$4+B177-1,0),"")</f>
        <v>305</v>
      </c>
      <c r="D177">
        <f ca="1">IF(B177&lt;=MTF!$J$4,OFFSET(MTF!$C$3,MTF!$H$4+B177-1,0),"")</f>
        <v>9.15</v>
      </c>
      <c r="E177">
        <f ca="1">IF(B177&lt;=MTF!$J$4,OFFSET(MTF!$E$3,MTF!$H$4+B177-1,0),"")</f>
        <v>3140.0947376650097</v>
      </c>
    </row>
    <row r="178" spans="2:5" x14ac:dyDescent="0.2">
      <c r="B178" s="26">
        <v>173</v>
      </c>
      <c r="C178">
        <f ca="1">IF(B178&lt;=MTF!$J$4,OFFSET(MTF!$B$3,MTF!$H$4+B178-1,0),"")</f>
        <v>306</v>
      </c>
      <c r="D178">
        <f ca="1">IF(B178&lt;=MTF!$J$4,OFFSET(MTF!$C$3,MTF!$H$4+B178-1,0),"")</f>
        <v>9.18</v>
      </c>
      <c r="E178">
        <f ca="1">IF(B178&lt;=MTF!$J$4,OFFSET(MTF!$E$3,MTF!$H$4+B178-1,0),"")</f>
        <v>3133.6381599715992</v>
      </c>
    </row>
    <row r="179" spans="2:5" x14ac:dyDescent="0.2">
      <c r="B179" s="17">
        <v>174</v>
      </c>
      <c r="C179">
        <f ca="1">IF(B179&lt;=MTF!$J$4,OFFSET(MTF!$B$3,MTF!$H$4+B179-1,0),"")</f>
        <v>307</v>
      </c>
      <c r="D179">
        <f ca="1">IF(B179&lt;=MTF!$J$4,OFFSET(MTF!$C$3,MTF!$H$4+B179-1,0),"")</f>
        <v>9.2099999999999991</v>
      </c>
      <c r="E179">
        <f ca="1">IF(B179&lt;=MTF!$J$4,OFFSET(MTF!$E$3,MTF!$H$4+B179-1,0),"")</f>
        <v>3125.2806219381141</v>
      </c>
    </row>
    <row r="180" spans="2:5" x14ac:dyDescent="0.2">
      <c r="B180" s="26">
        <v>175</v>
      </c>
      <c r="C180">
        <f ca="1">IF(B180&lt;=MTF!$J$4,OFFSET(MTF!$B$3,MTF!$H$4+B180-1,0),"")</f>
        <v>308</v>
      </c>
      <c r="D180">
        <f ca="1">IF(B180&lt;=MTF!$J$4,OFFSET(MTF!$C$3,MTF!$H$4+B180-1,0),"")</f>
        <v>9.24</v>
      </c>
      <c r="E180">
        <f ca="1">IF(B180&lt;=MTF!$J$4,OFFSET(MTF!$E$3,MTF!$H$4+B180-1,0),"")</f>
        <v>3128.4043423271551</v>
      </c>
    </row>
    <row r="181" spans="2:5" x14ac:dyDescent="0.2">
      <c r="B181" s="26">
        <v>176</v>
      </c>
      <c r="C181">
        <f ca="1">IF(B181&lt;=MTF!$J$4,OFFSET(MTF!$B$3,MTF!$H$4+B181-1,0),"")</f>
        <v>309</v>
      </c>
      <c r="D181">
        <f ca="1">IF(B181&lt;=MTF!$J$4,OFFSET(MTF!$C$3,MTF!$H$4+B181-1,0),"")</f>
        <v>9.27</v>
      </c>
      <c r="E181">
        <f ca="1">IF(B181&lt;=MTF!$J$4,OFFSET(MTF!$E$3,MTF!$H$4+B181-1,0),"")</f>
        <v>3126.2059475954743</v>
      </c>
    </row>
    <row r="182" spans="2:5" x14ac:dyDescent="0.2">
      <c r="B182" s="17">
        <v>177</v>
      </c>
      <c r="C182">
        <f ca="1">IF(B182&lt;=MTF!$J$4,OFFSET(MTF!$B$3,MTF!$H$4+B182-1,0),"")</f>
        <v>310</v>
      </c>
      <c r="D182">
        <f ca="1">IF(B182&lt;=MTF!$J$4,OFFSET(MTF!$C$3,MTF!$H$4+B182-1,0),"")</f>
        <v>9.2999999999999989</v>
      </c>
      <c r="E182">
        <f ca="1">IF(B182&lt;=MTF!$J$4,OFFSET(MTF!$E$3,MTF!$H$4+B182-1,0),"")</f>
        <v>3118.1494910227411</v>
      </c>
    </row>
    <row r="183" spans="2:5" x14ac:dyDescent="0.2">
      <c r="B183" s="26">
        <v>178</v>
      </c>
      <c r="C183">
        <f ca="1">IF(B183&lt;=MTF!$J$4,OFFSET(MTF!$B$3,MTF!$H$4+B183-1,0),"")</f>
        <v>311</v>
      </c>
      <c r="D183">
        <f ca="1">IF(B183&lt;=MTF!$J$4,OFFSET(MTF!$C$3,MTF!$H$4+B183-1,0),"")</f>
        <v>9.33</v>
      </c>
      <c r="E183">
        <f ca="1">IF(B183&lt;=MTF!$J$4,OFFSET(MTF!$E$3,MTF!$H$4+B183-1,0),"")</f>
        <v>3135.9885091633223</v>
      </c>
    </row>
    <row r="184" spans="2:5" x14ac:dyDescent="0.2">
      <c r="B184" s="26">
        <v>179</v>
      </c>
      <c r="C184">
        <f ca="1">IF(B184&lt;=MTF!$J$4,OFFSET(MTF!$B$3,MTF!$H$4+B184-1,0),"")</f>
        <v>312</v>
      </c>
      <c r="D184">
        <f ca="1">IF(B184&lt;=MTF!$J$4,OFFSET(MTF!$C$3,MTF!$H$4+B184-1,0),"")</f>
        <v>9.36</v>
      </c>
      <c r="E184">
        <f ca="1">IF(B184&lt;=MTF!$J$4,OFFSET(MTF!$E$3,MTF!$H$4+B184-1,0),"")</f>
        <v>3134.1739380932945</v>
      </c>
    </row>
    <row r="185" spans="2:5" x14ac:dyDescent="0.2">
      <c r="B185" s="17">
        <v>180</v>
      </c>
      <c r="C185">
        <f ca="1">IF(B185&lt;=MTF!$J$4,OFFSET(MTF!$B$3,MTF!$H$4+B185-1,0),"")</f>
        <v>313</v>
      </c>
      <c r="D185">
        <f ca="1">IF(B185&lt;=MTF!$J$4,OFFSET(MTF!$C$3,MTF!$H$4+B185-1,0),"")</f>
        <v>9.3899999999999988</v>
      </c>
      <c r="E185">
        <f ca="1">IF(B185&lt;=MTF!$J$4,OFFSET(MTF!$E$3,MTF!$H$4+B185-1,0),"")</f>
        <v>3120.2137716111802</v>
      </c>
    </row>
    <row r="186" spans="2:5" x14ac:dyDescent="0.2">
      <c r="B186" s="26">
        <v>181</v>
      </c>
      <c r="C186">
        <f ca="1">IF(B186&lt;=MTF!$J$4,OFFSET(MTF!$B$3,MTF!$H$4+B186-1,0),"")</f>
        <v>314</v>
      </c>
      <c r="D186">
        <f ca="1">IF(B186&lt;=MTF!$J$4,OFFSET(MTF!$C$3,MTF!$H$4+B186-1,0),"")</f>
        <v>9.42</v>
      </c>
      <c r="E186">
        <f ca="1">IF(B186&lt;=MTF!$J$4,OFFSET(MTF!$E$3,MTF!$H$4+B186-1,0),"")</f>
        <v>3116.0648463585294</v>
      </c>
    </row>
    <row r="187" spans="2:5" x14ac:dyDescent="0.2">
      <c r="B187" s="26">
        <v>182</v>
      </c>
      <c r="C187">
        <f ca="1">IF(B187&lt;=MTF!$J$4,OFFSET(MTF!$B$3,MTF!$H$4+B187-1,0),"")</f>
        <v>315</v>
      </c>
      <c r="D187">
        <f ca="1">IF(B187&lt;=MTF!$J$4,OFFSET(MTF!$C$3,MTF!$H$4+B187-1,0),"")</f>
        <v>9.4499999999999993</v>
      </c>
      <c r="E187">
        <f ca="1">IF(B187&lt;=MTF!$J$4,OFFSET(MTF!$E$3,MTF!$H$4+B187-1,0),"")</f>
        <v>3131.6805290799298</v>
      </c>
    </row>
    <row r="188" spans="2:5" x14ac:dyDescent="0.2">
      <c r="B188" s="17">
        <v>183</v>
      </c>
      <c r="C188">
        <f ca="1">IF(B188&lt;=MTF!$J$4,OFFSET(MTF!$B$3,MTF!$H$4+B188-1,0),"")</f>
        <v>316</v>
      </c>
      <c r="D188">
        <f ca="1">IF(B188&lt;=MTF!$J$4,OFFSET(MTF!$C$3,MTF!$H$4+B188-1,0),"")</f>
        <v>9.48</v>
      </c>
      <c r="E188">
        <f ca="1">IF(B188&lt;=MTF!$J$4,OFFSET(MTF!$E$3,MTF!$H$4+B188-1,0),"")</f>
        <v>3127.3784669686092</v>
      </c>
    </row>
    <row r="189" spans="2:5" x14ac:dyDescent="0.2">
      <c r="B189" s="26">
        <v>184</v>
      </c>
      <c r="C189">
        <f ca="1">IF(B189&lt;=MTF!$J$4,OFFSET(MTF!$B$3,MTF!$H$4+B189-1,0),"")</f>
        <v>317</v>
      </c>
      <c r="D189">
        <f ca="1">IF(B189&lt;=MTF!$J$4,OFFSET(MTF!$C$3,MTF!$H$4+B189-1,0),"")</f>
        <v>9.51</v>
      </c>
      <c r="E189">
        <f ca="1">IF(B189&lt;=MTF!$J$4,OFFSET(MTF!$E$3,MTF!$H$4+B189-1,0),"")</f>
        <v>3133.6381599715992</v>
      </c>
    </row>
    <row r="190" spans="2:5" x14ac:dyDescent="0.2">
      <c r="B190" s="26">
        <v>185</v>
      </c>
      <c r="C190">
        <f ca="1">IF(B190&lt;=MTF!$J$4,OFFSET(MTF!$B$3,MTF!$H$4+B190-1,0),"")</f>
        <v>318</v>
      </c>
      <c r="D190">
        <f ca="1">IF(B190&lt;=MTF!$J$4,OFFSET(MTF!$C$3,MTF!$H$4+B190-1,0),"")</f>
        <v>9.5399999999999991</v>
      </c>
      <c r="E190">
        <f ca="1">IF(B190&lt;=MTF!$J$4,OFFSET(MTF!$E$3,MTF!$H$4+B190-1,0),"")</f>
        <v>3140.0947376650097</v>
      </c>
    </row>
    <row r="191" spans="2:5" x14ac:dyDescent="0.2">
      <c r="B191" s="17">
        <v>186</v>
      </c>
      <c r="C191">
        <f ca="1">IF(B191&lt;=MTF!$J$4,OFFSET(MTF!$B$3,MTF!$H$4+B191-1,0),"")</f>
        <v>319</v>
      </c>
      <c r="D191">
        <f ca="1">IF(B191&lt;=MTF!$J$4,OFFSET(MTF!$C$3,MTF!$H$4+B191-1,0),"")</f>
        <v>9.57</v>
      </c>
      <c r="E191">
        <f ca="1">IF(B191&lt;=MTF!$J$4,OFFSET(MTF!$E$3,MTF!$H$4+B191-1,0),"")</f>
        <v>3133.2462539905314</v>
      </c>
    </row>
    <row r="192" spans="2:5" x14ac:dyDescent="0.2">
      <c r="B192" s="26">
        <v>187</v>
      </c>
      <c r="C192">
        <f ca="1">IF(B192&lt;=MTF!$J$4,OFFSET(MTF!$B$3,MTF!$H$4+B192-1,0),"")</f>
        <v>320</v>
      </c>
      <c r="D192">
        <f ca="1">IF(B192&lt;=MTF!$J$4,OFFSET(MTF!$C$3,MTF!$H$4+B192-1,0),"")</f>
        <v>9.6</v>
      </c>
      <c r="E192">
        <f ca="1">IF(B192&lt;=MTF!$J$4,OFFSET(MTF!$E$3,MTF!$H$4+B192-1,0),"")</f>
        <v>3128.8442067519891</v>
      </c>
    </row>
    <row r="193" spans="2:5" x14ac:dyDescent="0.2">
      <c r="B193" s="26">
        <v>188</v>
      </c>
      <c r="C193">
        <f ca="1">IF(B193&lt;=MTF!$J$4,OFFSET(MTF!$B$3,MTF!$H$4+B193-1,0),"")</f>
        <v>321</v>
      </c>
      <c r="D193">
        <f ca="1">IF(B193&lt;=MTF!$J$4,OFFSET(MTF!$C$3,MTF!$H$4+B193-1,0),"")</f>
        <v>9.629999999999999</v>
      </c>
      <c r="E193">
        <f ca="1">IF(B193&lt;=MTF!$J$4,OFFSET(MTF!$E$3,MTF!$H$4+B193-1,0),"")</f>
        <v>3130.8359827475915</v>
      </c>
    </row>
    <row r="194" spans="2:5" x14ac:dyDescent="0.2">
      <c r="B194" s="17">
        <v>189</v>
      </c>
      <c r="C194">
        <f ca="1">IF(B194&lt;=MTF!$J$4,OFFSET(MTF!$B$3,MTF!$H$4+B194-1,0),"")</f>
        <v>322</v>
      </c>
      <c r="D194">
        <f ca="1">IF(B194&lt;=MTF!$J$4,OFFSET(MTF!$C$3,MTF!$H$4+B194-1,0),"")</f>
        <v>9.66</v>
      </c>
      <c r="E194">
        <f ca="1">IF(B194&lt;=MTF!$J$4,OFFSET(MTF!$E$3,MTF!$H$4+B194-1,0),"")</f>
        <v>3124.2529597186699</v>
      </c>
    </row>
    <row r="195" spans="2:5" x14ac:dyDescent="0.2">
      <c r="B195" s="26">
        <v>190</v>
      </c>
      <c r="C195">
        <f ca="1">IF(B195&lt;=MTF!$J$4,OFFSET(MTF!$B$3,MTF!$H$4+B195-1,0),"")</f>
        <v>323</v>
      </c>
      <c r="D195">
        <f ca="1">IF(B195&lt;=MTF!$J$4,OFFSET(MTF!$C$3,MTF!$H$4+B195-1,0),"")</f>
        <v>9.69</v>
      </c>
      <c r="E195">
        <f ca="1">IF(B195&lt;=MTF!$J$4,OFFSET(MTF!$E$3,MTF!$H$4+B195-1,0),"")</f>
        <v>3141.7572505973712</v>
      </c>
    </row>
    <row r="196" spans="2:5" x14ac:dyDescent="0.2">
      <c r="B196" s="26">
        <v>191</v>
      </c>
      <c r="C196">
        <f ca="1">IF(B196&lt;=MTF!$J$4,OFFSET(MTF!$B$3,MTF!$H$4+B196-1,0),"")</f>
        <v>324</v>
      </c>
      <c r="D196">
        <f ca="1">IF(B196&lt;=MTF!$J$4,OFFSET(MTF!$C$3,MTF!$H$4+B196-1,0),"")</f>
        <v>9.7199999999999989</v>
      </c>
      <c r="E196">
        <f ca="1">IF(B196&lt;=MTF!$J$4,OFFSET(MTF!$E$3,MTF!$H$4+B196-1,0),"")</f>
        <v>3134.6562167249908</v>
      </c>
    </row>
    <row r="197" spans="2:5" x14ac:dyDescent="0.2">
      <c r="B197" s="17">
        <v>192</v>
      </c>
      <c r="C197">
        <f ca="1">IF(B197&lt;=MTF!$J$4,OFFSET(MTF!$B$3,MTF!$H$4+B197-1,0),"")</f>
        <v>325</v>
      </c>
      <c r="D197">
        <f ca="1">IF(B197&lt;=MTF!$J$4,OFFSET(MTF!$C$3,MTF!$H$4+B197-1,0),"")</f>
        <v>9.75</v>
      </c>
      <c r="E197">
        <f ca="1">IF(B197&lt;=MTF!$J$4,OFFSET(MTF!$E$3,MTF!$H$4+B197-1,0),"")</f>
        <v>3131.7953598904201</v>
      </c>
    </row>
    <row r="198" spans="2:5" x14ac:dyDescent="0.2">
      <c r="B198" s="26">
        <v>193</v>
      </c>
      <c r="C198">
        <f ca="1">IF(B198&lt;=MTF!$J$4,OFFSET(MTF!$B$3,MTF!$H$4+B198-1,0),"")</f>
        <v>326</v>
      </c>
      <c r="D198">
        <f ca="1">IF(B198&lt;=MTF!$J$4,OFFSET(MTF!$C$3,MTF!$H$4+B198-1,0),"")</f>
        <v>9.7799999999999994</v>
      </c>
      <c r="E198">
        <f ca="1">IF(B198&lt;=MTF!$J$4,OFFSET(MTF!$E$3,MTF!$H$4+B198-1,0),"")</f>
        <v>3133.6381599715992</v>
      </c>
    </row>
    <row r="199" spans="2:5" x14ac:dyDescent="0.2">
      <c r="B199" s="26">
        <v>194</v>
      </c>
      <c r="C199">
        <f ca="1">IF(B199&lt;=MTF!$J$4,OFFSET(MTF!$B$3,MTF!$H$4+B199-1,0),"")</f>
        <v>327</v>
      </c>
      <c r="D199">
        <f ca="1">IF(B199&lt;=MTF!$J$4,OFFSET(MTF!$C$3,MTF!$H$4+B199-1,0),"")</f>
        <v>9.81</v>
      </c>
      <c r="E199">
        <f ca="1">IF(B199&lt;=MTF!$J$4,OFFSET(MTF!$E$3,MTF!$H$4+B199-1,0),"")</f>
        <v>3122.3011919027667</v>
      </c>
    </row>
    <row r="200" spans="2:5" x14ac:dyDescent="0.2">
      <c r="B200" s="17">
        <v>195</v>
      </c>
      <c r="C200">
        <f ca="1">IF(B200&lt;=MTF!$J$4,OFFSET(MTF!$B$3,MTF!$H$4+B200-1,0),"")</f>
        <v>328</v>
      </c>
      <c r="D200">
        <f ca="1">IF(B200&lt;=MTF!$J$4,OFFSET(MTF!$C$3,MTF!$H$4+B200-1,0),"")</f>
        <v>9.84</v>
      </c>
      <c r="E200">
        <f ca="1">IF(B200&lt;=MTF!$J$4,OFFSET(MTF!$E$3,MTF!$H$4+B200-1,0),"")</f>
        <v>3135.9426559204417</v>
      </c>
    </row>
    <row r="201" spans="2:5" x14ac:dyDescent="0.2">
      <c r="B201" s="26">
        <v>196</v>
      </c>
      <c r="C201">
        <f ca="1">IF(B201&lt;=MTF!$J$4,OFFSET(MTF!$B$3,MTF!$H$4+B201-1,0),"")</f>
        <v>329</v>
      </c>
      <c r="D201">
        <f ca="1">IF(B201&lt;=MTF!$J$4,OFFSET(MTF!$C$3,MTF!$H$4+B201-1,0),"")</f>
        <v>9.8699999999999992</v>
      </c>
      <c r="E201">
        <f ca="1">IF(B201&lt;=MTF!$J$4,OFFSET(MTF!$E$3,MTF!$H$4+B201-1,0),"")</f>
        <v>3131.1324989222508</v>
      </c>
    </row>
    <row r="202" spans="2:5" x14ac:dyDescent="0.2">
      <c r="B202" s="26">
        <v>197</v>
      </c>
      <c r="C202">
        <f ca="1">IF(B202&lt;=MTF!$J$4,OFFSET(MTF!$B$3,MTF!$H$4+B202-1,0),"")</f>
        <v>330</v>
      </c>
      <c r="D202">
        <f ca="1">IF(B202&lt;=MTF!$J$4,OFFSET(MTF!$C$3,MTF!$H$4+B202-1,0),"")</f>
        <v>9.9</v>
      </c>
      <c r="E202">
        <f ca="1">IF(B202&lt;=MTF!$J$4,OFFSET(MTF!$E$3,MTF!$H$4+B202-1,0),"")</f>
        <v>3125.9992021429025</v>
      </c>
    </row>
    <row r="203" spans="2:5" x14ac:dyDescent="0.2">
      <c r="B203" s="17">
        <v>198</v>
      </c>
      <c r="C203">
        <f ca="1">IF(B203&lt;=MTF!$J$4,OFFSET(MTF!$B$3,MTF!$H$4+B203-1,0),"")</f>
        <v>331</v>
      </c>
      <c r="D203">
        <f ca="1">IF(B203&lt;=MTF!$J$4,OFFSET(MTF!$C$3,MTF!$H$4+B203-1,0),"")</f>
        <v>9.93</v>
      </c>
      <c r="E203">
        <f ca="1">IF(B203&lt;=MTF!$J$4,OFFSET(MTF!$E$3,MTF!$H$4+B203-1,0),"")</f>
        <v>3130.1155865829382</v>
      </c>
    </row>
    <row r="204" spans="2:5" x14ac:dyDescent="0.2">
      <c r="B204" s="26">
        <v>199</v>
      </c>
      <c r="C204">
        <f ca="1">IF(B204&lt;=MTF!$J$4,OFFSET(MTF!$B$3,MTF!$H$4+B204-1,0),"")</f>
        <v>332</v>
      </c>
      <c r="D204">
        <f ca="1">IF(B204&lt;=MTF!$J$4,OFFSET(MTF!$C$3,MTF!$H$4+B204-1,0),"")</f>
        <v>9.9599999999999991</v>
      </c>
      <c r="E204">
        <f ca="1">IF(B204&lt;=MTF!$J$4,OFFSET(MTF!$E$3,MTF!$H$4+B204-1,0),"")</f>
        <v>3132.0715346617362</v>
      </c>
    </row>
    <row r="205" spans="2:5" x14ac:dyDescent="0.2">
      <c r="B205" s="26">
        <v>200</v>
      </c>
      <c r="C205">
        <f ca="1">IF(B205&lt;=MTF!$J$4,OFFSET(MTF!$B$3,MTF!$H$4+B205-1,0),"")</f>
        <v>333</v>
      </c>
      <c r="D205">
        <f ca="1">IF(B205&lt;=MTF!$J$4,OFFSET(MTF!$C$3,MTF!$H$4+B205-1,0),"")</f>
        <v>9.99</v>
      </c>
      <c r="E205">
        <f ca="1">IF(B205&lt;=MTF!$J$4,OFFSET(MTF!$E$3,MTF!$H$4+B205-1,0),"")</f>
        <v>3133.0390429412087</v>
      </c>
    </row>
    <row r="206" spans="2:5" x14ac:dyDescent="0.2">
      <c r="B206" s="17">
        <v>201</v>
      </c>
      <c r="C206">
        <f ca="1">IF(B206&lt;=MTF!$J$4,OFFSET(MTF!$B$3,MTF!$H$4+B206-1,0),"")</f>
        <v>334</v>
      </c>
      <c r="D206">
        <f ca="1">IF(B206&lt;=MTF!$J$4,OFFSET(MTF!$C$3,MTF!$H$4+B206-1,0),"")</f>
        <v>10.02</v>
      </c>
      <c r="E206">
        <f ca="1">IF(B206&lt;=MTF!$J$4,OFFSET(MTF!$E$3,MTF!$H$4+B206-1,0),"")</f>
        <v>3147.0204868503874</v>
      </c>
    </row>
    <row r="207" spans="2:5" x14ac:dyDescent="0.2">
      <c r="B207" s="26">
        <v>202</v>
      </c>
      <c r="C207">
        <f ca="1">IF(B207&lt;=MTF!$J$4,OFFSET(MTF!$B$3,MTF!$H$4+B207-1,0),"")</f>
        <v>335</v>
      </c>
      <c r="D207">
        <f ca="1">IF(B207&lt;=MTF!$J$4,OFFSET(MTF!$C$3,MTF!$H$4+B207-1,0),"")</f>
        <v>10.049999999999999</v>
      </c>
      <c r="E207">
        <f ca="1">IF(B207&lt;=MTF!$J$4,OFFSET(MTF!$E$3,MTF!$H$4+B207-1,0),"")</f>
        <v>3145.5009467856312</v>
      </c>
    </row>
    <row r="208" spans="2:5" x14ac:dyDescent="0.2">
      <c r="B208" s="26">
        <v>203</v>
      </c>
      <c r="C208">
        <f ca="1">IF(B208&lt;=MTF!$J$4,OFFSET(MTF!$B$3,MTF!$H$4+B208-1,0),"")</f>
        <v>336</v>
      </c>
      <c r="D208">
        <f ca="1">IF(B208&lt;=MTF!$J$4,OFFSET(MTF!$C$3,MTF!$H$4+B208-1,0),"")</f>
        <v>10.08</v>
      </c>
      <c r="E208">
        <f ca="1">IF(B208&lt;=MTF!$J$4,OFFSET(MTF!$E$3,MTF!$H$4+B208-1,0),"")</f>
        <v>3123.0823146996945</v>
      </c>
    </row>
    <row r="209" spans="2:5" x14ac:dyDescent="0.2">
      <c r="B209" s="17">
        <v>204</v>
      </c>
      <c r="C209">
        <f ca="1">IF(B209&lt;=MTF!$J$4,OFFSET(MTF!$B$3,MTF!$H$4+B209-1,0),"")</f>
        <v>337</v>
      </c>
      <c r="D209">
        <f ca="1">IF(B209&lt;=MTF!$J$4,OFFSET(MTF!$C$3,MTF!$H$4+B209-1,0),"")</f>
        <v>10.11</v>
      </c>
      <c r="E209">
        <f ca="1">IF(B209&lt;=MTF!$J$4,OFFSET(MTF!$E$3,MTF!$H$4+B209-1,0),"")</f>
        <v>3134.1739380932945</v>
      </c>
    </row>
    <row r="210" spans="2:5" x14ac:dyDescent="0.2">
      <c r="B210" s="26">
        <v>205</v>
      </c>
      <c r="C210">
        <f ca="1">IF(B210&lt;=MTF!$J$4,OFFSET(MTF!$B$3,MTF!$H$4+B210-1,0),"")</f>
        <v>338</v>
      </c>
      <c r="D210">
        <f ca="1">IF(B210&lt;=MTF!$J$4,OFFSET(MTF!$C$3,MTF!$H$4+B210-1,0),"")</f>
        <v>10.139999999999999</v>
      </c>
      <c r="E210">
        <f ca="1">IF(B210&lt;=MTF!$J$4,OFFSET(MTF!$E$3,MTF!$H$4+B210-1,0),"")</f>
        <v>3141.1855521110606</v>
      </c>
    </row>
    <row r="211" spans="2:5" x14ac:dyDescent="0.2">
      <c r="B211" s="26">
        <v>206</v>
      </c>
      <c r="C211">
        <f ca="1">IF(B211&lt;=MTF!$J$4,OFFSET(MTF!$B$3,MTF!$H$4+B211-1,0),"")</f>
        <v>339</v>
      </c>
      <c r="D211">
        <f ca="1">IF(B211&lt;=MTF!$J$4,OFFSET(MTF!$C$3,MTF!$H$4+B211-1,0),"")</f>
        <v>10.17</v>
      </c>
      <c r="E211">
        <f ca="1">IF(B211&lt;=MTF!$J$4,OFFSET(MTF!$E$3,MTF!$H$4+B211-1,0),"")</f>
        <v>3122.340524350006</v>
      </c>
    </row>
    <row r="212" spans="2:5" x14ac:dyDescent="0.2">
      <c r="B212" s="17">
        <v>207</v>
      </c>
      <c r="C212">
        <f ca="1">IF(B212&lt;=MTF!$J$4,OFFSET(MTF!$B$3,MTF!$H$4+B212-1,0),"")</f>
        <v>340</v>
      </c>
      <c r="D212">
        <f ca="1">IF(B212&lt;=MTF!$J$4,OFFSET(MTF!$C$3,MTF!$H$4+B212-1,0),"")</f>
        <v>10.199999999999999</v>
      </c>
      <c r="E212">
        <f ca="1">IF(B212&lt;=MTF!$J$4,OFFSET(MTF!$E$3,MTF!$H$4+B212-1,0),"")</f>
        <v>3135.9426559204417</v>
      </c>
    </row>
    <row r="213" spans="2:5" x14ac:dyDescent="0.2">
      <c r="B213" s="26">
        <v>208</v>
      </c>
      <c r="C213">
        <f ca="1">IF(B213&lt;=MTF!$J$4,OFFSET(MTF!$B$3,MTF!$H$4+B213-1,0),"")</f>
        <v>341</v>
      </c>
      <c r="D213">
        <f ca="1">IF(B213&lt;=MTF!$J$4,OFFSET(MTF!$C$3,MTF!$H$4+B213-1,0),"")</f>
        <v>10.23</v>
      </c>
      <c r="E213">
        <f ca="1">IF(B213&lt;=MTF!$J$4,OFFSET(MTF!$E$3,MTF!$H$4+B213-1,0),"")</f>
        <v>3136.380052617445</v>
      </c>
    </row>
    <row r="214" spans="2:5" x14ac:dyDescent="0.2">
      <c r="B214" s="26">
        <v>209</v>
      </c>
      <c r="C214">
        <f ca="1">IF(B214&lt;=MTF!$J$4,OFFSET(MTF!$B$3,MTF!$H$4+B214-1,0),"")</f>
        <v>342</v>
      </c>
      <c r="D214">
        <f ca="1">IF(B214&lt;=MTF!$J$4,OFFSET(MTF!$C$3,MTF!$H$4+B214-1,0),"")</f>
        <v>10.26</v>
      </c>
      <c r="E214">
        <f ca="1">IF(B214&lt;=MTF!$J$4,OFFSET(MTF!$E$3,MTF!$H$4+B214-1,0),"")</f>
        <v>3134.1739380932945</v>
      </c>
    </row>
    <row r="215" spans="2:5" x14ac:dyDescent="0.2">
      <c r="B215" s="17">
        <v>210</v>
      </c>
      <c r="C215">
        <f ca="1">IF(B215&lt;=MTF!$J$4,OFFSET(MTF!$B$3,MTF!$H$4+B215-1,0),"")</f>
        <v>343</v>
      </c>
      <c r="D215">
        <f ca="1">IF(B215&lt;=MTF!$J$4,OFFSET(MTF!$C$3,MTF!$H$4+B215-1,0),"")</f>
        <v>10.29</v>
      </c>
      <c r="E215">
        <f ca="1">IF(B215&lt;=MTF!$J$4,OFFSET(MTF!$E$3,MTF!$H$4+B215-1,0),"")</f>
        <v>3120.0586575247535</v>
      </c>
    </row>
    <row r="216" spans="2:5" x14ac:dyDescent="0.2">
      <c r="B216" s="26">
        <v>211</v>
      </c>
      <c r="C216">
        <f ca="1">IF(B216&lt;=MTF!$J$4,OFFSET(MTF!$B$3,MTF!$H$4+B216-1,0),"")</f>
        <v>344</v>
      </c>
      <c r="D216">
        <f ca="1">IF(B216&lt;=MTF!$J$4,OFFSET(MTF!$C$3,MTF!$H$4+B216-1,0),"")</f>
        <v>10.32</v>
      </c>
      <c r="E216">
        <f ca="1">IF(B216&lt;=MTF!$J$4,OFFSET(MTF!$E$3,MTF!$H$4+B216-1,0),"")</f>
        <v>3129.0201698384481</v>
      </c>
    </row>
    <row r="217" spans="2:5" x14ac:dyDescent="0.2">
      <c r="B217" s="26">
        <v>212</v>
      </c>
      <c r="C217">
        <f ca="1">IF(B217&lt;=MTF!$J$4,OFFSET(MTF!$B$3,MTF!$H$4+B217-1,0),"")</f>
        <v>345</v>
      </c>
      <c r="D217">
        <f ca="1">IF(B217&lt;=MTF!$J$4,OFFSET(MTF!$C$3,MTF!$H$4+B217-1,0),"")</f>
        <v>10.35</v>
      </c>
      <c r="E217">
        <f ca="1">IF(B217&lt;=MTF!$J$4,OFFSET(MTF!$E$3,MTF!$H$4+B217-1,0),"")</f>
        <v>3139.6794234779409</v>
      </c>
    </row>
    <row r="218" spans="2:5" x14ac:dyDescent="0.2">
      <c r="B218" s="17">
        <v>213</v>
      </c>
      <c r="C218">
        <f ca="1">IF(B218&lt;=MTF!$J$4,OFFSET(MTF!$B$3,MTF!$H$4+B218-1,0),"")</f>
        <v>346</v>
      </c>
      <c r="D218">
        <f ca="1">IF(B218&lt;=MTF!$J$4,OFFSET(MTF!$C$3,MTF!$H$4+B218-1,0),"")</f>
        <v>10.379999999999999</v>
      </c>
      <c r="E218">
        <f ca="1">IF(B218&lt;=MTF!$J$4,OFFSET(MTF!$E$3,MTF!$H$4+B218-1,0),"")</f>
        <v>3132.4632937090832</v>
      </c>
    </row>
    <row r="219" spans="2:5" x14ac:dyDescent="0.2">
      <c r="B219" s="26">
        <v>214</v>
      </c>
      <c r="C219">
        <f ca="1">IF(B219&lt;=MTF!$J$4,OFFSET(MTF!$B$3,MTF!$H$4+B219-1,0),"")</f>
        <v>347</v>
      </c>
      <c r="D219">
        <f ca="1">IF(B219&lt;=MTF!$J$4,OFFSET(MTF!$C$3,MTF!$H$4+B219-1,0),"")</f>
        <v>10.41</v>
      </c>
      <c r="E219">
        <f ca="1">IF(B219&lt;=MTF!$J$4,OFFSET(MTF!$E$3,MTF!$H$4+B219-1,0),"")</f>
        <v>3134.1739380932945</v>
      </c>
    </row>
    <row r="220" spans="2:5" x14ac:dyDescent="0.2">
      <c r="B220" s="26">
        <v>215</v>
      </c>
      <c r="C220">
        <f ca="1">IF(B220&lt;=MTF!$J$4,OFFSET(MTF!$B$3,MTF!$H$4+B220-1,0),"")</f>
        <v>348</v>
      </c>
      <c r="D220">
        <f ca="1">IF(B220&lt;=MTF!$J$4,OFFSET(MTF!$C$3,MTF!$H$4+B220-1,0),"")</f>
        <v>10.44</v>
      </c>
      <c r="E220">
        <f ca="1">IF(B220&lt;=MTF!$J$4,OFFSET(MTF!$E$3,MTF!$H$4+B220-1,0),"")</f>
        <v>3133.8679693685172</v>
      </c>
    </row>
    <row r="221" spans="2:5" x14ac:dyDescent="0.2">
      <c r="B221" s="17">
        <v>216</v>
      </c>
      <c r="C221">
        <f ca="1">IF(B221&lt;=MTF!$J$4,OFFSET(MTF!$B$3,MTF!$H$4+B221-1,0),"")</f>
        <v>349</v>
      </c>
      <c r="D221">
        <f ca="1">IF(B221&lt;=MTF!$J$4,OFFSET(MTF!$C$3,MTF!$H$4+B221-1,0),"")</f>
        <v>10.469999999999999</v>
      </c>
      <c r="E221">
        <f ca="1">IF(B221&lt;=MTF!$J$4,OFFSET(MTF!$E$3,MTF!$H$4+B221-1,0),"")</f>
        <v>3139.5176918289276</v>
      </c>
    </row>
    <row r="222" spans="2:5" x14ac:dyDescent="0.2">
      <c r="B222" s="26">
        <v>217</v>
      </c>
      <c r="C222">
        <f ca="1">IF(B222&lt;=MTF!$J$4,OFFSET(MTF!$B$3,MTF!$H$4+B222-1,0),"")</f>
        <v>350</v>
      </c>
      <c r="D222">
        <f ca="1">IF(B222&lt;=MTF!$J$4,OFFSET(MTF!$C$3,MTF!$H$4+B222-1,0),"")</f>
        <v>10.5</v>
      </c>
      <c r="E222">
        <f ca="1">IF(B222&lt;=MTF!$J$4,OFFSET(MTF!$E$3,MTF!$H$4+B222-1,0),"")</f>
        <v>3137.5563879052779</v>
      </c>
    </row>
    <row r="223" spans="2:5" x14ac:dyDescent="0.2">
      <c r="B223" s="26">
        <v>218</v>
      </c>
      <c r="C223">
        <f ca="1">IF(B223&lt;=MTF!$J$4,OFFSET(MTF!$B$3,MTF!$H$4+B223-1,0),"")</f>
        <v>351</v>
      </c>
      <c r="D223">
        <f ca="1">IF(B223&lt;=MTF!$J$4,OFFSET(MTF!$C$3,MTF!$H$4+B223-1,0),"")</f>
        <v>10.53</v>
      </c>
      <c r="E223">
        <f ca="1">IF(B223&lt;=MTF!$J$4,OFFSET(MTF!$E$3,MTF!$H$4+B223-1,0),"")</f>
        <v>3131.2888679284229</v>
      </c>
    </row>
    <row r="224" spans="2:5" x14ac:dyDescent="0.2">
      <c r="B224" s="17">
        <v>219</v>
      </c>
      <c r="C224">
        <f ca="1">IF(B224&lt;=MTF!$J$4,OFFSET(MTF!$B$3,MTF!$H$4+B224-1,0),"")</f>
        <v>352</v>
      </c>
      <c r="D224">
        <f ca="1">IF(B224&lt;=MTF!$J$4,OFFSET(MTF!$C$3,MTF!$H$4+B224-1,0),"")</f>
        <v>10.559999999999999</v>
      </c>
      <c r="E224">
        <f ca="1">IF(B224&lt;=MTF!$J$4,OFFSET(MTF!$E$3,MTF!$H$4+B224-1,0),"")</f>
        <v>3124.2529597186699</v>
      </c>
    </row>
    <row r="225" spans="2:5" x14ac:dyDescent="0.2">
      <c r="B225" s="26">
        <v>220</v>
      </c>
      <c r="C225">
        <f ca="1">IF(B225&lt;=MTF!$J$4,OFFSET(MTF!$B$3,MTF!$H$4+B225-1,0),"")</f>
        <v>353</v>
      </c>
      <c r="D225">
        <f ca="1">IF(B225&lt;=MTF!$J$4,OFFSET(MTF!$C$3,MTF!$H$4+B225-1,0),"")</f>
        <v>10.59</v>
      </c>
      <c r="E225">
        <f ca="1">IF(B225&lt;=MTF!$J$4,OFFSET(MTF!$E$3,MTF!$H$4+B225-1,0),"")</f>
        <v>3132.6246619521366</v>
      </c>
    </row>
    <row r="226" spans="2:5" x14ac:dyDescent="0.2">
      <c r="B226" s="26">
        <v>221</v>
      </c>
      <c r="C226">
        <f ca="1">IF(B226&lt;=MTF!$J$4,OFFSET(MTF!$B$3,MTF!$H$4+B226-1,0),"")</f>
        <v>354</v>
      </c>
      <c r="D226">
        <f ca="1">IF(B226&lt;=MTF!$J$4,OFFSET(MTF!$C$3,MTF!$H$4+B226-1,0),"")</f>
        <v>10.62</v>
      </c>
      <c r="E226">
        <f ca="1">IF(B226&lt;=MTF!$J$4,OFFSET(MTF!$E$3,MTF!$H$4+B226-1,0),"")</f>
        <v>3123.0429729080456</v>
      </c>
    </row>
    <row r="227" spans="2:5" x14ac:dyDescent="0.2">
      <c r="B227" s="17">
        <v>222</v>
      </c>
      <c r="C227">
        <f ca="1">IF(B227&lt;=MTF!$J$4,OFFSET(MTF!$B$3,MTF!$H$4+B227-1,0),"")</f>
        <v>355</v>
      </c>
      <c r="D227">
        <f ca="1">IF(B227&lt;=MTF!$J$4,OFFSET(MTF!$C$3,MTF!$H$4+B227-1,0),"")</f>
        <v>10.65</v>
      </c>
      <c r="E227">
        <f ca="1">IF(B227&lt;=MTF!$J$4,OFFSET(MTF!$E$3,MTF!$H$4+B227-1,0),"")</f>
        <v>3125.327022323761</v>
      </c>
    </row>
    <row r="228" spans="2:5" x14ac:dyDescent="0.2">
      <c r="B228" s="26">
        <v>223</v>
      </c>
      <c r="C228">
        <f ca="1">IF(B228&lt;=MTF!$J$4,OFFSET(MTF!$B$3,MTF!$H$4+B228-1,0),"")</f>
        <v>356</v>
      </c>
      <c r="D228">
        <f ca="1">IF(B228&lt;=MTF!$J$4,OFFSET(MTF!$C$3,MTF!$H$4+B228-1,0),"")</f>
        <v>10.68</v>
      </c>
      <c r="E228">
        <f ca="1">IF(B228&lt;=MTF!$J$4,OFFSET(MTF!$E$3,MTF!$H$4+B228-1,0),"")</f>
        <v>3134.1739380932945</v>
      </c>
    </row>
    <row r="229" spans="2:5" x14ac:dyDescent="0.2">
      <c r="B229" s="26">
        <v>224</v>
      </c>
      <c r="C229">
        <f ca="1">IF(B229&lt;=MTF!$J$4,OFFSET(MTF!$B$3,MTF!$H$4+B229-1,0),"")</f>
        <v>357</v>
      </c>
      <c r="D229">
        <f ca="1">IF(B229&lt;=MTF!$J$4,OFFSET(MTF!$C$3,MTF!$H$4+B229-1,0),"")</f>
        <v>10.709999999999999</v>
      </c>
      <c r="E229">
        <f ca="1">IF(B229&lt;=MTF!$J$4,OFFSET(MTF!$E$3,MTF!$H$4+B229-1,0),"")</f>
        <v>3120.3513453075834</v>
      </c>
    </row>
    <row r="230" spans="2:5" x14ac:dyDescent="0.2">
      <c r="B230" s="17">
        <v>225</v>
      </c>
      <c r="C230">
        <f ca="1">IF(B230&lt;=MTF!$J$4,OFFSET(MTF!$B$3,MTF!$H$4+B230-1,0),"")</f>
        <v>358</v>
      </c>
      <c r="D230">
        <f ca="1">IF(B230&lt;=MTF!$J$4,OFFSET(MTF!$C$3,MTF!$H$4+B230-1,0),"")</f>
        <v>10.74</v>
      </c>
      <c r="E230">
        <f ca="1">IF(B230&lt;=MTF!$J$4,OFFSET(MTF!$E$3,MTF!$H$4+B230-1,0),"")</f>
        <v>3125.9992021429025</v>
      </c>
    </row>
    <row r="231" spans="2:5" x14ac:dyDescent="0.2">
      <c r="B231" s="26">
        <v>226</v>
      </c>
      <c r="C231">
        <f ca="1">IF(B231&lt;=MTF!$J$4,OFFSET(MTF!$B$3,MTF!$H$4+B231-1,0),"")</f>
        <v>359</v>
      </c>
      <c r="D231">
        <f ca="1">IF(B231&lt;=MTF!$J$4,OFFSET(MTF!$C$3,MTF!$H$4+B231-1,0),"")</f>
        <v>10.77</v>
      </c>
      <c r="E231">
        <f ca="1">IF(B231&lt;=MTF!$J$4,OFFSET(MTF!$E$3,MTF!$H$4+B231-1,0),"")</f>
        <v>3129.3721256998842</v>
      </c>
    </row>
    <row r="232" spans="2:5" x14ac:dyDescent="0.2">
      <c r="B232" s="26">
        <v>227</v>
      </c>
      <c r="C232">
        <f ca="1">IF(B232&lt;=MTF!$J$4,OFFSET(MTF!$B$3,MTF!$H$4+B232-1,0),"")</f>
        <v>360</v>
      </c>
      <c r="D232">
        <f ca="1">IF(B232&lt;=MTF!$J$4,OFFSET(MTF!$C$3,MTF!$H$4+B232-1,0),"")</f>
        <v>10.799999999999999</v>
      </c>
      <c r="E232">
        <f ca="1">IF(B232&lt;=MTF!$J$4,OFFSET(MTF!$E$3,MTF!$H$4+B232-1,0),"")</f>
        <v>3124.3450278431133</v>
      </c>
    </row>
    <row r="233" spans="2:5" x14ac:dyDescent="0.2">
      <c r="B233" s="17">
        <v>228</v>
      </c>
      <c r="C233">
        <f ca="1">IF(B233&lt;=MTF!$J$4,OFFSET(MTF!$B$3,MTF!$H$4+B233-1,0),"")</f>
        <v>361</v>
      </c>
      <c r="D233">
        <f ca="1">IF(B233&lt;=MTF!$J$4,OFFSET(MTF!$C$3,MTF!$H$4+B233-1,0),"")</f>
        <v>10.83</v>
      </c>
      <c r="E233">
        <f ca="1">IF(B233&lt;=MTF!$J$4,OFFSET(MTF!$E$3,MTF!$H$4+B233-1,0),"")</f>
        <v>3129.3327046748282</v>
      </c>
    </row>
    <row r="234" spans="2:5" x14ac:dyDescent="0.2">
      <c r="B234" s="26">
        <v>229</v>
      </c>
      <c r="C234">
        <f ca="1">IF(B234&lt;=MTF!$J$4,OFFSET(MTF!$B$3,MTF!$H$4+B234-1,0),"")</f>
        <v>362</v>
      </c>
      <c r="D234">
        <f ca="1">IF(B234&lt;=MTF!$J$4,OFFSET(MTF!$C$3,MTF!$H$4+B234-1,0),"")</f>
        <v>10.86</v>
      </c>
      <c r="E234">
        <f ca="1">IF(B234&lt;=MTF!$J$4,OFFSET(MTF!$E$3,MTF!$H$4+B234-1,0),"")</f>
        <v>3144.2296834159501</v>
      </c>
    </row>
    <row r="235" spans="2:5" x14ac:dyDescent="0.2">
      <c r="B235" s="26">
        <v>230</v>
      </c>
      <c r="C235">
        <f ca="1">IF(B235&lt;=MTF!$J$4,OFFSET(MTF!$B$3,MTF!$H$4+B235-1,0),"")</f>
        <v>363</v>
      </c>
      <c r="D235">
        <f ca="1">IF(B235&lt;=MTF!$J$4,OFFSET(MTF!$C$3,MTF!$H$4+B235-1,0),"")</f>
        <v>10.889999999999999</v>
      </c>
      <c r="E235">
        <f ca="1">IF(B235&lt;=MTF!$J$4,OFFSET(MTF!$E$3,MTF!$H$4+B235-1,0),"")</f>
        <v>3142.1728396376861</v>
      </c>
    </row>
    <row r="236" spans="2:5" x14ac:dyDescent="0.2">
      <c r="B236" s="17">
        <v>231</v>
      </c>
      <c r="C236">
        <f ca="1">IF(B236&lt;=MTF!$J$4,OFFSET(MTF!$B$3,MTF!$H$4+B236-1,0),"")</f>
        <v>364</v>
      </c>
      <c r="D236">
        <f ca="1">IF(B236&lt;=MTF!$J$4,OFFSET(MTF!$C$3,MTF!$H$4+B236-1,0),"")</f>
        <v>10.92</v>
      </c>
      <c r="E236">
        <f ca="1">IF(B236&lt;=MTF!$J$4,OFFSET(MTF!$E$3,MTF!$H$4+B236-1,0),"")</f>
        <v>3137.4780459317221</v>
      </c>
    </row>
    <row r="237" spans="2:5" x14ac:dyDescent="0.2">
      <c r="B237" s="26">
        <v>232</v>
      </c>
      <c r="C237">
        <f ca="1">IF(B237&lt;=MTF!$J$4,OFFSET(MTF!$B$3,MTF!$H$4+B237-1,0),"")</f>
        <v>365</v>
      </c>
      <c r="D237">
        <f ca="1">IF(B237&lt;=MTF!$J$4,OFFSET(MTF!$C$3,MTF!$H$4+B237-1,0),"")</f>
        <v>10.95</v>
      </c>
      <c r="E237">
        <f ca="1">IF(B237&lt;=MTF!$J$4,OFFSET(MTF!$E$3,MTF!$H$4+B237-1,0),"")</f>
        <v>3114.8510238531071</v>
      </c>
    </row>
    <row r="238" spans="2:5" x14ac:dyDescent="0.2">
      <c r="B238" s="26">
        <v>233</v>
      </c>
      <c r="C238">
        <f ca="1">IF(B238&lt;=MTF!$J$4,OFFSET(MTF!$B$3,MTF!$H$4+B238-1,0),"")</f>
        <v>366</v>
      </c>
      <c r="D238">
        <f ca="1">IF(B238&lt;=MTF!$J$4,OFFSET(MTF!$C$3,MTF!$H$4+B238-1,0),"")</f>
        <v>10.98</v>
      </c>
      <c r="E238">
        <f ca="1">IF(B238&lt;=MTF!$J$4,OFFSET(MTF!$E$3,MTF!$H$4+B238-1,0),"")</f>
        <v>3123.0823146996945</v>
      </c>
    </row>
    <row r="239" spans="2:5" x14ac:dyDescent="0.2">
      <c r="B239" s="17">
        <v>234</v>
      </c>
      <c r="C239">
        <f ca="1">IF(B239&lt;=MTF!$J$4,OFFSET(MTF!$B$3,MTF!$H$4+B239-1,0),"")</f>
        <v>367</v>
      </c>
      <c r="D239">
        <f ca="1">IF(B239&lt;=MTF!$J$4,OFFSET(MTF!$C$3,MTF!$H$4+B239-1,0),"")</f>
        <v>11.01</v>
      </c>
      <c r="E239">
        <f ca="1">IF(B239&lt;=MTF!$J$4,OFFSET(MTF!$E$3,MTF!$H$4+B239-1,0),"")</f>
        <v>3123.0823146996945</v>
      </c>
    </row>
    <row r="240" spans="2:5" x14ac:dyDescent="0.2">
      <c r="B240" s="26">
        <v>235</v>
      </c>
      <c r="C240">
        <f ca="1">IF(B240&lt;=MTF!$J$4,OFFSET(MTF!$B$3,MTF!$H$4+B240-1,0),"")</f>
        <v>368</v>
      </c>
      <c r="D240">
        <f ca="1">IF(B240&lt;=MTF!$J$4,OFFSET(MTF!$C$3,MTF!$H$4+B240-1,0),"")</f>
        <v>11.04</v>
      </c>
      <c r="E240">
        <f ca="1">IF(B240&lt;=MTF!$J$4,OFFSET(MTF!$E$3,MTF!$H$4+B240-1,0),"")</f>
        <v>3136.3574758110008</v>
      </c>
    </row>
    <row r="241" spans="2:5" x14ac:dyDescent="0.2">
      <c r="B241" s="26">
        <v>236</v>
      </c>
      <c r="C241">
        <f ca="1">IF(B241&lt;=MTF!$J$4,OFFSET(MTF!$B$3,MTF!$H$4+B241-1,0),"")</f>
        <v>369</v>
      </c>
      <c r="D241">
        <f ca="1">IF(B241&lt;=MTF!$J$4,OFFSET(MTF!$C$3,MTF!$H$4+B241-1,0),"")</f>
        <v>11.07</v>
      </c>
      <c r="E241">
        <f ca="1">IF(B241&lt;=MTF!$J$4,OFFSET(MTF!$E$3,MTF!$H$4+B241-1,0),"")</f>
        <v>3132.1891981481795</v>
      </c>
    </row>
    <row r="242" spans="2:5" x14ac:dyDescent="0.2">
      <c r="B242" s="17">
        <v>237</v>
      </c>
      <c r="C242">
        <f ca="1">IF(B242&lt;=MTF!$J$4,OFFSET(MTF!$B$3,MTF!$H$4+B242-1,0),"")</f>
        <v>370</v>
      </c>
      <c r="D242">
        <f ca="1">IF(B242&lt;=MTF!$J$4,OFFSET(MTF!$C$3,MTF!$H$4+B242-1,0),"")</f>
        <v>11.1</v>
      </c>
      <c r="E242">
        <f ca="1">IF(B242&lt;=MTF!$J$4,OFFSET(MTF!$E$3,MTF!$H$4+B242-1,0),"")</f>
        <v>3129.7241211497285</v>
      </c>
    </row>
    <row r="243" spans="2:5" x14ac:dyDescent="0.2">
      <c r="B243" s="26">
        <v>238</v>
      </c>
      <c r="C243">
        <f ca="1">IF(B243&lt;=MTF!$J$4,OFFSET(MTF!$B$3,MTF!$H$4+B243-1,0),"")</f>
        <v>371</v>
      </c>
      <c r="D243">
        <f ca="1">IF(B243&lt;=MTF!$J$4,OFFSET(MTF!$C$3,MTF!$H$4+B243-1,0),"")</f>
        <v>11.129999999999999</v>
      </c>
      <c r="E243">
        <f ca="1">IF(B243&lt;=MTF!$J$4,OFFSET(MTF!$E$3,MTF!$H$4+B243-1,0),"")</f>
        <v>3119.1814605488298</v>
      </c>
    </row>
    <row r="244" spans="2:5" x14ac:dyDescent="0.2">
      <c r="B244" s="26">
        <v>239</v>
      </c>
      <c r="C244">
        <f ca="1">IF(B244&lt;=MTF!$J$4,OFFSET(MTF!$B$3,MTF!$H$4+B244-1,0),"")</f>
        <v>372</v>
      </c>
      <c r="D244">
        <f ca="1">IF(B244&lt;=MTF!$J$4,OFFSET(MTF!$C$3,MTF!$H$4+B244-1,0),"")</f>
        <v>11.16</v>
      </c>
      <c r="E244">
        <f ca="1">IF(B244&lt;=MTF!$J$4,OFFSET(MTF!$E$3,MTF!$H$4+B244-1,0),"")</f>
        <v>3126.390904944401</v>
      </c>
    </row>
    <row r="245" spans="2:5" x14ac:dyDescent="0.2">
      <c r="B245" s="17">
        <v>240</v>
      </c>
      <c r="C245">
        <f ca="1">IF(B245&lt;=MTF!$J$4,OFFSET(MTF!$B$3,MTF!$H$4+B245-1,0),"")</f>
        <v>373</v>
      </c>
      <c r="D245">
        <f ca="1">IF(B245&lt;=MTF!$J$4,OFFSET(MTF!$C$3,MTF!$H$4+B245-1,0),"")</f>
        <v>11.19</v>
      </c>
      <c r="E245">
        <f ca="1">IF(B245&lt;=MTF!$J$4,OFFSET(MTF!$E$3,MTF!$H$4+B245-1,0),"")</f>
        <v>3121.813791619491</v>
      </c>
    </row>
    <row r="246" spans="2:5" x14ac:dyDescent="0.2">
      <c r="B246" s="26">
        <v>241</v>
      </c>
      <c r="C246">
        <f ca="1">IF(B246&lt;=MTF!$J$4,OFFSET(MTF!$B$3,MTF!$H$4+B246-1,0),"")</f>
        <v>374</v>
      </c>
      <c r="D246">
        <f ca="1">IF(B246&lt;=MTF!$J$4,OFFSET(MTF!$C$3,MTF!$H$4+B246-1,0),"")</f>
        <v>11.219999999999999</v>
      </c>
      <c r="E246">
        <f ca="1">IF(B246&lt;=MTF!$J$4,OFFSET(MTF!$E$3,MTF!$H$4+B246-1,0),"")</f>
        <v>3133.5986852068731</v>
      </c>
    </row>
    <row r="247" spans="2:5" x14ac:dyDescent="0.2">
      <c r="B247" s="26">
        <v>242</v>
      </c>
      <c r="C247">
        <f ca="1">IF(B247&lt;=MTF!$J$4,OFFSET(MTF!$B$3,MTF!$H$4+B247-1,0),"")</f>
        <v>375</v>
      </c>
      <c r="D247">
        <f ca="1">IF(B247&lt;=MTF!$J$4,OFFSET(MTF!$C$3,MTF!$H$4+B247-1,0),"")</f>
        <v>11.25</v>
      </c>
      <c r="E247">
        <f ca="1">IF(B247&lt;=MTF!$J$4,OFFSET(MTF!$E$3,MTF!$H$4+B247-1,0),"")</f>
        <v>3107.0293069752393</v>
      </c>
    </row>
    <row r="248" spans="2:5" x14ac:dyDescent="0.2">
      <c r="B248" s="17">
        <v>243</v>
      </c>
      <c r="C248">
        <f ca="1">IF(B248&lt;=MTF!$J$4,OFFSET(MTF!$B$3,MTF!$H$4+B248-1,0),"")</f>
        <v>376</v>
      </c>
      <c r="D248">
        <f ca="1">IF(B248&lt;=MTF!$J$4,OFFSET(MTF!$C$3,MTF!$H$4+B248-1,0),"")</f>
        <v>11.28</v>
      </c>
      <c r="E248">
        <f ca="1">IF(B248&lt;=MTF!$J$4,OFFSET(MTF!$E$3,MTF!$H$4+B248-1,0),"")</f>
        <v>3113.7287290482786</v>
      </c>
    </row>
    <row r="249" spans="2:5" x14ac:dyDescent="0.2">
      <c r="B249" s="26">
        <v>244</v>
      </c>
      <c r="C249">
        <f ca="1">IF(B249&lt;=MTF!$J$4,OFFSET(MTF!$B$3,MTF!$H$4+B249-1,0),"")</f>
        <v>377</v>
      </c>
      <c r="D249">
        <f ca="1">IF(B249&lt;=MTF!$J$4,OFFSET(MTF!$C$3,MTF!$H$4+B249-1,0),"")</f>
        <v>11.309999999999999</v>
      </c>
      <c r="E249">
        <f ca="1">IF(B249&lt;=MTF!$J$4,OFFSET(MTF!$E$3,MTF!$H$4+B249-1,0),"")</f>
        <v>3117.1508192458286</v>
      </c>
    </row>
    <row r="250" spans="2:5" x14ac:dyDescent="0.2">
      <c r="B250" s="26">
        <v>245</v>
      </c>
      <c r="C250">
        <f ca="1">IF(B250&lt;=MTF!$J$4,OFFSET(MTF!$B$3,MTF!$H$4+B250-1,0),"")</f>
        <v>378</v>
      </c>
      <c r="D250">
        <f ca="1">IF(B250&lt;=MTF!$J$4,OFFSET(MTF!$C$3,MTF!$H$4+B250-1,0),"")</f>
        <v>11.34</v>
      </c>
      <c r="E250">
        <f ca="1">IF(B250&lt;=MTF!$J$4,OFFSET(MTF!$E$3,MTF!$H$4+B250-1,0),"")</f>
        <v>3113.0479832467427</v>
      </c>
    </row>
    <row r="251" spans="2:5" x14ac:dyDescent="0.2">
      <c r="B251" s="17">
        <v>246</v>
      </c>
      <c r="C251">
        <f ca="1">IF(B251&lt;=MTF!$J$4,OFFSET(MTF!$B$3,MTF!$H$4+B251-1,0),"")</f>
        <v>379</v>
      </c>
      <c r="D251">
        <f ca="1">IF(B251&lt;=MTF!$J$4,OFFSET(MTF!$C$3,MTF!$H$4+B251-1,0),"")</f>
        <v>11.37</v>
      </c>
      <c r="E251">
        <f ca="1">IF(B251&lt;=MTF!$J$4,OFFSET(MTF!$E$3,MTF!$H$4+B251-1,0),"")</f>
        <v>3108.324685513946</v>
      </c>
    </row>
    <row r="252" spans="2:5" x14ac:dyDescent="0.2">
      <c r="B252" s="26">
        <v>247</v>
      </c>
      <c r="C252">
        <f ca="1">IF(B252&lt;=MTF!$J$4,OFFSET(MTF!$B$3,MTF!$H$4+B252-1,0),"")</f>
        <v>380</v>
      </c>
      <c r="D252">
        <f ca="1">IF(B252&lt;=MTF!$J$4,OFFSET(MTF!$C$3,MTF!$H$4+B252-1,0),"")</f>
        <v>11.4</v>
      </c>
      <c r="E252">
        <f ca="1">IF(B252&lt;=MTF!$J$4,OFFSET(MTF!$E$3,MTF!$H$4+B252-1,0),"")</f>
        <v>3127.6542522398936</v>
      </c>
    </row>
    <row r="253" spans="2:5" x14ac:dyDescent="0.2">
      <c r="B253" s="26">
        <v>248</v>
      </c>
      <c r="C253">
        <f ca="1">IF(B253&lt;=MTF!$J$4,OFFSET(MTF!$B$3,MTF!$H$4+B253-1,0),"")</f>
        <v>381</v>
      </c>
      <c r="D253">
        <f ca="1">IF(B253&lt;=MTF!$J$4,OFFSET(MTF!$C$3,MTF!$H$4+B253-1,0),"")</f>
        <v>11.43</v>
      </c>
      <c r="E253">
        <f ca="1">IF(B253&lt;=MTF!$J$4,OFFSET(MTF!$E$3,MTF!$H$4+B253-1,0),"")</f>
        <v>3143.8364528143748</v>
      </c>
    </row>
    <row r="254" spans="2:5" x14ac:dyDescent="0.2">
      <c r="B254" s="17">
        <v>249</v>
      </c>
      <c r="C254">
        <f ca="1">IF(B254&lt;=MTF!$J$4,OFFSET(MTF!$B$3,MTF!$H$4+B254-1,0),"")</f>
        <v>382</v>
      </c>
      <c r="D254">
        <f ca="1">IF(B254&lt;=MTF!$J$4,OFFSET(MTF!$C$3,MTF!$H$4+B254-1,0),"")</f>
        <v>11.459999999999999</v>
      </c>
      <c r="E254">
        <f ca="1">IF(B254&lt;=MTF!$J$4,OFFSET(MTF!$E$3,MTF!$H$4+B254-1,0),"")</f>
        <v>3119.3660023043744</v>
      </c>
    </row>
    <row r="255" spans="2:5" x14ac:dyDescent="0.2">
      <c r="B255" s="26">
        <v>250</v>
      </c>
      <c r="C255">
        <f ca="1">IF(B255&lt;=MTF!$J$4,OFFSET(MTF!$B$3,MTF!$H$4+B255-1,0),"")</f>
        <v>383</v>
      </c>
      <c r="D255">
        <f ca="1">IF(B255&lt;=MTF!$J$4,OFFSET(MTF!$C$3,MTF!$H$4+B255-1,0),"")</f>
        <v>11.49</v>
      </c>
      <c r="E255">
        <f ca="1">IF(B255&lt;=MTF!$J$4,OFFSET(MTF!$E$3,MTF!$H$4+B255-1,0),"")</f>
        <v>3130.5521705288347</v>
      </c>
    </row>
    <row r="256" spans="2:5" x14ac:dyDescent="0.2">
      <c r="B256" s="26">
        <v>251</v>
      </c>
      <c r="C256">
        <f ca="1">IF(B256&lt;=MTF!$J$4,OFFSET(MTF!$B$3,MTF!$H$4+B256-1,0),"")</f>
        <v>384</v>
      </c>
      <c r="D256">
        <f ca="1">IF(B256&lt;=MTF!$J$4,OFFSET(MTF!$C$3,MTF!$H$4+B256-1,0),"")</f>
        <v>11.52</v>
      </c>
      <c r="E256">
        <f ca="1">IF(B256&lt;=MTF!$J$4,OFFSET(MTF!$E$3,MTF!$H$4+B256-1,0),"")</f>
        <v>3118.4020148888817</v>
      </c>
    </row>
    <row r="257" spans="2:5" x14ac:dyDescent="0.2">
      <c r="B257" s="17">
        <v>252</v>
      </c>
      <c r="C257">
        <f ca="1">IF(B257&lt;=MTF!$J$4,OFFSET(MTF!$B$3,MTF!$H$4+B257-1,0),"")</f>
        <v>385</v>
      </c>
      <c r="D257">
        <f ca="1">IF(B257&lt;=MTF!$J$4,OFFSET(MTF!$C$3,MTF!$H$4+B257-1,0),"")</f>
        <v>11.549999999999999</v>
      </c>
      <c r="E257">
        <f ca="1">IF(B257&lt;=MTF!$J$4,OFFSET(MTF!$E$3,MTF!$H$4+B257-1,0),"")</f>
        <v>3122.6917288770769</v>
      </c>
    </row>
    <row r="258" spans="2:5" x14ac:dyDescent="0.2">
      <c r="B258" s="26">
        <v>253</v>
      </c>
      <c r="C258">
        <f ca="1">IF(B258&lt;=MTF!$J$4,OFFSET(MTF!$B$3,MTF!$H$4+B258-1,0),"")</f>
        <v>386</v>
      </c>
      <c r="D258">
        <f ca="1">IF(B258&lt;=MTF!$J$4,OFFSET(MTF!$C$3,MTF!$H$4+B258-1,0),"")</f>
        <v>11.58</v>
      </c>
      <c r="E258">
        <f ca="1">IF(B258&lt;=MTF!$J$4,OFFSET(MTF!$E$3,MTF!$H$4+B258-1,0),"")</f>
        <v>3112.9506459598815</v>
      </c>
    </row>
    <row r="259" spans="2:5" x14ac:dyDescent="0.2">
      <c r="B259" s="26">
        <v>254</v>
      </c>
      <c r="C259">
        <f ca="1">IF(B259&lt;=MTF!$J$4,OFFSET(MTF!$B$3,MTF!$H$4+B259-1,0),"")</f>
        <v>387</v>
      </c>
      <c r="D259">
        <f ca="1">IF(B259&lt;=MTF!$J$4,OFFSET(MTF!$C$3,MTF!$H$4+B259-1,0),"")</f>
        <v>11.61</v>
      </c>
      <c r="E259">
        <f ca="1">IF(B259&lt;=MTF!$J$4,OFFSET(MTF!$E$3,MTF!$H$4+B259-1,0),"")</f>
        <v>3126.2059475954743</v>
      </c>
    </row>
    <row r="260" spans="2:5" x14ac:dyDescent="0.2">
      <c r="B260" s="17">
        <v>255</v>
      </c>
      <c r="C260">
        <f ca="1">IF(B260&lt;=MTF!$J$4,OFFSET(MTF!$B$3,MTF!$H$4+B260-1,0),"")</f>
        <v>388</v>
      </c>
      <c r="D260">
        <f ca="1">IF(B260&lt;=MTF!$J$4,OFFSET(MTF!$C$3,MTF!$H$4+B260-1,0),"")</f>
        <v>11.639999999999999</v>
      </c>
      <c r="E260">
        <f ca="1">IF(B260&lt;=MTF!$J$4,OFFSET(MTF!$E$3,MTF!$H$4+B260-1,0),"")</f>
        <v>3121.8657586308118</v>
      </c>
    </row>
    <row r="261" spans="2:5" x14ac:dyDescent="0.2">
      <c r="B261" s="26">
        <v>256</v>
      </c>
      <c r="C261">
        <f ca="1">IF(B261&lt;=MTF!$J$4,OFFSET(MTF!$B$3,MTF!$H$4+B261-1,0),"")</f>
        <v>389</v>
      </c>
      <c r="D261">
        <f ca="1">IF(B261&lt;=MTF!$J$4,OFFSET(MTF!$C$3,MTF!$H$4+B261-1,0),"")</f>
        <v>11.67</v>
      </c>
      <c r="E261">
        <f ca="1">IF(B261&lt;=MTF!$J$4,OFFSET(MTF!$E$3,MTF!$H$4+B261-1,0),"")</f>
        <v>3118.1291497124212</v>
      </c>
    </row>
    <row r="262" spans="2:5" x14ac:dyDescent="0.2">
      <c r="B262" s="26">
        <v>257</v>
      </c>
      <c r="C262">
        <f ca="1">IF(B262&lt;=MTF!$J$4,OFFSET(MTF!$B$3,MTF!$H$4+B262-1,0),"")</f>
        <v>390</v>
      </c>
      <c r="D262">
        <f ca="1">IF(B262&lt;=MTF!$J$4,OFFSET(MTF!$C$3,MTF!$H$4+B262-1,0),"")</f>
        <v>11.7</v>
      </c>
      <c r="E262">
        <f ca="1">IF(B262&lt;=MTF!$J$4,OFFSET(MTF!$E$3,MTF!$H$4+B262-1,0),"")</f>
        <v>3120.9361011918445</v>
      </c>
    </row>
    <row r="263" spans="2:5" x14ac:dyDescent="0.2">
      <c r="B263" s="17">
        <v>258</v>
      </c>
      <c r="C263">
        <f ca="1">IF(B263&lt;=MTF!$J$4,OFFSET(MTF!$B$3,MTF!$H$4+B263-1,0),"")</f>
        <v>391</v>
      </c>
      <c r="D263">
        <f ca="1">IF(B263&lt;=MTF!$J$4,OFFSET(MTF!$C$3,MTF!$H$4+B263-1,0),"")</f>
        <v>11.73</v>
      </c>
      <c r="E263">
        <f ca="1">IF(B263&lt;=MTF!$J$4,OFFSET(MTF!$E$3,MTF!$H$4+B263-1,0),"")</f>
        <v>3111.9886411019852</v>
      </c>
    </row>
    <row r="264" spans="2:5" x14ac:dyDescent="0.2">
      <c r="B264" s="26">
        <v>259</v>
      </c>
      <c r="C264">
        <f ca="1">IF(B264&lt;=MTF!$J$4,OFFSET(MTF!$B$3,MTF!$H$4+B264-1,0),"")</f>
        <v>392</v>
      </c>
      <c r="D264">
        <f ca="1">IF(B264&lt;=MTF!$J$4,OFFSET(MTF!$C$3,MTF!$H$4+B264-1,0),"")</f>
        <v>11.76</v>
      </c>
      <c r="E264">
        <f ca="1">IF(B264&lt;=MTF!$J$4,OFFSET(MTF!$E$3,MTF!$H$4+B264-1,0),"")</f>
        <v>3105.9559431616781</v>
      </c>
    </row>
    <row r="265" spans="2:5" x14ac:dyDescent="0.2">
      <c r="B265" s="26">
        <v>260</v>
      </c>
      <c r="C265">
        <f ca="1">IF(B265&lt;=MTF!$J$4,OFFSET(MTF!$B$3,MTF!$H$4+B265-1,0),"")</f>
        <v>393</v>
      </c>
      <c r="D265">
        <f ca="1">IF(B265&lt;=MTF!$J$4,OFFSET(MTF!$C$3,MTF!$H$4+B265-1,0),"")</f>
        <v>11.79</v>
      </c>
      <c r="E265">
        <f ca="1">IF(B265&lt;=MTF!$J$4,OFFSET(MTF!$E$3,MTF!$H$4+B265-1,0),"")</f>
        <v>3106.2074795312792</v>
      </c>
    </row>
    <row r="266" spans="2:5" x14ac:dyDescent="0.2">
      <c r="B266" s="17">
        <v>261</v>
      </c>
      <c r="C266">
        <f ca="1">IF(B266&lt;=MTF!$J$4,OFFSET(MTF!$B$3,MTF!$H$4+B266-1,0),"")</f>
        <v>394</v>
      </c>
      <c r="D266">
        <f ca="1">IF(B266&lt;=MTF!$J$4,OFFSET(MTF!$C$3,MTF!$H$4+B266-1,0),"")</f>
        <v>11.82</v>
      </c>
      <c r="E266">
        <f ca="1">IF(B266&lt;=MTF!$J$4,OFFSET(MTF!$E$3,MTF!$H$4+B266-1,0),"")</f>
        <v>3111.4727537236627</v>
      </c>
    </row>
    <row r="267" spans="2:5" x14ac:dyDescent="0.2">
      <c r="B267" s="26">
        <v>262</v>
      </c>
      <c r="C267">
        <f ca="1">IF(B267&lt;=MTF!$J$4,OFFSET(MTF!$B$3,MTF!$H$4+B267-1,0),"")</f>
        <v>395</v>
      </c>
      <c r="D267">
        <f ca="1">IF(B267&lt;=MTF!$J$4,OFFSET(MTF!$C$3,MTF!$H$4+B267-1,0),"")</f>
        <v>11.85</v>
      </c>
      <c r="E267">
        <f ca="1">IF(B267&lt;=MTF!$J$4,OFFSET(MTF!$E$3,MTF!$H$4+B267-1,0),"")</f>
        <v>3115.2630537600899</v>
      </c>
    </row>
    <row r="268" spans="2:5" x14ac:dyDescent="0.2">
      <c r="B268" s="26">
        <v>263</v>
      </c>
      <c r="C268">
        <f ca="1">IF(B268&lt;=MTF!$J$4,OFFSET(MTF!$B$3,MTF!$H$4+B268-1,0),"")</f>
        <v>396</v>
      </c>
      <c r="D268">
        <f ca="1">IF(B268&lt;=MTF!$J$4,OFFSET(MTF!$C$3,MTF!$H$4+B268-1,0),"")</f>
        <v>11.879999999999999</v>
      </c>
      <c r="E268">
        <f ca="1">IF(B268&lt;=MTF!$J$4,OFFSET(MTF!$E$3,MTF!$H$4+B268-1,0),"")</f>
        <v>3106.3444356746827</v>
      </c>
    </row>
    <row r="269" spans="2:5" x14ac:dyDescent="0.2">
      <c r="B269" s="17">
        <v>264</v>
      </c>
      <c r="C269">
        <f ca="1">IF(B269&lt;=MTF!$J$4,OFFSET(MTF!$B$3,MTF!$H$4+B269-1,0),"")</f>
        <v>397</v>
      </c>
      <c r="D269">
        <f ca="1">IF(B269&lt;=MTF!$J$4,OFFSET(MTF!$C$3,MTF!$H$4+B269-1,0),"")</f>
        <v>11.91</v>
      </c>
      <c r="E269">
        <f ca="1">IF(B269&lt;=MTF!$J$4,OFFSET(MTF!$E$3,MTF!$H$4+B269-1,0),"")</f>
        <v>3107.1208675385392</v>
      </c>
    </row>
    <row r="270" spans="2:5" x14ac:dyDescent="0.2">
      <c r="B270" s="26">
        <v>265</v>
      </c>
      <c r="C270">
        <f ca="1">IF(B270&lt;=MTF!$J$4,OFFSET(MTF!$B$3,MTF!$H$4+B270-1,0),"")</f>
        <v>398</v>
      </c>
      <c r="D270">
        <f ca="1">IF(B270&lt;=MTF!$J$4,OFFSET(MTF!$C$3,MTF!$H$4+B270-1,0),"")</f>
        <v>11.94</v>
      </c>
      <c r="E270">
        <f ca="1">IF(B270&lt;=MTF!$J$4,OFFSET(MTF!$E$3,MTF!$H$4+B270-1,0),"")</f>
        <v>3113.614560671193</v>
      </c>
    </row>
    <row r="271" spans="2:5" x14ac:dyDescent="0.2">
      <c r="B271" s="26">
        <v>266</v>
      </c>
      <c r="C271">
        <f ca="1">IF(B271&lt;=MTF!$J$4,OFFSET(MTF!$B$3,MTF!$H$4+B271-1,0),"")</f>
        <v>399</v>
      </c>
      <c r="D271">
        <f ca="1">IF(B271&lt;=MTF!$J$4,OFFSET(MTF!$C$3,MTF!$H$4+B271-1,0),"")</f>
        <v>11.969999999999999</v>
      </c>
      <c r="E271">
        <f ca="1">IF(B271&lt;=MTF!$J$4,OFFSET(MTF!$E$3,MTF!$H$4+B271-1,0),"")</f>
        <v>3114.974346817794</v>
      </c>
    </row>
    <row r="272" spans="2:5" x14ac:dyDescent="0.2">
      <c r="B272" s="17">
        <v>267</v>
      </c>
      <c r="C272">
        <f ca="1">IF(B272&lt;=MTF!$J$4,OFFSET(MTF!$B$3,MTF!$H$4+B272-1,0),"")</f>
        <v>400</v>
      </c>
      <c r="D272">
        <f ca="1">IF(B272&lt;=MTF!$J$4,OFFSET(MTF!$C$3,MTF!$H$4+B272-1,0),"")</f>
        <v>12</v>
      </c>
      <c r="E272">
        <f ca="1">IF(B272&lt;=MTF!$J$4,OFFSET(MTF!$E$3,MTF!$H$4+B272-1,0),"")</f>
        <v>3101.2789849011938</v>
      </c>
    </row>
    <row r="273" spans="2:5" x14ac:dyDescent="0.2">
      <c r="B273" s="26">
        <v>268</v>
      </c>
      <c r="C273">
        <f ca="1">IF(B273&lt;=MTF!$J$4,OFFSET(MTF!$B$3,MTF!$H$4+B273-1,0),"")</f>
        <v>401</v>
      </c>
      <c r="D273">
        <f ca="1">IF(B273&lt;=MTF!$J$4,OFFSET(MTF!$C$3,MTF!$H$4+B273-1,0),"")</f>
        <v>12.03</v>
      </c>
      <c r="E273">
        <f ca="1">IF(B273&lt;=MTF!$J$4,OFFSET(MTF!$E$3,MTF!$H$4+B273-1,0),"")</f>
        <v>3124.6437408198117</v>
      </c>
    </row>
    <row r="274" spans="2:5" x14ac:dyDescent="0.2">
      <c r="B274" s="26">
        <v>269</v>
      </c>
      <c r="C274">
        <f ca="1">IF(B274&lt;=MTF!$J$4,OFFSET(MTF!$B$3,MTF!$H$4+B274-1,0),"")</f>
        <v>402</v>
      </c>
      <c r="D274">
        <f ca="1">IF(B274&lt;=MTF!$J$4,OFFSET(MTF!$C$3,MTF!$H$4+B274-1,0),"")</f>
        <v>12.059999999999999</v>
      </c>
      <c r="E274">
        <f ca="1">IF(B274&lt;=MTF!$J$4,OFFSET(MTF!$E$3,MTF!$H$4+B274-1,0),"")</f>
        <v>3098.97695724203</v>
      </c>
    </row>
    <row r="275" spans="2:5" x14ac:dyDescent="0.2">
      <c r="B275" s="17">
        <v>270</v>
      </c>
      <c r="C275">
        <f ca="1">IF(B275&lt;=MTF!$J$4,OFFSET(MTF!$B$3,MTF!$H$4+B275-1,0),"")</f>
        <v>403</v>
      </c>
      <c r="D275">
        <f ca="1">IF(B275&lt;=MTF!$J$4,OFFSET(MTF!$C$3,MTF!$H$4+B275-1,0),"")</f>
        <v>12.09</v>
      </c>
      <c r="E275">
        <f ca="1">IF(B275&lt;=MTF!$J$4,OFFSET(MTF!$E$3,MTF!$H$4+B275-1,0),"")</f>
        <v>3114.4383478498507</v>
      </c>
    </row>
    <row r="276" spans="2:5" x14ac:dyDescent="0.2">
      <c r="B276" s="26">
        <v>271</v>
      </c>
      <c r="C276">
        <f ca="1">IF(B276&lt;=MTF!$J$4,OFFSET(MTF!$B$3,MTF!$H$4+B276-1,0),"")</f>
        <v>404</v>
      </c>
      <c r="D276">
        <f ca="1">IF(B276&lt;=MTF!$J$4,OFFSET(MTF!$C$3,MTF!$H$4+B276-1,0),"")</f>
        <v>12.12</v>
      </c>
      <c r="E276">
        <f ca="1">IF(B276&lt;=MTF!$J$4,OFFSET(MTF!$E$3,MTF!$H$4+B276-1,0),"")</f>
        <v>3093.3278213698359</v>
      </c>
    </row>
    <row r="277" spans="2:5" x14ac:dyDescent="0.2">
      <c r="B277" s="26">
        <v>272</v>
      </c>
      <c r="C277">
        <f ca="1">IF(B277&lt;=MTF!$J$4,OFFSET(MTF!$B$3,MTF!$H$4+B277-1,0),"")</f>
        <v>405</v>
      </c>
      <c r="D277">
        <f ca="1">IF(B277&lt;=MTF!$J$4,OFFSET(MTF!$C$3,MTF!$H$4+B277-1,0),"")</f>
        <v>12.15</v>
      </c>
      <c r="E277">
        <f ca="1">IF(B277&lt;=MTF!$J$4,OFFSET(MTF!$E$3,MTF!$H$4+B277-1,0),"")</f>
        <v>3100.8688045505646</v>
      </c>
    </row>
    <row r="278" spans="2:5" x14ac:dyDescent="0.2">
      <c r="B278" s="17">
        <v>273</v>
      </c>
      <c r="C278">
        <f ca="1">IF(B278&lt;=MTF!$J$4,OFFSET(MTF!$B$3,MTF!$H$4+B278-1,0),"")</f>
        <v>406</v>
      </c>
      <c r="D278">
        <f ca="1">IF(B278&lt;=MTF!$J$4,OFFSET(MTF!$C$3,MTF!$H$4+B278-1,0),"")</f>
        <v>12.18</v>
      </c>
      <c r="E278">
        <f ca="1">IF(B278&lt;=MTF!$J$4,OFFSET(MTF!$E$3,MTF!$H$4+B278-1,0),"")</f>
        <v>3104.4038555831071</v>
      </c>
    </row>
    <row r="279" spans="2:5" x14ac:dyDescent="0.2">
      <c r="B279" s="26">
        <v>274</v>
      </c>
      <c r="C279">
        <f ca="1">IF(B279&lt;=MTF!$J$4,OFFSET(MTF!$B$3,MTF!$H$4+B279-1,0),"")</f>
        <v>407</v>
      </c>
      <c r="D279">
        <f ca="1">IF(B279&lt;=MTF!$J$4,OFFSET(MTF!$C$3,MTF!$H$4+B279-1,0),"")</f>
        <v>12.209999999999999</v>
      </c>
      <c r="E279">
        <f ca="1">IF(B279&lt;=MTF!$J$4,OFFSET(MTF!$E$3,MTF!$H$4+B279-1,0),"")</f>
        <v>3095.0860206553184</v>
      </c>
    </row>
    <row r="280" spans="2:5" x14ac:dyDescent="0.2">
      <c r="B280" s="26">
        <v>275</v>
      </c>
      <c r="C280">
        <f ca="1">IF(B280&lt;=MTF!$J$4,OFFSET(MTF!$B$3,MTF!$H$4+B280-1,0),"")</f>
        <v>408</v>
      </c>
      <c r="D280">
        <f ca="1">IF(B280&lt;=MTF!$J$4,OFFSET(MTF!$C$3,MTF!$H$4+B280-1,0),"")</f>
        <v>12.24</v>
      </c>
      <c r="E280">
        <f ca="1">IF(B280&lt;=MTF!$J$4,OFFSET(MTF!$E$3,MTF!$H$4+B280-1,0),"")</f>
        <v>3075.2022314573605</v>
      </c>
    </row>
    <row r="281" spans="2:5" x14ac:dyDescent="0.2">
      <c r="B281" s="17">
        <v>276</v>
      </c>
      <c r="C281">
        <f ca="1">IF(B281&lt;=MTF!$J$4,OFFSET(MTF!$B$3,MTF!$H$4+B281-1,0),"")</f>
        <v>409</v>
      </c>
      <c r="D281">
        <f ca="1">IF(B281&lt;=MTF!$J$4,OFFSET(MTF!$C$3,MTF!$H$4+B281-1,0),"")</f>
        <v>12.27</v>
      </c>
      <c r="E281">
        <f ca="1">IF(B281&lt;=MTF!$J$4,OFFSET(MTF!$E$3,MTF!$H$4+B281-1,0),"")</f>
        <v>3078.7495756415387</v>
      </c>
    </row>
    <row r="282" spans="2:5" x14ac:dyDescent="0.2">
      <c r="B282" s="26">
        <v>277</v>
      </c>
      <c r="C282">
        <f ca="1">IF(B282&lt;=MTF!$J$4,OFFSET(MTF!$B$3,MTF!$H$4+B282-1,0),"")</f>
        <v>410</v>
      </c>
      <c r="D282">
        <f ca="1">IF(B282&lt;=MTF!$J$4,OFFSET(MTF!$C$3,MTF!$H$4+B282-1,0),"")</f>
        <v>12.299999999999999</v>
      </c>
      <c r="E282">
        <f ca="1">IF(B282&lt;=MTF!$J$4,OFFSET(MTF!$E$3,MTF!$H$4+B282-1,0),"")</f>
        <v>3081.6430808494133</v>
      </c>
    </row>
    <row r="283" spans="2:5" x14ac:dyDescent="0.2">
      <c r="B283" s="26">
        <v>278</v>
      </c>
      <c r="C283">
        <f ca="1">IF(B283&lt;=MTF!$J$4,OFFSET(MTF!$B$3,MTF!$H$4+B283-1,0),"")</f>
        <v>411</v>
      </c>
      <c r="D283">
        <f ca="1">IF(B283&lt;=MTF!$J$4,OFFSET(MTF!$C$3,MTF!$H$4+B283-1,0),"")</f>
        <v>12.33</v>
      </c>
      <c r="E283">
        <f ca="1">IF(B283&lt;=MTF!$J$4,OFFSET(MTF!$E$3,MTF!$H$4+B283-1,0),"")</f>
        <v>3074.6737677922451</v>
      </c>
    </row>
    <row r="284" spans="2:5" x14ac:dyDescent="0.2">
      <c r="B284" s="17">
        <v>279</v>
      </c>
      <c r="C284">
        <f ca="1">IF(B284&lt;=MTF!$J$4,OFFSET(MTF!$B$3,MTF!$H$4+B284-1,0),"")</f>
        <v>412</v>
      </c>
      <c r="D284">
        <f ca="1">IF(B284&lt;=MTF!$J$4,OFFSET(MTF!$C$3,MTF!$H$4+B284-1,0),"")</f>
        <v>12.36</v>
      </c>
      <c r="E284">
        <f ca="1">IF(B284&lt;=MTF!$J$4,OFFSET(MTF!$E$3,MTF!$H$4+B284-1,0),"")</f>
        <v>3071.3591087321288</v>
      </c>
    </row>
    <row r="285" spans="2:5" x14ac:dyDescent="0.2">
      <c r="B285" s="26">
        <v>280</v>
      </c>
      <c r="C285">
        <f ca="1">IF(B285&lt;=MTF!$J$4,OFFSET(MTF!$B$3,MTF!$H$4+B285-1,0),"")</f>
        <v>413</v>
      </c>
      <c r="D285">
        <f ca="1">IF(B285&lt;=MTF!$J$4,OFFSET(MTF!$C$3,MTF!$H$4+B285-1,0),"")</f>
        <v>12.389999999999999</v>
      </c>
      <c r="E285">
        <f ca="1">IF(B285&lt;=MTF!$J$4,OFFSET(MTF!$E$3,MTF!$H$4+B285-1,0),"")</f>
        <v>3054.9486014822701</v>
      </c>
    </row>
    <row r="286" spans="2:5" x14ac:dyDescent="0.2">
      <c r="B286" s="26">
        <v>281</v>
      </c>
      <c r="C286">
        <f ca="1">IF(B286&lt;=MTF!$J$4,OFFSET(MTF!$B$3,MTF!$H$4+B286-1,0),"")</f>
        <v>414</v>
      </c>
      <c r="D286">
        <f ca="1">IF(B286&lt;=MTF!$J$4,OFFSET(MTF!$C$3,MTF!$H$4+B286-1,0),"")</f>
        <v>12.42</v>
      </c>
      <c r="E286">
        <f ca="1">IF(B286&lt;=MTF!$J$4,OFFSET(MTF!$E$3,MTF!$H$4+B286-1,0),"")</f>
        <v>3055.292225686755</v>
      </c>
    </row>
    <row r="287" spans="2:5" x14ac:dyDescent="0.2">
      <c r="B287" s="17">
        <v>282</v>
      </c>
      <c r="C287">
        <f ca="1">IF(B287&lt;=MTF!$J$4,OFFSET(MTF!$B$3,MTF!$H$4+B287-1,0),"")</f>
        <v>415</v>
      </c>
      <c r="D287">
        <f ca="1">IF(B287&lt;=MTF!$J$4,OFFSET(MTF!$C$3,MTF!$H$4+B287-1,0),"")</f>
        <v>12.45</v>
      </c>
      <c r="E287">
        <f ca="1">IF(B287&lt;=MTF!$J$4,OFFSET(MTF!$E$3,MTF!$H$4+B287-1,0),"")</f>
        <v>3037.5152306572927</v>
      </c>
    </row>
    <row r="288" spans="2:5" x14ac:dyDescent="0.2">
      <c r="B288" s="26">
        <v>283</v>
      </c>
      <c r="C288">
        <f ca="1">IF(B288&lt;=MTF!$J$4,OFFSET(MTF!$B$3,MTF!$H$4+B288-1,0),"")</f>
        <v>416</v>
      </c>
      <c r="D288">
        <f ca="1">IF(B288&lt;=MTF!$J$4,OFFSET(MTF!$C$3,MTF!$H$4+B288-1,0),"")</f>
        <v>12.48</v>
      </c>
      <c r="E288">
        <f ca="1">IF(B288&lt;=MTF!$J$4,OFFSET(MTF!$E$3,MTF!$H$4+B288-1,0),"")</f>
        <v>3031.5587064186166</v>
      </c>
    </row>
    <row r="289" spans="2:5" x14ac:dyDescent="0.2">
      <c r="B289" s="26">
        <v>284</v>
      </c>
      <c r="C289">
        <f ca="1">IF(B289&lt;=MTF!$J$4,OFFSET(MTF!$B$3,MTF!$H$4+B289-1,0),"")</f>
        <v>417</v>
      </c>
      <c r="D289">
        <f ca="1">IF(B289&lt;=MTF!$J$4,OFFSET(MTF!$C$3,MTF!$H$4+B289-1,0),"")</f>
        <v>12.51</v>
      </c>
      <c r="E289">
        <f ca="1">IF(B289&lt;=MTF!$J$4,OFFSET(MTF!$E$3,MTF!$H$4+B289-1,0),"")</f>
        <v>3013.3686555196427</v>
      </c>
    </row>
    <row r="290" spans="2:5" x14ac:dyDescent="0.2">
      <c r="B290" s="17">
        <v>285</v>
      </c>
      <c r="C290">
        <f ca="1">IF(B290&lt;=MTF!$J$4,OFFSET(MTF!$B$3,MTF!$H$4+B290-1,0),"")</f>
        <v>418</v>
      </c>
      <c r="D290">
        <f ca="1">IF(B290&lt;=MTF!$J$4,OFFSET(MTF!$C$3,MTF!$H$4+B290-1,0),"")</f>
        <v>12.54</v>
      </c>
      <c r="E290">
        <f ca="1">IF(B290&lt;=MTF!$J$4,OFFSET(MTF!$E$3,MTF!$H$4+B290-1,0),"")</f>
        <v>2984.1304204999519</v>
      </c>
    </row>
    <row r="291" spans="2:5" x14ac:dyDescent="0.2">
      <c r="B291" s="26">
        <v>286</v>
      </c>
      <c r="C291">
        <f ca="1">IF(B291&lt;=MTF!$J$4,OFFSET(MTF!$B$3,MTF!$H$4+B291-1,0),"")</f>
        <v>419</v>
      </c>
      <c r="D291">
        <f ca="1">IF(B291&lt;=MTF!$J$4,OFFSET(MTF!$C$3,MTF!$H$4+B291-1,0),"")</f>
        <v>12.57</v>
      </c>
      <c r="E291">
        <f ca="1">IF(B291&lt;=MTF!$J$4,OFFSET(MTF!$E$3,MTF!$H$4+B291-1,0),"")</f>
        <v>2940.1446583944553</v>
      </c>
    </row>
    <row r="292" spans="2:5" x14ac:dyDescent="0.2">
      <c r="B292" s="26">
        <v>287</v>
      </c>
      <c r="C292">
        <f ca="1">IF(B292&lt;=MTF!$J$4,OFFSET(MTF!$B$3,MTF!$H$4+B292-1,0),"")</f>
        <v>420</v>
      </c>
      <c r="D292">
        <f ca="1">IF(B292&lt;=MTF!$J$4,OFFSET(MTF!$C$3,MTF!$H$4+B292-1,0),"")</f>
        <v>12.6</v>
      </c>
      <c r="E292">
        <f ca="1">IF(B292&lt;=MTF!$J$4,OFFSET(MTF!$E$3,MTF!$H$4+B292-1,0),"")</f>
        <v>2896.7433820860592</v>
      </c>
    </row>
    <row r="293" spans="2:5" x14ac:dyDescent="0.2">
      <c r="B293" s="17">
        <v>288</v>
      </c>
      <c r="C293">
        <f ca="1">IF(B293&lt;=MTF!$J$4,OFFSET(MTF!$B$3,MTF!$H$4+B293-1,0),"")</f>
        <v>421</v>
      </c>
      <c r="D293">
        <f ca="1">IF(B293&lt;=MTF!$J$4,OFFSET(MTF!$C$3,MTF!$H$4+B293-1,0),"")</f>
        <v>12.629999999999999</v>
      </c>
      <c r="E293">
        <f ca="1">IF(B293&lt;=MTF!$J$4,OFFSET(MTF!$E$3,MTF!$H$4+B293-1,0),"")</f>
        <v>2837.6228313927018</v>
      </c>
    </row>
    <row r="294" spans="2:5" x14ac:dyDescent="0.2">
      <c r="B294" s="26">
        <v>289</v>
      </c>
      <c r="C294">
        <f ca="1">IF(B294&lt;=MTF!$J$4,OFFSET(MTF!$B$3,MTF!$H$4+B294-1,0),"")</f>
        <v>422</v>
      </c>
      <c r="D294">
        <f ca="1">IF(B294&lt;=MTF!$J$4,OFFSET(MTF!$C$3,MTF!$H$4+B294-1,0),"")</f>
        <v>12.66</v>
      </c>
      <c r="E294">
        <f ca="1">IF(B294&lt;=MTF!$J$4,OFFSET(MTF!$E$3,MTF!$H$4+B294-1,0),"")</f>
        <v>2782.1423515141009</v>
      </c>
    </row>
    <row r="295" spans="2:5" x14ac:dyDescent="0.2">
      <c r="B295" s="26">
        <v>290</v>
      </c>
      <c r="C295">
        <f ca="1">IF(B295&lt;=MTF!$J$4,OFFSET(MTF!$B$3,MTF!$H$4+B295-1,0),"")</f>
        <v>423</v>
      </c>
      <c r="D295">
        <f ca="1">IF(B295&lt;=MTF!$J$4,OFFSET(MTF!$C$3,MTF!$H$4+B295-1,0),"")</f>
        <v>12.69</v>
      </c>
      <c r="E295">
        <f ca="1">IF(B295&lt;=MTF!$J$4,OFFSET(MTF!$E$3,MTF!$H$4+B295-1,0),"")</f>
        <v>2693.6311167066497</v>
      </c>
    </row>
    <row r="296" spans="2:5" x14ac:dyDescent="0.2">
      <c r="B296" s="17">
        <v>291</v>
      </c>
      <c r="C296">
        <f ca="1">IF(B296&lt;=MTF!$J$4,OFFSET(MTF!$B$3,MTF!$H$4+B296-1,0),"")</f>
        <v>424</v>
      </c>
      <c r="D296">
        <f ca="1">IF(B296&lt;=MTF!$J$4,OFFSET(MTF!$C$3,MTF!$H$4+B296-1,0),"")</f>
        <v>12.719999999999999</v>
      </c>
      <c r="E296">
        <f ca="1">IF(B296&lt;=MTF!$J$4,OFFSET(MTF!$E$3,MTF!$H$4+B296-1,0),"")</f>
        <v>2588.813833577779</v>
      </c>
    </row>
    <row r="297" spans="2:5" x14ac:dyDescent="0.2">
      <c r="B297" s="26">
        <v>292</v>
      </c>
      <c r="C297">
        <f ca="1">IF(B297&lt;=MTF!$J$4,OFFSET(MTF!$B$3,MTF!$H$4+B297-1,0),"")</f>
        <v>425</v>
      </c>
      <c r="D297">
        <f ca="1">IF(B297&lt;=MTF!$J$4,OFFSET(MTF!$C$3,MTF!$H$4+B297-1,0),"")</f>
        <v>12.75</v>
      </c>
      <c r="E297">
        <f ca="1">IF(B297&lt;=MTF!$J$4,OFFSET(MTF!$E$3,MTF!$H$4+B297-1,0),"")</f>
        <v>2439.2057598724414</v>
      </c>
    </row>
    <row r="298" spans="2:5" x14ac:dyDescent="0.2">
      <c r="B298" s="26">
        <v>293</v>
      </c>
      <c r="C298">
        <f ca="1">IF(B298&lt;=MTF!$J$4,OFFSET(MTF!$B$3,MTF!$H$4+B298-1,0),"")</f>
        <v>426</v>
      </c>
      <c r="D298">
        <f ca="1">IF(B298&lt;=MTF!$J$4,OFFSET(MTF!$C$3,MTF!$H$4+B298-1,0),"")</f>
        <v>12.78</v>
      </c>
      <c r="E298">
        <f ca="1">IF(B298&lt;=MTF!$J$4,OFFSET(MTF!$E$3,MTF!$H$4+B298-1,0),"")</f>
        <v>2237.3593159095799</v>
      </c>
    </row>
    <row r="299" spans="2:5" x14ac:dyDescent="0.2">
      <c r="B299" s="17">
        <v>294</v>
      </c>
      <c r="C299">
        <f ca="1">IF(B299&lt;=MTF!$J$4,OFFSET(MTF!$B$3,MTF!$H$4+B299-1,0),"")</f>
        <v>427</v>
      </c>
      <c r="D299">
        <f ca="1">IF(B299&lt;=MTF!$J$4,OFFSET(MTF!$C$3,MTF!$H$4+B299-1,0),"")</f>
        <v>12.809999999999999</v>
      </c>
      <c r="E299">
        <f ca="1">IF(B299&lt;=MTF!$J$4,OFFSET(MTF!$E$3,MTF!$H$4+B299-1,0),"")</f>
        <v>2024.6913692405235</v>
      </c>
    </row>
    <row r="300" spans="2:5" x14ac:dyDescent="0.2">
      <c r="B300" s="26">
        <v>295</v>
      </c>
      <c r="C300">
        <f ca="1">IF(B300&lt;=MTF!$J$4,OFFSET(MTF!$B$3,MTF!$H$4+B300-1,0),"")</f>
        <v>428</v>
      </c>
      <c r="D300">
        <f ca="1">IF(B300&lt;=MTF!$J$4,OFFSET(MTF!$C$3,MTF!$H$4+B300-1,0),"")</f>
        <v>12.84</v>
      </c>
      <c r="E300">
        <f ca="1">IF(B300&lt;=MTF!$J$4,OFFSET(MTF!$E$3,MTF!$H$4+B300-1,0),"")</f>
        <v>1832.0440531765112</v>
      </c>
    </row>
    <row r="301" spans="2:5" x14ac:dyDescent="0.2">
      <c r="B301" s="26">
        <v>296</v>
      </c>
      <c r="C301">
        <f ca="1">IF(B301&lt;=MTF!$J$4,OFFSET(MTF!$B$3,MTF!$H$4+B301-1,0),"")</f>
        <v>429</v>
      </c>
      <c r="D301">
        <f ca="1">IF(B301&lt;=MTF!$J$4,OFFSET(MTF!$C$3,MTF!$H$4+B301-1,0),"")</f>
        <v>12.87</v>
      </c>
      <c r="E301">
        <f ca="1">IF(B301&lt;=MTF!$J$4,OFFSET(MTF!$E$3,MTF!$H$4+B301-1,0),"")</f>
        <v>1691.4649128129895</v>
      </c>
    </row>
    <row r="302" spans="2:5" x14ac:dyDescent="0.2">
      <c r="B302" s="17">
        <v>297</v>
      </c>
      <c r="C302">
        <f ca="1">IF(B302&lt;=MTF!$J$4,OFFSET(MTF!$B$3,MTF!$H$4+B302-1,0),"")</f>
        <v>430</v>
      </c>
      <c r="D302">
        <f ca="1">IF(B302&lt;=MTF!$J$4,OFFSET(MTF!$C$3,MTF!$H$4+B302-1,0),"")</f>
        <v>12.9</v>
      </c>
      <c r="E302">
        <f ca="1">IF(B302&lt;=MTF!$J$4,OFFSET(MTF!$E$3,MTF!$H$4+B302-1,0),"")</f>
        <v>1590.8099838433211</v>
      </c>
    </row>
    <row r="303" spans="2:5" x14ac:dyDescent="0.2">
      <c r="B303" s="26">
        <v>298</v>
      </c>
      <c r="C303">
        <f ca="1">IF(B303&lt;=MTF!$J$4,OFFSET(MTF!$B$3,MTF!$H$4+B303-1,0),"")</f>
        <v>431</v>
      </c>
      <c r="D303">
        <f ca="1">IF(B303&lt;=MTF!$J$4,OFFSET(MTF!$C$3,MTF!$H$4+B303-1,0),"")</f>
        <v>12.93</v>
      </c>
      <c r="E303">
        <f ca="1">IF(B303&lt;=MTF!$J$4,OFFSET(MTF!$E$3,MTF!$H$4+B303-1,0),"")</f>
        <v>1534.3460155992332</v>
      </c>
    </row>
    <row r="304" spans="2:5" x14ac:dyDescent="0.2">
      <c r="B304" s="26">
        <v>299</v>
      </c>
      <c r="C304">
        <f ca="1">IF(B304&lt;=MTF!$J$4,OFFSET(MTF!$B$3,MTF!$H$4+B304-1,0),"")</f>
        <v>432</v>
      </c>
      <c r="D304">
        <f ca="1">IF(B304&lt;=MTF!$J$4,OFFSET(MTF!$C$3,MTF!$H$4+B304-1,0),"")</f>
        <v>12.959999999999999</v>
      </c>
      <c r="E304">
        <f ca="1">IF(B304&lt;=MTF!$J$4,OFFSET(MTF!$E$3,MTF!$H$4+B304-1,0),"")</f>
        <v>1483.9935204465412</v>
      </c>
    </row>
    <row r="305" spans="2:5" x14ac:dyDescent="0.2">
      <c r="B305" s="17">
        <v>300</v>
      </c>
      <c r="C305">
        <f ca="1">IF(B305&lt;=MTF!$J$4,OFFSET(MTF!$B$3,MTF!$H$4+B305-1,0),"")</f>
        <v>433</v>
      </c>
      <c r="D305">
        <f ca="1">IF(B305&lt;=MTF!$J$4,OFFSET(MTF!$C$3,MTF!$H$4+B305-1,0),"")</f>
        <v>12.99</v>
      </c>
      <c r="E305">
        <f ca="1">IF(B305&lt;=MTF!$J$4,OFFSET(MTF!$E$3,MTF!$H$4+B305-1,0),"")</f>
        <v>1458.3516282945047</v>
      </c>
    </row>
    <row r="306" spans="2:5" x14ac:dyDescent="0.2">
      <c r="B306" s="26">
        <v>301</v>
      </c>
      <c r="C306">
        <f ca="1">IF(B306&lt;=MTF!$J$4,OFFSET(MTF!$B$3,MTF!$H$4+B306-1,0),"")</f>
        <v>434</v>
      </c>
      <c r="D306">
        <f ca="1">IF(B306&lt;=MTF!$J$4,OFFSET(MTF!$C$3,MTF!$H$4+B306-1,0),"")</f>
        <v>13.02</v>
      </c>
      <c r="E306">
        <f ca="1">IF(B306&lt;=MTF!$J$4,OFFSET(MTF!$E$3,MTF!$H$4+B306-1,0),"")</f>
        <v>1442.9187980987276</v>
      </c>
    </row>
    <row r="307" spans="2:5" x14ac:dyDescent="0.2">
      <c r="B307" s="26">
        <v>302</v>
      </c>
      <c r="C307">
        <f ca="1">IF(B307&lt;=MTF!$J$4,OFFSET(MTF!$B$3,MTF!$H$4+B307-1,0),"")</f>
        <v>435</v>
      </c>
      <c r="D307">
        <f ca="1">IF(B307&lt;=MTF!$J$4,OFFSET(MTF!$C$3,MTF!$H$4+B307-1,0),"")</f>
        <v>13.049999999999999</v>
      </c>
      <c r="E307">
        <f ca="1">IF(B307&lt;=MTF!$J$4,OFFSET(MTF!$E$3,MTF!$H$4+B307-1,0),"")</f>
        <v>1411.8310456044287</v>
      </c>
    </row>
    <row r="308" spans="2:5" x14ac:dyDescent="0.2">
      <c r="B308" s="17">
        <v>303</v>
      </c>
      <c r="C308">
        <f ca="1">IF(B308&lt;=MTF!$J$4,OFFSET(MTF!$B$3,MTF!$H$4+B308-1,0),"")</f>
        <v>436</v>
      </c>
      <c r="D308">
        <f ca="1">IF(B308&lt;=MTF!$J$4,OFFSET(MTF!$C$3,MTF!$H$4+B308-1,0),"")</f>
        <v>13.08</v>
      </c>
      <c r="E308">
        <f ca="1">IF(B308&lt;=MTF!$J$4,OFFSET(MTF!$E$3,MTF!$H$4+B308-1,0),"")</f>
        <v>1398.9892605764619</v>
      </c>
    </row>
    <row r="309" spans="2:5" x14ac:dyDescent="0.2">
      <c r="B309" s="26">
        <v>304</v>
      </c>
      <c r="C309">
        <f ca="1">IF(B309&lt;=MTF!$J$4,OFFSET(MTF!$B$3,MTF!$H$4+B309-1,0),"")</f>
        <v>437</v>
      </c>
      <c r="D309">
        <f ca="1">IF(B309&lt;=MTF!$J$4,OFFSET(MTF!$C$3,MTF!$H$4+B309-1,0),"")</f>
        <v>13.11</v>
      </c>
      <c r="E309">
        <f ca="1">IF(B309&lt;=MTF!$J$4,OFFSET(MTF!$E$3,MTF!$H$4+B309-1,0),"")</f>
        <v>1388.8852751612167</v>
      </c>
    </row>
    <row r="310" spans="2:5" x14ac:dyDescent="0.2">
      <c r="B310" s="26">
        <v>305</v>
      </c>
      <c r="C310">
        <f ca="1">IF(B310&lt;=MTF!$J$4,OFFSET(MTF!$B$3,MTF!$H$4+B310-1,0),"")</f>
        <v>438</v>
      </c>
      <c r="D310">
        <f ca="1">IF(B310&lt;=MTF!$J$4,OFFSET(MTF!$C$3,MTF!$H$4+B310-1,0),"")</f>
        <v>13.139999999999999</v>
      </c>
      <c r="E310">
        <f ca="1">IF(B310&lt;=MTF!$J$4,OFFSET(MTF!$E$3,MTF!$H$4+B310-1,0),"")</f>
        <v>1378.0539404646233</v>
      </c>
    </row>
    <row r="311" spans="2:5" x14ac:dyDescent="0.2">
      <c r="B311" s="17">
        <v>306</v>
      </c>
      <c r="C311">
        <f ca="1">IF(B311&lt;=MTF!$J$4,OFFSET(MTF!$B$3,MTF!$H$4+B311-1,0),"")</f>
        <v>439</v>
      </c>
      <c r="D311">
        <f ca="1">IF(B311&lt;=MTF!$J$4,OFFSET(MTF!$C$3,MTF!$H$4+B311-1,0),"")</f>
        <v>13.17</v>
      </c>
      <c r="E311">
        <f ca="1">IF(B311&lt;=MTF!$J$4,OFFSET(MTF!$E$3,MTF!$H$4+B311-1,0),"")</f>
        <v>1371.859060410294</v>
      </c>
    </row>
    <row r="312" spans="2:5" x14ac:dyDescent="0.2">
      <c r="B312" s="26">
        <v>307</v>
      </c>
      <c r="C312">
        <f ca="1">IF(B312&lt;=MTF!$J$4,OFFSET(MTF!$B$3,MTF!$H$4+B312-1,0),"")</f>
        <v>440</v>
      </c>
      <c r="D312">
        <f ca="1">IF(B312&lt;=MTF!$J$4,OFFSET(MTF!$C$3,MTF!$H$4+B312-1,0),"")</f>
        <v>13.2</v>
      </c>
      <c r="E312">
        <f ca="1">IF(B312&lt;=MTF!$J$4,OFFSET(MTF!$E$3,MTF!$H$4+B312-1,0),"")</f>
        <v>1358.5004574045531</v>
      </c>
    </row>
    <row r="313" spans="2:5" x14ac:dyDescent="0.2">
      <c r="B313" s="26">
        <v>308</v>
      </c>
      <c r="C313">
        <f ca="1">IF(B313&lt;=MTF!$J$4,OFFSET(MTF!$B$3,MTF!$H$4+B313-1,0),"")</f>
        <v>441</v>
      </c>
      <c r="D313">
        <f ca="1">IF(B313&lt;=MTF!$J$4,OFFSET(MTF!$C$3,MTF!$H$4+B313-1,0),"")</f>
        <v>13.229999999999999</v>
      </c>
      <c r="E313">
        <f ca="1">IF(B313&lt;=MTF!$J$4,OFFSET(MTF!$E$3,MTF!$H$4+B313-1,0),"")</f>
        <v>1356.4645874552236</v>
      </c>
    </row>
    <row r="314" spans="2:5" x14ac:dyDescent="0.2">
      <c r="B314" s="17">
        <v>309</v>
      </c>
      <c r="C314">
        <f ca="1">IF(B314&lt;=MTF!$J$4,OFFSET(MTF!$B$3,MTF!$H$4+B314-1,0),"")</f>
        <v>442</v>
      </c>
      <c r="D314">
        <f ca="1">IF(B314&lt;=MTF!$J$4,OFFSET(MTF!$C$3,MTF!$H$4+B314-1,0),"")</f>
        <v>13.26</v>
      </c>
      <c r="E314">
        <f ca="1">IF(B314&lt;=MTF!$J$4,OFFSET(MTF!$E$3,MTF!$H$4+B314-1,0),"")</f>
        <v>1352.4023001660287</v>
      </c>
    </row>
    <row r="315" spans="2:5" x14ac:dyDescent="0.2">
      <c r="B315" s="26">
        <v>310</v>
      </c>
      <c r="C315">
        <f ca="1">IF(B315&lt;=MTF!$J$4,OFFSET(MTF!$B$3,MTF!$H$4+B315-1,0),"")</f>
        <v>443</v>
      </c>
      <c r="D315">
        <f ca="1">IF(B315&lt;=MTF!$J$4,OFFSET(MTF!$C$3,MTF!$H$4+B315-1,0),"")</f>
        <v>13.29</v>
      </c>
      <c r="E315">
        <f ca="1">IF(B315&lt;=MTF!$J$4,OFFSET(MTF!$E$3,MTF!$H$4+B315-1,0),"")</f>
        <v>1349.9327499658475</v>
      </c>
    </row>
    <row r="316" spans="2:5" x14ac:dyDescent="0.2">
      <c r="B316" s="26">
        <v>311</v>
      </c>
      <c r="C316">
        <f ca="1">IF(B316&lt;=MTF!$J$4,OFFSET(MTF!$B$3,MTF!$H$4+B316-1,0),"")</f>
        <v>444</v>
      </c>
      <c r="D316">
        <f ca="1">IF(B316&lt;=MTF!$J$4,OFFSET(MTF!$C$3,MTF!$H$4+B316-1,0),"")</f>
        <v>13.32</v>
      </c>
      <c r="E316">
        <f ca="1">IF(B316&lt;=MTF!$J$4,OFFSET(MTF!$E$3,MTF!$H$4+B316-1,0),"")</f>
        <v>1342.4001287886624</v>
      </c>
    </row>
    <row r="317" spans="2:5" x14ac:dyDescent="0.2">
      <c r="B317" s="17">
        <v>312</v>
      </c>
      <c r="C317">
        <f ca="1">IF(B317&lt;=MTF!$J$4,OFFSET(MTF!$B$3,MTF!$H$4+B317-1,0),"")</f>
        <v>445</v>
      </c>
      <c r="D317">
        <f ca="1">IF(B317&lt;=MTF!$J$4,OFFSET(MTF!$C$3,MTF!$H$4+B317-1,0),"")</f>
        <v>13.35</v>
      </c>
      <c r="E317">
        <f ca="1">IF(B317&lt;=MTF!$J$4,OFFSET(MTF!$E$3,MTF!$H$4+B317-1,0),"")</f>
        <v>1342.9510396453079</v>
      </c>
    </row>
    <row r="318" spans="2:5" x14ac:dyDescent="0.2">
      <c r="B318" s="26">
        <v>313</v>
      </c>
      <c r="C318">
        <f ca="1">IF(B318&lt;=MTF!$J$4,OFFSET(MTF!$B$3,MTF!$H$4+B318-1,0),"")</f>
        <v>446</v>
      </c>
      <c r="D318">
        <f ca="1">IF(B318&lt;=MTF!$J$4,OFFSET(MTF!$C$3,MTF!$H$4+B318-1,0),"")</f>
        <v>13.379999999999999</v>
      </c>
      <c r="E318">
        <f ca="1">IF(B318&lt;=MTF!$J$4,OFFSET(MTF!$E$3,MTF!$H$4+B318-1,0),"")</f>
        <v>1345.8267491280258</v>
      </c>
    </row>
    <row r="319" spans="2:5" x14ac:dyDescent="0.2">
      <c r="B319" s="26">
        <v>314</v>
      </c>
      <c r="C319">
        <f ca="1">IF(B319&lt;=MTF!$J$4,OFFSET(MTF!$B$3,MTF!$H$4+B319-1,0),"")</f>
        <v>447</v>
      </c>
      <c r="D319">
        <f ca="1">IF(B319&lt;=MTF!$J$4,OFFSET(MTF!$C$3,MTF!$H$4+B319-1,0),"")</f>
        <v>13.41</v>
      </c>
      <c r="E319">
        <f ca="1">IF(B319&lt;=MTF!$J$4,OFFSET(MTF!$E$3,MTF!$H$4+B319-1,0),"")</f>
        <v>1341.5581916188382</v>
      </c>
    </row>
    <row r="320" spans="2:5" x14ac:dyDescent="0.2">
      <c r="B320" s="17">
        <v>315</v>
      </c>
      <c r="C320">
        <f ca="1">IF(B320&lt;=MTF!$J$4,OFFSET(MTF!$B$3,MTF!$H$4+B320-1,0),"")</f>
        <v>448</v>
      </c>
      <c r="D320">
        <f ca="1">IF(B320&lt;=MTF!$J$4,OFFSET(MTF!$C$3,MTF!$H$4+B320-1,0),"")</f>
        <v>13.44</v>
      </c>
      <c r="E320">
        <f ca="1">IF(B320&lt;=MTF!$J$4,OFFSET(MTF!$E$3,MTF!$H$4+B320-1,0),"")</f>
        <v>1341.2304951925487</v>
      </c>
    </row>
    <row r="321" spans="2:5" x14ac:dyDescent="0.2">
      <c r="B321" s="26">
        <v>316</v>
      </c>
      <c r="C321">
        <f ca="1">IF(B321&lt;=MTF!$J$4,OFFSET(MTF!$B$3,MTF!$H$4+B321-1,0),"")</f>
        <v>449</v>
      </c>
      <c r="D321">
        <f ca="1">IF(B321&lt;=MTF!$J$4,OFFSET(MTF!$C$3,MTF!$H$4+B321-1,0),"")</f>
        <v>13.469999999999999</v>
      </c>
      <c r="E321">
        <f ca="1">IF(B321&lt;=MTF!$J$4,OFFSET(MTF!$E$3,MTF!$H$4+B321-1,0),"")</f>
        <v>1337.5772532061815</v>
      </c>
    </row>
    <row r="322" spans="2:5" x14ac:dyDescent="0.2">
      <c r="B322" s="26">
        <v>317</v>
      </c>
      <c r="C322">
        <f ca="1">IF(B322&lt;=MTF!$J$4,OFFSET(MTF!$B$3,MTF!$H$4+B322-1,0),"")</f>
        <v>450</v>
      </c>
      <c r="D322">
        <f ca="1">IF(B322&lt;=MTF!$J$4,OFFSET(MTF!$C$3,MTF!$H$4+B322-1,0),"")</f>
        <v>13.5</v>
      </c>
      <c r="E322">
        <f ca="1">IF(B322&lt;=MTF!$J$4,OFFSET(MTF!$E$3,MTF!$H$4+B322-1,0),"")</f>
        <v>1332.330762356861</v>
      </c>
    </row>
    <row r="323" spans="2:5" x14ac:dyDescent="0.2">
      <c r="B323" s="17">
        <v>318</v>
      </c>
      <c r="C323">
        <f ca="1">IF(B323&lt;=MTF!$J$4,OFFSET(MTF!$B$3,MTF!$H$4+B323-1,0),"")</f>
        <v>451</v>
      </c>
      <c r="D323">
        <f ca="1">IF(B323&lt;=MTF!$J$4,OFFSET(MTF!$C$3,MTF!$H$4+B323-1,0),"")</f>
        <v>13.53</v>
      </c>
      <c r="E323">
        <f ca="1">IF(B323&lt;=MTF!$J$4,OFFSET(MTF!$E$3,MTF!$H$4+B323-1,0),"")</f>
        <v>1339.6182248879509</v>
      </c>
    </row>
    <row r="324" spans="2:5" x14ac:dyDescent="0.2">
      <c r="B324" s="26">
        <v>319</v>
      </c>
      <c r="C324">
        <f ca="1">IF(B324&lt;=MTF!$J$4,OFFSET(MTF!$B$3,MTF!$H$4+B324-1,0),"")</f>
        <v>452</v>
      </c>
      <c r="D324">
        <f ca="1">IF(B324&lt;=MTF!$J$4,OFFSET(MTF!$C$3,MTF!$H$4+B324-1,0),"")</f>
        <v>13.559999999999999</v>
      </c>
      <c r="E324">
        <f ca="1">IF(B324&lt;=MTF!$J$4,OFFSET(MTF!$E$3,MTF!$H$4+B324-1,0),"")</f>
        <v>1334.745592713457</v>
      </c>
    </row>
    <row r="325" spans="2:5" x14ac:dyDescent="0.2">
      <c r="B325" s="26">
        <v>320</v>
      </c>
      <c r="C325">
        <f ca="1">IF(B325&lt;=MTF!$J$4,OFFSET(MTF!$B$3,MTF!$H$4+B325-1,0),"")</f>
        <v>453</v>
      </c>
      <c r="D325">
        <f ca="1">IF(B325&lt;=MTF!$J$4,OFFSET(MTF!$C$3,MTF!$H$4+B325-1,0),"")</f>
        <v>13.59</v>
      </c>
      <c r="E325">
        <f ca="1">IF(B325&lt;=MTF!$J$4,OFFSET(MTF!$E$3,MTF!$H$4+B325-1,0),"")</f>
        <v>1332.5073017108693</v>
      </c>
    </row>
    <row r="326" spans="2:5" x14ac:dyDescent="0.2">
      <c r="B326" s="17">
        <v>321</v>
      </c>
      <c r="C326">
        <f ca="1">IF(B326&lt;=MTF!$J$4,OFFSET(MTF!$B$3,MTF!$H$4+B326-1,0),"")</f>
        <v>454</v>
      </c>
      <c r="D326">
        <f ca="1">IF(B326&lt;=MTF!$J$4,OFFSET(MTF!$C$3,MTF!$H$4+B326-1,0),"")</f>
        <v>13.62</v>
      </c>
      <c r="E326">
        <f ca="1">IF(B326&lt;=MTF!$J$4,OFFSET(MTF!$E$3,MTF!$H$4+B326-1,0),"")</f>
        <v>1334.7720150291814</v>
      </c>
    </row>
    <row r="327" spans="2:5" x14ac:dyDescent="0.2">
      <c r="B327" s="26">
        <v>322</v>
      </c>
      <c r="C327">
        <f ca="1">IF(B327&lt;=MTF!$J$4,OFFSET(MTF!$B$3,MTF!$H$4+B327-1,0),"")</f>
        <v>455</v>
      </c>
      <c r="D327">
        <f ca="1">IF(B327&lt;=MTF!$J$4,OFFSET(MTF!$C$3,MTF!$H$4+B327-1,0),"")</f>
        <v>13.65</v>
      </c>
      <c r="E327">
        <f ca="1">IF(B327&lt;=MTF!$J$4,OFFSET(MTF!$E$3,MTF!$H$4+B327-1,0),"")</f>
        <v>1329.7770085315674</v>
      </c>
    </row>
    <row r="328" spans="2:5" x14ac:dyDescent="0.2">
      <c r="B328" s="26">
        <v>323</v>
      </c>
      <c r="C328">
        <f ca="1">IF(B328&lt;=MTF!$J$4,OFFSET(MTF!$B$3,MTF!$H$4+B328-1,0),"")</f>
        <v>456</v>
      </c>
      <c r="D328">
        <f ca="1">IF(B328&lt;=MTF!$J$4,OFFSET(MTF!$C$3,MTF!$H$4+B328-1,0),"")</f>
        <v>13.68</v>
      </c>
      <c r="E328">
        <f ca="1">IF(B328&lt;=MTF!$J$4,OFFSET(MTF!$E$3,MTF!$H$4+B328-1,0),"")</f>
        <v>1326.6231073356539</v>
      </c>
    </row>
    <row r="329" spans="2:5" x14ac:dyDescent="0.2">
      <c r="B329" s="17">
        <v>324</v>
      </c>
      <c r="C329">
        <f ca="1">IF(B329&lt;=MTF!$J$4,OFFSET(MTF!$B$3,MTF!$H$4+B329-1,0),"")</f>
        <v>457</v>
      </c>
      <c r="D329">
        <f ca="1">IF(B329&lt;=MTF!$J$4,OFFSET(MTF!$C$3,MTF!$H$4+B329-1,0),"")</f>
        <v>13.709999999999999</v>
      </c>
      <c r="E329">
        <f ca="1">IF(B329&lt;=MTF!$J$4,OFFSET(MTF!$E$3,MTF!$H$4+B329-1,0),"")</f>
        <v>1328.448326007916</v>
      </c>
    </row>
    <row r="330" spans="2:5" x14ac:dyDescent="0.2">
      <c r="B330" s="26">
        <v>325</v>
      </c>
      <c r="C330">
        <f ca="1">IF(B330&lt;=MTF!$J$4,OFFSET(MTF!$B$3,MTF!$H$4+B330-1,0),"")</f>
        <v>458</v>
      </c>
      <c r="D330">
        <f ca="1">IF(B330&lt;=MTF!$J$4,OFFSET(MTF!$C$3,MTF!$H$4+B330-1,0),"")</f>
        <v>13.74</v>
      </c>
      <c r="E330">
        <f ca="1">IF(B330&lt;=MTF!$J$4,OFFSET(MTF!$E$3,MTF!$H$4+B330-1,0),"")</f>
        <v>1334.978006922546</v>
      </c>
    </row>
    <row r="331" spans="2:5" x14ac:dyDescent="0.2">
      <c r="B331" s="26">
        <v>326</v>
      </c>
      <c r="C331">
        <f ca="1">IF(B331&lt;=MTF!$J$4,OFFSET(MTF!$B$3,MTF!$H$4+B331-1,0),"")</f>
        <v>459</v>
      </c>
      <c r="D331">
        <f ca="1">IF(B331&lt;=MTF!$J$4,OFFSET(MTF!$C$3,MTF!$H$4+B331-1,0),"")</f>
        <v>13.77</v>
      </c>
      <c r="E331">
        <f ca="1">IF(B331&lt;=MTF!$J$4,OFFSET(MTF!$E$3,MTF!$H$4+B331-1,0),"")</f>
        <v>1325.4466471443018</v>
      </c>
    </row>
    <row r="332" spans="2:5" x14ac:dyDescent="0.2">
      <c r="B332" s="17">
        <v>327</v>
      </c>
      <c r="C332">
        <f ca="1">IF(B332&lt;=MTF!$J$4,OFFSET(MTF!$B$3,MTF!$H$4+B332-1,0),"")</f>
        <v>460</v>
      </c>
      <c r="D332">
        <f ca="1">IF(B332&lt;=MTF!$J$4,OFFSET(MTF!$C$3,MTF!$H$4+B332-1,0),"")</f>
        <v>13.799999999999999</v>
      </c>
      <c r="E332">
        <f ca="1">IF(B332&lt;=MTF!$J$4,OFFSET(MTF!$E$3,MTF!$H$4+B332-1,0),"")</f>
        <v>1330.8992303006032</v>
      </c>
    </row>
    <row r="333" spans="2:5" x14ac:dyDescent="0.2">
      <c r="B333" s="26">
        <v>328</v>
      </c>
      <c r="C333">
        <f ca="1">IF(B333&lt;=MTF!$J$4,OFFSET(MTF!$B$3,MTF!$H$4+B333-1,0),"")</f>
        <v>461</v>
      </c>
      <c r="D333">
        <f ca="1">IF(B333&lt;=MTF!$J$4,OFFSET(MTF!$C$3,MTF!$H$4+B333-1,0),"")</f>
        <v>13.83</v>
      </c>
      <c r="E333">
        <f ca="1">IF(B333&lt;=MTF!$J$4,OFFSET(MTF!$E$3,MTF!$H$4+B333-1,0),"")</f>
        <v>1327.6533665585584</v>
      </c>
    </row>
    <row r="334" spans="2:5" x14ac:dyDescent="0.2">
      <c r="B334" s="26">
        <v>329</v>
      </c>
      <c r="C334">
        <f ca="1">IF(B334&lt;=MTF!$J$4,OFFSET(MTF!$B$3,MTF!$H$4+B334-1,0),"")</f>
        <v>462</v>
      </c>
      <c r="D334">
        <f ca="1">IF(B334&lt;=MTF!$J$4,OFFSET(MTF!$C$3,MTF!$H$4+B334-1,0),"")</f>
        <v>13.86</v>
      </c>
      <c r="E334">
        <f ca="1">IF(B334&lt;=MTF!$J$4,OFFSET(MTF!$E$3,MTF!$H$4+B334-1,0),"")</f>
        <v>1323.3114645231828</v>
      </c>
    </row>
    <row r="335" spans="2:5" x14ac:dyDescent="0.2">
      <c r="B335" s="17">
        <v>330</v>
      </c>
      <c r="C335">
        <f ca="1">IF(B335&lt;=MTF!$J$4,OFFSET(MTF!$B$3,MTF!$H$4+B335-1,0),"")</f>
        <v>463</v>
      </c>
      <c r="D335">
        <f ca="1">IF(B335&lt;=MTF!$J$4,OFFSET(MTF!$C$3,MTF!$H$4+B335-1,0),"")</f>
        <v>13.889999999999999</v>
      </c>
      <c r="E335">
        <f ca="1">IF(B335&lt;=MTF!$J$4,OFFSET(MTF!$E$3,MTF!$H$4+B335-1,0),"")</f>
        <v>1325.2975761173529</v>
      </c>
    </row>
    <row r="336" spans="2:5" x14ac:dyDescent="0.2">
      <c r="B336" s="26">
        <v>331</v>
      </c>
      <c r="C336">
        <f ca="1">IF(B336&lt;=MTF!$J$4,OFFSET(MTF!$B$3,MTF!$H$4+B336-1,0),"")</f>
        <v>464</v>
      </c>
      <c r="D336">
        <f ca="1">IF(B336&lt;=MTF!$J$4,OFFSET(MTF!$C$3,MTF!$H$4+B336-1,0),"")</f>
        <v>13.92</v>
      </c>
      <c r="E336">
        <f ca="1">IF(B336&lt;=MTF!$J$4,OFFSET(MTF!$E$3,MTF!$H$4+B336-1,0),"")</f>
        <v>1330.0761751134532</v>
      </c>
    </row>
    <row r="337" spans="2:5" x14ac:dyDescent="0.2">
      <c r="B337" s="26">
        <v>332</v>
      </c>
      <c r="C337">
        <f ca="1">IF(B337&lt;=MTF!$J$4,OFFSET(MTF!$B$3,MTF!$H$4+B337-1,0),"")</f>
        <v>465</v>
      </c>
      <c r="D337">
        <f ca="1">IF(B337&lt;=MTF!$J$4,OFFSET(MTF!$C$3,MTF!$H$4+B337-1,0),"")</f>
        <v>13.95</v>
      </c>
      <c r="E337">
        <f ca="1">IF(B337&lt;=MTF!$J$4,OFFSET(MTF!$E$3,MTF!$H$4+B337-1,0),"")</f>
        <v>1326.1746526826801</v>
      </c>
    </row>
    <row r="338" spans="2:5" x14ac:dyDescent="0.2">
      <c r="B338" s="17">
        <v>333</v>
      </c>
      <c r="C338">
        <f ca="1">IF(B338&lt;=MTF!$J$4,OFFSET(MTF!$B$3,MTF!$H$4+B338-1,0),"")</f>
        <v>466</v>
      </c>
      <c r="D338">
        <f ca="1">IF(B338&lt;=MTF!$J$4,OFFSET(MTF!$C$3,MTF!$H$4+B338-1,0),"")</f>
        <v>13.979999999999999</v>
      </c>
      <c r="E338">
        <f ca="1">IF(B338&lt;=MTF!$J$4,OFFSET(MTF!$E$3,MTF!$H$4+B338-1,0),"")</f>
        <v>1331.6062669169323</v>
      </c>
    </row>
    <row r="339" spans="2:5" x14ac:dyDescent="0.2">
      <c r="B339" s="26">
        <v>334</v>
      </c>
      <c r="C339">
        <f ca="1">IF(B339&lt;=MTF!$J$4,OFFSET(MTF!$B$3,MTF!$H$4+B339-1,0),"")</f>
        <v>467</v>
      </c>
      <c r="D339">
        <f ca="1">IF(B339&lt;=MTF!$J$4,OFFSET(MTF!$C$3,MTF!$H$4+B339-1,0),"")</f>
        <v>14.01</v>
      </c>
      <c r="E339">
        <f ca="1">IF(B339&lt;=MTF!$J$4,OFFSET(MTF!$E$3,MTF!$H$4+B339-1,0),"")</f>
        <v>1324.3042969399203</v>
      </c>
    </row>
    <row r="340" spans="2:5" x14ac:dyDescent="0.2">
      <c r="B340" s="26">
        <v>335</v>
      </c>
      <c r="C340">
        <f ca="1">IF(B340&lt;=MTF!$J$4,OFFSET(MTF!$B$3,MTF!$H$4+B340-1,0),"")</f>
        <v>468</v>
      </c>
      <c r="D340">
        <f ca="1">IF(B340&lt;=MTF!$J$4,OFFSET(MTF!$C$3,MTF!$H$4+B340-1,0),"")</f>
        <v>14.04</v>
      </c>
      <c r="E340">
        <f ca="1">IF(B340&lt;=MTF!$J$4,OFFSET(MTF!$E$3,MTF!$H$4+B340-1,0),"")</f>
        <v>1326.1746526826801</v>
      </c>
    </row>
    <row r="341" spans="2:5" x14ac:dyDescent="0.2">
      <c r="B341" s="17">
        <v>336</v>
      </c>
      <c r="C341">
        <f ca="1">IF(B341&lt;=MTF!$J$4,OFFSET(MTF!$B$3,MTF!$H$4+B341-1,0),"")</f>
        <v>469</v>
      </c>
      <c r="D341">
        <f ca="1">IF(B341&lt;=MTF!$J$4,OFFSET(MTF!$C$3,MTF!$H$4+B341-1,0),"")</f>
        <v>14.07</v>
      </c>
      <c r="E341">
        <f ca="1">IF(B341&lt;=MTF!$J$4,OFFSET(MTF!$E$3,MTF!$H$4+B341-1,0),"")</f>
        <v>1331.1237882763219</v>
      </c>
    </row>
    <row r="342" spans="2:5" x14ac:dyDescent="0.2">
      <c r="B342" s="26">
        <v>337</v>
      </c>
      <c r="C342">
        <f ca="1">IF(B342&lt;=MTF!$J$4,OFFSET(MTF!$B$3,MTF!$H$4+B342-1,0),"")</f>
        <v>470</v>
      </c>
      <c r="D342">
        <f ca="1">IF(B342&lt;=MTF!$J$4,OFFSET(MTF!$C$3,MTF!$H$4+B342-1,0),"")</f>
        <v>14.1</v>
      </c>
      <c r="E342">
        <f ca="1">IF(B342&lt;=MTF!$J$4,OFFSET(MTF!$E$3,MTF!$H$4+B342-1,0),"")</f>
        <v>1324.0704646342731</v>
      </c>
    </row>
    <row r="343" spans="2:5" x14ac:dyDescent="0.2">
      <c r="B343" s="26">
        <v>338</v>
      </c>
      <c r="C343">
        <f ca="1">IF(B343&lt;=MTF!$J$4,OFFSET(MTF!$B$3,MTF!$H$4+B343-1,0),"")</f>
        <v>471</v>
      </c>
      <c r="D343">
        <f ca="1">IF(B343&lt;=MTF!$J$4,OFFSET(MTF!$C$3,MTF!$H$4+B343-1,0),"")</f>
        <v>14.129999999999999</v>
      </c>
      <c r="E343">
        <f ca="1">IF(B343&lt;=MTF!$J$4,OFFSET(MTF!$E$3,MTF!$H$4+B343-1,0),"")</f>
        <v>1323.6422266804859</v>
      </c>
    </row>
    <row r="344" spans="2:5" x14ac:dyDescent="0.2">
      <c r="B344" s="17">
        <v>339</v>
      </c>
      <c r="C344">
        <f ca="1">IF(B344&lt;=MTF!$J$4,OFFSET(MTF!$B$3,MTF!$H$4+B344-1,0),"")</f>
        <v>472</v>
      </c>
      <c r="D344">
        <f ca="1">IF(B344&lt;=MTF!$J$4,OFFSET(MTF!$C$3,MTF!$H$4+B344-1,0),"")</f>
        <v>14.16</v>
      </c>
      <c r="E344">
        <f ca="1">IF(B344&lt;=MTF!$J$4,OFFSET(MTF!$E$3,MTF!$H$4+B344-1,0),"")</f>
        <v>1328.2821846674269</v>
      </c>
    </row>
    <row r="345" spans="2:5" x14ac:dyDescent="0.2">
      <c r="B345" s="26">
        <v>340</v>
      </c>
      <c r="C345">
        <f ca="1">IF(B345&lt;=MTF!$J$4,OFFSET(MTF!$B$3,MTF!$H$4+B345-1,0),"")</f>
        <v>473</v>
      </c>
      <c r="D345">
        <f ca="1">IF(B345&lt;=MTF!$J$4,OFFSET(MTF!$C$3,MTF!$H$4+B345-1,0),"")</f>
        <v>14.19</v>
      </c>
      <c r="E345">
        <f ca="1">IF(B345&lt;=MTF!$J$4,OFFSET(MTF!$E$3,MTF!$H$4+B345-1,0),"")</f>
        <v>1328.2821846674269</v>
      </c>
    </row>
    <row r="346" spans="2:5" x14ac:dyDescent="0.2">
      <c r="B346" s="26">
        <v>341</v>
      </c>
      <c r="C346">
        <f ca="1">IF(B346&lt;=MTF!$J$4,OFFSET(MTF!$B$3,MTF!$H$4+B346-1,0),"")</f>
        <v>474</v>
      </c>
      <c r="D346">
        <f ca="1">IF(B346&lt;=MTF!$J$4,OFFSET(MTF!$C$3,MTF!$H$4+B346-1,0),"")</f>
        <v>14.219999999999999</v>
      </c>
      <c r="E346">
        <f ca="1">IF(B346&lt;=MTF!$J$4,OFFSET(MTF!$E$3,MTF!$H$4+B346-1,0),"")</f>
        <v>1320.5361453171738</v>
      </c>
    </row>
    <row r="347" spans="2:5" x14ac:dyDescent="0.2">
      <c r="B347" s="17">
        <v>342</v>
      </c>
      <c r="C347">
        <f ca="1">IF(B347&lt;=MTF!$J$4,OFFSET(MTF!$B$3,MTF!$H$4+B347-1,0),"")</f>
        <v>475</v>
      </c>
      <c r="D347">
        <f ca="1">IF(B347&lt;=MTF!$J$4,OFFSET(MTF!$C$3,MTF!$H$4+B347-1,0),"")</f>
        <v>14.25</v>
      </c>
      <c r="E347">
        <f ca="1">IF(B347&lt;=MTF!$J$4,OFFSET(MTF!$E$3,MTF!$H$4+B347-1,0),"")</f>
        <v>1320.3962401982883</v>
      </c>
    </row>
    <row r="348" spans="2:5" x14ac:dyDescent="0.2">
      <c r="B348" s="26">
        <v>343</v>
      </c>
      <c r="C348">
        <f ca="1">IF(B348&lt;=MTF!$J$4,OFFSET(MTF!$B$3,MTF!$H$4+B348-1,0),"")</f>
        <v>476</v>
      </c>
      <c r="D348">
        <f ca="1">IF(B348&lt;=MTF!$J$4,OFFSET(MTF!$C$3,MTF!$H$4+B348-1,0),"")</f>
        <v>14.28</v>
      </c>
      <c r="E348">
        <f ca="1">IF(B348&lt;=MTF!$J$4,OFFSET(MTF!$E$3,MTF!$H$4+B348-1,0),"")</f>
        <v>1325.4633441434421</v>
      </c>
    </row>
    <row r="349" spans="2:5" x14ac:dyDescent="0.2">
      <c r="B349" s="26">
        <v>344</v>
      </c>
      <c r="C349">
        <f ca="1">IF(B349&lt;=MTF!$J$4,OFFSET(MTF!$B$3,MTF!$H$4+B349-1,0),"")</f>
        <v>477</v>
      </c>
      <c r="D349">
        <f ca="1">IF(B349&lt;=MTF!$J$4,OFFSET(MTF!$C$3,MTF!$H$4+B349-1,0),"")</f>
        <v>14.309999999999999</v>
      </c>
      <c r="E349">
        <f ca="1">IF(B349&lt;=MTF!$J$4,OFFSET(MTF!$E$3,MTF!$H$4+B349-1,0),"")</f>
        <v>1323.2593718088883</v>
      </c>
    </row>
    <row r="350" spans="2:5" x14ac:dyDescent="0.2">
      <c r="B350" s="17">
        <v>345</v>
      </c>
      <c r="C350">
        <f ca="1">IF(B350&lt;=MTF!$J$4,OFFSET(MTF!$B$3,MTF!$H$4+B350-1,0),"")</f>
        <v>478</v>
      </c>
      <c r="D350">
        <f ca="1">IF(B350&lt;=MTF!$J$4,OFFSET(MTF!$C$3,MTF!$H$4+B350-1,0),"")</f>
        <v>14.34</v>
      </c>
      <c r="E350">
        <f ca="1">IF(B350&lt;=MTF!$J$4,OFFSET(MTF!$E$3,MTF!$H$4+B350-1,0),"")</f>
        <v>1321.9479068983085</v>
      </c>
    </row>
    <row r="351" spans="2:5" x14ac:dyDescent="0.2">
      <c r="B351" s="26">
        <v>346</v>
      </c>
      <c r="C351">
        <f ca="1">IF(B351&lt;=MTF!$J$4,OFFSET(MTF!$B$3,MTF!$H$4+B351-1,0),"")</f>
        <v>479</v>
      </c>
      <c r="D351">
        <f ca="1">IF(B351&lt;=MTF!$J$4,OFFSET(MTF!$C$3,MTF!$H$4+B351-1,0),"")</f>
        <v>14.37</v>
      </c>
      <c r="E351">
        <f ca="1">IF(B351&lt;=MTF!$J$4,OFFSET(MTF!$E$3,MTF!$H$4+B351-1,0),"")</f>
        <v>1327.8340652635343</v>
      </c>
    </row>
    <row r="352" spans="2:5" x14ac:dyDescent="0.2">
      <c r="B352" s="26">
        <v>347</v>
      </c>
      <c r="C352">
        <f ca="1">IF(B352&lt;=MTF!$J$4,OFFSET(MTF!$B$3,MTF!$H$4+B352-1,0),"")</f>
        <v>480</v>
      </c>
      <c r="D352">
        <f ca="1">IF(B352&lt;=MTF!$J$4,OFFSET(MTF!$C$3,MTF!$H$4+B352-1,0),"")</f>
        <v>14.399999999999999</v>
      </c>
      <c r="E352">
        <f ca="1">IF(B352&lt;=MTF!$J$4,OFFSET(MTF!$E$3,MTF!$H$4+B352-1,0),"")</f>
        <v>1327.2281496308535</v>
      </c>
    </row>
    <row r="353" spans="2:5" x14ac:dyDescent="0.2">
      <c r="B353" s="17">
        <v>348</v>
      </c>
      <c r="C353">
        <f ca="1">IF(B353&lt;=MTF!$J$4,OFFSET(MTF!$B$3,MTF!$H$4+B353-1,0),"")</f>
        <v>481</v>
      </c>
      <c r="D353">
        <f ca="1">IF(B353&lt;=MTF!$J$4,OFFSET(MTF!$C$3,MTF!$H$4+B353-1,0),"")</f>
        <v>14.43</v>
      </c>
      <c r="E353">
        <f ca="1">IF(B353&lt;=MTF!$J$4,OFFSET(MTF!$E$3,MTF!$H$4+B353-1,0),"")</f>
        <v>1327.4523868079395</v>
      </c>
    </row>
    <row r="354" spans="2:5" x14ac:dyDescent="0.2">
      <c r="B354" s="26">
        <v>349</v>
      </c>
      <c r="C354">
        <f ca="1">IF(B354&lt;=MTF!$J$4,OFFSET(MTF!$B$3,MTF!$H$4+B354-1,0),"")</f>
        <v>482</v>
      </c>
      <c r="D354">
        <f ca="1">IF(B354&lt;=MTF!$J$4,OFFSET(MTF!$C$3,MTF!$H$4+B354-1,0),"")</f>
        <v>14.459999999999999</v>
      </c>
      <c r="E354">
        <f ca="1">IF(B354&lt;=MTF!$J$4,OFFSET(MTF!$E$3,MTF!$H$4+B354-1,0),"")</f>
        <v>1324.3564307897529</v>
      </c>
    </row>
    <row r="355" spans="2:5" x14ac:dyDescent="0.2">
      <c r="B355" s="26">
        <v>350</v>
      </c>
      <c r="C355">
        <f ca="1">IF(B355&lt;=MTF!$J$4,OFFSET(MTF!$B$3,MTF!$H$4+B355-1,0),"")</f>
        <v>483</v>
      </c>
      <c r="D355">
        <f ca="1">IF(B355&lt;=MTF!$J$4,OFFSET(MTF!$C$3,MTF!$H$4+B355-1,0),"")</f>
        <v>14.49</v>
      </c>
      <c r="E355">
        <f ca="1">IF(B355&lt;=MTF!$J$4,OFFSET(MTF!$E$3,MTF!$H$4+B355-1,0),"")</f>
        <v>1318.9775312723864</v>
      </c>
    </row>
    <row r="356" spans="2:5" x14ac:dyDescent="0.2">
      <c r="B356" s="17">
        <v>351</v>
      </c>
      <c r="C356">
        <f ca="1">IF(B356&lt;=MTF!$J$4,OFFSET(MTF!$B$3,MTF!$H$4+B356-1,0),"")</f>
        <v>484</v>
      </c>
      <c r="D356">
        <f ca="1">IF(B356&lt;=MTF!$J$4,OFFSET(MTF!$C$3,MTF!$H$4+B356-1,0),"")</f>
        <v>14.52</v>
      </c>
      <c r="E356">
        <f ca="1">IF(B356&lt;=MTF!$J$4,OFFSET(MTF!$E$3,MTF!$H$4+B356-1,0),"")</f>
        <v>1325.2975761173529</v>
      </c>
    </row>
    <row r="357" spans="2:5" x14ac:dyDescent="0.2">
      <c r="B357" s="26">
        <v>352</v>
      </c>
      <c r="C357">
        <f ca="1">IF(B357&lt;=MTF!$J$4,OFFSET(MTF!$B$3,MTF!$H$4+B357-1,0),"")</f>
        <v>485</v>
      </c>
      <c r="D357">
        <f ca="1">IF(B357&lt;=MTF!$J$4,OFFSET(MTF!$C$3,MTF!$H$4+B357-1,0),"")</f>
        <v>14.549999999999999</v>
      </c>
      <c r="E357">
        <f ca="1">IF(B357&lt;=MTF!$J$4,OFFSET(MTF!$E$3,MTF!$H$4+B357-1,0),"")</f>
        <v>1323.8953408578961</v>
      </c>
    </row>
    <row r="358" spans="2:5" x14ac:dyDescent="0.2">
      <c r="B358" s="26">
        <v>353</v>
      </c>
      <c r="C358">
        <f ca="1">IF(B358&lt;=MTF!$J$4,OFFSET(MTF!$B$3,MTF!$H$4+B358-1,0),"")</f>
        <v>486</v>
      </c>
      <c r="D358">
        <f ca="1">IF(B358&lt;=MTF!$J$4,OFFSET(MTF!$C$3,MTF!$H$4+B358-1,0),"")</f>
        <v>14.58</v>
      </c>
      <c r="E358">
        <f ca="1">IF(B358&lt;=MTF!$J$4,OFFSET(MTF!$E$3,MTF!$H$4+B358-1,0),"")</f>
        <v>1321.6588931255033</v>
      </c>
    </row>
    <row r="359" spans="2:5" x14ac:dyDescent="0.2">
      <c r="B359" s="17">
        <v>354</v>
      </c>
      <c r="C359">
        <f ca="1">IF(B359&lt;=MTF!$J$4,OFFSET(MTF!$B$3,MTF!$H$4+B359-1,0),"")</f>
        <v>487</v>
      </c>
      <c r="D359">
        <f ca="1">IF(B359&lt;=MTF!$J$4,OFFSET(MTF!$C$3,MTF!$H$4+B359-1,0),"")</f>
        <v>14.61</v>
      </c>
      <c r="E359">
        <f ca="1">IF(B359&lt;=MTF!$J$4,OFFSET(MTF!$E$3,MTF!$H$4+B359-1,0),"")</f>
        <v>1322.1632216002997</v>
      </c>
    </row>
    <row r="360" spans="2:5" x14ac:dyDescent="0.2">
      <c r="B360" s="26">
        <v>355</v>
      </c>
      <c r="C360">
        <f ca="1">IF(B360&lt;=MTF!$J$4,OFFSET(MTF!$B$3,MTF!$H$4+B360-1,0),"")</f>
        <v>488</v>
      </c>
      <c r="D360">
        <f ca="1">IF(B360&lt;=MTF!$J$4,OFFSET(MTF!$C$3,MTF!$H$4+B360-1,0),"")</f>
        <v>14.639999999999999</v>
      </c>
      <c r="E360">
        <f ca="1">IF(B360&lt;=MTF!$J$4,OFFSET(MTF!$E$3,MTF!$H$4+B360-1,0),"")</f>
        <v>1324.4210796138591</v>
      </c>
    </row>
    <row r="361" spans="2:5" x14ac:dyDescent="0.2">
      <c r="B361" s="26">
        <v>356</v>
      </c>
      <c r="C361">
        <f ca="1">IF(B361&lt;=MTF!$J$4,OFFSET(MTF!$B$3,MTF!$H$4+B361-1,0),"")</f>
        <v>489</v>
      </c>
      <c r="D361">
        <f ca="1">IF(B361&lt;=MTF!$J$4,OFFSET(MTF!$C$3,MTF!$H$4+B361-1,0),"")</f>
        <v>14.67</v>
      </c>
      <c r="E361">
        <f ca="1">IF(B361&lt;=MTF!$J$4,OFFSET(MTF!$E$3,MTF!$H$4+B361-1,0),"")</f>
        <v>1327.2866685965002</v>
      </c>
    </row>
    <row r="362" spans="2:5" x14ac:dyDescent="0.2">
      <c r="B362" s="17">
        <v>357</v>
      </c>
      <c r="C362">
        <f ca="1">IF(B362&lt;=MTF!$J$4,OFFSET(MTF!$B$3,MTF!$H$4+B362-1,0),"")</f>
        <v>490</v>
      </c>
      <c r="D362">
        <f ca="1">IF(B362&lt;=MTF!$J$4,OFFSET(MTF!$C$3,MTF!$H$4+B362-1,0),"")</f>
        <v>14.7</v>
      </c>
      <c r="E362">
        <f ca="1">IF(B362&lt;=MTF!$J$4,OFFSET(MTF!$E$3,MTF!$H$4+B362-1,0),"")</f>
        <v>1325.6288347039344</v>
      </c>
    </row>
    <row r="363" spans="2:5" x14ac:dyDescent="0.2">
      <c r="B363" s="26">
        <v>358</v>
      </c>
      <c r="C363">
        <f ca="1">IF(B363&lt;=MTF!$J$4,OFFSET(MTF!$B$3,MTF!$H$4+B363-1,0),"")</f>
        <v>491</v>
      </c>
      <c r="D363">
        <f ca="1">IF(B363&lt;=MTF!$J$4,OFFSET(MTF!$C$3,MTF!$H$4+B363-1,0),"")</f>
        <v>14.729999999999999</v>
      </c>
      <c r="E363">
        <f ca="1">IF(B363&lt;=MTF!$J$4,OFFSET(MTF!$E$3,MTF!$H$4+B363-1,0),"")</f>
        <v>1318.3596424568291</v>
      </c>
    </row>
    <row r="364" spans="2:5" x14ac:dyDescent="0.2">
      <c r="B364" s="26">
        <v>359</v>
      </c>
      <c r="C364">
        <f ca="1">IF(B364&lt;=MTF!$J$4,OFFSET(MTF!$B$3,MTF!$H$4+B364-1,0),"")</f>
        <v>492</v>
      </c>
      <c r="D364">
        <f ca="1">IF(B364&lt;=MTF!$J$4,OFFSET(MTF!$C$3,MTF!$H$4+B364-1,0),"")</f>
        <v>14.76</v>
      </c>
      <c r="E364">
        <f ca="1">IF(B364&lt;=MTF!$J$4,OFFSET(MTF!$E$3,MTF!$H$4+B364-1,0),"")</f>
        <v>1320.8332329358645</v>
      </c>
    </row>
    <row r="365" spans="2:5" x14ac:dyDescent="0.2">
      <c r="B365" s="17">
        <v>360</v>
      </c>
      <c r="C365">
        <f ca="1">IF(B365&lt;=MTF!$J$4,OFFSET(MTF!$B$3,MTF!$H$4+B365-1,0),"")</f>
        <v>493</v>
      </c>
      <c r="D365">
        <f ca="1">IF(B365&lt;=MTF!$J$4,OFFSET(MTF!$C$3,MTF!$H$4+B365-1,0),"")</f>
        <v>14.79</v>
      </c>
      <c r="E365">
        <f ca="1">IF(B365&lt;=MTF!$J$4,OFFSET(MTF!$E$3,MTF!$H$4+B365-1,0),"")</f>
        <v>1320.7458822401352</v>
      </c>
    </row>
    <row r="366" spans="2:5" x14ac:dyDescent="0.2">
      <c r="B366" s="26">
        <v>361</v>
      </c>
      <c r="C366">
        <f ca="1">IF(B366&lt;=MTF!$J$4,OFFSET(MTF!$B$3,MTF!$H$4+B366-1,0),"")</f>
        <v>494</v>
      </c>
      <c r="D366">
        <f ca="1">IF(B366&lt;=MTF!$J$4,OFFSET(MTF!$C$3,MTF!$H$4+B366-1,0),"")</f>
        <v>14.82</v>
      </c>
      <c r="E366">
        <f ca="1">IF(B366&lt;=MTF!$J$4,OFFSET(MTF!$E$3,MTF!$H$4+B366-1,0),"")</f>
        <v>1316.2358764017979</v>
      </c>
    </row>
    <row r="367" spans="2:5" x14ac:dyDescent="0.2">
      <c r="B367" s="26">
        <v>362</v>
      </c>
      <c r="C367">
        <f ca="1">IF(B367&lt;=MTF!$J$4,OFFSET(MTF!$B$3,MTF!$H$4+B367-1,0),"")</f>
        <v>495</v>
      </c>
      <c r="D367">
        <f ca="1">IF(B367&lt;=MTF!$J$4,OFFSET(MTF!$C$3,MTF!$H$4+B367-1,0),"")</f>
        <v>14.85</v>
      </c>
      <c r="E367">
        <f ca="1">IF(B367&lt;=MTF!$J$4,OFFSET(MTF!$E$3,MTF!$H$4+B367-1,0),"")</f>
        <v>1325.670285124721</v>
      </c>
    </row>
    <row r="368" spans="2:5" x14ac:dyDescent="0.2">
      <c r="B368" s="17">
        <v>363</v>
      </c>
      <c r="C368">
        <f ca="1">IF(B368&lt;=MTF!$J$4,OFFSET(MTF!$B$3,MTF!$H$4+B368-1,0),"")</f>
        <v>496</v>
      </c>
      <c r="D368">
        <f ca="1">IF(B368&lt;=MTF!$J$4,OFFSET(MTF!$C$3,MTF!$H$4+B368-1,0),"")</f>
        <v>14.879999999999999</v>
      </c>
      <c r="E368">
        <f ca="1">IF(B368&lt;=MTF!$J$4,OFFSET(MTF!$E$3,MTF!$H$4+B368-1,0),"")</f>
        <v>1322.3196738893996</v>
      </c>
    </row>
    <row r="369" spans="2:5" x14ac:dyDescent="0.2">
      <c r="B369" s="26">
        <v>364</v>
      </c>
      <c r="C369">
        <f ca="1">IF(B369&lt;=MTF!$J$4,OFFSET(MTF!$B$3,MTF!$H$4+B369-1,0),"")</f>
        <v>497</v>
      </c>
      <c r="D369">
        <f ca="1">IF(B369&lt;=MTF!$J$4,OFFSET(MTF!$C$3,MTF!$H$4+B369-1,0),"")</f>
        <v>14.91</v>
      </c>
      <c r="E369">
        <f ca="1">IF(B369&lt;=MTF!$J$4,OFFSET(MTF!$E$3,MTF!$H$4+B369-1,0),"")</f>
        <v>1319.1834596413694</v>
      </c>
    </row>
    <row r="370" spans="2:5" x14ac:dyDescent="0.2">
      <c r="B370" s="26">
        <v>365</v>
      </c>
      <c r="C370">
        <f ca="1">IF(B370&lt;=MTF!$J$4,OFFSET(MTF!$B$3,MTF!$H$4+B370-1,0),"")</f>
        <v>498</v>
      </c>
      <c r="D370">
        <f ca="1">IF(B370&lt;=MTF!$J$4,OFFSET(MTF!$C$3,MTF!$H$4+B370-1,0),"")</f>
        <v>14.94</v>
      </c>
      <c r="E370">
        <f ca="1">IF(B370&lt;=MTF!$J$4,OFFSET(MTF!$E$3,MTF!$H$4+B370-1,0),"")</f>
        <v>1325.1222900411569</v>
      </c>
    </row>
    <row r="371" spans="2:5" x14ac:dyDescent="0.2">
      <c r="B371" s="17">
        <v>366</v>
      </c>
      <c r="C371">
        <f ca="1">IF(B371&lt;=MTF!$J$4,OFFSET(MTF!$B$3,MTF!$H$4+B371-1,0),"")</f>
        <v>499</v>
      </c>
      <c r="D371">
        <f ca="1">IF(B371&lt;=MTF!$J$4,OFFSET(MTF!$C$3,MTF!$H$4+B371-1,0),"")</f>
        <v>14.969999999999999</v>
      </c>
      <c r="E371">
        <f ca="1">IF(B371&lt;=MTF!$J$4,OFFSET(MTF!$E$3,MTF!$H$4+B371-1,0),"")</f>
        <v>1320.3876265671136</v>
      </c>
    </row>
    <row r="372" spans="2:5" x14ac:dyDescent="0.2">
      <c r="B372" s="26">
        <v>367</v>
      </c>
      <c r="C372">
        <f ca="1">IF(B372&lt;=MTF!$J$4,OFFSET(MTF!$B$3,MTF!$H$4+B372-1,0),"")</f>
        <v>500</v>
      </c>
      <c r="D372">
        <f ca="1">IF(B372&lt;=MTF!$J$4,OFFSET(MTF!$C$3,MTF!$H$4+B372-1,0),"")</f>
        <v>15</v>
      </c>
      <c r="E372">
        <f ca="1">IF(B372&lt;=MTF!$J$4,OFFSET(MTF!$E$3,MTF!$H$4+B372-1,0),"")</f>
        <v>1319.3484629146692</v>
      </c>
    </row>
    <row r="373" spans="2:5" x14ac:dyDescent="0.2">
      <c r="B373" s="26">
        <v>368</v>
      </c>
      <c r="C373">
        <f ca="1">IF(B373&lt;=MTF!$J$4,OFFSET(MTF!$B$3,MTF!$H$4+B373-1,0),"")</f>
        <v>501</v>
      </c>
      <c r="D373">
        <f ca="1">IF(B373&lt;=MTF!$J$4,OFFSET(MTF!$C$3,MTF!$H$4+B373-1,0),"")</f>
        <v>15.03</v>
      </c>
      <c r="E373">
        <f ca="1">IF(B373&lt;=MTF!$J$4,OFFSET(MTF!$E$3,MTF!$H$4+B373-1,0),"")</f>
        <v>1319.3484629146692</v>
      </c>
    </row>
    <row r="374" spans="2:5" x14ac:dyDescent="0.2">
      <c r="B374" s="17">
        <v>369</v>
      </c>
      <c r="C374">
        <f ca="1">IF(B374&lt;=MTF!$J$4,OFFSET(MTF!$B$3,MTF!$H$4+B374-1,0),"")</f>
        <v>502</v>
      </c>
      <c r="D374">
        <f ca="1">IF(B374&lt;=MTF!$J$4,OFFSET(MTF!$C$3,MTF!$H$4+B374-1,0),"")</f>
        <v>15.059999999999999</v>
      </c>
      <c r="E374">
        <f ca="1">IF(B374&lt;=MTF!$J$4,OFFSET(MTF!$E$3,MTF!$H$4+B374-1,0),"")</f>
        <v>1323.1462632615351</v>
      </c>
    </row>
    <row r="375" spans="2:5" x14ac:dyDescent="0.2">
      <c r="B375" s="26">
        <v>370</v>
      </c>
      <c r="C375">
        <f ca="1">IF(B375&lt;=MTF!$J$4,OFFSET(MTF!$B$3,MTF!$H$4+B375-1,0),"")</f>
        <v>503</v>
      </c>
      <c r="D375">
        <f ca="1">IF(B375&lt;=MTF!$J$4,OFFSET(MTF!$C$3,MTF!$H$4+B375-1,0),"")</f>
        <v>15.09</v>
      </c>
      <c r="E375">
        <f ca="1">IF(B375&lt;=MTF!$J$4,OFFSET(MTF!$E$3,MTF!$H$4+B375-1,0),"")</f>
        <v>1318.6503078037133</v>
      </c>
    </row>
    <row r="376" spans="2:5" x14ac:dyDescent="0.2">
      <c r="B376" s="26">
        <v>371</v>
      </c>
      <c r="C376">
        <f ca="1">IF(B376&lt;=MTF!$J$4,OFFSET(MTF!$B$3,MTF!$H$4+B376-1,0),"")</f>
        <v>504</v>
      </c>
      <c r="D376">
        <f ca="1">IF(B376&lt;=MTF!$J$4,OFFSET(MTF!$C$3,MTF!$H$4+B376-1,0),"")</f>
        <v>15.12</v>
      </c>
      <c r="E376">
        <f ca="1">IF(B376&lt;=MTF!$J$4,OFFSET(MTF!$E$3,MTF!$H$4+B376-1,0),"")</f>
        <v>1320.981801808251</v>
      </c>
    </row>
    <row r="377" spans="2:5" x14ac:dyDescent="0.2">
      <c r="B377" s="17">
        <v>372</v>
      </c>
      <c r="C377">
        <f ca="1">IF(B377&lt;=MTF!$J$4,OFFSET(MTF!$B$3,MTF!$H$4+B377-1,0),"")</f>
        <v>505</v>
      </c>
      <c r="D377">
        <f ca="1">IF(B377&lt;=MTF!$J$4,OFFSET(MTF!$C$3,MTF!$H$4+B377-1,0),"")</f>
        <v>15.149999999999999</v>
      </c>
      <c r="E377">
        <f ca="1">IF(B377&lt;=MTF!$J$4,OFFSET(MTF!$E$3,MTF!$H$4+B377-1,0),"")</f>
        <v>1318.1268597983578</v>
      </c>
    </row>
    <row r="378" spans="2:5" x14ac:dyDescent="0.2">
      <c r="B378" s="26">
        <v>373</v>
      </c>
      <c r="C378">
        <f ca="1">IF(B378&lt;=MTF!$J$4,OFFSET(MTF!$B$3,MTF!$H$4+B378-1,0),"")</f>
        <v>506</v>
      </c>
      <c r="D378">
        <f ca="1">IF(B378&lt;=MTF!$J$4,OFFSET(MTF!$C$3,MTF!$H$4+B378-1,0),"")</f>
        <v>15.18</v>
      </c>
      <c r="E378">
        <f ca="1">IF(B378&lt;=MTF!$J$4,OFFSET(MTF!$E$3,MTF!$H$4+B378-1,0),"")</f>
        <v>1319.0187737169138</v>
      </c>
    </row>
    <row r="379" spans="2:5" x14ac:dyDescent="0.2">
      <c r="B379" s="26">
        <v>374</v>
      </c>
      <c r="C379">
        <f ca="1">IF(B379&lt;=MTF!$J$4,OFFSET(MTF!$B$3,MTF!$H$4+B379-1,0),"")</f>
        <v>507</v>
      </c>
      <c r="D379">
        <f ca="1">IF(B379&lt;=MTF!$J$4,OFFSET(MTF!$C$3,MTF!$H$4+B379-1,0),"")</f>
        <v>15.209999999999999</v>
      </c>
      <c r="E379">
        <f ca="1">IF(B379&lt;=MTF!$J$4,OFFSET(MTF!$E$3,MTF!$H$4+B379-1,0),"")</f>
        <v>1320.5031727120679</v>
      </c>
    </row>
    <row r="380" spans="2:5" x14ac:dyDescent="0.2">
      <c r="B380" s="17">
        <v>375</v>
      </c>
      <c r="C380">
        <f ca="1">IF(B380&lt;=MTF!$J$4,OFFSET(MTF!$B$3,MTF!$H$4+B380-1,0),"")</f>
        <v>508</v>
      </c>
      <c r="D380">
        <f ca="1">IF(B380&lt;=MTF!$J$4,OFFSET(MTF!$C$3,MTF!$H$4+B380-1,0),"")</f>
        <v>15.24</v>
      </c>
      <c r="E380">
        <f ca="1">IF(B380&lt;=MTF!$J$4,OFFSET(MTF!$E$3,MTF!$H$4+B380-1,0),"")</f>
        <v>1318.6503078037133</v>
      </c>
    </row>
    <row r="381" spans="2:5" x14ac:dyDescent="0.2">
      <c r="B381" s="26">
        <v>376</v>
      </c>
      <c r="C381">
        <f ca="1">IF(B381&lt;=MTF!$J$4,OFFSET(MTF!$B$3,MTF!$H$4+B381-1,0),"")</f>
        <v>509</v>
      </c>
      <c r="D381">
        <f ca="1">IF(B381&lt;=MTF!$J$4,OFFSET(MTF!$C$3,MTF!$H$4+B381-1,0),"")</f>
        <v>15.27</v>
      </c>
      <c r="E381">
        <f ca="1">IF(B381&lt;=MTF!$J$4,OFFSET(MTF!$E$3,MTF!$H$4+B381-1,0),"")</f>
        <v>1317.4207568423262</v>
      </c>
    </row>
    <row r="382" spans="2:5" x14ac:dyDescent="0.2">
      <c r="B382" s="26">
        <v>377</v>
      </c>
      <c r="C382">
        <f ca="1">IF(B382&lt;=MTF!$J$4,OFFSET(MTF!$B$3,MTF!$H$4+B382-1,0),"")</f>
        <v>510</v>
      </c>
      <c r="D382">
        <f ca="1">IF(B382&lt;=MTF!$J$4,OFFSET(MTF!$C$3,MTF!$H$4+B382-1,0),"")</f>
        <v>15.299999999999999</v>
      </c>
      <c r="E382">
        <f ca="1">IF(B382&lt;=MTF!$J$4,OFFSET(MTF!$E$3,MTF!$H$4+B382-1,0),"")</f>
        <v>1317.9525221331071</v>
      </c>
    </row>
    <row r="383" spans="2:5" x14ac:dyDescent="0.2">
      <c r="B383" s="17">
        <v>378</v>
      </c>
      <c r="C383">
        <f ca="1">IF(B383&lt;=MTF!$J$4,OFFSET(MTF!$B$3,MTF!$H$4+B383-1,0),"")</f>
        <v>511</v>
      </c>
      <c r="D383">
        <f ca="1">IF(B383&lt;=MTF!$J$4,OFFSET(MTF!$C$3,MTF!$H$4+B383-1,0),"")</f>
        <v>15.33</v>
      </c>
      <c r="E383">
        <f ca="1">IF(B383&lt;=MTF!$J$4,OFFSET(MTF!$E$3,MTF!$H$4+B383-1,0),"")</f>
        <v>1316.0549797616952</v>
      </c>
    </row>
    <row r="384" spans="2:5" x14ac:dyDescent="0.2">
      <c r="B384" s="26">
        <v>379</v>
      </c>
      <c r="C384">
        <f ca="1">IF(B384&lt;=MTF!$J$4,OFFSET(MTF!$B$3,MTF!$H$4+B384-1,0),"")</f>
        <v>512</v>
      </c>
      <c r="D384">
        <f ca="1">IF(B384&lt;=MTF!$J$4,OFFSET(MTF!$C$3,MTF!$H$4+B384-1,0),"")</f>
        <v>15.36</v>
      </c>
      <c r="E384">
        <f ca="1">IF(B384&lt;=MTF!$J$4,OFFSET(MTF!$E$3,MTF!$H$4+B384-1,0),"")</f>
        <v>1317.0074087089231</v>
      </c>
    </row>
    <row r="385" spans="2:5" x14ac:dyDescent="0.2">
      <c r="B385" s="26">
        <v>380</v>
      </c>
      <c r="C385">
        <f ca="1">IF(B385&lt;=MTF!$J$4,OFFSET(MTF!$B$3,MTF!$H$4+B385-1,0),"")</f>
        <v>513</v>
      </c>
      <c r="D385">
        <f ca="1">IF(B385&lt;=MTF!$J$4,OFFSET(MTF!$C$3,MTF!$H$4+B385-1,0),"")</f>
        <v>15.389999999999999</v>
      </c>
      <c r="E385">
        <f ca="1">IF(B385&lt;=MTF!$J$4,OFFSET(MTF!$E$3,MTF!$H$4+B385-1,0),"")</f>
        <v>1313.6107268452733</v>
      </c>
    </row>
    <row r="386" spans="2:5" x14ac:dyDescent="0.2">
      <c r="B386" s="17">
        <v>381</v>
      </c>
      <c r="C386">
        <f ca="1">IF(B386&lt;=MTF!$J$4,OFFSET(MTF!$B$3,MTF!$H$4+B386-1,0),"")</f>
        <v>514</v>
      </c>
      <c r="D386">
        <f ca="1">IF(B386&lt;=MTF!$J$4,OFFSET(MTF!$C$3,MTF!$H$4+B386-1,0),"")</f>
        <v>15.42</v>
      </c>
      <c r="E386">
        <f ca="1">IF(B386&lt;=MTF!$J$4,OFFSET(MTF!$E$3,MTF!$H$4+B386-1,0),"")</f>
        <v>1315.1999802351881</v>
      </c>
    </row>
    <row r="387" spans="2:5" x14ac:dyDescent="0.2">
      <c r="B387" s="26">
        <v>382</v>
      </c>
      <c r="C387">
        <f ca="1">IF(B387&lt;=MTF!$J$4,OFFSET(MTF!$B$3,MTF!$H$4+B387-1,0),"")</f>
        <v>515</v>
      </c>
      <c r="D387">
        <f ca="1">IF(B387&lt;=MTF!$J$4,OFFSET(MTF!$C$3,MTF!$H$4+B387-1,0),"")</f>
        <v>15.45</v>
      </c>
      <c r="E387">
        <f ca="1">IF(B387&lt;=MTF!$J$4,OFFSET(MTF!$E$3,MTF!$H$4+B387-1,0),"")</f>
        <v>1318.3015170763424</v>
      </c>
    </row>
    <row r="388" spans="2:5" x14ac:dyDescent="0.2">
      <c r="B388" s="26">
        <v>383</v>
      </c>
      <c r="C388">
        <f ca="1">IF(B388&lt;=MTF!$J$4,OFFSET(MTF!$B$3,MTF!$H$4+B388-1,0),"")</f>
        <v>516</v>
      </c>
      <c r="D388">
        <f ca="1">IF(B388&lt;=MTF!$J$4,OFFSET(MTF!$C$3,MTF!$H$4+B388-1,0),"")</f>
        <v>15.479999999999999</v>
      </c>
      <c r="E388">
        <f ca="1">IF(B388&lt;=MTF!$J$4,OFFSET(MTF!$E$3,MTF!$H$4+B388-1,0),"")</f>
        <v>1305.2444998657868</v>
      </c>
    </row>
    <row r="389" spans="2:5" x14ac:dyDescent="0.2">
      <c r="B389" s="17">
        <v>384</v>
      </c>
      <c r="C389">
        <f ca="1">IF(B389&lt;=MTF!$J$4,OFFSET(MTF!$B$3,MTF!$H$4+B389-1,0),"")</f>
        <v>517</v>
      </c>
      <c r="D389">
        <f ca="1">IF(B389&lt;=MTF!$J$4,OFFSET(MTF!$C$3,MTF!$H$4+B389-1,0),"")</f>
        <v>15.51</v>
      </c>
      <c r="E389">
        <f ca="1">IF(B389&lt;=MTF!$J$4,OFFSET(MTF!$E$3,MTF!$H$4+B389-1,0),"")</f>
        <v>1314.6708042085945</v>
      </c>
    </row>
    <row r="390" spans="2:5" x14ac:dyDescent="0.2">
      <c r="B390" s="26">
        <v>385</v>
      </c>
      <c r="C390">
        <f ca="1">IF(B390&lt;=MTF!$J$4,OFFSET(MTF!$B$3,MTF!$H$4+B390-1,0),"")</f>
        <v>518</v>
      </c>
      <c r="D390">
        <f ca="1">IF(B390&lt;=MTF!$J$4,OFFSET(MTF!$C$3,MTF!$H$4+B390-1,0),"")</f>
        <v>15.54</v>
      </c>
      <c r="E390">
        <f ca="1">IF(B390&lt;=MTF!$J$4,OFFSET(MTF!$E$3,MTF!$H$4+B390-1,0),"")</f>
        <v>1311.3963728069657</v>
      </c>
    </row>
    <row r="391" spans="2:5" x14ac:dyDescent="0.2">
      <c r="B391" s="26">
        <v>386</v>
      </c>
      <c r="C391">
        <f ca="1">IF(B391&lt;=MTF!$J$4,OFFSET(MTF!$B$3,MTF!$H$4+B391-1,0),"")</f>
        <v>519</v>
      </c>
      <c r="D391">
        <f ca="1">IF(B391&lt;=MTF!$J$4,OFFSET(MTF!$C$3,MTF!$H$4+B391-1,0),"")</f>
        <v>15.57</v>
      </c>
      <c r="E391">
        <f ca="1">IF(B391&lt;=MTF!$J$4,OFFSET(MTF!$E$3,MTF!$H$4+B391-1,0),"")</f>
        <v>1318.6067039166426</v>
      </c>
    </row>
    <row r="392" spans="2:5" x14ac:dyDescent="0.2">
      <c r="B392" s="17">
        <v>387</v>
      </c>
      <c r="C392">
        <f ca="1">IF(B392&lt;=MTF!$J$4,OFFSET(MTF!$B$3,MTF!$H$4+B392-1,0),"")</f>
        <v>520</v>
      </c>
      <c r="D392">
        <f ca="1">IF(B392&lt;=MTF!$J$4,OFFSET(MTF!$C$3,MTF!$H$4+B392-1,0),"")</f>
        <v>15.6</v>
      </c>
      <c r="E392">
        <f ca="1">IF(B392&lt;=MTF!$J$4,OFFSET(MTF!$E$3,MTF!$H$4+B392-1,0),"")</f>
        <v>1309.6081339722036</v>
      </c>
    </row>
    <row r="393" spans="2:5" x14ac:dyDescent="0.2">
      <c r="B393" s="26">
        <v>388</v>
      </c>
      <c r="C393">
        <f ca="1">IF(B393&lt;=MTF!$J$4,OFFSET(MTF!$B$3,MTF!$H$4+B393-1,0),"")</f>
        <v>521</v>
      </c>
      <c r="D393">
        <f ca="1">IF(B393&lt;=MTF!$J$4,OFFSET(MTF!$C$3,MTF!$H$4+B393-1,0),"")</f>
        <v>15.629999999999999</v>
      </c>
      <c r="E393">
        <f ca="1">IF(B393&lt;=MTF!$J$4,OFFSET(MTF!$E$3,MTF!$H$4+B393-1,0),"")</f>
        <v>1316.8776530387381</v>
      </c>
    </row>
    <row r="394" spans="2:5" x14ac:dyDescent="0.2">
      <c r="B394" s="26">
        <v>389</v>
      </c>
      <c r="C394">
        <f ca="1">IF(B394&lt;=MTF!$J$4,OFFSET(MTF!$B$3,MTF!$H$4+B394-1,0),"")</f>
        <v>522</v>
      </c>
      <c r="D394">
        <f ca="1">IF(B394&lt;=MTF!$J$4,OFFSET(MTF!$C$3,MTF!$H$4+B394-1,0),"")</f>
        <v>15.66</v>
      </c>
      <c r="E394">
        <f ca="1">IF(B394&lt;=MTF!$J$4,OFFSET(MTF!$E$3,MTF!$H$4+B394-1,0),"")</f>
        <v>1311.7167800049519</v>
      </c>
    </row>
    <row r="395" spans="2:5" x14ac:dyDescent="0.2">
      <c r="B395" s="17">
        <v>390</v>
      </c>
      <c r="C395">
        <f ca="1">IF(B395&lt;=MTF!$J$4,OFFSET(MTF!$B$3,MTF!$H$4+B395-1,0),"")</f>
        <v>523</v>
      </c>
      <c r="D395">
        <f ca="1">IF(B395&lt;=MTF!$J$4,OFFSET(MTF!$C$3,MTF!$H$4+B395-1,0),"")</f>
        <v>15.69</v>
      </c>
      <c r="E395">
        <f ca="1">IF(B395&lt;=MTF!$J$4,OFFSET(MTF!$E$3,MTF!$H$4+B395-1,0),"")</f>
        <v>1316.2098210159347</v>
      </c>
    </row>
    <row r="396" spans="2:5" x14ac:dyDescent="0.2">
      <c r="B396" s="26">
        <v>391</v>
      </c>
      <c r="C396">
        <f ca="1">IF(B396&lt;=MTF!$J$4,OFFSET(MTF!$B$3,MTF!$H$4+B396-1,0),"")</f>
        <v>524</v>
      </c>
      <c r="D396">
        <f ca="1">IF(B396&lt;=MTF!$J$4,OFFSET(MTF!$C$3,MTF!$H$4+B396-1,0),"")</f>
        <v>15.719999999999999</v>
      </c>
      <c r="E396">
        <f ca="1">IF(B396&lt;=MTF!$J$4,OFFSET(MTF!$E$3,MTF!$H$4+B396-1,0),"")</f>
        <v>1317.0420716338385</v>
      </c>
    </row>
    <row r="397" spans="2:5" x14ac:dyDescent="0.2">
      <c r="B397" s="26">
        <v>392</v>
      </c>
      <c r="C397">
        <f ca="1">IF(B397&lt;=MTF!$J$4,OFFSET(MTF!$B$3,MTF!$H$4+B397-1,0),"")</f>
        <v>525</v>
      </c>
      <c r="D397">
        <f ca="1">IF(B397&lt;=MTF!$J$4,OFFSET(MTF!$C$3,MTF!$H$4+B397-1,0),"")</f>
        <v>15.75</v>
      </c>
      <c r="E397">
        <f ca="1">IF(B397&lt;=MTF!$J$4,OFFSET(MTF!$E$3,MTF!$H$4+B397-1,0),"")</f>
        <v>1312.9336238140979</v>
      </c>
    </row>
    <row r="398" spans="2:5" x14ac:dyDescent="0.2">
      <c r="B398" s="17">
        <v>393</v>
      </c>
      <c r="C398">
        <f ca="1">IF(B398&lt;=MTF!$J$4,OFFSET(MTF!$B$3,MTF!$H$4+B398-1,0),"")</f>
        <v>526</v>
      </c>
      <c r="D398">
        <f ca="1">IF(B398&lt;=MTF!$J$4,OFFSET(MTF!$C$3,MTF!$H$4+B398-1,0),"")</f>
        <v>15.78</v>
      </c>
      <c r="E398">
        <f ca="1">IF(B398&lt;=MTF!$J$4,OFFSET(MTF!$E$3,MTF!$H$4+B398-1,0),"")</f>
        <v>1309.8199655920894</v>
      </c>
    </row>
    <row r="399" spans="2:5" x14ac:dyDescent="0.2">
      <c r="B399" s="26">
        <v>394</v>
      </c>
      <c r="C399">
        <f ca="1">IF(B399&lt;=MTF!$J$4,OFFSET(MTF!$B$3,MTF!$H$4+B399-1,0),"")</f>
        <v>527</v>
      </c>
      <c r="D399">
        <f ca="1">IF(B399&lt;=MTF!$J$4,OFFSET(MTF!$C$3,MTF!$H$4+B399-1,0),"")</f>
        <v>15.809999999999999</v>
      </c>
      <c r="E399">
        <f ca="1">IF(B399&lt;=MTF!$J$4,OFFSET(MTF!$E$3,MTF!$H$4+B399-1,0),"")</f>
        <v>1309.3288867856088</v>
      </c>
    </row>
    <row r="400" spans="2:5" x14ac:dyDescent="0.2">
      <c r="B400" s="26">
        <v>395</v>
      </c>
      <c r="C400">
        <f ca="1">IF(B400&lt;=MTF!$J$4,OFFSET(MTF!$B$3,MTF!$H$4+B400-1,0),"")</f>
        <v>528</v>
      </c>
      <c r="D400">
        <f ca="1">IF(B400&lt;=MTF!$J$4,OFFSET(MTF!$C$3,MTF!$H$4+B400-1,0),"")</f>
        <v>15.84</v>
      </c>
      <c r="E400">
        <f ca="1">IF(B400&lt;=MTF!$J$4,OFFSET(MTF!$E$3,MTF!$H$4+B400-1,0),"")</f>
        <v>1311.1686539577427</v>
      </c>
    </row>
    <row r="401" spans="2:5" x14ac:dyDescent="0.2">
      <c r="B401" s="17">
        <v>396</v>
      </c>
      <c r="C401">
        <f ca="1">IF(B401&lt;=MTF!$J$4,OFFSET(MTF!$B$3,MTF!$H$4+B401-1,0),"")</f>
        <v>529</v>
      </c>
      <c r="D401">
        <f ca="1">IF(B401&lt;=MTF!$J$4,OFFSET(MTF!$C$3,MTF!$H$4+B401-1,0),"")</f>
        <v>15.87</v>
      </c>
      <c r="E401">
        <f ca="1">IF(B401&lt;=MTF!$J$4,OFFSET(MTF!$E$3,MTF!$H$4+B401-1,0),"")</f>
        <v>1310.9170883109032</v>
      </c>
    </row>
    <row r="402" spans="2:5" x14ac:dyDescent="0.2">
      <c r="B402" s="26">
        <v>397</v>
      </c>
      <c r="C402">
        <f ca="1">IF(B402&lt;=MTF!$J$4,OFFSET(MTF!$B$3,MTF!$H$4+B402-1,0),"")</f>
        <v>530</v>
      </c>
      <c r="D402">
        <f ca="1">IF(B402&lt;=MTF!$J$4,OFFSET(MTF!$C$3,MTF!$H$4+B402-1,0),"")</f>
        <v>15.899999999999999</v>
      </c>
      <c r="E402">
        <f ca="1">IF(B402&lt;=MTF!$J$4,OFFSET(MTF!$E$3,MTF!$H$4+B402-1,0),"")</f>
        <v>1313.9801491990861</v>
      </c>
    </row>
    <row r="403" spans="2:5" x14ac:dyDescent="0.2">
      <c r="B403" s="26">
        <v>398</v>
      </c>
      <c r="C403">
        <f ca="1">IF(B403&lt;=MTF!$J$4,OFFSET(MTF!$B$3,MTF!$H$4+B403-1,0),"")</f>
        <v>531</v>
      </c>
      <c r="D403">
        <f ca="1">IF(B403&lt;=MTF!$J$4,OFFSET(MTF!$C$3,MTF!$H$4+B403-1,0),"")</f>
        <v>15.93</v>
      </c>
      <c r="E403">
        <f ca="1">IF(B403&lt;=MTF!$J$4,OFFSET(MTF!$E$3,MTF!$H$4+B403-1,0),"")</f>
        <v>1315.7607427673993</v>
      </c>
    </row>
    <row r="404" spans="2:5" x14ac:dyDescent="0.2">
      <c r="B404" s="17">
        <v>399</v>
      </c>
      <c r="C404">
        <f ca="1">IF(B404&lt;=MTF!$J$4,OFFSET(MTF!$B$3,MTF!$H$4+B404-1,0),"")</f>
        <v>532</v>
      </c>
      <c r="D404">
        <f ca="1">IF(B404&lt;=MTF!$J$4,OFFSET(MTF!$C$3,MTF!$H$4+B404-1,0),"")</f>
        <v>15.959999999999999</v>
      </c>
      <c r="E404">
        <f ca="1">IF(B404&lt;=MTF!$J$4,OFFSET(MTF!$E$3,MTF!$H$4+B404-1,0),"")</f>
        <v>1315.5615633184423</v>
      </c>
    </row>
    <row r="405" spans="2:5" x14ac:dyDescent="0.2">
      <c r="B405" s="26">
        <v>400</v>
      </c>
      <c r="C405">
        <f ca="1">IF(B405&lt;=MTF!$J$4,OFFSET(MTF!$B$3,MTF!$H$4+B405-1,0),"")</f>
        <v>533</v>
      </c>
      <c r="D405">
        <f ca="1">IF(B405&lt;=MTF!$J$4,OFFSET(MTF!$C$3,MTF!$H$4+B405-1,0),"")</f>
        <v>15.99</v>
      </c>
      <c r="E405">
        <f ca="1">IF(B405&lt;=MTF!$J$4,OFFSET(MTF!$E$3,MTF!$H$4+B405-1,0),"")</f>
        <v>1315.8613798089555</v>
      </c>
    </row>
    <row r="406" spans="2:5" x14ac:dyDescent="0.2">
      <c r="B406" s="26">
        <v>401</v>
      </c>
      <c r="C406">
        <f ca="1">IF(B406&lt;=MTF!$J$4,OFFSET(MTF!$B$3,MTF!$H$4+B406-1,0),"")</f>
        <v>534</v>
      </c>
      <c r="D406">
        <f ca="1">IF(B406&lt;=MTF!$J$4,OFFSET(MTF!$C$3,MTF!$H$4+B406-1,0),"")</f>
        <v>16.02</v>
      </c>
      <c r="E406">
        <f ca="1">IF(B406&lt;=MTF!$J$4,OFFSET(MTF!$E$3,MTF!$H$4+B406-1,0),"")</f>
        <v>1314.4605535810724</v>
      </c>
    </row>
    <row r="407" spans="2:5" x14ac:dyDescent="0.2">
      <c r="B407" s="17">
        <v>402</v>
      </c>
      <c r="C407">
        <f ca="1">IF(B407&lt;=MTF!$J$4,OFFSET(MTF!$B$3,MTF!$H$4+B407-1,0),"")</f>
        <v>535</v>
      </c>
      <c r="D407">
        <f ca="1">IF(B407&lt;=MTF!$J$4,OFFSET(MTF!$C$3,MTF!$H$4+B407-1,0),"")</f>
        <v>16.05</v>
      </c>
      <c r="E407">
        <f ca="1">IF(B407&lt;=MTF!$J$4,OFFSET(MTF!$E$3,MTF!$H$4+B407-1,0),"")</f>
        <v>1315.687341779882</v>
      </c>
    </row>
    <row r="408" spans="2:5" x14ac:dyDescent="0.2">
      <c r="B408" s="26">
        <v>403</v>
      </c>
      <c r="C408">
        <f ca="1">IF(B408&lt;=MTF!$J$4,OFFSET(MTF!$B$3,MTF!$H$4+B408-1,0),"")</f>
        <v>536</v>
      </c>
      <c r="D408">
        <f ca="1">IF(B408&lt;=MTF!$J$4,OFFSET(MTF!$C$3,MTF!$H$4+B408-1,0),"")</f>
        <v>16.079999999999998</v>
      </c>
      <c r="E408">
        <f ca="1">IF(B408&lt;=MTF!$J$4,OFFSET(MTF!$E$3,MTF!$H$4+B408-1,0),"")</f>
        <v>1312.1137095909821</v>
      </c>
    </row>
    <row r="409" spans="2:5" x14ac:dyDescent="0.2">
      <c r="B409" s="26">
        <v>404</v>
      </c>
      <c r="C409">
        <f ca="1">IF(B409&lt;=MTF!$J$4,OFFSET(MTF!$B$3,MTF!$H$4+B409-1,0),"")</f>
        <v>537</v>
      </c>
      <c r="D409">
        <f ca="1">IF(B409&lt;=MTF!$J$4,OFFSET(MTF!$C$3,MTF!$H$4+B409-1,0),"")</f>
        <v>16.11</v>
      </c>
      <c r="E409">
        <f ca="1">IF(B409&lt;=MTF!$J$4,OFFSET(MTF!$E$3,MTF!$H$4+B409-1,0),"")</f>
        <v>1316.8776530387381</v>
      </c>
    </row>
    <row r="410" spans="2:5" x14ac:dyDescent="0.2">
      <c r="B410" s="17">
        <v>405</v>
      </c>
      <c r="C410">
        <f ca="1">IF(B410&lt;=MTF!$J$4,OFFSET(MTF!$B$3,MTF!$H$4+B410-1,0),"")</f>
        <v>538</v>
      </c>
      <c r="D410">
        <f ca="1">IF(B410&lt;=MTF!$J$4,OFFSET(MTF!$C$3,MTF!$H$4+B410-1,0),"")</f>
        <v>16.14</v>
      </c>
      <c r="E410">
        <f ca="1">IF(B410&lt;=MTF!$J$4,OFFSET(MTF!$E$3,MTF!$H$4+B410-1,0),"")</f>
        <v>1311.8628479314368</v>
      </c>
    </row>
    <row r="411" spans="2:5" x14ac:dyDescent="0.2">
      <c r="B411" s="26">
        <v>406</v>
      </c>
      <c r="C411">
        <f ca="1">IF(B411&lt;=MTF!$J$4,OFFSET(MTF!$B$3,MTF!$H$4+B411-1,0),"")</f>
        <v>539</v>
      </c>
      <c r="D411">
        <f ca="1">IF(B411&lt;=MTF!$J$4,OFFSET(MTF!$C$3,MTF!$H$4+B411-1,0),"")</f>
        <v>16.169999999999998</v>
      </c>
      <c r="E411">
        <f ca="1">IF(B411&lt;=MTF!$J$4,OFFSET(MTF!$E$3,MTF!$H$4+B411-1,0),"")</f>
        <v>1316.3839281581274</v>
      </c>
    </row>
    <row r="412" spans="2:5" x14ac:dyDescent="0.2">
      <c r="B412" s="26">
        <v>407</v>
      </c>
      <c r="C412">
        <f ca="1">IF(B412&lt;=MTF!$J$4,OFFSET(MTF!$B$3,MTF!$H$4+B412-1,0),"")</f>
        <v>540</v>
      </c>
      <c r="D412">
        <f ca="1">IF(B412&lt;=MTF!$J$4,OFFSET(MTF!$C$3,MTF!$H$4+B412-1,0),"")</f>
        <v>16.2</v>
      </c>
      <c r="E412">
        <f ca="1">IF(B412&lt;=MTF!$J$4,OFFSET(MTF!$E$3,MTF!$H$4+B412-1,0),"")</f>
        <v>1312.2099351425293</v>
      </c>
    </row>
    <row r="413" spans="2:5" x14ac:dyDescent="0.2">
      <c r="B413" s="17">
        <v>408</v>
      </c>
      <c r="C413">
        <f ca="1">IF(B413&lt;=MTF!$J$4,OFFSET(MTF!$B$3,MTF!$H$4+B413-1,0),"")</f>
        <v>541</v>
      </c>
      <c r="D413">
        <f ca="1">IF(B413&lt;=MTF!$J$4,OFFSET(MTF!$C$3,MTF!$H$4+B413-1,0),"")</f>
        <v>16.23</v>
      </c>
      <c r="E413">
        <f ca="1">IF(B413&lt;=MTF!$J$4,OFFSET(MTF!$E$3,MTF!$H$4+B413-1,0),"")</f>
        <v>1317.2068070626399</v>
      </c>
    </row>
    <row r="414" spans="2:5" x14ac:dyDescent="0.2">
      <c r="B414" s="26">
        <v>409</v>
      </c>
      <c r="C414">
        <f ca="1">IF(B414&lt;=MTF!$J$4,OFFSET(MTF!$B$3,MTF!$H$4+B414-1,0),"")</f>
        <v>542</v>
      </c>
      <c r="D414">
        <f ca="1">IF(B414&lt;=MTF!$J$4,OFFSET(MTF!$C$3,MTF!$H$4+B414-1,0),"")</f>
        <v>16.259999999999998</v>
      </c>
      <c r="E414">
        <f ca="1">IF(B414&lt;=MTF!$J$4,OFFSET(MTF!$E$3,MTF!$H$4+B414-1,0),"")</f>
        <v>1311.4577338714107</v>
      </c>
    </row>
    <row r="415" spans="2:5" x14ac:dyDescent="0.2">
      <c r="B415" s="26">
        <v>410</v>
      </c>
      <c r="C415">
        <f ca="1">IF(B415&lt;=MTF!$J$4,OFFSET(MTF!$B$3,MTF!$H$4+B415-1,0),"")</f>
        <v>543</v>
      </c>
      <c r="D415">
        <f ca="1">IF(B415&lt;=MTF!$J$4,OFFSET(MTF!$C$3,MTF!$H$4+B415-1,0),"")</f>
        <v>16.29</v>
      </c>
      <c r="E415">
        <f ca="1">IF(B415&lt;=MTF!$J$4,OFFSET(MTF!$E$3,MTF!$H$4+B415-1,0),"")</f>
        <v>1312.7310334480935</v>
      </c>
    </row>
    <row r="416" spans="2:5" x14ac:dyDescent="0.2">
      <c r="B416" s="17">
        <v>411</v>
      </c>
      <c r="C416">
        <f ca="1">IF(B416&lt;=MTF!$J$4,OFFSET(MTF!$B$3,MTF!$H$4+B416-1,0),"")</f>
        <v>544</v>
      </c>
      <c r="D416">
        <f ca="1">IF(B416&lt;=MTF!$J$4,OFFSET(MTF!$C$3,MTF!$H$4+B416-1,0),"")</f>
        <v>16.32</v>
      </c>
      <c r="E416">
        <f ca="1">IF(B416&lt;=MTF!$J$4,OFFSET(MTF!$E$3,MTF!$H$4+B416-1,0),"")</f>
        <v>1308.4129147450701</v>
      </c>
    </row>
    <row r="417" spans="2:5" x14ac:dyDescent="0.2">
      <c r="B417" s="26">
        <v>412</v>
      </c>
      <c r="C417">
        <f ca="1">IF(B417&lt;=MTF!$J$4,OFFSET(MTF!$B$3,MTF!$H$4+B417-1,0),"")</f>
        <v>545</v>
      </c>
      <c r="D417">
        <f ca="1">IF(B417&lt;=MTF!$J$4,OFFSET(MTF!$C$3,MTF!$H$4+B417-1,0),"")</f>
        <v>16.349999999999998</v>
      </c>
      <c r="E417">
        <f ca="1">IF(B417&lt;=MTF!$J$4,OFFSET(MTF!$E$3,MTF!$H$4+B417-1,0),"")</f>
        <v>1311.1686539577427</v>
      </c>
    </row>
    <row r="418" spans="2:5" x14ac:dyDescent="0.2">
      <c r="B418" s="26">
        <v>413</v>
      </c>
      <c r="C418">
        <f ca="1">IF(B418&lt;=MTF!$J$4,OFFSET(MTF!$B$3,MTF!$H$4+B418-1,0),"")</f>
        <v>546</v>
      </c>
      <c r="D418">
        <f ca="1">IF(B418&lt;=MTF!$J$4,OFFSET(MTF!$C$3,MTF!$H$4+B418-1,0),"")</f>
        <v>16.38</v>
      </c>
      <c r="E418">
        <f ca="1">IF(B418&lt;=MTF!$J$4,OFFSET(MTF!$E$3,MTF!$H$4+B418-1,0),"")</f>
        <v>1314.2470845398548</v>
      </c>
    </row>
    <row r="419" spans="2:5" x14ac:dyDescent="0.2">
      <c r="B419" s="17">
        <v>414</v>
      </c>
      <c r="C419">
        <f ca="1">IF(B419&lt;=MTF!$J$4,OFFSET(MTF!$B$3,MTF!$H$4+B419-1,0),"")</f>
        <v>547</v>
      </c>
      <c r="D419">
        <f ca="1">IF(B419&lt;=MTF!$J$4,OFFSET(MTF!$C$3,MTF!$H$4+B419-1,0),"")</f>
        <v>16.41</v>
      </c>
      <c r="E419">
        <f ca="1">IF(B419&lt;=MTF!$J$4,OFFSET(MTF!$E$3,MTF!$H$4+B419-1,0),"")</f>
        <v>1313.1149775663941</v>
      </c>
    </row>
    <row r="420" spans="2:5" x14ac:dyDescent="0.2">
      <c r="B420" s="26">
        <v>415</v>
      </c>
      <c r="C420">
        <f ca="1">IF(B420&lt;=MTF!$J$4,OFFSET(MTF!$B$3,MTF!$H$4+B420-1,0),"")</f>
        <v>548</v>
      </c>
      <c r="D420">
        <f ca="1">IF(B420&lt;=MTF!$J$4,OFFSET(MTF!$C$3,MTF!$H$4+B420-1,0),"")</f>
        <v>16.439999999999998</v>
      </c>
      <c r="E420">
        <f ca="1">IF(B420&lt;=MTF!$J$4,OFFSET(MTF!$E$3,MTF!$H$4+B420-1,0),"")</f>
        <v>1311.3963728069657</v>
      </c>
    </row>
    <row r="421" spans="2:5" x14ac:dyDescent="0.2">
      <c r="B421" s="26">
        <v>416</v>
      </c>
      <c r="C421">
        <f ca="1">IF(B421&lt;=MTF!$J$4,OFFSET(MTF!$B$3,MTF!$H$4+B421-1,0),"")</f>
        <v>549</v>
      </c>
      <c r="D421">
        <f ca="1">IF(B421&lt;=MTF!$J$4,OFFSET(MTF!$C$3,MTF!$H$4+B421-1,0),"")</f>
        <v>16.47</v>
      </c>
      <c r="E421">
        <f ca="1">IF(B421&lt;=MTF!$J$4,OFFSET(MTF!$E$3,MTF!$H$4+B421-1,0),"")</f>
        <v>1307.9714985895505</v>
      </c>
    </row>
    <row r="422" spans="2:5" x14ac:dyDescent="0.2">
      <c r="B422" s="17">
        <v>417</v>
      </c>
      <c r="C422">
        <f ca="1">IF(B422&lt;=MTF!$J$4,OFFSET(MTF!$B$3,MTF!$H$4+B422-1,0),"")</f>
        <v>550</v>
      </c>
      <c r="D422">
        <f ca="1">IF(B422&lt;=MTF!$J$4,OFFSET(MTF!$C$3,MTF!$H$4+B422-1,0),"")</f>
        <v>16.5</v>
      </c>
      <c r="E422">
        <f ca="1">IF(B422&lt;=MTF!$J$4,OFFSET(MTF!$E$3,MTF!$H$4+B422-1,0),"")</f>
        <v>1313.4260546185183</v>
      </c>
    </row>
    <row r="423" spans="2:5" x14ac:dyDescent="0.2">
      <c r="B423" s="26">
        <v>418</v>
      </c>
      <c r="C423">
        <f ca="1">IF(B423&lt;=MTF!$J$4,OFFSET(MTF!$B$3,MTF!$H$4+B423-1,0),"")</f>
        <v>551</v>
      </c>
      <c r="D423">
        <f ca="1">IF(B423&lt;=MTF!$J$4,OFFSET(MTF!$C$3,MTF!$H$4+B423-1,0),"")</f>
        <v>16.53</v>
      </c>
      <c r="E423">
        <f ca="1">IF(B423&lt;=MTF!$J$4,OFFSET(MTF!$E$3,MTF!$H$4+B423-1,0),"")</f>
        <v>1311.4577338714107</v>
      </c>
    </row>
    <row r="424" spans="2:5" x14ac:dyDescent="0.2">
      <c r="B424" s="26">
        <v>419</v>
      </c>
      <c r="C424">
        <f ca="1">IF(B424&lt;=MTF!$J$4,OFFSET(MTF!$B$3,MTF!$H$4+B424-1,0),"")</f>
        <v>552</v>
      </c>
      <c r="D424">
        <f ca="1">IF(B424&lt;=MTF!$J$4,OFFSET(MTF!$C$3,MTF!$H$4+B424-1,0),"")</f>
        <v>16.559999999999999</v>
      </c>
      <c r="E424">
        <f ca="1">IF(B424&lt;=MTF!$J$4,OFFSET(MTF!$E$3,MTF!$H$4+B424-1,0),"")</f>
        <v>1313.8926605988636</v>
      </c>
    </row>
    <row r="425" spans="2:5" x14ac:dyDescent="0.2">
      <c r="B425" s="17">
        <v>420</v>
      </c>
      <c r="C425">
        <f ca="1">IF(B425&lt;=MTF!$J$4,OFFSET(MTF!$B$3,MTF!$H$4+B425-1,0),"")</f>
        <v>553</v>
      </c>
      <c r="D425">
        <f ca="1">IF(B425&lt;=MTF!$J$4,OFFSET(MTF!$C$3,MTF!$H$4+B425-1,0),"")</f>
        <v>16.59</v>
      </c>
      <c r="E425">
        <f ca="1">IF(B425&lt;=MTF!$J$4,OFFSET(MTF!$E$3,MTF!$H$4+B425-1,0),"")</f>
        <v>1311.7651724253942</v>
      </c>
    </row>
    <row r="426" spans="2:5" x14ac:dyDescent="0.2">
      <c r="B426" s="26">
        <v>421</v>
      </c>
      <c r="C426">
        <f ca="1">IF(B426&lt;=MTF!$J$4,OFFSET(MTF!$B$3,MTF!$H$4+B426-1,0),"")</f>
        <v>554</v>
      </c>
      <c r="D426">
        <f ca="1">IF(B426&lt;=MTF!$J$4,OFFSET(MTF!$C$3,MTF!$H$4+B426-1,0),"")</f>
        <v>16.62</v>
      </c>
      <c r="E426">
        <f ca="1">IF(B426&lt;=MTF!$J$4,OFFSET(MTF!$E$3,MTF!$H$4+B426-1,0),"")</f>
        <v>1310.0327155502303</v>
      </c>
    </row>
    <row r="427" spans="2:5" x14ac:dyDescent="0.2">
      <c r="B427" s="26">
        <v>422</v>
      </c>
      <c r="C427">
        <f ca="1">IF(B427&lt;=MTF!$J$4,OFFSET(MTF!$B$3,MTF!$H$4+B427-1,0),"")</f>
        <v>555</v>
      </c>
      <c r="D427">
        <f ca="1">IF(B427&lt;=MTF!$J$4,OFFSET(MTF!$C$3,MTF!$H$4+B427-1,0),"")</f>
        <v>16.649999999999999</v>
      </c>
      <c r="E427">
        <f ca="1">IF(B427&lt;=MTF!$J$4,OFFSET(MTF!$E$3,MTF!$H$4+B427-1,0),"")</f>
        <v>1311.6893387548816</v>
      </c>
    </row>
    <row r="428" spans="2:5" x14ac:dyDescent="0.2">
      <c r="B428" s="17">
        <v>423</v>
      </c>
      <c r="C428">
        <f ca="1">IF(B428&lt;=MTF!$J$4,OFFSET(MTF!$B$3,MTF!$H$4+B428-1,0),"")</f>
        <v>556</v>
      </c>
      <c r="D428">
        <f ca="1">IF(B428&lt;=MTF!$J$4,OFFSET(MTF!$C$3,MTF!$H$4+B428-1,0),"")</f>
        <v>16.68</v>
      </c>
      <c r="E428">
        <f ca="1">IF(B428&lt;=MTF!$J$4,OFFSET(MTF!$E$3,MTF!$H$4+B428-1,0),"")</f>
        <v>1317.7005441570452</v>
      </c>
    </row>
    <row r="429" spans="2:5" x14ac:dyDescent="0.2">
      <c r="B429" s="26">
        <v>424</v>
      </c>
      <c r="C429">
        <f ca="1">IF(B429&lt;=MTF!$J$4,OFFSET(MTF!$B$3,MTF!$H$4+B429-1,0),"")</f>
        <v>557</v>
      </c>
      <c r="D429">
        <f ca="1">IF(B429&lt;=MTF!$J$4,OFFSET(MTF!$C$3,MTF!$H$4+B429-1,0),"")</f>
        <v>16.71</v>
      </c>
      <c r="E429">
        <f ca="1">IF(B429&lt;=MTF!$J$4,OFFSET(MTF!$E$3,MTF!$H$4+B429-1,0),"")</f>
        <v>1311.8719961609656</v>
      </c>
    </row>
    <row r="430" spans="2:5" x14ac:dyDescent="0.2">
      <c r="B430" s="26">
        <v>425</v>
      </c>
      <c r="C430">
        <f ca="1">IF(B430&lt;=MTF!$J$4,OFFSET(MTF!$B$3,MTF!$H$4+B430-1,0),"")</f>
        <v>558</v>
      </c>
      <c r="D430">
        <f ca="1">IF(B430&lt;=MTF!$J$4,OFFSET(MTF!$C$3,MTF!$H$4+B430-1,0),"")</f>
        <v>16.739999999999998</v>
      </c>
      <c r="E430">
        <f ca="1">IF(B430&lt;=MTF!$J$4,OFFSET(MTF!$E$3,MTF!$H$4+B430-1,0),"")</f>
        <v>1307.5302313535503</v>
      </c>
    </row>
    <row r="431" spans="2:5" x14ac:dyDescent="0.2">
      <c r="B431" s="17">
        <v>426</v>
      </c>
      <c r="C431">
        <f ca="1">IF(B431&lt;=MTF!$J$4,OFFSET(MTF!$B$3,MTF!$H$4+B431-1,0),"")</f>
        <v>559</v>
      </c>
      <c r="D431">
        <f ca="1">IF(B431&lt;=MTF!$J$4,OFFSET(MTF!$C$3,MTF!$H$4+B431-1,0),"")</f>
        <v>16.77</v>
      </c>
      <c r="E431">
        <f ca="1">IF(B431&lt;=MTF!$J$4,OFFSET(MTF!$E$3,MTF!$H$4+B431-1,0),"")</f>
        <v>1316.2192956420251</v>
      </c>
    </row>
    <row r="432" spans="2:5" x14ac:dyDescent="0.2">
      <c r="B432" s="26">
        <v>427</v>
      </c>
      <c r="C432">
        <f ca="1">IF(B432&lt;=MTF!$J$4,OFFSET(MTF!$B$3,MTF!$H$4+B432-1,0),"")</f>
        <v>560</v>
      </c>
      <c r="D432">
        <f ca="1">IF(B432&lt;=MTF!$J$4,OFFSET(MTF!$C$3,MTF!$H$4+B432-1,0),"")</f>
        <v>16.8</v>
      </c>
      <c r="E432">
        <f ca="1">IF(B432&lt;=MTF!$J$4,OFFSET(MTF!$E$3,MTF!$H$4+B432-1,0),"")</f>
        <v>1311.7855331846472</v>
      </c>
    </row>
    <row r="433" spans="2:5" x14ac:dyDescent="0.2">
      <c r="B433" s="26">
        <v>428</v>
      </c>
      <c r="C433">
        <f ca="1">IF(B433&lt;=MTF!$J$4,OFFSET(MTF!$B$3,MTF!$H$4+B433-1,0),"")</f>
        <v>561</v>
      </c>
      <c r="D433">
        <f ca="1">IF(B433&lt;=MTF!$J$4,OFFSET(MTF!$C$3,MTF!$H$4+B433-1,0),"")</f>
        <v>16.829999999999998</v>
      </c>
      <c r="E433">
        <f ca="1">IF(B433&lt;=MTF!$J$4,OFFSET(MTF!$E$3,MTF!$H$4+B433-1,0),"")</f>
        <v>1311.7855331846472</v>
      </c>
    </row>
    <row r="434" spans="2:5" x14ac:dyDescent="0.2">
      <c r="B434" s="17">
        <v>429</v>
      </c>
      <c r="C434">
        <f ca="1">IF(B434&lt;=MTF!$J$4,OFFSET(MTF!$B$3,MTF!$H$4+B434-1,0),"")</f>
        <v>562</v>
      </c>
      <c r="D434">
        <f ca="1">IF(B434&lt;=MTF!$J$4,OFFSET(MTF!$C$3,MTF!$H$4+B434-1,0),"")</f>
        <v>16.86</v>
      </c>
      <c r="E434">
        <f ca="1">IF(B434&lt;=MTF!$J$4,OFFSET(MTF!$E$3,MTF!$H$4+B434-1,0),"")</f>
        <v>1312.6055376069239</v>
      </c>
    </row>
    <row r="435" spans="2:5" x14ac:dyDescent="0.2">
      <c r="B435" s="26">
        <v>430</v>
      </c>
      <c r="C435">
        <f ca="1">IF(B435&lt;=MTF!$J$4,OFFSET(MTF!$B$3,MTF!$H$4+B435-1,0),"")</f>
        <v>563</v>
      </c>
      <c r="D435">
        <f ca="1">IF(B435&lt;=MTF!$J$4,OFFSET(MTF!$C$3,MTF!$H$4+B435-1,0),"")</f>
        <v>16.89</v>
      </c>
      <c r="E435">
        <f ca="1">IF(B435&lt;=MTF!$J$4,OFFSET(MTF!$E$3,MTF!$H$4+B435-1,0),"")</f>
        <v>1309.0882753247149</v>
      </c>
    </row>
    <row r="436" spans="2:5" x14ac:dyDescent="0.2">
      <c r="B436" s="26">
        <v>431</v>
      </c>
      <c r="C436">
        <f ca="1">IF(B436&lt;=MTF!$J$4,OFFSET(MTF!$B$3,MTF!$H$4+B436-1,0),"")</f>
        <v>564</v>
      </c>
      <c r="D436">
        <f ca="1">IF(B436&lt;=MTF!$J$4,OFFSET(MTF!$C$3,MTF!$H$4+B436-1,0),"")</f>
        <v>16.919999999999998</v>
      </c>
      <c r="E436">
        <f ca="1">IF(B436&lt;=MTF!$J$4,OFFSET(MTF!$E$3,MTF!$H$4+B436-1,0),"")</f>
        <v>1314.6084056470074</v>
      </c>
    </row>
    <row r="437" spans="2:5" x14ac:dyDescent="0.2">
      <c r="B437" s="17">
        <v>432</v>
      </c>
      <c r="C437">
        <f ca="1">IF(B437&lt;=MTF!$J$4,OFFSET(MTF!$B$3,MTF!$H$4+B437-1,0),"")</f>
        <v>565</v>
      </c>
      <c r="D437">
        <f ca="1">IF(B437&lt;=MTF!$J$4,OFFSET(MTF!$C$3,MTF!$H$4+B437-1,0),"")</f>
        <v>16.95</v>
      </c>
      <c r="E437">
        <f ca="1">IF(B437&lt;=MTF!$J$4,OFFSET(MTF!$E$3,MTF!$H$4+B437-1,0),"")</f>
        <v>1316.5690162720891</v>
      </c>
    </row>
    <row r="438" spans="2:5" x14ac:dyDescent="0.2">
      <c r="B438" s="26">
        <v>433</v>
      </c>
      <c r="C438">
        <f ca="1">IF(B438&lt;=MTF!$J$4,OFFSET(MTF!$B$3,MTF!$H$4+B438-1,0),"")</f>
        <v>566</v>
      </c>
      <c r="D438">
        <f ca="1">IF(B438&lt;=MTF!$J$4,OFFSET(MTF!$C$3,MTF!$H$4+B438-1,0),"")</f>
        <v>16.98</v>
      </c>
      <c r="E438">
        <f ca="1">IF(B438&lt;=MTF!$J$4,OFFSET(MTF!$E$3,MTF!$H$4+B438-1,0),"")</f>
        <v>1314.0481342280059</v>
      </c>
    </row>
    <row r="439" spans="2:5" x14ac:dyDescent="0.2">
      <c r="B439" s="26">
        <v>434</v>
      </c>
      <c r="C439">
        <f ca="1">IF(B439&lt;=MTF!$J$4,OFFSET(MTF!$B$3,MTF!$H$4+B439-1,0),"")</f>
        <v>567</v>
      </c>
      <c r="D439">
        <f ca="1">IF(B439&lt;=MTF!$J$4,OFFSET(MTF!$C$3,MTF!$H$4+B439-1,0),"")</f>
        <v>17.009999999999998</v>
      </c>
      <c r="E439">
        <f ca="1">IF(B439&lt;=MTF!$J$4,OFFSET(MTF!$E$3,MTF!$H$4+B439-1,0),"")</f>
        <v>1311.1300164712541</v>
      </c>
    </row>
    <row r="440" spans="2:5" x14ac:dyDescent="0.2">
      <c r="B440" s="17">
        <v>435</v>
      </c>
      <c r="C440">
        <f ca="1">IF(B440&lt;=MTF!$J$4,OFFSET(MTF!$B$3,MTF!$H$4+B440-1,0),"")</f>
        <v>568</v>
      </c>
      <c r="D440">
        <f ca="1">IF(B440&lt;=MTF!$J$4,OFFSET(MTF!$C$3,MTF!$H$4+B440-1,0),"")</f>
        <v>17.04</v>
      </c>
      <c r="E440">
        <f ca="1">IF(B440&lt;=MTF!$J$4,OFFSET(MTF!$E$3,MTF!$H$4+B440-1,0),"")</f>
        <v>1313.7735554163285</v>
      </c>
    </row>
    <row r="441" spans="2:5" x14ac:dyDescent="0.2">
      <c r="B441" s="26">
        <v>436</v>
      </c>
      <c r="C441">
        <f ca="1">IF(B441&lt;=MTF!$J$4,OFFSET(MTF!$B$3,MTF!$H$4+B441-1,0),"")</f>
        <v>569</v>
      </c>
      <c r="D441">
        <f ca="1">IF(B441&lt;=MTF!$J$4,OFFSET(MTF!$C$3,MTF!$H$4+B441-1,0),"")</f>
        <v>17.07</v>
      </c>
      <c r="E441">
        <f ca="1">IF(B441&lt;=MTF!$J$4,OFFSET(MTF!$E$3,MTF!$H$4+B441-1,0),"")</f>
        <v>1313.1306330549476</v>
      </c>
    </row>
    <row r="442" spans="2:5" x14ac:dyDescent="0.2">
      <c r="B442" s="26">
        <v>437</v>
      </c>
      <c r="C442">
        <f ca="1">IF(B442&lt;=MTF!$J$4,OFFSET(MTF!$B$3,MTF!$H$4+B442-1,0),"")</f>
        <v>570</v>
      </c>
      <c r="D442">
        <f ca="1">IF(B442&lt;=MTF!$J$4,OFFSET(MTF!$C$3,MTF!$H$4+B442-1,0),"")</f>
        <v>17.099999999999998</v>
      </c>
      <c r="E442">
        <f ca="1">IF(B442&lt;=MTF!$J$4,OFFSET(MTF!$E$3,MTF!$H$4+B442-1,0),"")</f>
        <v>1312.7310334480935</v>
      </c>
    </row>
    <row r="443" spans="2:5" x14ac:dyDescent="0.2">
      <c r="B443" s="17">
        <v>438</v>
      </c>
      <c r="C443">
        <f ca="1">IF(B443&lt;=MTF!$J$4,OFFSET(MTF!$B$3,MTF!$H$4+B443-1,0),"")</f>
        <v>571</v>
      </c>
      <c r="D443">
        <f ca="1">IF(B443&lt;=MTF!$J$4,OFFSET(MTF!$C$3,MTF!$H$4+B443-1,0),"")</f>
        <v>17.13</v>
      </c>
      <c r="E443">
        <f ca="1">IF(B443&lt;=MTF!$J$4,OFFSET(MTF!$E$3,MTF!$H$4+B443-1,0),"")</f>
        <v>1313.0978453588507</v>
      </c>
    </row>
    <row r="444" spans="2:5" x14ac:dyDescent="0.2">
      <c r="B444" s="26">
        <v>439</v>
      </c>
      <c r="C444">
        <f ca="1">IF(B444&lt;=MTF!$J$4,OFFSET(MTF!$B$3,MTF!$H$4+B444-1,0),"")</f>
        <v>572</v>
      </c>
      <c r="D444">
        <f ca="1">IF(B444&lt;=MTF!$J$4,OFFSET(MTF!$C$3,MTF!$H$4+B444-1,0),"")</f>
        <v>17.16</v>
      </c>
      <c r="E444">
        <f ca="1">IF(B444&lt;=MTF!$J$4,OFFSET(MTF!$E$3,MTF!$H$4+B444-1,0),"")</f>
        <v>1309.6561539927811</v>
      </c>
    </row>
    <row r="445" spans="2:5" x14ac:dyDescent="0.2">
      <c r="B445" s="26">
        <v>440</v>
      </c>
      <c r="C445">
        <f ca="1">IF(B445&lt;=MTF!$J$4,OFFSET(MTF!$B$3,MTF!$H$4+B445-1,0),"")</f>
        <v>573</v>
      </c>
      <c r="D445">
        <f ca="1">IF(B445&lt;=MTF!$J$4,OFFSET(MTF!$C$3,MTF!$H$4+B445-1,0),"")</f>
        <v>17.189999999999998</v>
      </c>
      <c r="E445">
        <f ca="1">IF(B445&lt;=MTF!$J$4,OFFSET(MTF!$E$3,MTF!$H$4+B445-1,0),"")</f>
        <v>1310.9952365964468</v>
      </c>
    </row>
    <row r="446" spans="2:5" x14ac:dyDescent="0.2">
      <c r="B446" s="17">
        <v>441</v>
      </c>
      <c r="C446">
        <f ca="1">IF(B446&lt;=MTF!$J$4,OFFSET(MTF!$B$3,MTF!$H$4+B446-1,0),"")</f>
        <v>574</v>
      </c>
      <c r="D446">
        <f ca="1">IF(B446&lt;=MTF!$J$4,OFFSET(MTF!$C$3,MTF!$H$4+B446-1,0),"")</f>
        <v>17.22</v>
      </c>
      <c r="E446">
        <f ca="1">IF(B446&lt;=MTF!$J$4,OFFSET(MTF!$E$3,MTF!$H$4+B446-1,0),"")</f>
        <v>1313.1306330549476</v>
      </c>
    </row>
    <row r="447" spans="2:5" x14ac:dyDescent="0.2">
      <c r="B447" s="26">
        <v>442</v>
      </c>
      <c r="C447">
        <f ca="1">IF(B447&lt;=MTF!$J$4,OFFSET(MTF!$B$3,MTF!$H$4+B447-1,0),"")</f>
        <v>575</v>
      </c>
      <c r="D447">
        <f ca="1">IF(B447&lt;=MTF!$J$4,OFFSET(MTF!$C$3,MTF!$H$4+B447-1,0),"")</f>
        <v>17.25</v>
      </c>
      <c r="E447">
        <f ca="1">IF(B447&lt;=MTF!$J$4,OFFSET(MTF!$E$3,MTF!$H$4+B447-1,0),"")</f>
        <v>1311.5155575018834</v>
      </c>
    </row>
    <row r="448" spans="2:5" x14ac:dyDescent="0.2">
      <c r="B448" s="26">
        <v>443</v>
      </c>
      <c r="C448">
        <f ca="1">IF(B448&lt;=MTF!$J$4,OFFSET(MTF!$B$3,MTF!$H$4+B448-1,0),"")</f>
        <v>576</v>
      </c>
      <c r="D448">
        <f ca="1">IF(B448&lt;=MTF!$J$4,OFFSET(MTF!$C$3,MTF!$H$4+B448-1,0),"")</f>
        <v>17.28</v>
      </c>
      <c r="E448">
        <f ca="1">IF(B448&lt;=MTF!$J$4,OFFSET(MTF!$E$3,MTF!$H$4+B448-1,0),"")</f>
        <v>1313.0978453588507</v>
      </c>
    </row>
    <row r="449" spans="2:5" x14ac:dyDescent="0.2">
      <c r="B449" s="17">
        <v>444</v>
      </c>
      <c r="C449">
        <f ca="1">IF(B449&lt;=MTF!$J$4,OFFSET(MTF!$B$3,MTF!$H$4+B449-1,0),"")</f>
        <v>577</v>
      </c>
      <c r="D449">
        <f ca="1">IF(B449&lt;=MTF!$J$4,OFFSET(MTF!$C$3,MTF!$H$4+B449-1,0),"")</f>
        <v>17.309999999999999</v>
      </c>
      <c r="E449">
        <f ca="1">IF(B449&lt;=MTF!$J$4,OFFSET(MTF!$E$3,MTF!$H$4+B449-1,0),"")</f>
        <v>1313.5903377564439</v>
      </c>
    </row>
    <row r="450" spans="2:5" x14ac:dyDescent="0.2">
      <c r="B450" s="26">
        <v>445</v>
      </c>
      <c r="C450">
        <f ca="1">IF(B450&lt;=MTF!$J$4,OFFSET(MTF!$B$3,MTF!$H$4+B450-1,0),"")</f>
        <v>578</v>
      </c>
      <c r="D450">
        <f ca="1">IF(B450&lt;=MTF!$J$4,OFFSET(MTF!$C$3,MTF!$H$4+B450-1,0),"")</f>
        <v>17.34</v>
      </c>
      <c r="E450">
        <f ca="1">IF(B450&lt;=MTF!$J$4,OFFSET(MTF!$E$3,MTF!$H$4+B450-1,0),"")</f>
        <v>1316.3839281581274</v>
      </c>
    </row>
    <row r="451" spans="2:5" x14ac:dyDescent="0.2">
      <c r="B451" s="26">
        <v>446</v>
      </c>
      <c r="C451">
        <f ca="1">IF(B451&lt;=MTF!$J$4,OFFSET(MTF!$B$3,MTF!$H$4+B451-1,0),"")</f>
        <v>579</v>
      </c>
      <c r="D451">
        <f ca="1">IF(B451&lt;=MTF!$J$4,OFFSET(MTF!$C$3,MTF!$H$4+B451-1,0),"")</f>
        <v>17.37</v>
      </c>
      <c r="E451">
        <f ca="1">IF(B451&lt;=MTF!$J$4,OFFSET(MTF!$E$3,MTF!$H$4+B451-1,0),"")</f>
        <v>1312.8352779388929</v>
      </c>
    </row>
    <row r="452" spans="2:5" x14ac:dyDescent="0.2">
      <c r="B452" s="17">
        <v>447</v>
      </c>
      <c r="C452">
        <f ca="1">IF(B452&lt;=MTF!$J$4,OFFSET(MTF!$B$3,MTF!$H$4+B452-1,0),"")</f>
        <v>580</v>
      </c>
      <c r="D452">
        <f ca="1">IF(B452&lt;=MTF!$J$4,OFFSET(MTF!$C$3,MTF!$H$4+B452-1,0),"")</f>
        <v>17.399999999999999</v>
      </c>
      <c r="E452">
        <f ca="1">IF(B452&lt;=MTF!$J$4,OFFSET(MTF!$E$3,MTF!$H$4+B452-1,0),"")</f>
        <v>1315.3393347743731</v>
      </c>
    </row>
    <row r="453" spans="2:5" x14ac:dyDescent="0.2">
      <c r="B453" s="26">
        <v>448</v>
      </c>
      <c r="C453">
        <f ca="1">IF(B453&lt;=MTF!$J$4,OFFSET(MTF!$B$3,MTF!$H$4+B453-1,0),"")</f>
        <v>581</v>
      </c>
      <c r="D453">
        <f ca="1">IF(B453&lt;=MTF!$J$4,OFFSET(MTF!$C$3,MTF!$H$4+B453-1,0),"")</f>
        <v>17.43</v>
      </c>
      <c r="E453">
        <f ca="1">IF(B453&lt;=MTF!$J$4,OFFSET(MTF!$E$3,MTF!$H$4+B453-1,0),"")</f>
        <v>1311.9496111263927</v>
      </c>
    </row>
    <row r="454" spans="2:5" x14ac:dyDescent="0.2">
      <c r="B454" s="26">
        <v>449</v>
      </c>
      <c r="C454">
        <f ca="1">IF(B454&lt;=MTF!$J$4,OFFSET(MTF!$B$3,MTF!$H$4+B454-1,0),"")</f>
        <v>582</v>
      </c>
      <c r="D454">
        <f ca="1">IF(B454&lt;=MTF!$J$4,OFFSET(MTF!$C$3,MTF!$H$4+B454-1,0),"")</f>
        <v>17.46</v>
      </c>
      <c r="E454">
        <f ca="1">IF(B454&lt;=MTF!$J$4,OFFSET(MTF!$E$3,MTF!$H$4+B454-1,0),"")</f>
        <v>1311.4061077842262</v>
      </c>
    </row>
    <row r="455" spans="2:5" x14ac:dyDescent="0.2">
      <c r="B455" s="17">
        <v>450</v>
      </c>
      <c r="C455">
        <f ca="1">IF(B455&lt;=MTF!$J$4,OFFSET(MTF!$B$3,MTF!$H$4+B455-1,0),"")</f>
        <v>583</v>
      </c>
      <c r="D455">
        <f ca="1">IF(B455&lt;=MTF!$J$4,OFFSET(MTF!$C$3,MTF!$H$4+B455-1,0),"")</f>
        <v>17.489999999999998</v>
      </c>
      <c r="E455">
        <f ca="1">IF(B455&lt;=MTF!$J$4,OFFSET(MTF!$E$3,MTF!$H$4+B455-1,0),"")</f>
        <v>1307.8979437099408</v>
      </c>
    </row>
    <row r="456" spans="2:5" x14ac:dyDescent="0.2">
      <c r="B456" s="26">
        <v>451</v>
      </c>
      <c r="C456">
        <f ca="1">IF(B456&lt;=MTF!$J$4,OFFSET(MTF!$B$3,MTF!$H$4+B456-1,0),"")</f>
        <v>584</v>
      </c>
      <c r="D456">
        <f ca="1">IF(B456&lt;=MTF!$J$4,OFFSET(MTF!$C$3,MTF!$H$4+B456-1,0),"")</f>
        <v>17.52</v>
      </c>
      <c r="E456">
        <f ca="1">IF(B456&lt;=MTF!$J$4,OFFSET(MTF!$E$3,MTF!$H$4+B456-1,0),"")</f>
        <v>1311.6545216509824</v>
      </c>
    </row>
    <row r="457" spans="2:5" x14ac:dyDescent="0.2">
      <c r="B457" s="26">
        <v>452</v>
      </c>
      <c r="C457">
        <f ca="1">IF(B457&lt;=MTF!$J$4,OFFSET(MTF!$B$3,MTF!$H$4+B457-1,0),"")</f>
        <v>585</v>
      </c>
      <c r="D457">
        <f ca="1">IF(B457&lt;=MTF!$J$4,OFFSET(MTF!$C$3,MTF!$H$4+B457-1,0),"")</f>
        <v>17.55</v>
      </c>
      <c r="E457">
        <f ca="1">IF(B457&lt;=MTF!$J$4,OFFSET(MTF!$E$3,MTF!$H$4+B457-1,0),"")</f>
        <v>1311.1686539577427</v>
      </c>
    </row>
    <row r="458" spans="2:5" x14ac:dyDescent="0.2">
      <c r="B458" s="17">
        <v>453</v>
      </c>
      <c r="C458">
        <f ca="1">IF(B458&lt;=MTF!$J$4,OFFSET(MTF!$B$3,MTF!$H$4+B458-1,0),"")</f>
        <v>586</v>
      </c>
      <c r="D458">
        <f ca="1">IF(B458&lt;=MTF!$J$4,OFFSET(MTF!$C$3,MTF!$H$4+B458-1,0),"")</f>
        <v>17.579999999999998</v>
      </c>
      <c r="E458">
        <f ca="1">IF(B458&lt;=MTF!$J$4,OFFSET(MTF!$E$3,MTF!$H$4+B458-1,0),"")</f>
        <v>1314.5755810522521</v>
      </c>
    </row>
    <row r="459" spans="2:5" x14ac:dyDescent="0.2">
      <c r="B459" s="26">
        <v>454</v>
      </c>
      <c r="C459">
        <f ca="1">IF(B459&lt;=MTF!$J$4,OFFSET(MTF!$B$3,MTF!$H$4+B459-1,0),"")</f>
        <v>587</v>
      </c>
      <c r="D459">
        <f ca="1">IF(B459&lt;=MTF!$J$4,OFFSET(MTF!$C$3,MTF!$H$4+B459-1,0),"")</f>
        <v>17.61</v>
      </c>
      <c r="E459">
        <f ca="1">IF(B459&lt;=MTF!$J$4,OFFSET(MTF!$E$3,MTF!$H$4+B459-1,0),"")</f>
        <v>1310.7852789286026</v>
      </c>
    </row>
    <row r="460" spans="2:5" x14ac:dyDescent="0.2">
      <c r="B460" s="26">
        <v>455</v>
      </c>
      <c r="C460">
        <f ca="1">IF(B460&lt;=MTF!$J$4,OFFSET(MTF!$B$3,MTF!$H$4+B460-1,0),"")</f>
        <v>588</v>
      </c>
      <c r="D460">
        <f ca="1">IF(B460&lt;=MTF!$J$4,OFFSET(MTF!$C$3,MTF!$H$4+B460-1,0),"")</f>
        <v>17.64</v>
      </c>
      <c r="E460">
        <f ca="1">IF(B460&lt;=MTF!$J$4,OFFSET(MTF!$E$3,MTF!$H$4+B460-1,0),"")</f>
        <v>1311.3963728069657</v>
      </c>
    </row>
    <row r="461" spans="2:5" x14ac:dyDescent="0.2">
      <c r="B461" s="17">
        <v>456</v>
      </c>
      <c r="C461">
        <f ca="1">IF(B461&lt;=MTF!$J$4,OFFSET(MTF!$B$3,MTF!$H$4+B461-1,0),"")</f>
        <v>589</v>
      </c>
      <c r="D461">
        <f ca="1">IF(B461&lt;=MTF!$J$4,OFFSET(MTF!$C$3,MTF!$H$4+B461-1,0),"")</f>
        <v>17.669999999999998</v>
      </c>
      <c r="E461">
        <f ca="1">IF(B461&lt;=MTF!$J$4,OFFSET(MTF!$E$3,MTF!$H$4+B461-1,0),"")</f>
        <v>1310.1800695677464</v>
      </c>
    </row>
    <row r="462" spans="2:5" x14ac:dyDescent="0.2">
      <c r="B462" s="26">
        <v>457</v>
      </c>
      <c r="C462">
        <f ca="1">IF(B462&lt;=MTF!$J$4,OFFSET(MTF!$B$3,MTF!$H$4+B462-1,0),"")</f>
        <v>590</v>
      </c>
      <c r="D462">
        <f ca="1">IF(B462&lt;=MTF!$J$4,OFFSET(MTF!$C$3,MTF!$H$4+B462-1,0),"")</f>
        <v>17.7</v>
      </c>
      <c r="E462">
        <f ca="1">IF(B462&lt;=MTF!$J$4,OFFSET(MTF!$E$3,MTF!$H$4+B462-1,0),"")</f>
        <v>1309.7813678487173</v>
      </c>
    </row>
    <row r="463" spans="2:5" x14ac:dyDescent="0.2">
      <c r="B463" s="26">
        <v>458</v>
      </c>
      <c r="C463">
        <f ca="1">IF(B463&lt;=MTF!$J$4,OFFSET(MTF!$B$3,MTF!$H$4+B463-1,0),"")</f>
        <v>591</v>
      </c>
      <c r="D463">
        <f ca="1">IF(B463&lt;=MTF!$J$4,OFFSET(MTF!$C$3,MTF!$H$4+B463-1,0),"")</f>
        <v>17.73</v>
      </c>
      <c r="E463">
        <f ca="1">IF(B463&lt;=MTF!$J$4,OFFSET(MTF!$E$3,MTF!$H$4+B463-1,0),"")</f>
        <v>1311.6217708120664</v>
      </c>
    </row>
    <row r="464" spans="2:5" x14ac:dyDescent="0.2">
      <c r="B464" s="17">
        <v>459</v>
      </c>
      <c r="C464">
        <f ca="1">IF(B464&lt;=MTF!$J$4,OFFSET(MTF!$B$3,MTF!$H$4+B464-1,0),"")</f>
        <v>592</v>
      </c>
      <c r="D464">
        <f ca="1">IF(B464&lt;=MTF!$J$4,OFFSET(MTF!$C$3,MTF!$H$4+B464-1,0),"")</f>
        <v>17.759999999999998</v>
      </c>
      <c r="E464">
        <f ca="1">IF(B464&lt;=MTF!$J$4,OFFSET(MTF!$E$3,MTF!$H$4+B464-1,0),"")</f>
        <v>1306.137686583661</v>
      </c>
    </row>
    <row r="465" spans="2:5" x14ac:dyDescent="0.2">
      <c r="B465" s="26">
        <v>460</v>
      </c>
      <c r="C465">
        <f ca="1">IF(B465&lt;=MTF!$J$4,OFFSET(MTF!$B$3,MTF!$H$4+B465-1,0),"")</f>
        <v>593</v>
      </c>
      <c r="D465">
        <f ca="1">IF(B465&lt;=MTF!$J$4,OFFSET(MTF!$C$3,MTF!$H$4+B465-1,0),"")</f>
        <v>17.79</v>
      </c>
      <c r="E465">
        <f ca="1">IF(B465&lt;=MTF!$J$4,OFFSET(MTF!$E$3,MTF!$H$4+B465-1,0),"")</f>
        <v>1312.5574094438696</v>
      </c>
    </row>
    <row r="466" spans="2:5" x14ac:dyDescent="0.2">
      <c r="B466" s="26">
        <v>461</v>
      </c>
      <c r="C466">
        <f ca="1">IF(B466&lt;=MTF!$J$4,OFFSET(MTF!$B$3,MTF!$H$4+B466-1,0),"")</f>
        <v>594</v>
      </c>
      <c r="D466">
        <f ca="1">IF(B466&lt;=MTF!$J$4,OFFSET(MTF!$C$3,MTF!$H$4+B466-1,0),"")</f>
        <v>17.82</v>
      </c>
      <c r="E466">
        <f ca="1">IF(B466&lt;=MTF!$J$4,OFFSET(MTF!$E$3,MTF!$H$4+B466-1,0),"")</f>
        <v>1313.4260546185183</v>
      </c>
    </row>
    <row r="467" spans="2:5" x14ac:dyDescent="0.2">
      <c r="B467" s="17">
        <v>462</v>
      </c>
      <c r="C467">
        <f ca="1">IF(B467&lt;=MTF!$J$4,OFFSET(MTF!$B$3,MTF!$H$4+B467-1,0),"")</f>
        <v>595</v>
      </c>
      <c r="D467">
        <f ca="1">IF(B467&lt;=MTF!$J$4,OFFSET(MTF!$C$3,MTF!$H$4+B467-1,0),"")</f>
        <v>17.849999999999998</v>
      </c>
      <c r="E467">
        <f ca="1">IF(B467&lt;=MTF!$J$4,OFFSET(MTF!$E$3,MTF!$H$4+B467-1,0),"")</f>
        <v>1314.5755810522521</v>
      </c>
    </row>
    <row r="468" spans="2:5" x14ac:dyDescent="0.2">
      <c r="B468" s="26">
        <v>463</v>
      </c>
      <c r="C468">
        <f ca="1">IF(B468&lt;=MTF!$J$4,OFFSET(MTF!$B$3,MTF!$H$4+B468-1,0),"")</f>
        <v>596</v>
      </c>
      <c r="D468">
        <f ca="1">IF(B468&lt;=MTF!$J$4,OFFSET(MTF!$C$3,MTF!$H$4+B468-1,0),"")</f>
        <v>17.88</v>
      </c>
      <c r="E468">
        <f ca="1">IF(B468&lt;=MTF!$J$4,OFFSET(MTF!$E$3,MTF!$H$4+B468-1,0),"")</f>
        <v>1312.1137095909821</v>
      </c>
    </row>
    <row r="469" spans="2:5" x14ac:dyDescent="0.2">
      <c r="B469" s="26">
        <v>464</v>
      </c>
      <c r="C469">
        <f ca="1">IF(B469&lt;=MTF!$J$4,OFFSET(MTF!$B$3,MTF!$H$4+B469-1,0),"")</f>
        <v>597</v>
      </c>
      <c r="D469">
        <f ca="1">IF(B469&lt;=MTF!$J$4,OFFSET(MTF!$C$3,MTF!$H$4+B469-1,0),"")</f>
        <v>17.91</v>
      </c>
      <c r="E469">
        <f ca="1">IF(B469&lt;=MTF!$J$4,OFFSET(MTF!$E$3,MTF!$H$4+B469-1,0),"")</f>
        <v>1313.0978453588507</v>
      </c>
    </row>
    <row r="470" spans="2:5" x14ac:dyDescent="0.2">
      <c r="B470" s="17">
        <v>465</v>
      </c>
      <c r="C470">
        <f ca="1">IF(B470&lt;=MTF!$J$4,OFFSET(MTF!$B$3,MTF!$H$4+B470-1,0),"")</f>
        <v>598</v>
      </c>
      <c r="D470">
        <f ca="1">IF(B470&lt;=MTF!$J$4,OFFSET(MTF!$C$3,MTF!$H$4+B470-1,0),"")</f>
        <v>17.939999999999998</v>
      </c>
      <c r="E470">
        <f ca="1">IF(B470&lt;=MTF!$J$4,OFFSET(MTF!$E$3,MTF!$H$4+B470-1,0),"")</f>
        <v>1312.9046804191555</v>
      </c>
    </row>
    <row r="471" spans="2:5" x14ac:dyDescent="0.2">
      <c r="B471" s="26">
        <v>466</v>
      </c>
      <c r="C471">
        <f ca="1">IF(B471&lt;=MTF!$J$4,OFFSET(MTF!$B$3,MTF!$H$4+B471-1,0),"")</f>
        <v>599</v>
      </c>
      <c r="D471">
        <f ca="1">IF(B471&lt;=MTF!$J$4,OFFSET(MTF!$C$3,MTF!$H$4+B471-1,0),"")</f>
        <v>17.97</v>
      </c>
      <c r="E471">
        <f ca="1">IF(B471&lt;=MTF!$J$4,OFFSET(MTF!$E$3,MTF!$H$4+B471-1,0),"")</f>
        <v>1316.2358764017979</v>
      </c>
    </row>
    <row r="472" spans="2:5" x14ac:dyDescent="0.2">
      <c r="B472" s="26">
        <v>467</v>
      </c>
      <c r="C472">
        <f ca="1">IF(B472&lt;=MTF!$J$4,OFFSET(MTF!$B$3,MTF!$H$4+B472-1,0),"")</f>
        <v>600</v>
      </c>
      <c r="D472">
        <f ca="1">IF(B472&lt;=MTF!$J$4,OFFSET(MTF!$C$3,MTF!$H$4+B472-1,0),"")</f>
        <v>18</v>
      </c>
      <c r="E472">
        <f ca="1">IF(B472&lt;=MTF!$J$4,OFFSET(MTF!$E$3,MTF!$H$4+B472-1,0),"")</f>
        <v>1309.7380572314041</v>
      </c>
    </row>
    <row r="473" spans="2:5" x14ac:dyDescent="0.2">
      <c r="B473" s="17">
        <v>468</v>
      </c>
      <c r="C473">
        <f ca="1">IF(B473&lt;=MTF!$J$4,OFFSET(MTF!$B$3,MTF!$H$4+B473-1,0),"")</f>
        <v>601</v>
      </c>
      <c r="D473">
        <f ca="1">IF(B473&lt;=MTF!$J$4,OFFSET(MTF!$C$3,MTF!$H$4+B473-1,0),"")</f>
        <v>18.029999999999998</v>
      </c>
      <c r="E473">
        <f ca="1">IF(B473&lt;=MTF!$J$4,OFFSET(MTF!$E$3,MTF!$H$4+B473-1,0),"")</f>
        <v>1309.8544393473771</v>
      </c>
    </row>
    <row r="474" spans="2:5" x14ac:dyDescent="0.2">
      <c r="B474" s="26">
        <v>469</v>
      </c>
      <c r="C474">
        <f ca="1">IF(B474&lt;=MTF!$J$4,OFFSET(MTF!$B$3,MTF!$H$4+B474-1,0),"")</f>
        <v>602</v>
      </c>
      <c r="D474">
        <f ca="1">IF(B474&lt;=MTF!$J$4,OFFSET(MTF!$C$3,MTF!$H$4+B474-1,0),"")</f>
        <v>18.059999999999999</v>
      </c>
      <c r="E474">
        <f ca="1">IF(B474&lt;=MTF!$J$4,OFFSET(MTF!$E$3,MTF!$H$4+B474-1,0),"")</f>
        <v>1308.6745976911604</v>
      </c>
    </row>
    <row r="475" spans="2:5" x14ac:dyDescent="0.2">
      <c r="B475" s="26">
        <v>470</v>
      </c>
      <c r="C475">
        <f ca="1">IF(B475&lt;=MTF!$J$4,OFFSET(MTF!$B$3,MTF!$H$4+B475-1,0),"")</f>
        <v>603</v>
      </c>
      <c r="D475">
        <f ca="1">IF(B475&lt;=MTF!$J$4,OFFSET(MTF!$C$3,MTF!$H$4+B475-1,0),"")</f>
        <v>18.09</v>
      </c>
      <c r="E475">
        <f ca="1">IF(B475&lt;=MTF!$J$4,OFFSET(MTF!$E$3,MTF!$H$4+B475-1,0),"")</f>
        <v>1313.4260546185183</v>
      </c>
    </row>
    <row r="476" spans="2:5" x14ac:dyDescent="0.2">
      <c r="B476" s="17">
        <v>471</v>
      </c>
      <c r="C476">
        <f ca="1">IF(B476&lt;=MTF!$J$4,OFFSET(MTF!$B$3,MTF!$H$4+B476-1,0),"")</f>
        <v>604</v>
      </c>
      <c r="D476">
        <f ca="1">IF(B476&lt;=MTF!$J$4,OFFSET(MTF!$C$3,MTF!$H$4+B476-1,0),"")</f>
        <v>18.12</v>
      </c>
      <c r="E476">
        <f ca="1">IF(B476&lt;=MTF!$J$4,OFFSET(MTF!$E$3,MTF!$H$4+B476-1,0),"")</f>
        <v>1314.0170971480127</v>
      </c>
    </row>
    <row r="477" spans="2:5" x14ac:dyDescent="0.2">
      <c r="B477" s="26">
        <v>472</v>
      </c>
      <c r="C477">
        <f ca="1">IF(B477&lt;=MTF!$J$4,OFFSET(MTF!$B$3,MTF!$H$4+B477-1,0),"")</f>
        <v>605</v>
      </c>
      <c r="D477">
        <f ca="1">IF(B477&lt;=MTF!$J$4,OFFSET(MTF!$C$3,MTF!$H$4+B477-1,0),"")</f>
        <v>18.149999999999999</v>
      </c>
      <c r="E477">
        <f ca="1">IF(B477&lt;=MTF!$J$4,OFFSET(MTF!$E$3,MTF!$H$4+B477-1,0),"")</f>
        <v>1314.9911240118665</v>
      </c>
    </row>
    <row r="478" spans="2:5" x14ac:dyDescent="0.2">
      <c r="B478" s="26">
        <v>473</v>
      </c>
      <c r="C478">
        <f ca="1">IF(B478&lt;=MTF!$J$4,OFFSET(MTF!$B$3,MTF!$H$4+B478-1,0),"")</f>
        <v>606</v>
      </c>
      <c r="D478">
        <f ca="1">IF(B478&lt;=MTF!$J$4,OFFSET(MTF!$C$3,MTF!$H$4+B478-1,0),"")</f>
        <v>18.18</v>
      </c>
      <c r="E478">
        <f ca="1">IF(B478&lt;=MTF!$J$4,OFFSET(MTF!$E$3,MTF!$H$4+B478-1,0),"")</f>
        <v>1318.6891669044974</v>
      </c>
    </row>
    <row r="479" spans="2:5" x14ac:dyDescent="0.2">
      <c r="B479" s="17">
        <v>474</v>
      </c>
      <c r="C479">
        <f ca="1">IF(B479&lt;=MTF!$J$4,OFFSET(MTF!$B$3,MTF!$H$4+B479-1,0),"")</f>
        <v>607</v>
      </c>
      <c r="D479">
        <f ca="1">IF(B479&lt;=MTF!$J$4,OFFSET(MTF!$C$3,MTF!$H$4+B479-1,0),"")</f>
        <v>18.21</v>
      </c>
      <c r="E479">
        <f ca="1">IF(B479&lt;=MTF!$J$4,OFFSET(MTF!$E$3,MTF!$H$4+B479-1,0),"")</f>
        <v>1315.7261135654812</v>
      </c>
    </row>
    <row r="480" spans="2:5" x14ac:dyDescent="0.2">
      <c r="B480" s="26">
        <v>475</v>
      </c>
      <c r="C480">
        <f ca="1">IF(B480&lt;=MTF!$J$4,OFFSET(MTF!$B$3,MTF!$H$4+B480-1,0),"")</f>
        <v>608</v>
      </c>
      <c r="D480">
        <f ca="1">IF(B480&lt;=MTF!$J$4,OFFSET(MTF!$C$3,MTF!$H$4+B480-1,0),"")</f>
        <v>18.239999999999998</v>
      </c>
      <c r="E480">
        <f ca="1">IF(B480&lt;=MTF!$J$4,OFFSET(MTF!$E$3,MTF!$H$4+B480-1,0),"")</f>
        <v>1316.3839281581274</v>
      </c>
    </row>
    <row r="481" spans="2:5" x14ac:dyDescent="0.2">
      <c r="B481" s="26">
        <v>476</v>
      </c>
      <c r="C481">
        <f ca="1">IF(B481&lt;=MTF!$J$4,OFFSET(MTF!$B$3,MTF!$H$4+B481-1,0),"")</f>
        <v>609</v>
      </c>
      <c r="D481">
        <f ca="1">IF(B481&lt;=MTF!$J$4,OFFSET(MTF!$C$3,MTF!$H$4+B481-1,0),"")</f>
        <v>18.27</v>
      </c>
      <c r="E481">
        <f ca="1">IF(B481&lt;=MTF!$J$4,OFFSET(MTF!$E$3,MTF!$H$4+B481-1,0),"")</f>
        <v>1315.0520616357351</v>
      </c>
    </row>
    <row r="482" spans="2:5" x14ac:dyDescent="0.2">
      <c r="B482" s="17">
        <v>477</v>
      </c>
      <c r="C482">
        <f ca="1">IF(B482&lt;=MTF!$J$4,OFFSET(MTF!$B$3,MTF!$H$4+B482-1,0),"")</f>
        <v>610</v>
      </c>
      <c r="D482">
        <f ca="1">IF(B482&lt;=MTF!$J$4,OFFSET(MTF!$C$3,MTF!$H$4+B482-1,0),"")</f>
        <v>18.3</v>
      </c>
      <c r="E482">
        <f ca="1">IF(B482&lt;=MTF!$J$4,OFFSET(MTF!$E$3,MTF!$H$4+B482-1,0),"")</f>
        <v>1316.0357369014416</v>
      </c>
    </row>
    <row r="483" spans="2:5" x14ac:dyDescent="0.2">
      <c r="B483" s="26">
        <v>478</v>
      </c>
      <c r="C483">
        <f ca="1">IF(B483&lt;=MTF!$J$4,OFFSET(MTF!$B$3,MTF!$H$4+B483-1,0),"")</f>
        <v>611</v>
      </c>
      <c r="D483">
        <f ca="1">IF(B483&lt;=MTF!$J$4,OFFSET(MTF!$C$3,MTF!$H$4+B483-1,0),"")</f>
        <v>18.329999999999998</v>
      </c>
      <c r="E483">
        <f ca="1">IF(B483&lt;=MTF!$J$4,OFFSET(MTF!$E$3,MTF!$H$4+B483-1,0),"")</f>
        <v>1308.3475757630181</v>
      </c>
    </row>
    <row r="484" spans="2:5" x14ac:dyDescent="0.2">
      <c r="B484" s="26">
        <v>479</v>
      </c>
      <c r="C484">
        <f ca="1">IF(B484&lt;=MTF!$J$4,OFFSET(MTF!$B$3,MTF!$H$4+B484-1,0),"")</f>
        <v>612</v>
      </c>
      <c r="D484">
        <f ca="1">IF(B484&lt;=MTF!$J$4,OFFSET(MTF!$C$3,MTF!$H$4+B484-1,0),"")</f>
        <v>18.36</v>
      </c>
      <c r="E484">
        <f ca="1">IF(B484&lt;=MTF!$J$4,OFFSET(MTF!$E$3,MTF!$H$4+B484-1,0),"")</f>
        <v>1314.0827192664137</v>
      </c>
    </row>
    <row r="485" spans="2:5" x14ac:dyDescent="0.2">
      <c r="B485" s="17">
        <v>480</v>
      </c>
      <c r="C485">
        <f ca="1">IF(B485&lt;=MTF!$J$4,OFFSET(MTF!$B$3,MTF!$H$4+B485-1,0),"")</f>
        <v>613</v>
      </c>
      <c r="D485">
        <f ca="1">IF(B485&lt;=MTF!$J$4,OFFSET(MTF!$C$3,MTF!$H$4+B485-1,0),"")</f>
        <v>18.39</v>
      </c>
      <c r="E485">
        <f ca="1">IF(B485&lt;=MTF!$J$4,OFFSET(MTF!$E$3,MTF!$H$4+B485-1,0),"")</f>
        <v>1312.2099351425293</v>
      </c>
    </row>
    <row r="486" spans="2:5" x14ac:dyDescent="0.2">
      <c r="B486" s="26">
        <v>481</v>
      </c>
      <c r="C486">
        <f ca="1">IF(B486&lt;=MTF!$J$4,OFFSET(MTF!$B$3,MTF!$H$4+B486-1,0),"")</f>
        <v>614</v>
      </c>
      <c r="D486">
        <f ca="1">IF(B486&lt;=MTF!$J$4,OFFSET(MTF!$C$3,MTF!$H$4+B486-1,0),"")</f>
        <v>18.419999999999998</v>
      </c>
      <c r="E486">
        <f ca="1">IF(B486&lt;=MTF!$J$4,OFFSET(MTF!$E$3,MTF!$H$4+B486-1,0),"")</f>
        <v>1313.8693115856724</v>
      </c>
    </row>
    <row r="487" spans="2:5" x14ac:dyDescent="0.2">
      <c r="B487" s="26">
        <v>482</v>
      </c>
      <c r="C487">
        <f ca="1">IF(B487&lt;=MTF!$J$4,OFFSET(MTF!$B$3,MTF!$H$4+B487-1,0),"")</f>
        <v>615</v>
      </c>
      <c r="D487">
        <f ca="1">IF(B487&lt;=MTF!$J$4,OFFSET(MTF!$C$3,MTF!$H$4+B487-1,0),"")</f>
        <v>18.45</v>
      </c>
      <c r="E487">
        <f ca="1">IF(B487&lt;=MTF!$J$4,OFFSET(MTF!$E$3,MTF!$H$4+B487-1,0),"")</f>
        <v>1315.687341779882</v>
      </c>
    </row>
    <row r="488" spans="2:5" x14ac:dyDescent="0.2">
      <c r="B488" s="17">
        <v>483</v>
      </c>
      <c r="C488">
        <f ca="1">IF(B488&lt;=MTF!$J$4,OFFSET(MTF!$B$3,MTF!$H$4+B488-1,0),"")</f>
        <v>616</v>
      </c>
      <c r="D488">
        <f ca="1">IF(B488&lt;=MTF!$J$4,OFFSET(MTF!$C$3,MTF!$H$4+B488-1,0),"")</f>
        <v>18.48</v>
      </c>
      <c r="E488">
        <f ca="1">IF(B488&lt;=MTF!$J$4,OFFSET(MTF!$E$3,MTF!$H$4+B488-1,0),"")</f>
        <v>1314.5755810522521</v>
      </c>
    </row>
    <row r="489" spans="2:5" x14ac:dyDescent="0.2">
      <c r="B489" s="26">
        <v>484</v>
      </c>
      <c r="C489">
        <f ca="1">IF(B489&lt;=MTF!$J$4,OFFSET(MTF!$B$3,MTF!$H$4+B489-1,0),"")</f>
        <v>617</v>
      </c>
      <c r="D489">
        <f ca="1">IF(B489&lt;=MTF!$J$4,OFFSET(MTF!$C$3,MTF!$H$4+B489-1,0),"")</f>
        <v>18.509999999999998</v>
      </c>
      <c r="E489">
        <f ca="1">IF(B489&lt;=MTF!$J$4,OFFSET(MTF!$E$3,MTF!$H$4+B489-1,0),"")</f>
        <v>1319.9733475617356</v>
      </c>
    </row>
    <row r="490" spans="2:5" x14ac:dyDescent="0.2">
      <c r="B490" s="26">
        <v>485</v>
      </c>
      <c r="C490">
        <f ca="1">IF(B490&lt;=MTF!$J$4,OFFSET(MTF!$B$3,MTF!$H$4+B490-1,0),"")</f>
        <v>618</v>
      </c>
      <c r="D490">
        <f ca="1">IF(B490&lt;=MTF!$J$4,OFFSET(MTF!$C$3,MTF!$H$4+B490-1,0),"")</f>
        <v>18.54</v>
      </c>
      <c r="E490">
        <f ca="1">IF(B490&lt;=MTF!$J$4,OFFSET(MTF!$E$3,MTF!$H$4+B490-1,0),"")</f>
        <v>1314.9041596724662</v>
      </c>
    </row>
    <row r="491" spans="2:5" x14ac:dyDescent="0.2">
      <c r="B491" s="17">
        <v>486</v>
      </c>
      <c r="C491">
        <f ca="1">IF(B491&lt;=MTF!$J$4,OFFSET(MTF!$B$3,MTF!$H$4+B491-1,0),"")</f>
        <v>619</v>
      </c>
      <c r="D491">
        <f ca="1">IF(B491&lt;=MTF!$J$4,OFFSET(MTF!$C$3,MTF!$H$4+B491-1,0),"")</f>
        <v>18.57</v>
      </c>
      <c r="E491">
        <f ca="1">IF(B491&lt;=MTF!$J$4,OFFSET(MTF!$E$3,MTF!$H$4+B491-1,0),"")</f>
        <v>1316.0878412966329</v>
      </c>
    </row>
    <row r="492" spans="2:5" x14ac:dyDescent="0.2">
      <c r="B492" s="26">
        <v>487</v>
      </c>
      <c r="C492">
        <f ca="1">IF(B492&lt;=MTF!$J$4,OFFSET(MTF!$B$3,MTF!$H$4+B492-1,0),"")</f>
        <v>620</v>
      </c>
      <c r="D492">
        <f ca="1">IF(B492&lt;=MTF!$J$4,OFFSET(MTF!$C$3,MTF!$H$4+B492-1,0),"")</f>
        <v>18.599999999999998</v>
      </c>
      <c r="E492">
        <f ca="1">IF(B492&lt;=MTF!$J$4,OFFSET(MTF!$E$3,MTF!$H$4+B492-1,0),"")</f>
        <v>1314.4691285466163</v>
      </c>
    </row>
    <row r="493" spans="2:5" x14ac:dyDescent="0.2">
      <c r="B493" s="26">
        <v>488</v>
      </c>
      <c r="C493">
        <f ca="1">IF(B493&lt;=MTF!$J$4,OFFSET(MTF!$B$3,MTF!$H$4+B493-1,0),"")</f>
        <v>621</v>
      </c>
      <c r="D493">
        <f ca="1">IF(B493&lt;=MTF!$J$4,OFFSET(MTF!$C$3,MTF!$H$4+B493-1,0),"")</f>
        <v>18.63</v>
      </c>
      <c r="E493">
        <f ca="1">IF(B493&lt;=MTF!$J$4,OFFSET(MTF!$E$3,MTF!$H$4+B493-1,0),"")</f>
        <v>1317.2068070626399</v>
      </c>
    </row>
    <row r="494" spans="2:5" x14ac:dyDescent="0.2">
      <c r="B494" s="17">
        <v>489</v>
      </c>
      <c r="C494">
        <f ca="1">IF(B494&lt;=MTF!$J$4,OFFSET(MTF!$B$3,MTF!$H$4+B494-1,0),"")</f>
        <v>622</v>
      </c>
      <c r="D494">
        <f ca="1">IF(B494&lt;=MTF!$J$4,OFFSET(MTF!$C$3,MTF!$H$4+B494-1,0),"")</f>
        <v>18.66</v>
      </c>
      <c r="E494">
        <f ca="1">IF(B494&lt;=MTF!$J$4,OFFSET(MTF!$E$3,MTF!$H$4+B494-1,0),"")</f>
        <v>1316.2281781659283</v>
      </c>
    </row>
    <row r="495" spans="2:5" x14ac:dyDescent="0.2">
      <c r="B495" s="26">
        <v>490</v>
      </c>
      <c r="C495">
        <f ca="1">IF(B495&lt;=MTF!$J$4,OFFSET(MTF!$B$3,MTF!$H$4+B495-1,0),"")</f>
        <v>623</v>
      </c>
      <c r="D495">
        <f ca="1">IF(B495&lt;=MTF!$J$4,OFFSET(MTF!$C$3,MTF!$H$4+B495-1,0),"")</f>
        <v>18.689999999999998</v>
      </c>
      <c r="E495">
        <f ca="1">IF(B495&lt;=MTF!$J$4,OFFSET(MTF!$E$3,MTF!$H$4+B495-1,0),"")</f>
        <v>1321.9479068983085</v>
      </c>
    </row>
    <row r="496" spans="2:5" x14ac:dyDescent="0.2">
      <c r="B496" s="26">
        <v>491</v>
      </c>
      <c r="C496">
        <f ca="1">IF(B496&lt;=MTF!$J$4,OFFSET(MTF!$B$3,MTF!$H$4+B496-1,0),"")</f>
        <v>624</v>
      </c>
      <c r="D496">
        <f ca="1">IF(B496&lt;=MTF!$J$4,OFFSET(MTF!$C$3,MTF!$H$4+B496-1,0),"")</f>
        <v>18.72</v>
      </c>
      <c r="E496">
        <f ca="1">IF(B496&lt;=MTF!$J$4,OFFSET(MTF!$E$3,MTF!$H$4+B496-1,0),"")</f>
        <v>1317.8653619474942</v>
      </c>
    </row>
    <row r="497" spans="2:5" x14ac:dyDescent="0.2">
      <c r="B497" s="17">
        <v>492</v>
      </c>
      <c r="C497">
        <f ca="1">IF(B497&lt;=MTF!$J$4,OFFSET(MTF!$B$3,MTF!$H$4+B497-1,0),"")</f>
        <v>625</v>
      </c>
      <c r="D497">
        <f ca="1">IF(B497&lt;=MTF!$J$4,OFFSET(MTF!$C$3,MTF!$H$4+B497-1,0),"")</f>
        <v>18.75</v>
      </c>
      <c r="E497">
        <f ca="1">IF(B497&lt;=MTF!$J$4,OFFSET(MTF!$E$3,MTF!$H$4+B497-1,0),"")</f>
        <v>1318.4759009063532</v>
      </c>
    </row>
    <row r="498" spans="2:5" x14ac:dyDescent="0.2">
      <c r="B498" s="26">
        <v>493</v>
      </c>
      <c r="C498">
        <f ca="1">IF(B498&lt;=MTF!$J$4,OFFSET(MTF!$B$3,MTF!$H$4+B498-1,0),"")</f>
        <v>626</v>
      </c>
      <c r="D498">
        <f ca="1">IF(B498&lt;=MTF!$J$4,OFFSET(MTF!$C$3,MTF!$H$4+B498-1,0),"")</f>
        <v>18.779999999999998</v>
      </c>
      <c r="E498">
        <f ca="1">IF(B498&lt;=MTF!$J$4,OFFSET(MTF!$E$3,MTF!$H$4+B498-1,0),"")</f>
        <v>1313.9186701147573</v>
      </c>
    </row>
    <row r="499" spans="2:5" x14ac:dyDescent="0.2">
      <c r="B499" s="26">
        <v>494</v>
      </c>
      <c r="C499">
        <f ca="1">IF(B499&lt;=MTF!$J$4,OFFSET(MTF!$B$3,MTF!$H$4+B499-1,0),"")</f>
        <v>627</v>
      </c>
      <c r="D499">
        <f ca="1">IF(B499&lt;=MTF!$J$4,OFFSET(MTF!$C$3,MTF!$H$4+B499-1,0),"")</f>
        <v>18.809999999999999</v>
      </c>
      <c r="E499">
        <f ca="1">IF(B499&lt;=MTF!$J$4,OFFSET(MTF!$E$3,MTF!$H$4+B499-1,0),"")</f>
        <v>1320.1298376846264</v>
      </c>
    </row>
    <row r="500" spans="2:5" x14ac:dyDescent="0.2">
      <c r="B500" s="17">
        <v>495</v>
      </c>
      <c r="C500">
        <f ca="1">IF(B500&lt;=MTF!$J$4,OFFSET(MTF!$B$3,MTF!$H$4+B500-1,0),"")</f>
        <v>628</v>
      </c>
      <c r="D500">
        <f ca="1">IF(B500&lt;=MTF!$J$4,OFFSET(MTF!$C$3,MTF!$H$4+B500-1,0),"")</f>
        <v>18.84</v>
      </c>
      <c r="E500">
        <f ca="1">IF(B500&lt;=MTF!$J$4,OFFSET(MTF!$E$3,MTF!$H$4+B500-1,0),"")</f>
        <v>1317.4293511189398</v>
      </c>
    </row>
    <row r="501" spans="2:5" x14ac:dyDescent="0.2">
      <c r="B501" s="26">
        <v>496</v>
      </c>
      <c r="C501">
        <f ca="1">IF(B501&lt;=MTF!$J$4,OFFSET(MTF!$B$3,MTF!$H$4+B501-1,0),"")</f>
        <v>629</v>
      </c>
      <c r="D501">
        <f ca="1">IF(B501&lt;=MTF!$J$4,OFFSET(MTF!$C$3,MTF!$H$4+B501-1,0),"")</f>
        <v>18.87</v>
      </c>
      <c r="E501">
        <f ca="1">IF(B501&lt;=MTF!$J$4,OFFSET(MTF!$E$3,MTF!$H$4+B501-1,0),"")</f>
        <v>1315.7261135654812</v>
      </c>
    </row>
    <row r="502" spans="2:5" x14ac:dyDescent="0.2">
      <c r="B502" s="26">
        <v>497</v>
      </c>
      <c r="C502">
        <f ca="1">IF(B502&lt;=MTF!$J$4,OFFSET(MTF!$B$3,MTF!$H$4+B502-1,0),"")</f>
        <v>630</v>
      </c>
      <c r="D502">
        <f ca="1">IF(B502&lt;=MTF!$J$4,OFFSET(MTF!$C$3,MTF!$H$4+B502-1,0),"")</f>
        <v>18.899999999999999</v>
      </c>
      <c r="E502">
        <f ca="1">IF(B502&lt;=MTF!$J$4,OFFSET(MTF!$E$3,MTF!$H$4+B502-1,0),"")</f>
        <v>1316.2192956420251</v>
      </c>
    </row>
    <row r="503" spans="2:5" x14ac:dyDescent="0.2">
      <c r="B503" s="17">
        <v>498</v>
      </c>
      <c r="C503">
        <f ca="1">IF(B503&lt;=MTF!$J$4,OFFSET(MTF!$B$3,MTF!$H$4+B503-1,0),"")</f>
        <v>631</v>
      </c>
      <c r="D503">
        <f ca="1">IF(B503&lt;=MTF!$J$4,OFFSET(MTF!$C$3,MTF!$H$4+B503-1,0),"")</f>
        <v>18.93</v>
      </c>
      <c r="E503">
        <f ca="1">IF(B503&lt;=MTF!$J$4,OFFSET(MTF!$E$3,MTF!$H$4+B503-1,0),"")</f>
        <v>1315.0686276915549</v>
      </c>
    </row>
    <row r="504" spans="2:5" x14ac:dyDescent="0.2">
      <c r="B504" s="26">
        <v>499</v>
      </c>
      <c r="C504">
        <f ca="1">IF(B504&lt;=MTF!$J$4,OFFSET(MTF!$B$3,MTF!$H$4+B504-1,0),"")</f>
        <v>632</v>
      </c>
      <c r="D504">
        <f ca="1">IF(B504&lt;=MTF!$J$4,OFFSET(MTF!$C$3,MTF!$H$4+B504-1,0),"")</f>
        <v>18.96</v>
      </c>
      <c r="E504">
        <f ca="1">IF(B504&lt;=MTF!$J$4,OFFSET(MTF!$E$3,MTF!$H$4+B504-1,0),"")</f>
        <v>1311.7855331846472</v>
      </c>
    </row>
    <row r="505" spans="2:5" x14ac:dyDescent="0.2">
      <c r="B505" s="26">
        <v>500</v>
      </c>
      <c r="C505">
        <f ca="1">IF(B505&lt;=MTF!$J$4,OFFSET(MTF!$B$3,MTF!$H$4+B505-1,0),"")</f>
        <v>633</v>
      </c>
      <c r="D505">
        <f ca="1">IF(B505&lt;=MTF!$J$4,OFFSET(MTF!$C$3,MTF!$H$4+B505-1,0),"")</f>
        <v>18.989999999999998</v>
      </c>
      <c r="E505">
        <f ca="1">IF(B505&lt;=MTF!$J$4,OFFSET(MTF!$E$3,MTF!$H$4+B505-1,0),"")</f>
        <v>1313.5997935264036</v>
      </c>
    </row>
    <row r="506" spans="2:5" x14ac:dyDescent="0.2">
      <c r="B506" s="17">
        <v>501</v>
      </c>
      <c r="C506">
        <f ca="1">IF(B506&lt;=MTF!$J$4,OFFSET(MTF!$B$3,MTF!$H$4+B506-1,0),"")</f>
        <v>634</v>
      </c>
      <c r="D506">
        <f ca="1">IF(B506&lt;=MTF!$J$4,OFFSET(MTF!$C$3,MTF!$H$4+B506-1,0),"")</f>
        <v>19.02</v>
      </c>
      <c r="E506">
        <f ca="1">IF(B506&lt;=MTF!$J$4,OFFSET(MTF!$E$3,MTF!$H$4+B506-1,0),"")</f>
        <v>1320.0906391761689</v>
      </c>
    </row>
    <row r="507" spans="2:5" x14ac:dyDescent="0.2">
      <c r="B507" s="26">
        <v>502</v>
      </c>
      <c r="C507">
        <f ca="1">IF(B507&lt;=MTF!$J$4,OFFSET(MTF!$B$3,MTF!$H$4+B507-1,0),"")</f>
        <v>635</v>
      </c>
      <c r="D507">
        <f ca="1">IF(B507&lt;=MTF!$J$4,OFFSET(MTF!$C$3,MTF!$H$4+B507-1,0),"")</f>
        <v>19.05</v>
      </c>
      <c r="E507">
        <f ca="1">IF(B507&lt;=MTF!$J$4,OFFSET(MTF!$E$3,MTF!$H$4+B507-1,0),"")</f>
        <v>1314.7193056101692</v>
      </c>
    </row>
    <row r="508" spans="2:5" x14ac:dyDescent="0.2">
      <c r="B508" s="26">
        <v>503</v>
      </c>
      <c r="C508">
        <f ca="1">IF(B508&lt;=MTF!$J$4,OFFSET(MTF!$B$3,MTF!$H$4+B508-1,0),"")</f>
        <v>636</v>
      </c>
      <c r="D508">
        <f ca="1">IF(B508&lt;=MTF!$J$4,OFFSET(MTF!$C$3,MTF!$H$4+B508-1,0),"")</f>
        <v>19.079999999999998</v>
      </c>
      <c r="E508">
        <f ca="1">IF(B508&lt;=MTF!$J$4,OFFSET(MTF!$E$3,MTF!$H$4+B508-1,0),"")</f>
        <v>1314.8263699158899</v>
      </c>
    </row>
    <row r="509" spans="2:5" x14ac:dyDescent="0.2">
      <c r="B509" s="17">
        <v>504</v>
      </c>
      <c r="C509">
        <f ca="1">IF(B509&lt;=MTF!$J$4,OFFSET(MTF!$B$3,MTF!$H$4+B509-1,0),"")</f>
        <v>637</v>
      </c>
      <c r="D509">
        <f ca="1">IF(B509&lt;=MTF!$J$4,OFFSET(MTF!$C$3,MTF!$H$4+B509-1,0),"")</f>
        <v>19.11</v>
      </c>
      <c r="E509">
        <f ca="1">IF(B509&lt;=MTF!$J$4,OFFSET(MTF!$E$3,MTF!$H$4+B509-1,0),"")</f>
        <v>1309.8199655920894</v>
      </c>
    </row>
    <row r="510" spans="2:5" x14ac:dyDescent="0.2">
      <c r="B510" s="26">
        <v>505</v>
      </c>
      <c r="C510">
        <f ca="1">IF(B510&lt;=MTF!$J$4,OFFSET(MTF!$B$3,MTF!$H$4+B510-1,0),"")</f>
        <v>638</v>
      </c>
      <c r="D510">
        <f ca="1">IF(B510&lt;=MTF!$J$4,OFFSET(MTF!$C$3,MTF!$H$4+B510-1,0),"")</f>
        <v>19.14</v>
      </c>
      <c r="E510">
        <f ca="1">IF(B510&lt;=MTF!$J$4,OFFSET(MTF!$E$3,MTF!$H$4+B510-1,0),"")</f>
        <v>1315.5133267693686</v>
      </c>
    </row>
    <row r="511" spans="2:5" x14ac:dyDescent="0.2">
      <c r="B511" s="26">
        <v>506</v>
      </c>
      <c r="C511">
        <f ca="1">IF(B511&lt;=MTF!$J$4,OFFSET(MTF!$B$3,MTF!$H$4+B511-1,0),"")</f>
        <v>639</v>
      </c>
      <c r="D511">
        <f ca="1">IF(B511&lt;=MTF!$J$4,OFFSET(MTF!$C$3,MTF!$H$4+B511-1,0),"")</f>
        <v>19.169999999999998</v>
      </c>
      <c r="E511">
        <f ca="1">IF(B511&lt;=MTF!$J$4,OFFSET(MTF!$E$3,MTF!$H$4+B511-1,0),"")</f>
        <v>1313.1306330549476</v>
      </c>
    </row>
    <row r="512" spans="2:5" x14ac:dyDescent="0.2">
      <c r="B512" s="17">
        <v>507</v>
      </c>
      <c r="C512">
        <f ca="1">IF(B512&lt;=MTF!$J$4,OFFSET(MTF!$B$3,MTF!$H$4+B512-1,0),"")</f>
        <v>640</v>
      </c>
      <c r="D512">
        <f ca="1">IF(B512&lt;=MTF!$J$4,OFFSET(MTF!$C$3,MTF!$H$4+B512-1,0),"")</f>
        <v>19.2</v>
      </c>
      <c r="E512">
        <f ca="1">IF(B512&lt;=MTF!$J$4,OFFSET(MTF!$E$3,MTF!$H$4+B512-1,0),"")</f>
        <v>1314.4691285466163</v>
      </c>
    </row>
    <row r="513" spans="2:5" x14ac:dyDescent="0.2">
      <c r="B513" s="26">
        <v>508</v>
      </c>
      <c r="C513">
        <f ca="1">IF(B513&lt;=MTF!$J$4,OFFSET(MTF!$B$3,MTF!$H$4+B513-1,0),"")</f>
        <v>641</v>
      </c>
      <c r="D513">
        <f ca="1">IF(B513&lt;=MTF!$J$4,OFFSET(MTF!$C$3,MTF!$H$4+B513-1,0),"")</f>
        <v>19.23</v>
      </c>
      <c r="E513">
        <f ca="1">IF(B513&lt;=MTF!$J$4,OFFSET(MTF!$E$3,MTF!$H$4+B513-1,0),"")</f>
        <v>1319.5134868265543</v>
      </c>
    </row>
    <row r="514" spans="2:5" x14ac:dyDescent="0.2">
      <c r="B514" s="26">
        <v>509</v>
      </c>
      <c r="C514">
        <f ca="1">IF(B514&lt;=MTF!$J$4,OFFSET(MTF!$B$3,MTF!$H$4+B514-1,0),"")</f>
        <v>642</v>
      </c>
      <c r="D514">
        <f ca="1">IF(B514&lt;=MTF!$J$4,OFFSET(MTF!$C$3,MTF!$H$4+B514-1,0),"")</f>
        <v>19.259999999999998</v>
      </c>
      <c r="E514">
        <f ca="1">IF(B514&lt;=MTF!$J$4,OFFSET(MTF!$E$3,MTF!$H$4+B514-1,0),"")</f>
        <v>1317.5360433587036</v>
      </c>
    </row>
    <row r="515" spans="2:5" x14ac:dyDescent="0.2">
      <c r="B515" s="17">
        <v>510</v>
      </c>
      <c r="C515">
        <f ca="1">IF(B515&lt;=MTF!$J$4,OFFSET(MTF!$B$3,MTF!$H$4+B515-1,0),"")</f>
        <v>643</v>
      </c>
      <c r="D515">
        <f ca="1">IF(B515&lt;=MTF!$J$4,OFFSET(MTF!$C$3,MTF!$H$4+B515-1,0),"")</f>
        <v>19.29</v>
      </c>
      <c r="E515">
        <f ca="1">IF(B515&lt;=MTF!$J$4,OFFSET(MTF!$E$3,MTF!$H$4+B515-1,0),"")</f>
        <v>1317.0808833417609</v>
      </c>
    </row>
    <row r="516" spans="2:5" x14ac:dyDescent="0.2">
      <c r="B516" s="26">
        <v>511</v>
      </c>
      <c r="C516">
        <f ca="1">IF(B516&lt;=MTF!$J$4,OFFSET(MTF!$B$3,MTF!$H$4+B516-1,0),"")</f>
        <v>644</v>
      </c>
      <c r="D516">
        <f ca="1">IF(B516&lt;=MTF!$J$4,OFFSET(MTF!$C$3,MTF!$H$4+B516-1,0),"")</f>
        <v>19.32</v>
      </c>
      <c r="E516">
        <f ca="1">IF(B516&lt;=MTF!$J$4,OFFSET(MTF!$E$3,MTF!$H$4+B516-1,0),"")</f>
        <v>1313.8693115856724</v>
      </c>
    </row>
    <row r="517" spans="2:5" x14ac:dyDescent="0.2">
      <c r="B517" s="26">
        <v>512</v>
      </c>
      <c r="C517">
        <f ca="1">IF(B517&lt;=MTF!$J$4,OFFSET(MTF!$B$3,MTF!$H$4+B517-1,0),"")</f>
        <v>645</v>
      </c>
      <c r="D517">
        <f ca="1">IF(B517&lt;=MTF!$J$4,OFFSET(MTF!$C$3,MTF!$H$4+B517-1,0),"")</f>
        <v>19.349999999999998</v>
      </c>
      <c r="E517">
        <f ca="1">IF(B517&lt;=MTF!$J$4,OFFSET(MTF!$E$3,MTF!$H$4+B517-1,0),"")</f>
        <v>1318.4759009063532</v>
      </c>
    </row>
    <row r="518" spans="2:5" x14ac:dyDescent="0.2">
      <c r="B518" s="17">
        <v>513</v>
      </c>
      <c r="C518">
        <f ca="1">IF(B518&lt;=MTF!$J$4,OFFSET(MTF!$B$3,MTF!$H$4+B518-1,0),"")</f>
        <v>646</v>
      </c>
      <c r="D518">
        <f ca="1">IF(B518&lt;=MTF!$J$4,OFFSET(MTF!$C$3,MTF!$H$4+B518-1,0),"")</f>
        <v>19.38</v>
      </c>
      <c r="E518">
        <f ca="1">IF(B518&lt;=MTF!$J$4,OFFSET(MTF!$E$3,MTF!$H$4+B518-1,0),"")</f>
        <v>1314.9041596724662</v>
      </c>
    </row>
    <row r="519" spans="2:5" x14ac:dyDescent="0.2">
      <c r="B519" s="26">
        <v>514</v>
      </c>
      <c r="C519">
        <f ca="1">IF(B519&lt;=MTF!$J$4,OFFSET(MTF!$B$3,MTF!$H$4+B519-1,0),"")</f>
        <v>647</v>
      </c>
      <c r="D519">
        <f ca="1">IF(B519&lt;=MTF!$J$4,OFFSET(MTF!$C$3,MTF!$H$4+B519-1,0),"")</f>
        <v>19.41</v>
      </c>
      <c r="E519">
        <f ca="1">IF(B519&lt;=MTF!$J$4,OFFSET(MTF!$E$3,MTF!$H$4+B519-1,0),"")</f>
        <v>1318.8538116759355</v>
      </c>
    </row>
    <row r="520" spans="2:5" x14ac:dyDescent="0.2">
      <c r="B520" s="26">
        <v>515</v>
      </c>
      <c r="C520">
        <f ca="1">IF(B520&lt;=MTF!$J$4,OFFSET(MTF!$B$3,MTF!$H$4+B520-1,0),"")</f>
        <v>648</v>
      </c>
      <c r="D520">
        <f ca="1">IF(B520&lt;=MTF!$J$4,OFFSET(MTF!$C$3,MTF!$H$4+B520-1,0),"")</f>
        <v>19.439999999999998</v>
      </c>
      <c r="E520">
        <f ca="1">IF(B520&lt;=MTF!$J$4,OFFSET(MTF!$E$3,MTF!$H$4+B520-1,0),"")</f>
        <v>1314.1214437656392</v>
      </c>
    </row>
    <row r="521" spans="2:5" x14ac:dyDescent="0.2">
      <c r="B521" s="17">
        <v>516</v>
      </c>
      <c r="C521">
        <f ca="1">IF(B521&lt;=MTF!$J$4,OFFSET(MTF!$B$3,MTF!$H$4+B521-1,0),"")</f>
        <v>649</v>
      </c>
      <c r="D521">
        <f ca="1">IF(B521&lt;=MTF!$J$4,OFFSET(MTF!$C$3,MTF!$H$4+B521-1,0),"")</f>
        <v>19.47</v>
      </c>
      <c r="E521">
        <f ca="1">IF(B521&lt;=MTF!$J$4,OFFSET(MTF!$E$3,MTF!$H$4+B521-1,0),"")</f>
        <v>1315.7918210322982</v>
      </c>
    </row>
    <row r="522" spans="2:5" x14ac:dyDescent="0.2">
      <c r="B522" s="26">
        <v>517</v>
      </c>
      <c r="C522">
        <f ca="1">IF(B522&lt;=MTF!$J$4,OFFSET(MTF!$B$3,MTF!$H$4+B522-1,0),"")</f>
        <v>650</v>
      </c>
      <c r="D522">
        <f ca="1">IF(B522&lt;=MTF!$J$4,OFFSET(MTF!$C$3,MTF!$H$4+B522-1,0),"")</f>
        <v>19.5</v>
      </c>
      <c r="E522">
        <f ca="1">IF(B522&lt;=MTF!$J$4,OFFSET(MTF!$E$3,MTF!$H$4+B522-1,0),"")</f>
        <v>1315.3393347743731</v>
      </c>
    </row>
    <row r="523" spans="2:5" x14ac:dyDescent="0.2">
      <c r="B523" s="26">
        <v>518</v>
      </c>
      <c r="C523">
        <f ca="1">IF(B523&lt;=MTF!$J$4,OFFSET(MTF!$B$3,MTF!$H$4+B523-1,0),"")</f>
        <v>651</v>
      </c>
      <c r="D523">
        <f ca="1">IF(B523&lt;=MTF!$J$4,OFFSET(MTF!$C$3,MTF!$H$4+B523-1,0),"")</f>
        <v>19.529999999999998</v>
      </c>
      <c r="E523">
        <f ca="1">IF(B523&lt;=MTF!$J$4,OFFSET(MTF!$E$3,MTF!$H$4+B523-1,0),"")</f>
        <v>1322.4850694399156</v>
      </c>
    </row>
    <row r="524" spans="2:5" x14ac:dyDescent="0.2">
      <c r="B524" s="17">
        <v>519</v>
      </c>
      <c r="C524">
        <f ca="1">IF(B524&lt;=MTF!$J$4,OFFSET(MTF!$B$3,MTF!$H$4+B524-1,0),"")</f>
        <v>652</v>
      </c>
      <c r="D524">
        <f ca="1">IF(B524&lt;=MTF!$J$4,OFFSET(MTF!$C$3,MTF!$H$4+B524-1,0),"")</f>
        <v>19.559999999999999</v>
      </c>
      <c r="E524">
        <f ca="1">IF(B524&lt;=MTF!$J$4,OFFSET(MTF!$E$3,MTF!$H$4+B524-1,0),"")</f>
        <v>1319.9733475617356</v>
      </c>
    </row>
    <row r="525" spans="2:5" x14ac:dyDescent="0.2">
      <c r="B525" s="26">
        <v>520</v>
      </c>
      <c r="C525">
        <f ca="1">IF(B525&lt;=MTF!$J$4,OFFSET(MTF!$B$3,MTF!$H$4+B525-1,0),"")</f>
        <v>653</v>
      </c>
      <c r="D525">
        <f ca="1">IF(B525&lt;=MTF!$J$4,OFFSET(MTF!$C$3,MTF!$H$4+B525-1,0),"")</f>
        <v>19.59</v>
      </c>
      <c r="E525">
        <f ca="1">IF(B525&lt;=MTF!$J$4,OFFSET(MTF!$E$3,MTF!$H$4+B525-1,0),"")</f>
        <v>1314.9041596724662</v>
      </c>
    </row>
    <row r="526" spans="2:5" x14ac:dyDescent="0.2">
      <c r="B526" s="26">
        <v>521</v>
      </c>
      <c r="C526">
        <f ca="1">IF(B526&lt;=MTF!$J$4,OFFSET(MTF!$B$3,MTF!$H$4+B526-1,0),"")</f>
        <v>654</v>
      </c>
      <c r="D526">
        <f ca="1">IF(B526&lt;=MTF!$J$4,OFFSET(MTF!$C$3,MTF!$H$4+B526-1,0),"")</f>
        <v>19.62</v>
      </c>
      <c r="E526">
        <f ca="1">IF(B526&lt;=MTF!$J$4,OFFSET(MTF!$E$3,MTF!$H$4+B526-1,0),"")</f>
        <v>1320.8332329358645</v>
      </c>
    </row>
    <row r="527" spans="2:5" x14ac:dyDescent="0.2">
      <c r="B527" s="17">
        <v>522</v>
      </c>
      <c r="C527">
        <f ca="1">IF(B527&lt;=MTF!$J$4,OFFSET(MTF!$B$3,MTF!$H$4+B527-1,0),"")</f>
        <v>655</v>
      </c>
      <c r="D527">
        <f ca="1">IF(B527&lt;=MTF!$J$4,OFFSET(MTF!$C$3,MTF!$H$4+B527-1,0),"")</f>
        <v>19.649999999999999</v>
      </c>
      <c r="E527">
        <f ca="1">IF(B527&lt;=MTF!$J$4,OFFSET(MTF!$E$3,MTF!$H$4+B527-1,0),"")</f>
        <v>1311.1686539577427</v>
      </c>
    </row>
    <row r="528" spans="2:5" x14ac:dyDescent="0.2">
      <c r="B528" s="26">
        <v>523</v>
      </c>
      <c r="C528">
        <f ca="1">IF(B528&lt;=MTF!$J$4,OFFSET(MTF!$B$3,MTF!$H$4+B528-1,0),"")</f>
        <v>656</v>
      </c>
      <c r="D528">
        <f ca="1">IF(B528&lt;=MTF!$J$4,OFFSET(MTF!$C$3,MTF!$H$4+B528-1,0),"")</f>
        <v>19.68</v>
      </c>
      <c r="E528">
        <f ca="1">IF(B528&lt;=MTF!$J$4,OFFSET(MTF!$E$3,MTF!$H$4+B528-1,0),"")</f>
        <v>1315.2328204210212</v>
      </c>
    </row>
    <row r="529" spans="2:5" x14ac:dyDescent="0.2">
      <c r="B529" s="26">
        <v>524</v>
      </c>
      <c r="C529">
        <f ca="1">IF(B529&lt;=MTF!$J$4,OFFSET(MTF!$B$3,MTF!$H$4+B529-1,0),"")</f>
        <v>657</v>
      </c>
      <c r="D529">
        <f ca="1">IF(B529&lt;=MTF!$J$4,OFFSET(MTF!$C$3,MTF!$H$4+B529-1,0),"")</f>
        <v>19.71</v>
      </c>
      <c r="E529">
        <f ca="1">IF(B529&lt;=MTF!$J$4,OFFSET(MTF!$E$3,MTF!$H$4+B529-1,0),"")</f>
        <v>1313.5814730339216</v>
      </c>
    </row>
    <row r="530" spans="2:5" x14ac:dyDescent="0.2">
      <c r="B530" s="17">
        <v>525</v>
      </c>
      <c r="C530">
        <f ca="1">IF(B530&lt;=MTF!$J$4,OFFSET(MTF!$B$3,MTF!$H$4+B530-1,0),"")</f>
        <v>658</v>
      </c>
      <c r="D530">
        <f ca="1">IF(B530&lt;=MTF!$J$4,OFFSET(MTF!$C$3,MTF!$H$4+B530-1,0),"")</f>
        <v>19.739999999999998</v>
      </c>
      <c r="E530">
        <f ca="1">IF(B530&lt;=MTF!$J$4,OFFSET(MTF!$E$3,MTF!$H$4+B530-1,0),"")</f>
        <v>1319.7194988728179</v>
      </c>
    </row>
    <row r="531" spans="2:5" x14ac:dyDescent="0.2">
      <c r="B531" s="26">
        <v>526</v>
      </c>
      <c r="C531">
        <f ca="1">IF(B531&lt;=MTF!$J$4,OFFSET(MTF!$B$3,MTF!$H$4+B531-1,0),"")</f>
        <v>659</v>
      </c>
      <c r="D531">
        <f ca="1">IF(B531&lt;=MTF!$J$4,OFFSET(MTF!$C$3,MTF!$H$4+B531-1,0),"")</f>
        <v>19.77</v>
      </c>
      <c r="E531">
        <f ca="1">IF(B531&lt;=MTF!$J$4,OFFSET(MTF!$E$3,MTF!$H$4+B531-1,0),"")</f>
        <v>1316.9763017325261</v>
      </c>
    </row>
    <row r="532" spans="2:5" x14ac:dyDescent="0.2">
      <c r="B532" s="26">
        <v>527</v>
      </c>
      <c r="C532">
        <f ca="1">IF(B532&lt;=MTF!$J$4,OFFSET(MTF!$B$3,MTF!$H$4+B532-1,0),"")</f>
        <v>660</v>
      </c>
      <c r="D532">
        <f ca="1">IF(B532&lt;=MTF!$J$4,OFFSET(MTF!$C$3,MTF!$H$4+B532-1,0),"")</f>
        <v>19.8</v>
      </c>
      <c r="E532">
        <f ca="1">IF(B532&lt;=MTF!$J$4,OFFSET(MTF!$E$3,MTF!$H$4+B532-1,0),"")</f>
        <v>1313.2523386896319</v>
      </c>
    </row>
    <row r="533" spans="2:5" x14ac:dyDescent="0.2">
      <c r="B533" s="17">
        <v>528</v>
      </c>
      <c r="C533">
        <f ca="1">IF(B533&lt;=MTF!$J$4,OFFSET(MTF!$B$3,MTF!$H$4+B533-1,0),"")</f>
        <v>661</v>
      </c>
      <c r="D533">
        <f ca="1">IF(B533&lt;=MTF!$J$4,OFFSET(MTF!$C$3,MTF!$H$4+B533-1,0),"")</f>
        <v>19.829999999999998</v>
      </c>
      <c r="E533">
        <f ca="1">IF(B533&lt;=MTF!$J$4,OFFSET(MTF!$E$3,MTF!$H$4+B533-1,0),"")</f>
        <v>1315.8903883852643</v>
      </c>
    </row>
    <row r="534" spans="2:5" x14ac:dyDescent="0.2">
      <c r="B534" s="26">
        <v>529</v>
      </c>
      <c r="C534">
        <f ca="1">IF(B534&lt;=MTF!$J$4,OFFSET(MTF!$B$3,MTF!$H$4+B534-1,0),"")</f>
        <v>662</v>
      </c>
      <c r="D534">
        <f ca="1">IF(B534&lt;=MTF!$J$4,OFFSET(MTF!$C$3,MTF!$H$4+B534-1,0),"")</f>
        <v>19.86</v>
      </c>
      <c r="E534">
        <f ca="1">IF(B534&lt;=MTF!$J$4,OFFSET(MTF!$E$3,MTF!$H$4+B534-1,0),"")</f>
        <v>1316.0721505514655</v>
      </c>
    </row>
    <row r="535" spans="2:5" x14ac:dyDescent="0.2">
      <c r="B535" s="26">
        <v>530</v>
      </c>
      <c r="C535">
        <f ca="1">IF(B535&lt;=MTF!$J$4,OFFSET(MTF!$B$3,MTF!$H$4+B535-1,0),"")</f>
        <v>663</v>
      </c>
      <c r="D535">
        <f ca="1">IF(B535&lt;=MTF!$J$4,OFFSET(MTF!$C$3,MTF!$H$4+B535-1,0),"")</f>
        <v>19.89</v>
      </c>
      <c r="E535">
        <f ca="1">IF(B535&lt;=MTF!$J$4,OFFSET(MTF!$E$3,MTF!$H$4+B535-1,0),"")</f>
        <v>1316.9066840191088</v>
      </c>
    </row>
    <row r="536" spans="2:5" x14ac:dyDescent="0.2">
      <c r="B536" s="17">
        <v>531</v>
      </c>
      <c r="C536">
        <f ca="1">IF(B536&lt;=MTF!$J$4,OFFSET(MTF!$B$3,MTF!$H$4+B536-1,0),"")</f>
        <v>664</v>
      </c>
      <c r="D536">
        <f ca="1">IF(B536&lt;=MTF!$J$4,OFFSET(MTF!$C$3,MTF!$H$4+B536-1,0),"")</f>
        <v>19.919999999999998</v>
      </c>
      <c r="E536">
        <f ca="1">IF(B536&lt;=MTF!$J$4,OFFSET(MTF!$E$3,MTF!$H$4+B536-1,0),"")</f>
        <v>1316.8776530387381</v>
      </c>
    </row>
    <row r="537" spans="2:5" x14ac:dyDescent="0.2">
      <c r="B537" s="26">
        <v>532</v>
      </c>
      <c r="C537">
        <f ca="1">IF(B537&lt;=MTF!$J$4,OFFSET(MTF!$B$3,MTF!$H$4+B537-1,0),"")</f>
        <v>665</v>
      </c>
      <c r="D537">
        <f ca="1">IF(B537&lt;=MTF!$J$4,OFFSET(MTF!$C$3,MTF!$H$4+B537-1,0),"")</f>
        <v>19.95</v>
      </c>
      <c r="E537">
        <f ca="1">IF(B537&lt;=MTF!$J$4,OFFSET(MTF!$E$3,MTF!$H$4+B537-1,0),"")</f>
        <v>1316.7129587753261</v>
      </c>
    </row>
    <row r="538" spans="2:5" x14ac:dyDescent="0.2">
      <c r="B538" s="26">
        <v>533</v>
      </c>
      <c r="C538">
        <f ca="1">IF(B538&lt;=MTF!$J$4,OFFSET(MTF!$B$3,MTF!$H$4+B538-1,0),"")</f>
        <v>666</v>
      </c>
      <c r="D538">
        <f ca="1">IF(B538&lt;=MTF!$J$4,OFFSET(MTF!$C$3,MTF!$H$4+B538-1,0),"")</f>
        <v>19.98</v>
      </c>
      <c r="E538">
        <f ca="1">IF(B538&lt;=MTF!$J$4,OFFSET(MTF!$E$3,MTF!$H$4+B538-1,0),"")</f>
        <v>1314.9041596724662</v>
      </c>
    </row>
    <row r="539" spans="2:5" x14ac:dyDescent="0.2">
      <c r="B539" s="17">
        <v>534</v>
      </c>
      <c r="C539">
        <f ca="1">IF(B539&lt;=MTF!$J$4,OFFSET(MTF!$B$3,MTF!$H$4+B539-1,0),"")</f>
        <v>667</v>
      </c>
      <c r="D539">
        <f ca="1">IF(B539&lt;=MTF!$J$4,OFFSET(MTF!$C$3,MTF!$H$4+B539-1,0),"")</f>
        <v>20.009999999999998</v>
      </c>
      <c r="E539">
        <f ca="1">IF(B539&lt;=MTF!$J$4,OFFSET(MTF!$E$3,MTF!$H$4+B539-1,0),"")</f>
        <v>1314.9041596724662</v>
      </c>
    </row>
    <row r="540" spans="2:5" x14ac:dyDescent="0.2">
      <c r="B540" s="26">
        <v>535</v>
      </c>
      <c r="C540">
        <f ca="1">IF(B540&lt;=MTF!$J$4,OFFSET(MTF!$B$3,MTF!$H$4+B540-1,0),"")</f>
        <v>668</v>
      </c>
      <c r="D540">
        <f ca="1">IF(B540&lt;=MTF!$J$4,OFFSET(MTF!$C$3,MTF!$H$4+B540-1,0),"")</f>
        <v>20.04</v>
      </c>
      <c r="E540">
        <f ca="1">IF(B540&lt;=MTF!$J$4,OFFSET(MTF!$E$3,MTF!$H$4+B540-1,0),"")</f>
        <v>1316.0357369014416</v>
      </c>
    </row>
    <row r="541" spans="2:5" x14ac:dyDescent="0.2">
      <c r="B541" s="26">
        <v>536</v>
      </c>
      <c r="C541">
        <f ca="1">IF(B541&lt;=MTF!$J$4,OFFSET(MTF!$B$3,MTF!$H$4+B541-1,0),"")</f>
        <v>669</v>
      </c>
      <c r="D541">
        <f ca="1">IF(B541&lt;=MTF!$J$4,OFFSET(MTF!$C$3,MTF!$H$4+B541-1,0),"")</f>
        <v>20.07</v>
      </c>
      <c r="E541">
        <f ca="1">IF(B541&lt;=MTF!$J$4,OFFSET(MTF!$E$3,MTF!$H$4+B541-1,0),"")</f>
        <v>1320.3876265671136</v>
      </c>
    </row>
    <row r="542" spans="2:5" x14ac:dyDescent="0.2">
      <c r="B542" s="17">
        <v>537</v>
      </c>
      <c r="C542">
        <f ca="1">IF(B542&lt;=MTF!$J$4,OFFSET(MTF!$B$3,MTF!$H$4+B542-1,0),"")</f>
        <v>670</v>
      </c>
      <c r="D542">
        <f ca="1">IF(B542&lt;=MTF!$J$4,OFFSET(MTF!$C$3,MTF!$H$4+B542-1,0),"")</f>
        <v>20.099999999999998</v>
      </c>
      <c r="E542">
        <f ca="1">IF(B542&lt;=MTF!$J$4,OFFSET(MTF!$E$3,MTF!$H$4+B542-1,0),"")</f>
        <v>1319.3484629146692</v>
      </c>
    </row>
    <row r="543" spans="2:5" x14ac:dyDescent="0.2">
      <c r="B543" s="26">
        <v>538</v>
      </c>
      <c r="C543">
        <f ca="1">IF(B543&lt;=MTF!$J$4,OFFSET(MTF!$B$3,MTF!$H$4+B543-1,0),"")</f>
        <v>671</v>
      </c>
      <c r="D543">
        <f ca="1">IF(B543&lt;=MTF!$J$4,OFFSET(MTF!$C$3,MTF!$H$4+B543-1,0),"")</f>
        <v>20.13</v>
      </c>
      <c r="E543">
        <f ca="1">IF(B543&lt;=MTF!$J$4,OFFSET(MTF!$E$3,MTF!$H$4+B543-1,0),"")</f>
        <v>1318.2555523911287</v>
      </c>
    </row>
    <row r="544" spans="2:5" x14ac:dyDescent="0.2">
      <c r="B544" s="26">
        <v>539</v>
      </c>
      <c r="C544">
        <f ca="1">IF(B544&lt;=MTF!$J$4,OFFSET(MTF!$B$3,MTF!$H$4+B544-1,0),"")</f>
        <v>672</v>
      </c>
      <c r="D544">
        <f ca="1">IF(B544&lt;=MTF!$J$4,OFFSET(MTF!$C$3,MTF!$H$4+B544-1,0),"")</f>
        <v>20.16</v>
      </c>
      <c r="E544">
        <f ca="1">IF(B544&lt;=MTF!$J$4,OFFSET(MTF!$E$3,MTF!$H$4+B544-1,0),"")</f>
        <v>1316.5485812664408</v>
      </c>
    </row>
    <row r="545" spans="2:5" x14ac:dyDescent="0.2">
      <c r="B545" s="17">
        <v>540</v>
      </c>
      <c r="C545">
        <f ca="1">IF(B545&lt;=MTF!$J$4,OFFSET(MTF!$B$3,MTF!$H$4+B545-1,0),"")</f>
        <v>673</v>
      </c>
      <c r="D545">
        <f ca="1">IF(B545&lt;=MTF!$J$4,OFFSET(MTF!$C$3,MTF!$H$4+B545-1,0),"")</f>
        <v>20.189999999999998</v>
      </c>
      <c r="E545">
        <f ca="1">IF(B545&lt;=MTF!$J$4,OFFSET(MTF!$E$3,MTF!$H$4+B545-1,0),"")</f>
        <v>1316.5580583310684</v>
      </c>
    </row>
    <row r="546" spans="2:5" x14ac:dyDescent="0.2">
      <c r="B546" s="26">
        <v>541</v>
      </c>
      <c r="C546">
        <f ca="1">IF(B546&lt;=MTF!$J$4,OFFSET(MTF!$B$3,MTF!$H$4+B546-1,0),"")</f>
        <v>674</v>
      </c>
      <c r="D546">
        <f ca="1">IF(B546&lt;=MTF!$J$4,OFFSET(MTF!$C$3,MTF!$H$4+B546-1,0),"")</f>
        <v>20.22</v>
      </c>
      <c r="E546">
        <f ca="1">IF(B546&lt;=MTF!$J$4,OFFSET(MTF!$E$3,MTF!$H$4+B546-1,0),"")</f>
        <v>1314.3127181438433</v>
      </c>
    </row>
    <row r="547" spans="2:5" x14ac:dyDescent="0.2">
      <c r="B547" s="26">
        <v>542</v>
      </c>
      <c r="C547">
        <f ca="1">IF(B547&lt;=MTF!$J$4,OFFSET(MTF!$B$3,MTF!$H$4+B547-1,0),"")</f>
        <v>675</v>
      </c>
      <c r="D547">
        <f ca="1">IF(B547&lt;=MTF!$J$4,OFFSET(MTF!$C$3,MTF!$H$4+B547-1,0),"")</f>
        <v>20.25</v>
      </c>
      <c r="E547">
        <f ca="1">IF(B547&lt;=MTF!$J$4,OFFSET(MTF!$E$3,MTF!$H$4+B547-1,0),"")</f>
        <v>1316.7322115378051</v>
      </c>
    </row>
    <row r="548" spans="2:5" x14ac:dyDescent="0.2">
      <c r="B548" s="17">
        <v>543</v>
      </c>
      <c r="C548">
        <f ca="1">IF(B548&lt;=MTF!$J$4,OFFSET(MTF!$B$3,MTF!$H$4+B548-1,0),"")</f>
        <v>676</v>
      </c>
      <c r="D548">
        <f ca="1">IF(B548&lt;=MTF!$J$4,OFFSET(MTF!$C$3,MTF!$H$4+B548-1,0),"")</f>
        <v>20.279999999999998</v>
      </c>
      <c r="E548">
        <f ca="1">IF(B548&lt;=MTF!$J$4,OFFSET(MTF!$E$3,MTF!$H$4+B548-1,0),"")</f>
        <v>1316.7129587753261</v>
      </c>
    </row>
    <row r="549" spans="2:5" x14ac:dyDescent="0.2">
      <c r="B549" s="26">
        <v>544</v>
      </c>
      <c r="C549">
        <f ca="1">IF(B549&lt;=MTF!$J$4,OFFSET(MTF!$B$3,MTF!$H$4+B549-1,0),"")</f>
        <v>677</v>
      </c>
      <c r="D549">
        <f ca="1">IF(B549&lt;=MTF!$J$4,OFFSET(MTF!$C$3,MTF!$H$4+B549-1,0),"")</f>
        <v>20.309999999999999</v>
      </c>
      <c r="E549">
        <f ca="1">IF(B549&lt;=MTF!$J$4,OFFSET(MTF!$E$3,MTF!$H$4+B549-1,0),"")</f>
        <v>1312.4416728655747</v>
      </c>
    </row>
    <row r="550" spans="2:5" x14ac:dyDescent="0.2">
      <c r="B550" s="26">
        <v>545</v>
      </c>
      <c r="C550">
        <f ca="1">IF(B550&lt;=MTF!$J$4,OFFSET(MTF!$B$3,MTF!$H$4+B550-1,0),"")</f>
        <v>678</v>
      </c>
      <c r="D550">
        <f ca="1">IF(B550&lt;=MTF!$J$4,OFFSET(MTF!$C$3,MTF!$H$4+B550-1,0),"")</f>
        <v>20.34</v>
      </c>
      <c r="E550">
        <f ca="1">IF(B550&lt;=MTF!$J$4,OFFSET(MTF!$E$3,MTF!$H$4+B550-1,0),"")</f>
        <v>1315.8613798089555</v>
      </c>
    </row>
    <row r="551" spans="2:5" x14ac:dyDescent="0.2">
      <c r="B551" s="17">
        <v>546</v>
      </c>
      <c r="C551">
        <f ca="1">IF(B551&lt;=MTF!$J$4,OFFSET(MTF!$B$3,MTF!$H$4+B551-1,0),"")</f>
        <v>679</v>
      </c>
      <c r="D551">
        <f ca="1">IF(B551&lt;=MTF!$J$4,OFFSET(MTF!$C$3,MTF!$H$4+B551-1,0),"")</f>
        <v>20.37</v>
      </c>
      <c r="E551">
        <f ca="1">IF(B551&lt;=MTF!$J$4,OFFSET(MTF!$E$3,MTF!$H$4+B551-1,0),"")</f>
        <v>1316.9763017325261</v>
      </c>
    </row>
    <row r="552" spans="2:5" x14ac:dyDescent="0.2">
      <c r="B552" s="26">
        <v>547</v>
      </c>
      <c r="C552">
        <f ca="1">IF(B552&lt;=MTF!$J$4,OFFSET(MTF!$B$3,MTF!$H$4+B552-1,0),"")</f>
        <v>680</v>
      </c>
      <c r="D552">
        <f ca="1">IF(B552&lt;=MTF!$J$4,OFFSET(MTF!$C$3,MTF!$H$4+B552-1,0),"")</f>
        <v>20.399999999999999</v>
      </c>
      <c r="E552">
        <f ca="1">IF(B552&lt;=MTF!$J$4,OFFSET(MTF!$E$3,MTF!$H$4+B552-1,0),"")</f>
        <v>1318.6503078037133</v>
      </c>
    </row>
    <row r="553" spans="2:5" x14ac:dyDescent="0.2">
      <c r="B553" s="26">
        <v>548</v>
      </c>
      <c r="C553">
        <f ca="1">IF(B553&lt;=MTF!$J$4,OFFSET(MTF!$B$3,MTF!$H$4+B553-1,0),"")</f>
        <v>681</v>
      </c>
      <c r="D553">
        <f ca="1">IF(B553&lt;=MTF!$J$4,OFFSET(MTF!$C$3,MTF!$H$4+B553-1,0),"")</f>
        <v>20.43</v>
      </c>
      <c r="E553">
        <f ca="1">IF(B553&lt;=MTF!$J$4,OFFSET(MTF!$E$3,MTF!$H$4+B553-1,0),"")</f>
        <v>1325.2975761173529</v>
      </c>
    </row>
    <row r="554" spans="2:5" x14ac:dyDescent="0.2">
      <c r="B554" s="17">
        <v>549</v>
      </c>
      <c r="C554">
        <f ca="1">IF(B554&lt;=MTF!$J$4,OFFSET(MTF!$B$3,MTF!$H$4+B554-1,0),"")</f>
        <v>682</v>
      </c>
      <c r="D554">
        <f ca="1">IF(B554&lt;=MTF!$J$4,OFFSET(MTF!$C$3,MTF!$H$4+B554-1,0),"")</f>
        <v>20.46</v>
      </c>
      <c r="E554">
        <f ca="1">IF(B554&lt;=MTF!$J$4,OFFSET(MTF!$E$3,MTF!$H$4+B554-1,0),"")</f>
        <v>1317.371266754225</v>
      </c>
    </row>
    <row r="555" spans="2:5" x14ac:dyDescent="0.2">
      <c r="B555" s="26">
        <v>550</v>
      </c>
      <c r="C555">
        <f ca="1">IF(B555&lt;=MTF!$J$4,OFFSET(MTF!$B$3,MTF!$H$4+B555-1,0),"")</f>
        <v>683</v>
      </c>
      <c r="D555">
        <f ca="1">IF(B555&lt;=MTF!$J$4,OFFSET(MTF!$C$3,MTF!$H$4+B555-1,0),"")</f>
        <v>20.49</v>
      </c>
      <c r="E555">
        <f ca="1">IF(B555&lt;=MTF!$J$4,OFFSET(MTF!$E$3,MTF!$H$4+B555-1,0),"")</f>
        <v>1314.817201084282</v>
      </c>
    </row>
    <row r="556" spans="2:5" x14ac:dyDescent="0.2">
      <c r="B556" s="26">
        <v>551</v>
      </c>
      <c r="C556">
        <f ca="1">IF(B556&lt;=MTF!$J$4,OFFSET(MTF!$B$3,MTF!$H$4+B556-1,0),"")</f>
        <v>684</v>
      </c>
      <c r="D556">
        <f ca="1">IF(B556&lt;=MTF!$J$4,OFFSET(MTF!$C$3,MTF!$H$4+B556-1,0),"")</f>
        <v>20.52</v>
      </c>
      <c r="E556">
        <f ca="1">IF(B556&lt;=MTF!$J$4,OFFSET(MTF!$E$3,MTF!$H$4+B556-1,0),"")</f>
        <v>1312.6876252940126</v>
      </c>
    </row>
    <row r="557" spans="2:5" x14ac:dyDescent="0.2">
      <c r="B557" s="17">
        <v>552</v>
      </c>
      <c r="C557">
        <f ca="1">IF(B557&lt;=MTF!$J$4,OFFSET(MTF!$B$3,MTF!$H$4+B557-1,0),"")</f>
        <v>685</v>
      </c>
      <c r="D557">
        <f ca="1">IF(B557&lt;=MTF!$J$4,OFFSET(MTF!$C$3,MTF!$H$4+B557-1,0),"")</f>
        <v>20.55</v>
      </c>
      <c r="E557">
        <f ca="1">IF(B557&lt;=MTF!$J$4,OFFSET(MTF!$E$3,MTF!$H$4+B557-1,0),"")</f>
        <v>1318.824737771472</v>
      </c>
    </row>
    <row r="558" spans="2:5" x14ac:dyDescent="0.2">
      <c r="B558" s="26">
        <v>553</v>
      </c>
      <c r="C558">
        <f ca="1">IF(B558&lt;=MTF!$J$4,OFFSET(MTF!$B$3,MTF!$H$4+B558-1,0),"")</f>
        <v>686</v>
      </c>
      <c r="D558">
        <f ca="1">IF(B558&lt;=MTF!$J$4,OFFSET(MTF!$C$3,MTF!$H$4+B558-1,0),"")</f>
        <v>20.58</v>
      </c>
      <c r="E558">
        <f ca="1">IF(B558&lt;=MTF!$J$4,OFFSET(MTF!$E$3,MTF!$H$4+B558-1,0),"")</f>
        <v>1315.5615633184423</v>
      </c>
    </row>
    <row r="559" spans="2:5" x14ac:dyDescent="0.2">
      <c r="B559" s="26">
        <v>554</v>
      </c>
      <c r="C559">
        <f ca="1">IF(B559&lt;=MTF!$J$4,OFFSET(MTF!$B$3,MTF!$H$4+B559-1,0),"")</f>
        <v>687</v>
      </c>
      <c r="D559">
        <f ca="1">IF(B559&lt;=MTF!$J$4,OFFSET(MTF!$C$3,MTF!$H$4+B559-1,0),"")</f>
        <v>20.61</v>
      </c>
      <c r="E559">
        <f ca="1">IF(B559&lt;=MTF!$J$4,OFFSET(MTF!$E$3,MTF!$H$4+B559-1,0),"")</f>
        <v>1315.4491127584467</v>
      </c>
    </row>
    <row r="560" spans="2:5" x14ac:dyDescent="0.2">
      <c r="B560" s="17">
        <v>555</v>
      </c>
      <c r="C560">
        <f ca="1">IF(B560&lt;=MTF!$J$4,OFFSET(MTF!$B$3,MTF!$H$4+B560-1,0),"")</f>
        <v>688</v>
      </c>
      <c r="D560">
        <f ca="1">IF(B560&lt;=MTF!$J$4,OFFSET(MTF!$C$3,MTF!$H$4+B560-1,0),"")</f>
        <v>20.64</v>
      </c>
      <c r="E560">
        <f ca="1">IF(B560&lt;=MTF!$J$4,OFFSET(MTF!$E$3,MTF!$H$4+B560-1,0),"")</f>
        <v>1313.2414083536653</v>
      </c>
    </row>
    <row r="561" spans="2:5" x14ac:dyDescent="0.2">
      <c r="B561" s="26">
        <v>556</v>
      </c>
      <c r="C561">
        <f ca="1">IF(B561&lt;=MTF!$J$4,OFFSET(MTF!$B$3,MTF!$H$4+B561-1,0),"")</f>
        <v>689</v>
      </c>
      <c r="D561">
        <f ca="1">IF(B561&lt;=MTF!$J$4,OFFSET(MTF!$C$3,MTF!$H$4+B561-1,0),"")</f>
        <v>20.669999999999998</v>
      </c>
      <c r="E561">
        <f ca="1">IF(B561&lt;=MTF!$J$4,OFFSET(MTF!$E$3,MTF!$H$4+B561-1,0),"")</f>
        <v>1318.9033574592529</v>
      </c>
    </row>
    <row r="562" spans="2:5" x14ac:dyDescent="0.2">
      <c r="B562" s="26">
        <v>557</v>
      </c>
      <c r="C562">
        <f ca="1">IF(B562&lt;=MTF!$J$4,OFFSET(MTF!$B$3,MTF!$H$4+B562-1,0),"")</f>
        <v>690</v>
      </c>
      <c r="D562">
        <f ca="1">IF(B562&lt;=MTF!$J$4,OFFSET(MTF!$C$3,MTF!$H$4+B562-1,0),"")</f>
        <v>20.7</v>
      </c>
      <c r="E562">
        <f ca="1">IF(B562&lt;=MTF!$J$4,OFFSET(MTF!$E$3,MTF!$H$4+B562-1,0),"")</f>
        <v>1321.0953196874655</v>
      </c>
    </row>
    <row r="563" spans="2:5" x14ac:dyDescent="0.2">
      <c r="B563" s="17">
        <v>558</v>
      </c>
      <c r="C563">
        <f ca="1">IF(B563&lt;=MTF!$J$4,OFFSET(MTF!$B$3,MTF!$H$4+B563-1,0),"")</f>
        <v>691</v>
      </c>
      <c r="D563">
        <f ca="1">IF(B563&lt;=MTF!$J$4,OFFSET(MTF!$C$3,MTF!$H$4+B563-1,0),"")</f>
        <v>20.73</v>
      </c>
      <c r="E563">
        <f ca="1">IF(B563&lt;=MTF!$J$4,OFFSET(MTF!$E$3,MTF!$H$4+B563-1,0),"")</f>
        <v>1313.0978453588507</v>
      </c>
    </row>
    <row r="564" spans="2:5" x14ac:dyDescent="0.2">
      <c r="B564" s="26">
        <v>559</v>
      </c>
      <c r="C564">
        <f ca="1">IF(B564&lt;=MTF!$J$4,OFFSET(MTF!$B$3,MTF!$H$4+B564-1,0),"")</f>
        <v>692</v>
      </c>
      <c r="D564">
        <f ca="1">IF(B564&lt;=MTF!$J$4,OFFSET(MTF!$C$3,MTF!$H$4+B564-1,0),"")</f>
        <v>20.759999999999998</v>
      </c>
      <c r="E564">
        <f ca="1">IF(B564&lt;=MTF!$J$4,OFFSET(MTF!$E$3,MTF!$H$4+B564-1,0),"")</f>
        <v>1318.7238740923806</v>
      </c>
    </row>
    <row r="565" spans="2:5" x14ac:dyDescent="0.2">
      <c r="B565" s="26">
        <v>560</v>
      </c>
      <c r="C565">
        <f ca="1">IF(B565&lt;=MTF!$J$4,OFFSET(MTF!$B$3,MTF!$H$4+B565-1,0),"")</f>
        <v>693</v>
      </c>
      <c r="D565">
        <f ca="1">IF(B565&lt;=MTF!$J$4,OFFSET(MTF!$C$3,MTF!$H$4+B565-1,0),"")</f>
        <v>20.79</v>
      </c>
      <c r="E565">
        <f ca="1">IF(B565&lt;=MTF!$J$4,OFFSET(MTF!$E$3,MTF!$H$4+B565-1,0),"")</f>
        <v>1319.1629840558774</v>
      </c>
    </row>
    <row r="566" spans="2:5" x14ac:dyDescent="0.2">
      <c r="B566" s="17">
        <v>561</v>
      </c>
      <c r="C566">
        <f ca="1">IF(B566&lt;=MTF!$J$4,OFFSET(MTF!$B$3,MTF!$H$4+B566-1,0),"")</f>
        <v>694</v>
      </c>
      <c r="D566">
        <f ca="1">IF(B566&lt;=MTF!$J$4,OFFSET(MTF!$C$3,MTF!$H$4+B566-1,0),"")</f>
        <v>20.82</v>
      </c>
      <c r="E566">
        <f ca="1">IF(B566&lt;=MTF!$J$4,OFFSET(MTF!$E$3,MTF!$H$4+B566-1,0),"")</f>
        <v>1322.4684099584106</v>
      </c>
    </row>
    <row r="567" spans="2:5" x14ac:dyDescent="0.2">
      <c r="B567" s="26">
        <v>562</v>
      </c>
      <c r="C567">
        <f ca="1">IF(B567&lt;=MTF!$J$4,OFFSET(MTF!$B$3,MTF!$H$4+B567-1,0),"")</f>
        <v>695</v>
      </c>
      <c r="D567">
        <f ca="1">IF(B567&lt;=MTF!$J$4,OFFSET(MTF!$C$3,MTF!$H$4+B567-1,0),"")</f>
        <v>20.849999999999998</v>
      </c>
      <c r="E567">
        <f ca="1">IF(B567&lt;=MTF!$J$4,OFFSET(MTF!$E$3,MTF!$H$4+B567-1,0),"")</f>
        <v>1316.2098210159347</v>
      </c>
    </row>
    <row r="568" spans="2:5" x14ac:dyDescent="0.2">
      <c r="B568" s="26">
        <v>563</v>
      </c>
      <c r="C568">
        <f ca="1">IF(B568&lt;=MTF!$J$4,OFFSET(MTF!$B$3,MTF!$H$4+B568-1,0),"")</f>
        <v>696</v>
      </c>
      <c r="D568">
        <f ca="1">IF(B568&lt;=MTF!$J$4,OFFSET(MTF!$C$3,MTF!$H$4+B568-1,0),"")</f>
        <v>20.88</v>
      </c>
      <c r="E568">
        <f ca="1">IF(B568&lt;=MTF!$J$4,OFFSET(MTF!$E$3,MTF!$H$4+B568-1,0),"")</f>
        <v>1322.6501881482914</v>
      </c>
    </row>
    <row r="569" spans="2:5" x14ac:dyDescent="0.2">
      <c r="B569" s="17">
        <v>564</v>
      </c>
      <c r="C569">
        <f ca="1">IF(B569&lt;=MTF!$J$4,OFFSET(MTF!$B$3,MTF!$H$4+B569-1,0),"")</f>
        <v>697</v>
      </c>
      <c r="D569">
        <f ca="1">IF(B569&lt;=MTF!$J$4,OFFSET(MTF!$C$3,MTF!$H$4+B569-1,0),"")</f>
        <v>20.91</v>
      </c>
      <c r="E569">
        <f ca="1">IF(B569&lt;=MTF!$J$4,OFFSET(MTF!$E$3,MTF!$H$4+B569-1,0),"")</f>
        <v>1314.6708042085945</v>
      </c>
    </row>
    <row r="570" spans="2:5" x14ac:dyDescent="0.2">
      <c r="B570" s="26">
        <v>565</v>
      </c>
      <c r="C570">
        <f ca="1">IF(B570&lt;=MTF!$J$4,OFFSET(MTF!$B$3,MTF!$H$4+B570-1,0),"")</f>
        <v>698</v>
      </c>
      <c r="D570">
        <f ca="1">IF(B570&lt;=MTF!$J$4,OFFSET(MTF!$C$3,MTF!$H$4+B570-1,0),"")</f>
        <v>20.939999999999998</v>
      </c>
      <c r="E570">
        <f ca="1">IF(B570&lt;=MTF!$J$4,OFFSET(MTF!$E$3,MTF!$H$4+B570-1,0),"")</f>
        <v>1325.1222900411569</v>
      </c>
    </row>
    <row r="571" spans="2:5" x14ac:dyDescent="0.2">
      <c r="B571" s="26">
        <v>566</v>
      </c>
      <c r="C571">
        <f ca="1">IF(B571&lt;=MTF!$J$4,OFFSET(MTF!$B$3,MTF!$H$4+B571-1,0),"")</f>
        <v>699</v>
      </c>
      <c r="D571">
        <f ca="1">IF(B571&lt;=MTF!$J$4,OFFSET(MTF!$C$3,MTF!$H$4+B571-1,0),"")</f>
        <v>20.97</v>
      </c>
      <c r="E571">
        <f ca="1">IF(B571&lt;=MTF!$J$4,OFFSET(MTF!$E$3,MTF!$H$4+B571-1,0),"")</f>
        <v>1321.8239086817382</v>
      </c>
    </row>
    <row r="572" spans="2:5" x14ac:dyDescent="0.2">
      <c r="B572" s="17">
        <v>567</v>
      </c>
      <c r="C572">
        <f ca="1">IF(B572&lt;=MTF!$J$4,OFFSET(MTF!$B$3,MTF!$H$4+B572-1,0),"")</f>
        <v>700</v>
      </c>
      <c r="D572">
        <f ca="1">IF(B572&lt;=MTF!$J$4,OFFSET(MTF!$C$3,MTF!$H$4+B572-1,0),"")</f>
        <v>21</v>
      </c>
      <c r="E572">
        <f ca="1">IF(B572&lt;=MTF!$J$4,OFFSET(MTF!$E$3,MTF!$H$4+B572-1,0),"")</f>
        <v>1317.8653619474942</v>
      </c>
    </row>
    <row r="573" spans="2:5" x14ac:dyDescent="0.2">
      <c r="B573" s="26">
        <v>568</v>
      </c>
      <c r="C573">
        <f ca="1">IF(B573&lt;=MTF!$J$4,OFFSET(MTF!$B$3,MTF!$H$4+B573-1,0),"")</f>
        <v>701</v>
      </c>
      <c r="D573">
        <f ca="1">IF(B573&lt;=MTF!$J$4,OFFSET(MTF!$C$3,MTF!$H$4+B573-1,0),"")</f>
        <v>21.029999999999998</v>
      </c>
      <c r="E573">
        <f ca="1">IF(B573&lt;=MTF!$J$4,OFFSET(MTF!$E$3,MTF!$H$4+B573-1,0),"")</f>
        <v>1318.8538116759355</v>
      </c>
    </row>
    <row r="574" spans="2:5" x14ac:dyDescent="0.2">
      <c r="B574" s="26">
        <v>569</v>
      </c>
      <c r="C574">
        <f ca="1">IF(B574&lt;=MTF!$J$4,OFFSET(MTF!$B$3,MTF!$H$4+B574-1,0),"")</f>
        <v>702</v>
      </c>
      <c r="D574">
        <f ca="1">IF(B574&lt;=MTF!$J$4,OFFSET(MTF!$C$3,MTF!$H$4+B574-1,0),"")</f>
        <v>21.06</v>
      </c>
      <c r="E574">
        <f ca="1">IF(B574&lt;=MTF!$J$4,OFFSET(MTF!$E$3,MTF!$H$4+B574-1,0),"")</f>
        <v>1322.3196738893996</v>
      </c>
    </row>
    <row r="575" spans="2:5" x14ac:dyDescent="0.2">
      <c r="B575" s="17">
        <v>570</v>
      </c>
      <c r="C575">
        <f ca="1">IF(B575&lt;=MTF!$J$4,OFFSET(MTF!$B$3,MTF!$H$4+B575-1,0),"")</f>
        <v>703</v>
      </c>
      <c r="D575">
        <f ca="1">IF(B575&lt;=MTF!$J$4,OFFSET(MTF!$C$3,MTF!$H$4+B575-1,0),"")</f>
        <v>21.09</v>
      </c>
      <c r="E575">
        <f ca="1">IF(B575&lt;=MTF!$J$4,OFFSET(MTF!$E$3,MTF!$H$4+B575-1,0),"")</f>
        <v>1318.6503078037133</v>
      </c>
    </row>
    <row r="576" spans="2:5" x14ac:dyDescent="0.2">
      <c r="B576" s="26">
        <v>571</v>
      </c>
      <c r="C576">
        <f ca="1">IF(B576&lt;=MTF!$J$4,OFFSET(MTF!$B$3,MTF!$H$4+B576-1,0),"")</f>
        <v>704</v>
      </c>
      <c r="D576">
        <f ca="1">IF(B576&lt;=MTF!$J$4,OFFSET(MTF!$C$3,MTF!$H$4+B576-1,0),"")</f>
        <v>21.119999999999997</v>
      </c>
      <c r="E576">
        <f ca="1">IF(B576&lt;=MTF!$J$4,OFFSET(MTF!$E$3,MTF!$H$4+B576-1,0),"")</f>
        <v>1317.8653619474942</v>
      </c>
    </row>
    <row r="577" spans="2:5" x14ac:dyDescent="0.2">
      <c r="B577" s="26">
        <v>572</v>
      </c>
      <c r="C577">
        <f ca="1">IF(B577&lt;=MTF!$J$4,OFFSET(MTF!$B$3,MTF!$H$4+B577-1,0),"")</f>
        <v>705</v>
      </c>
      <c r="D577">
        <f ca="1">IF(B577&lt;=MTF!$J$4,OFFSET(MTF!$C$3,MTF!$H$4+B577-1,0),"")</f>
        <v>21.15</v>
      </c>
      <c r="E577">
        <f ca="1">IF(B577&lt;=MTF!$J$4,OFFSET(MTF!$E$3,MTF!$H$4+B577-1,0),"")</f>
        <v>1323.2495488411457</v>
      </c>
    </row>
    <row r="578" spans="2:5" x14ac:dyDescent="0.2">
      <c r="B578" s="17">
        <v>573</v>
      </c>
      <c r="C578">
        <f ca="1">IF(B578&lt;=MTF!$J$4,OFFSET(MTF!$B$3,MTF!$H$4+B578-1,0),"")</f>
        <v>706</v>
      </c>
      <c r="D578">
        <f ca="1">IF(B578&lt;=MTF!$J$4,OFFSET(MTF!$C$3,MTF!$H$4+B578-1,0),"")</f>
        <v>21.18</v>
      </c>
      <c r="E578">
        <f ca="1">IF(B578&lt;=MTF!$J$4,OFFSET(MTF!$E$3,MTF!$H$4+B578-1,0),"")</f>
        <v>1322.3196738893996</v>
      </c>
    </row>
    <row r="579" spans="2:5" x14ac:dyDescent="0.2">
      <c r="B579" s="26">
        <v>574</v>
      </c>
      <c r="C579">
        <f ca="1">IF(B579&lt;=MTF!$J$4,OFFSET(MTF!$B$3,MTF!$H$4+B579-1,0),"")</f>
        <v>707</v>
      </c>
      <c r="D579">
        <f ca="1">IF(B579&lt;=MTF!$J$4,OFFSET(MTF!$C$3,MTF!$H$4+B579-1,0),"")</f>
        <v>21.21</v>
      </c>
      <c r="E579">
        <f ca="1">IF(B579&lt;=MTF!$J$4,OFFSET(MTF!$E$3,MTF!$H$4+B579-1,0),"")</f>
        <v>1317.7005441570452</v>
      </c>
    </row>
    <row r="580" spans="2:5" x14ac:dyDescent="0.2">
      <c r="B580" s="26">
        <v>575</v>
      </c>
      <c r="C580">
        <f ca="1">IF(B580&lt;=MTF!$J$4,OFFSET(MTF!$B$3,MTF!$H$4+B580-1,0),"")</f>
        <v>708</v>
      </c>
      <c r="D580">
        <f ca="1">IF(B580&lt;=MTF!$J$4,OFFSET(MTF!$C$3,MTF!$H$4+B580-1,0),"")</f>
        <v>21.24</v>
      </c>
      <c r="E580">
        <f ca="1">IF(B580&lt;=MTF!$J$4,OFFSET(MTF!$E$3,MTF!$H$4+B580-1,0),"")</f>
        <v>1315.8613798089555</v>
      </c>
    </row>
    <row r="581" spans="2:5" x14ac:dyDescent="0.2">
      <c r="B581" s="17">
        <v>576</v>
      </c>
      <c r="C581">
        <f ca="1">IF(B581&lt;=MTF!$J$4,OFFSET(MTF!$B$3,MTF!$H$4+B581-1,0),"")</f>
        <v>709</v>
      </c>
      <c r="D581">
        <f ca="1">IF(B581&lt;=MTF!$J$4,OFFSET(MTF!$C$3,MTF!$H$4+B581-1,0),"")</f>
        <v>21.27</v>
      </c>
      <c r="E581">
        <f ca="1">IF(B581&lt;=MTF!$J$4,OFFSET(MTF!$E$3,MTF!$H$4+B581-1,0),"")</f>
        <v>1317.717143576494</v>
      </c>
    </row>
    <row r="582" spans="2:5" x14ac:dyDescent="0.2">
      <c r="B582" s="26">
        <v>577</v>
      </c>
      <c r="C582">
        <f ca="1">IF(B582&lt;=MTF!$J$4,OFFSET(MTF!$B$3,MTF!$H$4+B582-1,0),"")</f>
        <v>710</v>
      </c>
      <c r="D582">
        <f ca="1">IF(B582&lt;=MTF!$J$4,OFFSET(MTF!$C$3,MTF!$H$4+B582-1,0),"")</f>
        <v>21.3</v>
      </c>
      <c r="E582">
        <f ca="1">IF(B582&lt;=MTF!$J$4,OFFSET(MTF!$E$3,MTF!$H$4+B582-1,0),"")</f>
        <v>1318.9994875211837</v>
      </c>
    </row>
    <row r="583" spans="2:5" x14ac:dyDescent="0.2">
      <c r="B583" s="26">
        <v>578</v>
      </c>
      <c r="C583">
        <f ca="1">IF(B583&lt;=MTF!$J$4,OFFSET(MTF!$B$3,MTF!$H$4+B583-1,0),"")</f>
        <v>711</v>
      </c>
      <c r="D583">
        <f ca="1">IF(B583&lt;=MTF!$J$4,OFFSET(MTF!$C$3,MTF!$H$4+B583-1,0),"")</f>
        <v>21.33</v>
      </c>
      <c r="E583">
        <f ca="1">IF(B583&lt;=MTF!$J$4,OFFSET(MTF!$E$3,MTF!$H$4+B583-1,0),"")</f>
        <v>1317.0420716338385</v>
      </c>
    </row>
    <row r="584" spans="2:5" x14ac:dyDescent="0.2">
      <c r="B584" s="17">
        <v>579</v>
      </c>
      <c r="C584">
        <f ca="1">IF(B584&lt;=MTF!$J$4,OFFSET(MTF!$B$3,MTF!$H$4+B584-1,0),"")</f>
        <v>712</v>
      </c>
      <c r="D584">
        <f ca="1">IF(B584&lt;=MTF!$J$4,OFFSET(MTF!$C$3,MTF!$H$4+B584-1,0),"")</f>
        <v>21.36</v>
      </c>
      <c r="E584">
        <f ca="1">IF(B584&lt;=MTF!$J$4,OFFSET(MTF!$E$3,MTF!$H$4+B584-1,0),"")</f>
        <v>1319.8432996780211</v>
      </c>
    </row>
    <row r="585" spans="2:5" x14ac:dyDescent="0.2">
      <c r="B585" s="26">
        <v>580</v>
      </c>
      <c r="C585">
        <f ca="1">IF(B585&lt;=MTF!$J$4,OFFSET(MTF!$B$3,MTF!$H$4+B585-1,0),"")</f>
        <v>713</v>
      </c>
      <c r="D585">
        <f ca="1">IF(B585&lt;=MTF!$J$4,OFFSET(MTF!$C$3,MTF!$H$4+B585-1,0),"")</f>
        <v>21.39</v>
      </c>
      <c r="E585">
        <f ca="1">IF(B585&lt;=MTF!$J$4,OFFSET(MTF!$E$3,MTF!$H$4+B585-1,0),"")</f>
        <v>1313.4260546185183</v>
      </c>
    </row>
    <row r="586" spans="2:5" x14ac:dyDescent="0.2">
      <c r="B586" s="26">
        <v>581</v>
      </c>
      <c r="C586">
        <f ca="1">IF(B586&lt;=MTF!$J$4,OFFSET(MTF!$B$3,MTF!$H$4+B586-1,0),"")</f>
        <v>714</v>
      </c>
      <c r="D586">
        <f ca="1">IF(B586&lt;=MTF!$J$4,OFFSET(MTF!$C$3,MTF!$H$4+B586-1,0),"")</f>
        <v>21.419999999999998</v>
      </c>
      <c r="E586">
        <f ca="1">IF(B586&lt;=MTF!$J$4,OFFSET(MTF!$E$3,MTF!$H$4+B586-1,0),"")</f>
        <v>1315.3479154727011</v>
      </c>
    </row>
    <row r="587" spans="2:5" x14ac:dyDescent="0.2">
      <c r="B587" s="17">
        <v>582</v>
      </c>
      <c r="C587">
        <f ca="1">IF(B587&lt;=MTF!$J$4,OFFSET(MTF!$B$3,MTF!$H$4+B587-1,0),"")</f>
        <v>715</v>
      </c>
      <c r="D587">
        <f ca="1">IF(B587&lt;=MTF!$J$4,OFFSET(MTF!$C$3,MTF!$H$4+B587-1,0),"")</f>
        <v>21.45</v>
      </c>
      <c r="E587">
        <f ca="1">IF(B587&lt;=MTF!$J$4,OFFSET(MTF!$E$3,MTF!$H$4+B587-1,0),"")</f>
        <v>1321.0953196874655</v>
      </c>
    </row>
    <row r="588" spans="2:5" x14ac:dyDescent="0.2">
      <c r="B588" s="26">
        <v>583</v>
      </c>
      <c r="C588">
        <f ca="1">IF(B588&lt;=MTF!$J$4,OFFSET(MTF!$B$3,MTF!$H$4+B588-1,0),"")</f>
        <v>716</v>
      </c>
      <c r="D588">
        <f ca="1">IF(B588&lt;=MTF!$J$4,OFFSET(MTF!$C$3,MTF!$H$4+B588-1,0),"")</f>
        <v>21.48</v>
      </c>
      <c r="E588">
        <f ca="1">IF(B588&lt;=MTF!$J$4,OFFSET(MTF!$E$3,MTF!$H$4+B588-1,0),"")</f>
        <v>1326.4574926508737</v>
      </c>
    </row>
    <row r="589" spans="2:5" x14ac:dyDescent="0.2">
      <c r="B589" s="26">
        <v>584</v>
      </c>
      <c r="C589">
        <f ca="1">IF(B589&lt;=MTF!$J$4,OFFSET(MTF!$B$3,MTF!$H$4+B589-1,0),"")</f>
        <v>717</v>
      </c>
      <c r="D589">
        <f ca="1">IF(B589&lt;=MTF!$J$4,OFFSET(MTF!$C$3,MTF!$H$4+B589-1,0),"")</f>
        <v>21.509999999999998</v>
      </c>
      <c r="E589">
        <f ca="1">IF(B589&lt;=MTF!$J$4,OFFSET(MTF!$E$3,MTF!$H$4+B589-1,0),"")</f>
        <v>1320.173194966324</v>
      </c>
    </row>
    <row r="590" spans="2:5" x14ac:dyDescent="0.2">
      <c r="B590" s="17">
        <v>585</v>
      </c>
      <c r="C590">
        <f ca="1">IF(B590&lt;=MTF!$J$4,OFFSET(MTF!$B$3,MTF!$H$4+B590-1,0),"")</f>
        <v>718</v>
      </c>
      <c r="D590">
        <f ca="1">IF(B590&lt;=MTF!$J$4,OFFSET(MTF!$C$3,MTF!$H$4+B590-1,0),"")</f>
        <v>21.54</v>
      </c>
      <c r="E590">
        <f ca="1">IF(B590&lt;=MTF!$J$4,OFFSET(MTF!$E$3,MTF!$H$4+B590-1,0),"")</f>
        <v>1321.6199465129005</v>
      </c>
    </row>
    <row r="591" spans="2:5" x14ac:dyDescent="0.2">
      <c r="B591" s="26">
        <v>586</v>
      </c>
      <c r="C591">
        <f ca="1">IF(B591&lt;=MTF!$J$4,OFFSET(MTF!$B$3,MTF!$H$4+B591-1,0),"")</f>
        <v>719</v>
      </c>
      <c r="D591">
        <f ca="1">IF(B591&lt;=MTF!$J$4,OFFSET(MTF!$C$3,MTF!$H$4+B591-1,0),"")</f>
        <v>21.57</v>
      </c>
      <c r="E591">
        <f ca="1">IF(B591&lt;=MTF!$J$4,OFFSET(MTF!$E$3,MTF!$H$4+B591-1,0),"")</f>
        <v>1323.0635215533482</v>
      </c>
    </row>
    <row r="592" spans="2:5" x14ac:dyDescent="0.2">
      <c r="B592" s="26">
        <v>587</v>
      </c>
      <c r="C592">
        <f ca="1">IF(B592&lt;=MTF!$J$4,OFFSET(MTF!$B$3,MTF!$H$4+B592-1,0),"")</f>
        <v>720</v>
      </c>
      <c r="D592">
        <f ca="1">IF(B592&lt;=MTF!$J$4,OFFSET(MTF!$C$3,MTF!$H$4+B592-1,0),"")</f>
        <v>21.599999999999998</v>
      </c>
      <c r="E592">
        <f ca="1">IF(B592&lt;=MTF!$J$4,OFFSET(MTF!$E$3,MTF!$H$4+B592-1,0),"")</f>
        <v>1319.697530638613</v>
      </c>
    </row>
    <row r="593" spans="2:5" x14ac:dyDescent="0.2">
      <c r="B593" s="17">
        <v>588</v>
      </c>
      <c r="C593">
        <f ca="1">IF(B593&lt;=MTF!$J$4,OFFSET(MTF!$B$3,MTF!$H$4+B593-1,0),"")</f>
        <v>721</v>
      </c>
      <c r="D593">
        <f ca="1">IF(B593&lt;=MTF!$J$4,OFFSET(MTF!$C$3,MTF!$H$4+B593-1,0),"")</f>
        <v>21.63</v>
      </c>
      <c r="E593">
        <f ca="1">IF(B593&lt;=MTF!$J$4,OFFSET(MTF!$E$3,MTF!$H$4+B593-1,0),"")</f>
        <v>1318.3596424568291</v>
      </c>
    </row>
    <row r="594" spans="2:5" x14ac:dyDescent="0.2">
      <c r="B594" s="26">
        <v>589</v>
      </c>
      <c r="C594">
        <f ca="1">IF(B594&lt;=MTF!$J$4,OFFSET(MTF!$B$3,MTF!$H$4+B594-1,0),"")</f>
        <v>722</v>
      </c>
      <c r="D594">
        <f ca="1">IF(B594&lt;=MTF!$J$4,OFFSET(MTF!$C$3,MTF!$H$4+B594-1,0),"")</f>
        <v>21.66</v>
      </c>
      <c r="E594">
        <f ca="1">IF(B594&lt;=MTF!$J$4,OFFSET(MTF!$E$3,MTF!$H$4+B594-1,0),"")</f>
        <v>1326.0824742074117</v>
      </c>
    </row>
    <row r="595" spans="2:5" x14ac:dyDescent="0.2">
      <c r="B595" s="26">
        <v>590</v>
      </c>
      <c r="C595">
        <f ca="1">IF(B595&lt;=MTF!$J$4,OFFSET(MTF!$B$3,MTF!$H$4+B595-1,0),"")</f>
        <v>723</v>
      </c>
      <c r="D595">
        <f ca="1">IF(B595&lt;=MTF!$J$4,OFFSET(MTF!$C$3,MTF!$H$4+B595-1,0),"")</f>
        <v>21.689999999999998</v>
      </c>
      <c r="E595">
        <f ca="1">IF(B595&lt;=MTF!$J$4,OFFSET(MTF!$E$3,MTF!$H$4+B595-1,0),"")</f>
        <v>1324.5524724318734</v>
      </c>
    </row>
    <row r="596" spans="2:5" x14ac:dyDescent="0.2">
      <c r="B596" s="17">
        <v>591</v>
      </c>
      <c r="C596">
        <f ca="1">IF(B596&lt;=MTF!$J$4,OFFSET(MTF!$B$3,MTF!$H$4+B596-1,0),"")</f>
        <v>724</v>
      </c>
      <c r="D596">
        <f ca="1">IF(B596&lt;=MTF!$J$4,OFFSET(MTF!$C$3,MTF!$H$4+B596-1,0),"")</f>
        <v>21.72</v>
      </c>
      <c r="E596">
        <f ca="1">IF(B596&lt;=MTF!$J$4,OFFSET(MTF!$E$3,MTF!$H$4+B596-1,0),"")</f>
        <v>1321.4276087001399</v>
      </c>
    </row>
    <row r="597" spans="2:5" x14ac:dyDescent="0.2">
      <c r="B597" s="26">
        <v>592</v>
      </c>
      <c r="C597">
        <f ca="1">IF(B597&lt;=MTF!$J$4,OFFSET(MTF!$B$3,MTF!$H$4+B597-1,0),"")</f>
        <v>725</v>
      </c>
      <c r="D597">
        <f ca="1">IF(B597&lt;=MTF!$J$4,OFFSET(MTF!$C$3,MTF!$H$4+B597-1,0),"")</f>
        <v>21.75</v>
      </c>
      <c r="E597">
        <f ca="1">IF(B597&lt;=MTF!$J$4,OFFSET(MTF!$E$3,MTF!$H$4+B597-1,0),"")</f>
        <v>1321.4451468461507</v>
      </c>
    </row>
    <row r="598" spans="2:5" x14ac:dyDescent="0.2">
      <c r="B598" s="26">
        <v>593</v>
      </c>
      <c r="C598">
        <f ca="1">IF(B598&lt;=MTF!$J$4,OFFSET(MTF!$B$3,MTF!$H$4+B598-1,0),"")</f>
        <v>726</v>
      </c>
      <c r="D598">
        <f ca="1">IF(B598&lt;=MTF!$J$4,OFFSET(MTF!$C$3,MTF!$H$4+B598-1,0),"")</f>
        <v>21.779999999999998</v>
      </c>
      <c r="E598">
        <f ca="1">IF(B598&lt;=MTF!$J$4,OFFSET(MTF!$E$3,MTF!$H$4+B598-1,0),"")</f>
        <v>1332.438661389946</v>
      </c>
    </row>
    <row r="599" spans="2:5" x14ac:dyDescent="0.2">
      <c r="B599" s="17">
        <v>594</v>
      </c>
      <c r="C599">
        <f ca="1">IF(B599&lt;=MTF!$J$4,OFFSET(MTF!$B$3,MTF!$H$4+B599-1,0),"")</f>
        <v>727</v>
      </c>
      <c r="D599">
        <f ca="1">IF(B599&lt;=MTF!$J$4,OFFSET(MTF!$C$3,MTF!$H$4+B599-1,0),"")</f>
        <v>21.81</v>
      </c>
      <c r="E599">
        <f ca="1">IF(B599&lt;=MTF!$J$4,OFFSET(MTF!$E$3,MTF!$H$4+B599-1,0),"")</f>
        <v>1320.9113780796029</v>
      </c>
    </row>
    <row r="600" spans="2:5" x14ac:dyDescent="0.2">
      <c r="B600" s="26">
        <v>595</v>
      </c>
      <c r="C600">
        <f ca="1">IF(B600&lt;=MTF!$J$4,OFFSET(MTF!$B$3,MTF!$H$4+B600-1,0),"")</f>
        <v>728</v>
      </c>
      <c r="D600">
        <f ca="1">IF(B600&lt;=MTF!$J$4,OFFSET(MTF!$C$3,MTF!$H$4+B600-1,0),"")</f>
        <v>21.84</v>
      </c>
      <c r="E600">
        <f ca="1">IF(B600&lt;=MTF!$J$4,OFFSET(MTF!$E$3,MTF!$H$4+B600-1,0),"")</f>
        <v>1327.1621696060915</v>
      </c>
    </row>
    <row r="601" spans="2:5" x14ac:dyDescent="0.2">
      <c r="B601" s="26">
        <v>596</v>
      </c>
      <c r="C601">
        <f ca="1">IF(B601&lt;=MTF!$J$4,OFFSET(MTF!$B$3,MTF!$H$4+B601-1,0),"")</f>
        <v>729</v>
      </c>
      <c r="D601">
        <f ca="1">IF(B601&lt;=MTF!$J$4,OFFSET(MTF!$C$3,MTF!$H$4+B601-1,0),"")</f>
        <v>21.869999999999997</v>
      </c>
      <c r="E601">
        <f ca="1">IF(B601&lt;=MTF!$J$4,OFFSET(MTF!$E$3,MTF!$H$4+B601-1,0),"")</f>
        <v>1333.8214411469153</v>
      </c>
    </row>
    <row r="602" spans="2:5" x14ac:dyDescent="0.2">
      <c r="B602" s="17">
        <v>597</v>
      </c>
      <c r="C602">
        <f ca="1">IF(B602&lt;=MTF!$J$4,OFFSET(MTF!$B$3,MTF!$H$4+B602-1,0),"")</f>
        <v>730</v>
      </c>
      <c r="D602">
        <f ca="1">IF(B602&lt;=MTF!$J$4,OFFSET(MTF!$C$3,MTF!$H$4+B602-1,0),"")</f>
        <v>21.9</v>
      </c>
      <c r="E602">
        <f ca="1">IF(B602&lt;=MTF!$J$4,OFFSET(MTF!$E$3,MTF!$H$4+B602-1,0),"")</f>
        <v>1323.7202402436842</v>
      </c>
    </row>
    <row r="603" spans="2:5" x14ac:dyDescent="0.2">
      <c r="B603" s="26">
        <v>598</v>
      </c>
      <c r="C603">
        <f ca="1">IF(B603&lt;=MTF!$J$4,OFFSET(MTF!$B$3,MTF!$H$4+B603-1,0),"")</f>
        <v>731</v>
      </c>
      <c r="D603">
        <f ca="1">IF(B603&lt;=MTF!$J$4,OFFSET(MTF!$C$3,MTF!$H$4+B603-1,0),"")</f>
        <v>21.93</v>
      </c>
      <c r="E603">
        <f ca="1">IF(B603&lt;=MTF!$J$4,OFFSET(MTF!$E$3,MTF!$H$4+B603-1,0),"")</f>
        <v>1329.2784474137109</v>
      </c>
    </row>
    <row r="604" spans="2:5" x14ac:dyDescent="0.2">
      <c r="B604" s="26">
        <v>599</v>
      </c>
      <c r="C604">
        <f ca="1">IF(B604&lt;=MTF!$J$4,OFFSET(MTF!$B$3,MTF!$H$4+B604-1,0),"")</f>
        <v>732</v>
      </c>
      <c r="D604">
        <f ca="1">IF(B604&lt;=MTF!$J$4,OFFSET(MTF!$C$3,MTF!$H$4+B604-1,0),"")</f>
        <v>21.96</v>
      </c>
      <c r="E604">
        <f ca="1">IF(B604&lt;=MTF!$J$4,OFFSET(MTF!$E$3,MTF!$H$4+B604-1,0),"")</f>
        <v>1330.9582105268921</v>
      </c>
    </row>
    <row r="605" spans="2:5" x14ac:dyDescent="0.2">
      <c r="B605" s="17">
        <v>600</v>
      </c>
      <c r="C605">
        <f ca="1">IF(B605&lt;=MTF!$J$4,OFFSET(MTF!$B$3,MTF!$H$4+B605-1,0),"")</f>
        <v>733</v>
      </c>
      <c r="D605">
        <f ca="1">IF(B605&lt;=MTF!$J$4,OFFSET(MTF!$C$3,MTF!$H$4+B605-1,0),"")</f>
        <v>21.99</v>
      </c>
      <c r="E605">
        <f ca="1">IF(B605&lt;=MTF!$J$4,OFFSET(MTF!$E$3,MTF!$H$4+B605-1,0),"")</f>
        <v>1321.6199465129005</v>
      </c>
    </row>
    <row r="606" spans="2:5" x14ac:dyDescent="0.2">
      <c r="B606" s="26">
        <v>601</v>
      </c>
      <c r="C606">
        <f ca="1">IF(B606&lt;=MTF!$J$4,OFFSET(MTF!$B$3,MTF!$H$4+B606-1,0),"")</f>
        <v>734</v>
      </c>
      <c r="D606">
        <f ca="1">IF(B606&lt;=MTF!$J$4,OFFSET(MTF!$C$3,MTF!$H$4+B606-1,0),"")</f>
        <v>22.02</v>
      </c>
      <c r="E606">
        <f ca="1">IF(B606&lt;=MTF!$J$4,OFFSET(MTF!$E$3,MTF!$H$4+B606-1,0),"")</f>
        <v>1328.6141892579456</v>
      </c>
    </row>
    <row r="607" spans="2:5" x14ac:dyDescent="0.2">
      <c r="B607" s="26">
        <v>602</v>
      </c>
      <c r="C607">
        <f ca="1">IF(B607&lt;=MTF!$J$4,OFFSET(MTF!$B$3,MTF!$H$4+B607-1,0),"")</f>
        <v>735</v>
      </c>
      <c r="D607">
        <f ca="1">IF(B607&lt;=MTF!$J$4,OFFSET(MTF!$C$3,MTF!$H$4+B607-1,0),"")</f>
        <v>22.05</v>
      </c>
      <c r="E607">
        <f ca="1">IF(B607&lt;=MTF!$J$4,OFFSET(MTF!$E$3,MTF!$H$4+B607-1,0),"")</f>
        <v>1332.438661389946</v>
      </c>
    </row>
    <row r="608" spans="2:5" x14ac:dyDescent="0.2">
      <c r="B608" s="17">
        <v>603</v>
      </c>
      <c r="C608">
        <f ca="1">IF(B608&lt;=MTF!$J$4,OFFSET(MTF!$B$3,MTF!$H$4+B608-1,0),"")</f>
        <v>736</v>
      </c>
      <c r="D608">
        <f ca="1">IF(B608&lt;=MTF!$J$4,OFFSET(MTF!$C$3,MTF!$H$4+B608-1,0),"")</f>
        <v>22.08</v>
      </c>
      <c r="E608">
        <f ca="1">IF(B608&lt;=MTF!$J$4,OFFSET(MTF!$E$3,MTF!$H$4+B608-1,0),"")</f>
        <v>1330.4418480541376</v>
      </c>
    </row>
    <row r="609" spans="2:5" x14ac:dyDescent="0.2">
      <c r="B609" s="26">
        <v>604</v>
      </c>
      <c r="C609">
        <f ca="1">IF(B609&lt;=MTF!$J$4,OFFSET(MTF!$B$3,MTF!$H$4+B609-1,0),"")</f>
        <v>737</v>
      </c>
      <c r="D609">
        <f ca="1">IF(B609&lt;=MTF!$J$4,OFFSET(MTF!$C$3,MTF!$H$4+B609-1,0),"")</f>
        <v>22.11</v>
      </c>
      <c r="E609">
        <f ca="1">IF(B609&lt;=MTF!$J$4,OFFSET(MTF!$E$3,MTF!$H$4+B609-1,0),"")</f>
        <v>1330.6082595250034</v>
      </c>
    </row>
    <row r="610" spans="2:5" x14ac:dyDescent="0.2">
      <c r="B610" s="26">
        <v>605</v>
      </c>
      <c r="C610">
        <f ca="1">IF(B610&lt;=MTF!$J$4,OFFSET(MTF!$B$3,MTF!$H$4+B610-1,0),"")</f>
        <v>738</v>
      </c>
      <c r="D610">
        <f ca="1">IF(B610&lt;=MTF!$J$4,OFFSET(MTF!$C$3,MTF!$H$4+B610-1,0),"")</f>
        <v>22.14</v>
      </c>
      <c r="E610">
        <f ca="1">IF(B610&lt;=MTF!$J$4,OFFSET(MTF!$E$3,MTF!$H$4+B610-1,0),"")</f>
        <v>1332.5073017108693</v>
      </c>
    </row>
    <row r="611" spans="2:5" x14ac:dyDescent="0.2">
      <c r="B611" s="17">
        <v>606</v>
      </c>
      <c r="C611">
        <f ca="1">IF(B611&lt;=MTF!$J$4,OFFSET(MTF!$B$3,MTF!$H$4+B611-1,0),"")</f>
        <v>739</v>
      </c>
      <c r="D611">
        <f ca="1">IF(B611&lt;=MTF!$J$4,OFFSET(MTF!$C$3,MTF!$H$4+B611-1,0),"")</f>
        <v>22.169999999999998</v>
      </c>
      <c r="E611">
        <f ca="1">IF(B611&lt;=MTF!$J$4,OFFSET(MTF!$E$3,MTF!$H$4+B611-1,0),"")</f>
        <v>1337.5772532061815</v>
      </c>
    </row>
    <row r="612" spans="2:5" x14ac:dyDescent="0.2">
      <c r="B612" s="26">
        <v>607</v>
      </c>
      <c r="C612">
        <f ca="1">IF(B612&lt;=MTF!$J$4,OFFSET(MTF!$B$3,MTF!$H$4+B612-1,0),"")</f>
        <v>740</v>
      </c>
      <c r="D612">
        <f ca="1">IF(B612&lt;=MTF!$J$4,OFFSET(MTF!$C$3,MTF!$H$4+B612-1,0),"")</f>
        <v>22.2</v>
      </c>
      <c r="E612">
        <f ca="1">IF(B612&lt;=MTF!$J$4,OFFSET(MTF!$E$3,MTF!$H$4+B612-1,0),"")</f>
        <v>1340.6649093660592</v>
      </c>
    </row>
    <row r="613" spans="2:5" x14ac:dyDescent="0.2">
      <c r="B613" s="26">
        <v>608</v>
      </c>
      <c r="C613">
        <f ca="1">IF(B613&lt;=MTF!$J$4,OFFSET(MTF!$B$3,MTF!$H$4+B613-1,0),"")</f>
        <v>741</v>
      </c>
      <c r="D613">
        <f ca="1">IF(B613&lt;=MTF!$J$4,OFFSET(MTF!$C$3,MTF!$H$4+B613-1,0),"")</f>
        <v>22.23</v>
      </c>
      <c r="E613">
        <f ca="1">IF(B613&lt;=MTF!$J$4,OFFSET(MTF!$E$3,MTF!$H$4+B613-1,0),"")</f>
        <v>1342.3524179813014</v>
      </c>
    </row>
    <row r="614" spans="2:5" x14ac:dyDescent="0.2">
      <c r="B614" s="17">
        <v>609</v>
      </c>
      <c r="C614">
        <f ca="1">IF(B614&lt;=MTF!$J$4,OFFSET(MTF!$B$3,MTF!$H$4+B614-1,0),"")</f>
        <v>742</v>
      </c>
      <c r="D614">
        <f ca="1">IF(B614&lt;=MTF!$J$4,OFFSET(MTF!$C$3,MTF!$H$4+B614-1,0),"")</f>
        <v>22.259999999999998</v>
      </c>
      <c r="E614">
        <f ca="1">IF(B614&lt;=MTF!$J$4,OFFSET(MTF!$E$3,MTF!$H$4+B614-1,0),"")</f>
        <v>1344.8180838211313</v>
      </c>
    </row>
    <row r="615" spans="2:5" x14ac:dyDescent="0.2">
      <c r="B615" s="26">
        <v>610</v>
      </c>
      <c r="C615">
        <f ca="1">IF(B615&lt;=MTF!$J$4,OFFSET(MTF!$B$3,MTF!$H$4+B615-1,0),"")</f>
        <v>743</v>
      </c>
      <c r="D615">
        <f ca="1">IF(B615&lt;=MTF!$J$4,OFFSET(MTF!$C$3,MTF!$H$4+B615-1,0),"")</f>
        <v>22.29</v>
      </c>
      <c r="E615">
        <f ca="1">IF(B615&lt;=MTF!$J$4,OFFSET(MTF!$E$3,MTF!$H$4+B615-1,0),"")</f>
        <v>1345.084929774348</v>
      </c>
    </row>
    <row r="616" spans="2:5" x14ac:dyDescent="0.2">
      <c r="B616" s="26">
        <v>611</v>
      </c>
      <c r="C616">
        <f ca="1">IF(B616&lt;=MTF!$J$4,OFFSET(MTF!$B$3,MTF!$H$4+B616-1,0),"")</f>
        <v>744</v>
      </c>
      <c r="D616">
        <f ca="1">IF(B616&lt;=MTF!$J$4,OFFSET(MTF!$C$3,MTF!$H$4+B616-1,0),"")</f>
        <v>22.32</v>
      </c>
      <c r="E616">
        <f ca="1">IF(B616&lt;=MTF!$J$4,OFFSET(MTF!$E$3,MTF!$H$4+B616-1,0),"")</f>
        <v>1354.0765593467702</v>
      </c>
    </row>
    <row r="617" spans="2:5" x14ac:dyDescent="0.2">
      <c r="B617" s="17">
        <v>612</v>
      </c>
      <c r="C617">
        <f ca="1">IF(B617&lt;=MTF!$J$4,OFFSET(MTF!$B$3,MTF!$H$4+B617-1,0),"")</f>
        <v>745</v>
      </c>
      <c r="D617">
        <f ca="1">IF(B617&lt;=MTF!$J$4,OFFSET(MTF!$C$3,MTF!$H$4+B617-1,0),"")</f>
        <v>22.349999999999998</v>
      </c>
      <c r="E617">
        <f ca="1">IF(B617&lt;=MTF!$J$4,OFFSET(MTF!$E$3,MTF!$H$4+B617-1,0),"")</f>
        <v>1364.80662363333</v>
      </c>
    </row>
    <row r="618" spans="2:5" x14ac:dyDescent="0.2">
      <c r="B618" s="26">
        <v>613</v>
      </c>
      <c r="C618">
        <f ca="1">IF(B618&lt;=MTF!$J$4,OFFSET(MTF!$B$3,MTF!$H$4+B618-1,0),"")</f>
        <v>746</v>
      </c>
      <c r="D618">
        <f ca="1">IF(B618&lt;=MTF!$J$4,OFFSET(MTF!$C$3,MTF!$H$4+B618-1,0),"")</f>
        <v>22.38</v>
      </c>
      <c r="E618">
        <f ca="1">IF(B618&lt;=MTF!$J$4,OFFSET(MTF!$E$3,MTF!$H$4+B618-1,0),"")</f>
        <v>1365.4791473859448</v>
      </c>
    </row>
    <row r="619" spans="2:5" x14ac:dyDescent="0.2">
      <c r="B619" s="26">
        <v>614</v>
      </c>
      <c r="C619">
        <f ca="1">IF(B619&lt;=MTF!$J$4,OFFSET(MTF!$B$3,MTF!$H$4+B619-1,0),"")</f>
        <v>747</v>
      </c>
      <c r="D619">
        <f ca="1">IF(B619&lt;=MTF!$J$4,OFFSET(MTF!$C$3,MTF!$H$4+B619-1,0),"")</f>
        <v>22.41</v>
      </c>
      <c r="E619">
        <f ca="1">IF(B619&lt;=MTF!$J$4,OFFSET(MTF!$E$3,MTF!$H$4+B619-1,0),"")</f>
        <v>1370.2654542501632</v>
      </c>
    </row>
    <row r="620" spans="2:5" x14ac:dyDescent="0.2">
      <c r="B620" s="17">
        <v>615</v>
      </c>
      <c r="C620">
        <f ca="1">IF(B620&lt;=MTF!$J$4,OFFSET(MTF!$B$3,MTF!$H$4+B620-1,0),"")</f>
        <v>748</v>
      </c>
      <c r="D620">
        <f ca="1">IF(B620&lt;=MTF!$J$4,OFFSET(MTF!$C$3,MTF!$H$4+B620-1,0),"")</f>
        <v>22.439999999999998</v>
      </c>
      <c r="E620">
        <f ca="1">IF(B620&lt;=MTF!$J$4,OFFSET(MTF!$E$3,MTF!$H$4+B620-1,0),"")</f>
        <v>1383.1693028620455</v>
      </c>
    </row>
    <row r="621" spans="2:5" x14ac:dyDescent="0.2">
      <c r="B621" s="26">
        <v>616</v>
      </c>
      <c r="C621">
        <f ca="1">IF(B621&lt;=MTF!$J$4,OFFSET(MTF!$B$3,MTF!$H$4+B621-1,0),"")</f>
        <v>749</v>
      </c>
      <c r="D621">
        <f ca="1">IF(B621&lt;=MTF!$J$4,OFFSET(MTF!$C$3,MTF!$H$4+B621-1,0),"")</f>
        <v>22.47</v>
      </c>
      <c r="E621">
        <f ca="1">IF(B621&lt;=MTF!$J$4,OFFSET(MTF!$E$3,MTF!$H$4+B621-1,0),"")</f>
        <v>1394.8865362122856</v>
      </c>
    </row>
    <row r="622" spans="2:5" x14ac:dyDescent="0.2">
      <c r="B622" s="26">
        <v>617</v>
      </c>
      <c r="C622">
        <f ca="1">IF(B622&lt;=MTF!$J$4,OFFSET(MTF!$B$3,MTF!$H$4+B622-1,0),"")</f>
        <v>750</v>
      </c>
      <c r="D622">
        <f ca="1">IF(B622&lt;=MTF!$J$4,OFFSET(MTF!$C$3,MTF!$H$4+B622-1,0),"")</f>
        <v>22.5</v>
      </c>
      <c r="E622">
        <f ca="1">IF(B622&lt;=MTF!$J$4,OFFSET(MTF!$E$3,MTF!$H$4+B622-1,0),"")</f>
        <v>1405.1217320372139</v>
      </c>
    </row>
    <row r="623" spans="2:5" x14ac:dyDescent="0.2">
      <c r="B623" s="17">
        <v>618</v>
      </c>
      <c r="C623" t="str">
        <f ca="1">IF(B623&lt;=MTF!$J$4,OFFSET(MTF!$B$3,MTF!$H$4+B623-1,0),"")</f>
        <v/>
      </c>
      <c r="D623" t="str">
        <f ca="1">IF(B623&lt;=MTF!$J$4,OFFSET(MTF!$C$3,MTF!$H$4+B623-1,0),"")</f>
        <v/>
      </c>
      <c r="E623" t="str">
        <f ca="1">IF(B623&lt;=MTF!$J$4,OFFSET(MTF!$E$3,MTF!$H$4+B623-1,0),"")</f>
        <v/>
      </c>
    </row>
    <row r="624" spans="2:5" x14ac:dyDescent="0.2">
      <c r="B624" s="26">
        <v>619</v>
      </c>
      <c r="C624" t="str">
        <f ca="1">IF(B624&lt;=MTF!$J$4,OFFSET(MTF!$B$3,MTF!$H$4+B624-1,0),"")</f>
        <v/>
      </c>
      <c r="D624" t="str">
        <f ca="1">IF(B624&lt;=MTF!$J$4,OFFSET(MTF!$C$3,MTF!$H$4+B624-1,0),"")</f>
        <v/>
      </c>
      <c r="E624" t="str">
        <f ca="1">IF(B624&lt;=MTF!$J$4,OFFSET(MTF!$E$3,MTF!$H$4+B624-1,0),"")</f>
        <v/>
      </c>
    </row>
    <row r="625" spans="2:5" x14ac:dyDescent="0.2">
      <c r="B625" s="26">
        <v>620</v>
      </c>
      <c r="C625" t="str">
        <f ca="1">IF(B625&lt;=MTF!$J$4,OFFSET(MTF!$B$3,MTF!$H$4+B625-1,0),"")</f>
        <v/>
      </c>
      <c r="D625" t="str">
        <f ca="1">IF(B625&lt;=MTF!$J$4,OFFSET(MTF!$C$3,MTF!$H$4+B625-1,0),"")</f>
        <v/>
      </c>
      <c r="E625" t="str">
        <f ca="1">IF(B625&lt;=MTF!$J$4,OFFSET(MTF!$E$3,MTF!$H$4+B625-1,0),"")</f>
        <v/>
      </c>
    </row>
    <row r="626" spans="2:5" x14ac:dyDescent="0.2">
      <c r="B626" s="17">
        <v>621</v>
      </c>
      <c r="C626" t="str">
        <f ca="1">IF(B626&lt;=MTF!$J$4,OFFSET(MTF!$B$3,MTF!$H$4+B626-1,0),"")</f>
        <v/>
      </c>
      <c r="D626" t="str">
        <f ca="1">IF(B626&lt;=MTF!$J$4,OFFSET(MTF!$C$3,MTF!$H$4+B626-1,0),"")</f>
        <v/>
      </c>
      <c r="E626" t="str">
        <f ca="1">IF(B626&lt;=MTF!$J$4,OFFSET(MTF!$E$3,MTF!$H$4+B626-1,0),"")</f>
        <v/>
      </c>
    </row>
    <row r="627" spans="2:5" x14ac:dyDescent="0.2">
      <c r="B627" s="26">
        <v>622</v>
      </c>
      <c r="C627" t="str">
        <f ca="1">IF(B627&lt;=MTF!$J$4,OFFSET(MTF!$B$3,MTF!$H$4+B627-1,0),"")</f>
        <v/>
      </c>
      <c r="D627" t="str">
        <f ca="1">IF(B627&lt;=MTF!$J$4,OFFSET(MTF!$C$3,MTF!$H$4+B627-1,0),"")</f>
        <v/>
      </c>
      <c r="E627" t="str">
        <f ca="1">IF(B627&lt;=MTF!$J$4,OFFSET(MTF!$E$3,MTF!$H$4+B627-1,0),"")</f>
        <v/>
      </c>
    </row>
    <row r="628" spans="2:5" x14ac:dyDescent="0.2">
      <c r="B628" s="26">
        <v>623</v>
      </c>
      <c r="C628" t="str">
        <f ca="1">IF(B628&lt;=MTF!$J$4,OFFSET(MTF!$B$3,MTF!$H$4+B628-1,0),"")</f>
        <v/>
      </c>
      <c r="D628" t="str">
        <f ca="1">IF(B628&lt;=MTF!$J$4,OFFSET(MTF!$C$3,MTF!$H$4+B628-1,0),"")</f>
        <v/>
      </c>
      <c r="E628" t="str">
        <f ca="1">IF(B628&lt;=MTF!$J$4,OFFSET(MTF!$E$3,MTF!$H$4+B628-1,0),"")</f>
        <v/>
      </c>
    </row>
    <row r="629" spans="2:5" x14ac:dyDescent="0.2">
      <c r="B629" s="17">
        <v>624</v>
      </c>
      <c r="C629" t="str">
        <f ca="1">IF(B629&lt;=MTF!$J$4,OFFSET(MTF!$B$3,MTF!$H$4+B629-1,0),"")</f>
        <v/>
      </c>
      <c r="D629" t="str">
        <f ca="1">IF(B629&lt;=MTF!$J$4,OFFSET(MTF!$C$3,MTF!$H$4+B629-1,0),"")</f>
        <v/>
      </c>
      <c r="E629" t="str">
        <f ca="1">IF(B629&lt;=MTF!$J$4,OFFSET(MTF!$E$3,MTF!$H$4+B629-1,0),"")</f>
        <v/>
      </c>
    </row>
    <row r="630" spans="2:5" x14ac:dyDescent="0.2">
      <c r="B630" s="26">
        <v>625</v>
      </c>
      <c r="C630" t="str">
        <f ca="1">IF(B630&lt;=MTF!$J$4,OFFSET(MTF!$B$3,MTF!$H$4+B630-1,0),"")</f>
        <v/>
      </c>
      <c r="D630" t="str">
        <f ca="1">IF(B630&lt;=MTF!$J$4,OFFSET(MTF!$C$3,MTF!$H$4+B630-1,0),"")</f>
        <v/>
      </c>
      <c r="E630" t="str">
        <f ca="1">IF(B630&lt;=MTF!$J$4,OFFSET(MTF!$E$3,MTF!$H$4+B630-1,0),"")</f>
        <v/>
      </c>
    </row>
    <row r="631" spans="2:5" x14ac:dyDescent="0.2">
      <c r="B631" s="26">
        <v>626</v>
      </c>
      <c r="C631" t="str">
        <f ca="1">IF(B631&lt;=MTF!$J$4,OFFSET(MTF!$B$3,MTF!$H$4+B631-1,0),"")</f>
        <v/>
      </c>
      <c r="D631" t="str">
        <f ca="1">IF(B631&lt;=MTF!$J$4,OFFSET(MTF!$C$3,MTF!$H$4+B631-1,0),"")</f>
        <v/>
      </c>
      <c r="E631" t="str">
        <f ca="1">IF(B631&lt;=MTF!$J$4,OFFSET(MTF!$E$3,MTF!$H$4+B631-1,0),"")</f>
        <v/>
      </c>
    </row>
    <row r="632" spans="2:5" x14ac:dyDescent="0.2">
      <c r="B632" s="17">
        <v>627</v>
      </c>
      <c r="C632" t="str">
        <f ca="1">IF(B632&lt;=MTF!$J$4,OFFSET(MTF!$B$3,MTF!$H$4+B632-1,0),"")</f>
        <v/>
      </c>
      <c r="D632" t="str">
        <f ca="1">IF(B632&lt;=MTF!$J$4,OFFSET(MTF!$C$3,MTF!$H$4+B632-1,0),"")</f>
        <v/>
      </c>
      <c r="E632" t="str">
        <f ca="1">IF(B632&lt;=MTF!$J$4,OFFSET(MTF!$E$3,MTF!$H$4+B632-1,0),"")</f>
        <v/>
      </c>
    </row>
    <row r="633" spans="2:5" x14ac:dyDescent="0.2">
      <c r="B633" s="26">
        <v>628</v>
      </c>
      <c r="C633" t="str">
        <f ca="1">IF(B633&lt;=MTF!$J$4,OFFSET(MTF!$B$3,MTF!$H$4+B633-1,0),"")</f>
        <v/>
      </c>
      <c r="D633" t="str">
        <f ca="1">IF(B633&lt;=MTF!$J$4,OFFSET(MTF!$C$3,MTF!$H$4+B633-1,0),"")</f>
        <v/>
      </c>
      <c r="E633" t="str">
        <f ca="1">IF(B633&lt;=MTF!$J$4,OFFSET(MTF!$E$3,MTF!$H$4+B633-1,0),"")</f>
        <v/>
      </c>
    </row>
    <row r="634" spans="2:5" x14ac:dyDescent="0.2">
      <c r="B634" s="26">
        <v>629</v>
      </c>
      <c r="C634" t="str">
        <f ca="1">IF(B634&lt;=MTF!$J$4,OFFSET(MTF!$B$3,MTF!$H$4+B634-1,0),"")</f>
        <v/>
      </c>
      <c r="D634" t="str">
        <f ca="1">IF(B634&lt;=MTF!$J$4,OFFSET(MTF!$C$3,MTF!$H$4+B634-1,0),"")</f>
        <v/>
      </c>
      <c r="E634" t="str">
        <f ca="1">IF(B634&lt;=MTF!$J$4,OFFSET(MTF!$E$3,MTF!$H$4+B634-1,0),"")</f>
        <v/>
      </c>
    </row>
    <row r="635" spans="2:5" x14ac:dyDescent="0.2">
      <c r="B635" s="17">
        <v>630</v>
      </c>
      <c r="C635" t="str">
        <f ca="1">IF(B635&lt;=MTF!$J$4,OFFSET(MTF!$B$3,MTF!$H$4+B635-1,0),"")</f>
        <v/>
      </c>
      <c r="D635" t="str">
        <f ca="1">IF(B635&lt;=MTF!$J$4,OFFSET(MTF!$C$3,MTF!$H$4+B635-1,0),"")</f>
        <v/>
      </c>
      <c r="E635" t="str">
        <f ca="1">IF(B635&lt;=MTF!$J$4,OFFSET(MTF!$E$3,MTF!$H$4+B635-1,0),"")</f>
        <v/>
      </c>
    </row>
    <row r="636" spans="2:5" x14ac:dyDescent="0.2">
      <c r="B636" s="26">
        <v>631</v>
      </c>
      <c r="C636" t="str">
        <f ca="1">IF(B636&lt;=MTF!$J$4,OFFSET(MTF!$B$3,MTF!$H$4+B636-1,0),"")</f>
        <v/>
      </c>
      <c r="D636" t="str">
        <f ca="1">IF(B636&lt;=MTF!$J$4,OFFSET(MTF!$C$3,MTF!$H$4+B636-1,0),"")</f>
        <v/>
      </c>
      <c r="E636" t="str">
        <f ca="1">IF(B636&lt;=MTF!$J$4,OFFSET(MTF!$E$3,MTF!$H$4+B636-1,0),"")</f>
        <v/>
      </c>
    </row>
    <row r="637" spans="2:5" x14ac:dyDescent="0.2">
      <c r="B637" s="26">
        <v>632</v>
      </c>
      <c r="C637" t="str">
        <f ca="1">IF(B637&lt;=MTF!$J$4,OFFSET(MTF!$B$3,MTF!$H$4+B637-1,0),"")</f>
        <v/>
      </c>
      <c r="D637" t="str">
        <f ca="1">IF(B637&lt;=MTF!$J$4,OFFSET(MTF!$C$3,MTF!$H$4+B637-1,0),"")</f>
        <v/>
      </c>
      <c r="E637" t="str">
        <f ca="1">IF(B637&lt;=MTF!$J$4,OFFSET(MTF!$E$3,MTF!$H$4+B637-1,0),"")</f>
        <v/>
      </c>
    </row>
    <row r="638" spans="2:5" x14ac:dyDescent="0.2">
      <c r="B638" s="17">
        <v>633</v>
      </c>
      <c r="C638" t="str">
        <f ca="1">IF(B638&lt;=MTF!$J$4,OFFSET(MTF!$B$3,MTF!$H$4+B638-1,0),"")</f>
        <v/>
      </c>
      <c r="D638" t="str">
        <f ca="1">IF(B638&lt;=MTF!$J$4,OFFSET(MTF!$C$3,MTF!$H$4+B638-1,0),"")</f>
        <v/>
      </c>
      <c r="E638" t="str">
        <f ca="1">IF(B638&lt;=MTF!$J$4,OFFSET(MTF!$E$3,MTF!$H$4+B638-1,0),"")</f>
        <v/>
      </c>
    </row>
    <row r="639" spans="2:5" x14ac:dyDescent="0.2">
      <c r="B639" s="26">
        <v>634</v>
      </c>
      <c r="C639" t="str">
        <f ca="1">IF(B639&lt;=MTF!$J$4,OFFSET(MTF!$B$3,MTF!$H$4+B639-1,0),"")</f>
        <v/>
      </c>
      <c r="D639" t="str">
        <f ca="1">IF(B639&lt;=MTF!$J$4,OFFSET(MTF!$C$3,MTF!$H$4+B639-1,0),"")</f>
        <v/>
      </c>
      <c r="E639" t="str">
        <f ca="1">IF(B639&lt;=MTF!$J$4,OFFSET(MTF!$E$3,MTF!$H$4+B639-1,0),"")</f>
        <v/>
      </c>
    </row>
    <row r="640" spans="2:5" x14ac:dyDescent="0.2">
      <c r="B640" s="26">
        <v>635</v>
      </c>
      <c r="C640" t="str">
        <f ca="1">IF(B640&lt;=MTF!$J$4,OFFSET(MTF!$B$3,MTF!$H$4+B640-1,0),"")</f>
        <v/>
      </c>
      <c r="D640" t="str">
        <f ca="1">IF(B640&lt;=MTF!$J$4,OFFSET(MTF!$C$3,MTF!$H$4+B640-1,0),"")</f>
        <v/>
      </c>
      <c r="E640" t="str">
        <f ca="1">IF(B640&lt;=MTF!$J$4,OFFSET(MTF!$E$3,MTF!$H$4+B640-1,0),"")</f>
        <v/>
      </c>
    </row>
    <row r="641" spans="2:5" x14ac:dyDescent="0.2">
      <c r="B641" s="17">
        <v>636</v>
      </c>
      <c r="C641" t="str">
        <f ca="1">IF(B641&lt;=MTF!$J$4,OFFSET(MTF!$B$3,MTF!$H$4+B641-1,0),"")</f>
        <v/>
      </c>
      <c r="D641" t="str">
        <f ca="1">IF(B641&lt;=MTF!$J$4,OFFSET(MTF!$C$3,MTF!$H$4+B641-1,0),"")</f>
        <v/>
      </c>
      <c r="E641" t="str">
        <f ca="1">IF(B641&lt;=MTF!$J$4,OFFSET(MTF!$E$3,MTF!$H$4+B641-1,0),"")</f>
        <v/>
      </c>
    </row>
    <row r="642" spans="2:5" x14ac:dyDescent="0.2">
      <c r="B642" s="26">
        <v>637</v>
      </c>
      <c r="C642" t="str">
        <f ca="1">IF(B642&lt;=MTF!$J$4,OFFSET(MTF!$B$3,MTF!$H$4+B642-1,0),"")</f>
        <v/>
      </c>
      <c r="D642" t="str">
        <f ca="1">IF(B642&lt;=MTF!$J$4,OFFSET(MTF!$C$3,MTF!$H$4+B642-1,0),"")</f>
        <v/>
      </c>
      <c r="E642" t="str">
        <f ca="1">IF(B642&lt;=MTF!$J$4,OFFSET(MTF!$E$3,MTF!$H$4+B642-1,0),"")</f>
        <v/>
      </c>
    </row>
    <row r="643" spans="2:5" x14ac:dyDescent="0.2">
      <c r="B643" s="26">
        <v>638</v>
      </c>
      <c r="C643" t="str">
        <f ca="1">IF(B643&lt;=MTF!$J$4,OFFSET(MTF!$B$3,MTF!$H$4+B643-1,0),"")</f>
        <v/>
      </c>
      <c r="D643" t="str">
        <f ca="1">IF(B643&lt;=MTF!$J$4,OFFSET(MTF!$C$3,MTF!$H$4+B643-1,0),"")</f>
        <v/>
      </c>
      <c r="E643" t="str">
        <f ca="1">IF(B643&lt;=MTF!$J$4,OFFSET(MTF!$E$3,MTF!$H$4+B643-1,0),"")</f>
        <v/>
      </c>
    </row>
    <row r="644" spans="2:5" x14ac:dyDescent="0.2">
      <c r="B644" s="17">
        <v>639</v>
      </c>
      <c r="C644" t="str">
        <f ca="1">IF(B644&lt;=MTF!$J$4,OFFSET(MTF!$B$3,MTF!$H$4+B644-1,0),"")</f>
        <v/>
      </c>
      <c r="D644" t="str">
        <f ca="1">IF(B644&lt;=MTF!$J$4,OFFSET(MTF!$C$3,MTF!$H$4+B644-1,0),"")</f>
        <v/>
      </c>
      <c r="E644" t="str">
        <f ca="1">IF(B644&lt;=MTF!$J$4,OFFSET(MTF!$E$3,MTF!$H$4+B644-1,0),"")</f>
        <v/>
      </c>
    </row>
    <row r="645" spans="2:5" x14ac:dyDescent="0.2">
      <c r="B645" s="26">
        <v>640</v>
      </c>
      <c r="C645" t="str">
        <f ca="1">IF(B645&lt;=MTF!$J$4,OFFSET(MTF!$B$3,MTF!$H$4+B645-1,0),"")</f>
        <v/>
      </c>
      <c r="D645" t="str">
        <f ca="1">IF(B645&lt;=MTF!$J$4,OFFSET(MTF!$C$3,MTF!$H$4+B645-1,0),"")</f>
        <v/>
      </c>
      <c r="E645" t="str">
        <f ca="1">IF(B645&lt;=MTF!$J$4,OFFSET(MTF!$E$3,MTF!$H$4+B645-1,0),"")</f>
        <v/>
      </c>
    </row>
    <row r="646" spans="2:5" x14ac:dyDescent="0.2">
      <c r="B646" s="26">
        <v>641</v>
      </c>
      <c r="C646" t="str">
        <f ca="1">IF(B646&lt;=MTF!$J$4,OFFSET(MTF!$B$3,MTF!$H$4+B646-1,0),"")</f>
        <v/>
      </c>
      <c r="D646" t="str">
        <f ca="1">IF(B646&lt;=MTF!$J$4,OFFSET(MTF!$C$3,MTF!$H$4+B646-1,0),"")</f>
        <v/>
      </c>
      <c r="E646" t="str">
        <f ca="1">IF(B646&lt;=MTF!$J$4,OFFSET(MTF!$E$3,MTF!$H$4+B646-1,0),"")</f>
        <v/>
      </c>
    </row>
    <row r="647" spans="2:5" x14ac:dyDescent="0.2">
      <c r="B647" s="17">
        <v>642</v>
      </c>
      <c r="C647" t="str">
        <f ca="1">IF(B647&lt;=MTF!$J$4,OFFSET(MTF!$B$3,MTF!$H$4+B647-1,0),"")</f>
        <v/>
      </c>
      <c r="D647" t="str">
        <f ca="1">IF(B647&lt;=MTF!$J$4,OFFSET(MTF!$C$3,MTF!$H$4+B647-1,0),"")</f>
        <v/>
      </c>
      <c r="E647" t="str">
        <f ca="1">IF(B647&lt;=MTF!$J$4,OFFSET(MTF!$E$3,MTF!$H$4+B647-1,0),"")</f>
        <v/>
      </c>
    </row>
    <row r="648" spans="2:5" x14ac:dyDescent="0.2">
      <c r="B648" s="26">
        <v>643</v>
      </c>
      <c r="C648" t="str">
        <f ca="1">IF(B648&lt;=MTF!$J$4,OFFSET(MTF!$B$3,MTF!$H$4+B648-1,0),"")</f>
        <v/>
      </c>
      <c r="D648" t="str">
        <f ca="1">IF(B648&lt;=MTF!$J$4,OFFSET(MTF!$C$3,MTF!$H$4+B648-1,0),"")</f>
        <v/>
      </c>
      <c r="E648" t="str">
        <f ca="1">IF(B648&lt;=MTF!$J$4,OFFSET(MTF!$E$3,MTF!$H$4+B648-1,0),"")</f>
        <v/>
      </c>
    </row>
    <row r="649" spans="2:5" x14ac:dyDescent="0.2">
      <c r="B649" s="26">
        <v>644</v>
      </c>
      <c r="C649" t="str">
        <f ca="1">IF(B649&lt;=MTF!$J$4,OFFSET(MTF!$B$3,MTF!$H$4+B649-1,0),"")</f>
        <v/>
      </c>
      <c r="D649" t="str">
        <f ca="1">IF(B649&lt;=MTF!$J$4,OFFSET(MTF!$C$3,MTF!$H$4+B649-1,0),"")</f>
        <v/>
      </c>
      <c r="E649" t="str">
        <f ca="1">IF(B649&lt;=MTF!$J$4,OFFSET(MTF!$E$3,MTF!$H$4+B649-1,0),"")</f>
        <v/>
      </c>
    </row>
    <row r="650" spans="2:5" x14ac:dyDescent="0.2">
      <c r="B650" s="17">
        <v>645</v>
      </c>
      <c r="C650" t="str">
        <f ca="1">IF(B650&lt;=MTF!$J$4,OFFSET(MTF!$B$3,MTF!$H$4+B650-1,0),"")</f>
        <v/>
      </c>
      <c r="D650" t="str">
        <f ca="1">IF(B650&lt;=MTF!$J$4,OFFSET(MTF!$C$3,MTF!$H$4+B650-1,0),"")</f>
        <v/>
      </c>
      <c r="E650" t="str">
        <f ca="1">IF(B650&lt;=MTF!$J$4,OFFSET(MTF!$E$3,MTF!$H$4+B650-1,0),"")</f>
        <v/>
      </c>
    </row>
    <row r="651" spans="2:5" x14ac:dyDescent="0.2">
      <c r="B651" s="26">
        <v>646</v>
      </c>
      <c r="C651" t="str">
        <f ca="1">IF(B651&lt;=MTF!$J$4,OFFSET(MTF!$B$3,MTF!$H$4+B651-1,0),"")</f>
        <v/>
      </c>
      <c r="D651" t="str">
        <f ca="1">IF(B651&lt;=MTF!$J$4,OFFSET(MTF!$C$3,MTF!$H$4+B651-1,0),"")</f>
        <v/>
      </c>
      <c r="E651" t="str">
        <f ca="1">IF(B651&lt;=MTF!$J$4,OFFSET(MTF!$E$3,MTF!$H$4+B651-1,0),"")</f>
        <v/>
      </c>
    </row>
    <row r="652" spans="2:5" x14ac:dyDescent="0.2">
      <c r="B652" s="26">
        <v>647</v>
      </c>
      <c r="C652" t="str">
        <f ca="1">IF(B652&lt;=MTF!$J$4,OFFSET(MTF!$B$3,MTF!$H$4+B652-1,0),"")</f>
        <v/>
      </c>
      <c r="D652" t="str">
        <f ca="1">IF(B652&lt;=MTF!$J$4,OFFSET(MTF!$C$3,MTF!$H$4+B652-1,0),"")</f>
        <v/>
      </c>
      <c r="E652" t="str">
        <f ca="1">IF(B652&lt;=MTF!$J$4,OFFSET(MTF!$E$3,MTF!$H$4+B652-1,0),"")</f>
        <v/>
      </c>
    </row>
    <row r="653" spans="2:5" x14ac:dyDescent="0.2">
      <c r="B653" s="17">
        <v>648</v>
      </c>
      <c r="C653" t="str">
        <f ca="1">IF(B653&lt;=MTF!$J$4,OFFSET(MTF!$B$3,MTF!$H$4+B653-1,0),"")</f>
        <v/>
      </c>
      <c r="D653" t="str">
        <f ca="1">IF(B653&lt;=MTF!$J$4,OFFSET(MTF!$C$3,MTF!$H$4+B653-1,0),"")</f>
        <v/>
      </c>
      <c r="E653" t="str">
        <f ca="1">IF(B653&lt;=MTF!$J$4,OFFSET(MTF!$E$3,MTF!$H$4+B653-1,0),"")</f>
        <v/>
      </c>
    </row>
    <row r="654" spans="2:5" x14ac:dyDescent="0.2">
      <c r="B654" s="26">
        <v>649</v>
      </c>
      <c r="C654" t="str">
        <f ca="1">IF(B654&lt;=MTF!$J$4,OFFSET(MTF!$B$3,MTF!$H$4+B654-1,0),"")</f>
        <v/>
      </c>
      <c r="D654" t="str">
        <f ca="1">IF(B654&lt;=MTF!$J$4,OFFSET(MTF!$C$3,MTF!$H$4+B654-1,0),"")</f>
        <v/>
      </c>
      <c r="E654" t="str">
        <f ca="1">IF(B654&lt;=MTF!$J$4,OFFSET(MTF!$E$3,MTF!$H$4+B654-1,0),"")</f>
        <v/>
      </c>
    </row>
    <row r="655" spans="2:5" x14ac:dyDescent="0.2">
      <c r="B655" s="26">
        <v>650</v>
      </c>
      <c r="C655" t="str">
        <f ca="1">IF(B655&lt;=MTF!$J$4,OFFSET(MTF!$B$3,MTF!$H$4+B655-1,0),"")</f>
        <v/>
      </c>
      <c r="D655" t="str">
        <f ca="1">IF(B655&lt;=MTF!$J$4,OFFSET(MTF!$C$3,MTF!$H$4+B655-1,0),"")</f>
        <v/>
      </c>
      <c r="E655" t="str">
        <f ca="1">IF(B655&lt;=MTF!$J$4,OFFSET(MTF!$E$3,MTF!$H$4+B655-1,0),"")</f>
        <v/>
      </c>
    </row>
    <row r="656" spans="2:5" x14ac:dyDescent="0.2">
      <c r="B656" s="17">
        <v>651</v>
      </c>
      <c r="C656" t="str">
        <f ca="1">IF(B656&lt;=MTF!$J$4,OFFSET(MTF!$B$3,MTF!$H$4+B656-1,0),"")</f>
        <v/>
      </c>
      <c r="D656" t="str">
        <f ca="1">IF(B656&lt;=MTF!$J$4,OFFSET(MTF!$C$3,MTF!$H$4+B656-1,0),"")</f>
        <v/>
      </c>
      <c r="E656" t="str">
        <f ca="1">IF(B656&lt;=MTF!$J$4,OFFSET(MTF!$E$3,MTF!$H$4+B656-1,0),"")</f>
        <v/>
      </c>
    </row>
    <row r="657" spans="2:5" x14ac:dyDescent="0.2">
      <c r="B657" s="26">
        <v>652</v>
      </c>
      <c r="C657" t="str">
        <f ca="1">IF(B657&lt;=MTF!$J$4,OFFSET(MTF!$B$3,MTF!$H$4+B657-1,0),"")</f>
        <v/>
      </c>
      <c r="D657" t="str">
        <f ca="1">IF(B657&lt;=MTF!$J$4,OFFSET(MTF!$C$3,MTF!$H$4+B657-1,0),"")</f>
        <v/>
      </c>
      <c r="E657" t="str">
        <f ca="1">IF(B657&lt;=MTF!$J$4,OFFSET(MTF!$E$3,MTF!$H$4+B657-1,0),"")</f>
        <v/>
      </c>
    </row>
    <row r="658" spans="2:5" x14ac:dyDescent="0.2">
      <c r="B658" s="26">
        <v>653</v>
      </c>
      <c r="C658" t="str">
        <f ca="1">IF(B658&lt;=MTF!$J$4,OFFSET(MTF!$B$3,MTF!$H$4+B658-1,0),"")</f>
        <v/>
      </c>
      <c r="D658" t="str">
        <f ca="1">IF(B658&lt;=MTF!$J$4,OFFSET(MTF!$C$3,MTF!$H$4+B658-1,0),"")</f>
        <v/>
      </c>
      <c r="E658" t="str">
        <f ca="1">IF(B658&lt;=MTF!$J$4,OFFSET(MTF!$E$3,MTF!$H$4+B658-1,0),"")</f>
        <v/>
      </c>
    </row>
    <row r="659" spans="2:5" x14ac:dyDescent="0.2">
      <c r="B659" s="17">
        <v>654</v>
      </c>
      <c r="C659" t="str">
        <f ca="1">IF(B659&lt;=MTF!$J$4,OFFSET(MTF!$B$3,MTF!$H$4+B659-1,0),"")</f>
        <v/>
      </c>
      <c r="D659" t="str">
        <f ca="1">IF(B659&lt;=MTF!$J$4,OFFSET(MTF!$C$3,MTF!$H$4+B659-1,0),"")</f>
        <v/>
      </c>
      <c r="E659" t="str">
        <f ca="1">IF(B659&lt;=MTF!$J$4,OFFSET(MTF!$E$3,MTF!$H$4+B659-1,0),"")</f>
        <v/>
      </c>
    </row>
    <row r="660" spans="2:5" x14ac:dyDescent="0.2">
      <c r="B660" s="26">
        <v>655</v>
      </c>
      <c r="C660" t="str">
        <f ca="1">IF(B660&lt;=MTF!$J$4,OFFSET(MTF!$B$3,MTF!$H$4+B660-1,0),"")</f>
        <v/>
      </c>
      <c r="D660" t="str">
        <f ca="1">IF(B660&lt;=MTF!$J$4,OFFSET(MTF!$C$3,MTF!$H$4+B660-1,0),"")</f>
        <v/>
      </c>
      <c r="E660" t="str">
        <f ca="1">IF(B660&lt;=MTF!$J$4,OFFSET(MTF!$E$3,MTF!$H$4+B660-1,0),"")</f>
        <v/>
      </c>
    </row>
    <row r="661" spans="2:5" x14ac:dyDescent="0.2">
      <c r="B661" s="26">
        <v>656</v>
      </c>
      <c r="C661" t="str">
        <f ca="1">IF(B661&lt;=MTF!$J$4,OFFSET(MTF!$B$3,MTF!$H$4+B661-1,0),"")</f>
        <v/>
      </c>
      <c r="D661" t="str">
        <f ca="1">IF(B661&lt;=MTF!$J$4,OFFSET(MTF!$C$3,MTF!$H$4+B661-1,0),"")</f>
        <v/>
      </c>
      <c r="E661" t="str">
        <f ca="1">IF(B661&lt;=MTF!$J$4,OFFSET(MTF!$E$3,MTF!$H$4+B661-1,0),"")</f>
        <v/>
      </c>
    </row>
    <row r="662" spans="2:5" x14ac:dyDescent="0.2">
      <c r="B662" s="17">
        <v>657</v>
      </c>
      <c r="C662" t="str">
        <f ca="1">IF(B662&lt;=MTF!$J$4,OFFSET(MTF!$B$3,MTF!$H$4+B662-1,0),"")</f>
        <v/>
      </c>
      <c r="D662" t="str">
        <f ca="1">IF(B662&lt;=MTF!$J$4,OFFSET(MTF!$C$3,MTF!$H$4+B662-1,0),"")</f>
        <v/>
      </c>
      <c r="E662" t="str">
        <f ca="1">IF(B662&lt;=MTF!$J$4,OFFSET(MTF!$E$3,MTF!$H$4+B662-1,0),"")</f>
        <v/>
      </c>
    </row>
    <row r="663" spans="2:5" x14ac:dyDescent="0.2">
      <c r="B663" s="26">
        <v>658</v>
      </c>
      <c r="C663" t="str">
        <f ca="1">IF(B663&lt;=MTF!$J$4,OFFSET(MTF!$B$3,MTF!$H$4+B663-1,0),"")</f>
        <v/>
      </c>
      <c r="D663" t="str">
        <f ca="1">IF(B663&lt;=MTF!$J$4,OFFSET(MTF!$C$3,MTF!$H$4+B663-1,0),"")</f>
        <v/>
      </c>
      <c r="E663" t="str">
        <f ca="1">IF(B663&lt;=MTF!$J$4,OFFSET(MTF!$E$3,MTF!$H$4+B663-1,0),"")</f>
        <v/>
      </c>
    </row>
    <row r="664" spans="2:5" x14ac:dyDescent="0.2">
      <c r="B664" s="26">
        <v>659</v>
      </c>
      <c r="C664" t="str">
        <f ca="1">IF(B664&lt;=MTF!$J$4,OFFSET(MTF!$B$3,MTF!$H$4+B664-1,0),"")</f>
        <v/>
      </c>
      <c r="D664" t="str">
        <f ca="1">IF(B664&lt;=MTF!$J$4,OFFSET(MTF!$C$3,MTF!$H$4+B664-1,0),"")</f>
        <v/>
      </c>
      <c r="E664" t="str">
        <f ca="1">IF(B664&lt;=MTF!$J$4,OFFSET(MTF!$E$3,MTF!$H$4+B664-1,0),"")</f>
        <v/>
      </c>
    </row>
    <row r="665" spans="2:5" x14ac:dyDescent="0.2">
      <c r="B665" s="17">
        <v>660</v>
      </c>
      <c r="C665" t="str">
        <f ca="1">IF(B665&lt;=MTF!$J$4,OFFSET(MTF!$B$3,MTF!$H$4+B665-1,0),"")</f>
        <v/>
      </c>
      <c r="D665" t="str">
        <f ca="1">IF(B665&lt;=MTF!$J$4,OFFSET(MTF!$C$3,MTF!$H$4+B665-1,0),"")</f>
        <v/>
      </c>
      <c r="E665" t="str">
        <f ca="1">IF(B665&lt;=MTF!$J$4,OFFSET(MTF!$E$3,MTF!$H$4+B665-1,0),"")</f>
        <v/>
      </c>
    </row>
    <row r="666" spans="2:5" x14ac:dyDescent="0.2">
      <c r="B666" s="26">
        <v>661</v>
      </c>
      <c r="C666" t="str">
        <f ca="1">IF(B666&lt;=MTF!$J$4,OFFSET(MTF!$B$3,MTF!$H$4+B666-1,0),"")</f>
        <v/>
      </c>
      <c r="D666" t="str">
        <f ca="1">IF(B666&lt;=MTF!$J$4,OFFSET(MTF!$C$3,MTF!$H$4+B666-1,0),"")</f>
        <v/>
      </c>
      <c r="E666" t="str">
        <f ca="1">IF(B666&lt;=MTF!$J$4,OFFSET(MTF!$E$3,MTF!$H$4+B666-1,0),"")</f>
        <v/>
      </c>
    </row>
    <row r="667" spans="2:5" x14ac:dyDescent="0.2">
      <c r="B667" s="26">
        <v>662</v>
      </c>
      <c r="C667" t="str">
        <f ca="1">IF(B667&lt;=MTF!$J$4,OFFSET(MTF!$B$3,MTF!$H$4+B667-1,0),"")</f>
        <v/>
      </c>
      <c r="D667" t="str">
        <f ca="1">IF(B667&lt;=MTF!$J$4,OFFSET(MTF!$C$3,MTF!$H$4+B667-1,0),"")</f>
        <v/>
      </c>
      <c r="E667" t="str">
        <f ca="1">IF(B667&lt;=MTF!$J$4,OFFSET(MTF!$E$3,MTF!$H$4+B667-1,0),"")</f>
        <v/>
      </c>
    </row>
    <row r="668" spans="2:5" x14ac:dyDescent="0.2">
      <c r="B668" s="17">
        <v>663</v>
      </c>
      <c r="C668" t="str">
        <f ca="1">IF(B668&lt;=MTF!$J$4,OFFSET(MTF!$B$3,MTF!$H$4+B668-1,0),"")</f>
        <v/>
      </c>
      <c r="D668" t="str">
        <f ca="1">IF(B668&lt;=MTF!$J$4,OFFSET(MTF!$C$3,MTF!$H$4+B668-1,0),"")</f>
        <v/>
      </c>
      <c r="E668" t="str">
        <f ca="1">IF(B668&lt;=MTF!$J$4,OFFSET(MTF!$E$3,MTF!$H$4+B668-1,0),"")</f>
        <v/>
      </c>
    </row>
    <row r="669" spans="2:5" x14ac:dyDescent="0.2">
      <c r="B669" s="26">
        <v>664</v>
      </c>
      <c r="C669" t="str">
        <f ca="1">IF(B669&lt;=MTF!$J$4,OFFSET(MTF!$B$3,MTF!$H$4+B669-1,0),"")</f>
        <v/>
      </c>
      <c r="D669" t="str">
        <f ca="1">IF(B669&lt;=MTF!$J$4,OFFSET(MTF!$C$3,MTF!$H$4+B669-1,0),"")</f>
        <v/>
      </c>
      <c r="E669" t="str">
        <f ca="1">IF(B669&lt;=MTF!$J$4,OFFSET(MTF!$E$3,MTF!$H$4+B669-1,0),"")</f>
        <v/>
      </c>
    </row>
    <row r="670" spans="2:5" x14ac:dyDescent="0.2">
      <c r="B670" s="26">
        <v>665</v>
      </c>
      <c r="C670" t="str">
        <f ca="1">IF(B670&lt;=MTF!$J$4,OFFSET(MTF!$B$3,MTF!$H$4+B670-1,0),"")</f>
        <v/>
      </c>
      <c r="D670" t="str">
        <f ca="1">IF(B670&lt;=MTF!$J$4,OFFSET(MTF!$C$3,MTF!$H$4+B670-1,0),"")</f>
        <v/>
      </c>
      <c r="E670" t="str">
        <f ca="1">IF(B670&lt;=MTF!$J$4,OFFSET(MTF!$E$3,MTF!$H$4+B670-1,0),"")</f>
        <v/>
      </c>
    </row>
    <row r="671" spans="2:5" x14ac:dyDescent="0.2">
      <c r="B671" s="17">
        <v>666</v>
      </c>
      <c r="C671" t="str">
        <f ca="1">IF(B671&lt;=MTF!$J$4,OFFSET(MTF!$B$3,MTF!$H$4+B671-1,0),"")</f>
        <v/>
      </c>
      <c r="D671" t="str">
        <f ca="1">IF(B671&lt;=MTF!$J$4,OFFSET(MTF!$C$3,MTF!$H$4+B671-1,0),"")</f>
        <v/>
      </c>
      <c r="E671" t="str">
        <f ca="1">IF(B671&lt;=MTF!$J$4,OFFSET(MTF!$E$3,MTF!$H$4+B671-1,0),"")</f>
        <v/>
      </c>
    </row>
    <row r="672" spans="2:5" x14ac:dyDescent="0.2">
      <c r="B672" s="26">
        <v>667</v>
      </c>
      <c r="C672" t="str">
        <f ca="1">IF(B672&lt;=MTF!$J$4,OFFSET(MTF!$B$3,MTF!$H$4+B672-1,0),"")</f>
        <v/>
      </c>
      <c r="D672" t="str">
        <f ca="1">IF(B672&lt;=MTF!$J$4,OFFSET(MTF!$C$3,MTF!$H$4+B672-1,0),"")</f>
        <v/>
      </c>
      <c r="E672" t="str">
        <f ca="1">IF(B672&lt;=MTF!$J$4,OFFSET(MTF!$E$3,MTF!$H$4+B672-1,0),"")</f>
        <v/>
      </c>
    </row>
    <row r="673" spans="2:5" x14ac:dyDescent="0.2">
      <c r="B673" s="26">
        <v>668</v>
      </c>
      <c r="C673" t="str">
        <f ca="1">IF(B673&lt;=MTF!$J$4,OFFSET(MTF!$B$3,MTF!$H$4+B673-1,0),"")</f>
        <v/>
      </c>
      <c r="D673" t="str">
        <f ca="1">IF(B673&lt;=MTF!$J$4,OFFSET(MTF!$C$3,MTF!$H$4+B673-1,0),"")</f>
        <v/>
      </c>
      <c r="E673" t="str">
        <f ca="1">IF(B673&lt;=MTF!$J$4,OFFSET(MTF!$E$3,MTF!$H$4+B673-1,0),"")</f>
        <v/>
      </c>
    </row>
    <row r="674" spans="2:5" x14ac:dyDescent="0.2">
      <c r="B674" s="17">
        <v>669</v>
      </c>
      <c r="C674" t="str">
        <f ca="1">IF(B674&lt;=MTF!$J$4,OFFSET(MTF!$B$3,MTF!$H$4+B674-1,0),"")</f>
        <v/>
      </c>
      <c r="D674" t="str">
        <f ca="1">IF(B674&lt;=MTF!$J$4,OFFSET(MTF!$C$3,MTF!$H$4+B674-1,0),"")</f>
        <v/>
      </c>
      <c r="E674" t="str">
        <f ca="1">IF(B674&lt;=MTF!$J$4,OFFSET(MTF!$E$3,MTF!$H$4+B674-1,0),"")</f>
        <v/>
      </c>
    </row>
    <row r="675" spans="2:5" x14ac:dyDescent="0.2">
      <c r="B675" s="26">
        <v>670</v>
      </c>
      <c r="C675" t="str">
        <f ca="1">IF(B675&lt;=MTF!$J$4,OFFSET(MTF!$B$3,MTF!$H$4+B675-1,0),"")</f>
        <v/>
      </c>
      <c r="D675" t="str">
        <f ca="1">IF(B675&lt;=MTF!$J$4,OFFSET(MTF!$C$3,MTF!$H$4+B675-1,0),"")</f>
        <v/>
      </c>
      <c r="E675" t="str">
        <f ca="1">IF(B675&lt;=MTF!$J$4,OFFSET(MTF!$E$3,MTF!$H$4+B675-1,0),"")</f>
        <v/>
      </c>
    </row>
    <row r="676" spans="2:5" x14ac:dyDescent="0.2">
      <c r="B676" s="26">
        <v>671</v>
      </c>
      <c r="C676" t="str">
        <f ca="1">IF(B676&lt;=MTF!$J$4,OFFSET(MTF!$B$3,MTF!$H$4+B676-1,0),"")</f>
        <v/>
      </c>
      <c r="D676" t="str">
        <f ca="1">IF(B676&lt;=MTF!$J$4,OFFSET(MTF!$C$3,MTF!$H$4+B676-1,0),"")</f>
        <v/>
      </c>
      <c r="E676" t="str">
        <f ca="1">IF(B676&lt;=MTF!$J$4,OFFSET(MTF!$E$3,MTF!$H$4+B676-1,0),"")</f>
        <v/>
      </c>
    </row>
    <row r="677" spans="2:5" x14ac:dyDescent="0.2">
      <c r="B677" s="17">
        <v>672</v>
      </c>
      <c r="C677" t="str">
        <f ca="1">IF(B677&lt;=MTF!$J$4,OFFSET(MTF!$B$3,MTF!$H$4+B677-1,0),"")</f>
        <v/>
      </c>
      <c r="D677" t="str">
        <f ca="1">IF(B677&lt;=MTF!$J$4,OFFSET(MTF!$C$3,MTF!$H$4+B677-1,0),"")</f>
        <v/>
      </c>
      <c r="E677" t="str">
        <f ca="1">IF(B677&lt;=MTF!$J$4,OFFSET(MTF!$E$3,MTF!$H$4+B677-1,0),"")</f>
        <v/>
      </c>
    </row>
    <row r="678" spans="2:5" x14ac:dyDescent="0.2">
      <c r="B678" s="26">
        <v>673</v>
      </c>
      <c r="C678" t="str">
        <f ca="1">IF(B678&lt;=MTF!$J$4,OFFSET(MTF!$B$3,MTF!$H$4+B678-1,0),"")</f>
        <v/>
      </c>
      <c r="D678" t="str">
        <f ca="1">IF(B678&lt;=MTF!$J$4,OFFSET(MTF!$C$3,MTF!$H$4+B678-1,0),"")</f>
        <v/>
      </c>
      <c r="E678" t="str">
        <f ca="1">IF(B678&lt;=MTF!$J$4,OFFSET(MTF!$E$3,MTF!$H$4+B678-1,0),"")</f>
        <v/>
      </c>
    </row>
    <row r="679" spans="2:5" x14ac:dyDescent="0.2">
      <c r="B679" s="26">
        <v>674</v>
      </c>
      <c r="C679" t="str">
        <f ca="1">IF(B679&lt;=MTF!$J$4,OFFSET(MTF!$B$3,MTF!$H$4+B679-1,0),"")</f>
        <v/>
      </c>
      <c r="D679" t="str">
        <f ca="1">IF(B679&lt;=MTF!$J$4,OFFSET(MTF!$C$3,MTF!$H$4+B679-1,0),"")</f>
        <v/>
      </c>
      <c r="E679" t="str">
        <f ca="1">IF(B679&lt;=MTF!$J$4,OFFSET(MTF!$E$3,MTF!$H$4+B679-1,0),"")</f>
        <v/>
      </c>
    </row>
    <row r="680" spans="2:5" x14ac:dyDescent="0.2">
      <c r="B680" s="17">
        <v>675</v>
      </c>
      <c r="C680" t="str">
        <f ca="1">IF(B680&lt;=MTF!$J$4,OFFSET(MTF!$B$3,MTF!$H$4+B680-1,0),"")</f>
        <v/>
      </c>
      <c r="D680" t="str">
        <f ca="1">IF(B680&lt;=MTF!$J$4,OFFSET(MTF!$C$3,MTF!$H$4+B680-1,0),"")</f>
        <v/>
      </c>
      <c r="E680" t="str">
        <f ca="1">IF(B680&lt;=MTF!$J$4,OFFSET(MTF!$E$3,MTF!$H$4+B680-1,0),"")</f>
        <v/>
      </c>
    </row>
    <row r="681" spans="2:5" x14ac:dyDescent="0.2">
      <c r="B681" s="26">
        <v>676</v>
      </c>
      <c r="C681" t="str">
        <f ca="1">IF(B681&lt;=MTF!$J$4,OFFSET(MTF!$B$3,MTF!$H$4+B681-1,0),"")</f>
        <v/>
      </c>
      <c r="D681" t="str">
        <f ca="1">IF(B681&lt;=MTF!$J$4,OFFSET(MTF!$C$3,MTF!$H$4+B681-1,0),"")</f>
        <v/>
      </c>
      <c r="E681" t="str">
        <f ca="1">IF(B681&lt;=MTF!$J$4,OFFSET(MTF!$E$3,MTF!$H$4+B681-1,0),"")</f>
        <v/>
      </c>
    </row>
    <row r="682" spans="2:5" x14ac:dyDescent="0.2">
      <c r="B682" s="26">
        <v>677</v>
      </c>
      <c r="C682" t="str">
        <f ca="1">IF(B682&lt;=MTF!$J$4,OFFSET(MTF!$B$3,MTF!$H$4+B682-1,0),"")</f>
        <v/>
      </c>
      <c r="D682" t="str">
        <f ca="1">IF(B682&lt;=MTF!$J$4,OFFSET(MTF!$C$3,MTF!$H$4+B682-1,0),"")</f>
        <v/>
      </c>
      <c r="E682" t="str">
        <f ca="1">IF(B682&lt;=MTF!$J$4,OFFSET(MTF!$E$3,MTF!$H$4+B682-1,0),"")</f>
        <v/>
      </c>
    </row>
    <row r="683" spans="2:5" x14ac:dyDescent="0.2">
      <c r="B683" s="17">
        <v>678</v>
      </c>
      <c r="C683" t="str">
        <f ca="1">IF(B683&lt;=MTF!$J$4,OFFSET(MTF!$B$3,MTF!$H$4+B683-1,0),"")</f>
        <v/>
      </c>
      <c r="D683" t="str">
        <f ca="1">IF(B683&lt;=MTF!$J$4,OFFSET(MTF!$C$3,MTF!$H$4+B683-1,0),"")</f>
        <v/>
      </c>
      <c r="E683" t="str">
        <f ca="1">IF(B683&lt;=MTF!$J$4,OFFSET(MTF!$E$3,MTF!$H$4+B683-1,0),"")</f>
        <v/>
      </c>
    </row>
    <row r="684" spans="2:5" x14ac:dyDescent="0.2">
      <c r="B684" s="26">
        <v>679</v>
      </c>
      <c r="C684" t="str">
        <f ca="1">IF(B684&lt;=MTF!$J$4,OFFSET(MTF!$B$3,MTF!$H$4+B684-1,0),"")</f>
        <v/>
      </c>
      <c r="D684" t="str">
        <f ca="1">IF(B684&lt;=MTF!$J$4,OFFSET(MTF!$C$3,MTF!$H$4+B684-1,0),"")</f>
        <v/>
      </c>
      <c r="E684" t="str">
        <f ca="1">IF(B684&lt;=MTF!$J$4,OFFSET(MTF!$E$3,MTF!$H$4+B684-1,0),"")</f>
        <v/>
      </c>
    </row>
    <row r="685" spans="2:5" x14ac:dyDescent="0.2">
      <c r="B685" s="26">
        <v>680</v>
      </c>
      <c r="C685" t="str">
        <f ca="1">IF(B685&lt;=MTF!$J$4,OFFSET(MTF!$B$3,MTF!$H$4+B685-1,0),"")</f>
        <v/>
      </c>
      <c r="D685" t="str">
        <f ca="1">IF(B685&lt;=MTF!$J$4,OFFSET(MTF!$C$3,MTF!$H$4+B685-1,0),"")</f>
        <v/>
      </c>
      <c r="E685" t="str">
        <f ca="1">IF(B685&lt;=MTF!$J$4,OFFSET(MTF!$E$3,MTF!$H$4+B685-1,0),"")</f>
        <v/>
      </c>
    </row>
    <row r="686" spans="2:5" x14ac:dyDescent="0.2">
      <c r="B686" s="17">
        <v>681</v>
      </c>
      <c r="C686" t="str">
        <f ca="1">IF(B686&lt;=MTF!$J$4,OFFSET(MTF!$B$3,MTF!$H$4+B686-1,0),"")</f>
        <v/>
      </c>
      <c r="D686" t="str">
        <f ca="1">IF(B686&lt;=MTF!$J$4,OFFSET(MTF!$C$3,MTF!$H$4+B686-1,0),"")</f>
        <v/>
      </c>
      <c r="E686" t="str">
        <f ca="1">IF(B686&lt;=MTF!$J$4,OFFSET(MTF!$E$3,MTF!$H$4+B686-1,0),"")</f>
        <v/>
      </c>
    </row>
    <row r="687" spans="2:5" x14ac:dyDescent="0.2">
      <c r="B687" s="26">
        <v>682</v>
      </c>
      <c r="C687" t="str">
        <f ca="1">IF(B687&lt;=MTF!$J$4,OFFSET(MTF!$B$3,MTF!$H$4+B687-1,0),"")</f>
        <v/>
      </c>
      <c r="D687" t="str">
        <f ca="1">IF(B687&lt;=MTF!$J$4,OFFSET(MTF!$C$3,MTF!$H$4+B687-1,0),"")</f>
        <v/>
      </c>
      <c r="E687" t="str">
        <f ca="1">IF(B687&lt;=MTF!$J$4,OFFSET(MTF!$E$3,MTF!$H$4+B687-1,0),"")</f>
        <v/>
      </c>
    </row>
    <row r="688" spans="2:5" x14ac:dyDescent="0.2">
      <c r="B688" s="26">
        <v>683</v>
      </c>
      <c r="C688" t="str">
        <f ca="1">IF(B688&lt;=MTF!$J$4,OFFSET(MTF!$B$3,MTF!$H$4+B688-1,0),"")</f>
        <v/>
      </c>
      <c r="D688" t="str">
        <f ca="1">IF(B688&lt;=MTF!$J$4,OFFSET(MTF!$C$3,MTF!$H$4+B688-1,0),"")</f>
        <v/>
      </c>
      <c r="E688" t="str">
        <f ca="1">IF(B688&lt;=MTF!$J$4,OFFSET(MTF!$E$3,MTF!$H$4+B688-1,0),"")</f>
        <v/>
      </c>
    </row>
    <row r="689" spans="2:5" x14ac:dyDescent="0.2">
      <c r="B689" s="17">
        <v>684</v>
      </c>
      <c r="C689" t="str">
        <f ca="1">IF(B689&lt;=MTF!$J$4,OFFSET(MTF!$B$3,MTF!$H$4+B689-1,0),"")</f>
        <v/>
      </c>
      <c r="D689" t="str">
        <f ca="1">IF(B689&lt;=MTF!$J$4,OFFSET(MTF!$C$3,MTF!$H$4+B689-1,0),"")</f>
        <v/>
      </c>
      <c r="E689" t="str">
        <f ca="1">IF(B689&lt;=MTF!$J$4,OFFSET(MTF!$E$3,MTF!$H$4+B689-1,0),"")</f>
        <v/>
      </c>
    </row>
    <row r="690" spans="2:5" x14ac:dyDescent="0.2">
      <c r="B690" s="26">
        <v>685</v>
      </c>
      <c r="C690" t="str">
        <f ca="1">IF(B690&lt;=MTF!$J$4,OFFSET(MTF!$B$3,MTF!$H$4+B690-1,0),"")</f>
        <v/>
      </c>
      <c r="D690" t="str">
        <f ca="1">IF(B690&lt;=MTF!$J$4,OFFSET(MTF!$C$3,MTF!$H$4+B690-1,0),"")</f>
        <v/>
      </c>
      <c r="E690" t="str">
        <f ca="1">IF(B690&lt;=MTF!$J$4,OFFSET(MTF!$E$3,MTF!$H$4+B690-1,0),"")</f>
        <v/>
      </c>
    </row>
    <row r="691" spans="2:5" x14ac:dyDescent="0.2">
      <c r="B691" s="26">
        <v>686</v>
      </c>
      <c r="C691" t="str">
        <f ca="1">IF(B691&lt;=MTF!$J$4,OFFSET(MTF!$B$3,MTF!$H$4+B691-1,0),"")</f>
        <v/>
      </c>
      <c r="D691" t="str">
        <f ca="1">IF(B691&lt;=MTF!$J$4,OFFSET(MTF!$C$3,MTF!$H$4+B691-1,0),"")</f>
        <v/>
      </c>
      <c r="E691" t="str">
        <f ca="1">IF(B691&lt;=MTF!$J$4,OFFSET(MTF!$E$3,MTF!$H$4+B691-1,0),"")</f>
        <v/>
      </c>
    </row>
    <row r="692" spans="2:5" x14ac:dyDescent="0.2">
      <c r="B692" s="17">
        <v>687</v>
      </c>
      <c r="C692" t="str">
        <f ca="1">IF(B692&lt;=MTF!$J$4,OFFSET(MTF!$B$3,MTF!$H$4+B692-1,0),"")</f>
        <v/>
      </c>
      <c r="D692" t="str">
        <f ca="1">IF(B692&lt;=MTF!$J$4,OFFSET(MTF!$C$3,MTF!$H$4+B692-1,0),"")</f>
        <v/>
      </c>
      <c r="E692" t="str">
        <f ca="1">IF(B692&lt;=MTF!$J$4,OFFSET(MTF!$E$3,MTF!$H$4+B692-1,0),"")</f>
        <v/>
      </c>
    </row>
    <row r="693" spans="2:5" x14ac:dyDescent="0.2">
      <c r="B693" s="26">
        <v>688</v>
      </c>
      <c r="C693" t="str">
        <f ca="1">IF(B693&lt;=MTF!$J$4,OFFSET(MTF!$B$3,MTF!$H$4+B693-1,0),"")</f>
        <v/>
      </c>
      <c r="D693" t="str">
        <f ca="1">IF(B693&lt;=MTF!$J$4,OFFSET(MTF!$C$3,MTF!$H$4+B693-1,0),"")</f>
        <v/>
      </c>
      <c r="E693" t="str">
        <f ca="1">IF(B693&lt;=MTF!$J$4,OFFSET(MTF!$E$3,MTF!$H$4+B693-1,0),"")</f>
        <v/>
      </c>
    </row>
    <row r="694" spans="2:5" x14ac:dyDescent="0.2">
      <c r="B694" s="26">
        <v>689</v>
      </c>
      <c r="C694" t="str">
        <f ca="1">IF(B694&lt;=MTF!$J$4,OFFSET(MTF!$B$3,MTF!$H$4+B694-1,0),"")</f>
        <v/>
      </c>
      <c r="D694" t="str">
        <f ca="1">IF(B694&lt;=MTF!$J$4,OFFSET(MTF!$C$3,MTF!$H$4+B694-1,0),"")</f>
        <v/>
      </c>
      <c r="E694" t="str">
        <f ca="1">IF(B694&lt;=MTF!$J$4,OFFSET(MTF!$E$3,MTF!$H$4+B694-1,0),"")</f>
        <v/>
      </c>
    </row>
    <row r="695" spans="2:5" x14ac:dyDescent="0.2">
      <c r="B695" s="17">
        <v>690</v>
      </c>
      <c r="C695" t="str">
        <f ca="1">IF(B695&lt;=MTF!$J$4,OFFSET(MTF!$B$3,MTF!$H$4+B695-1,0),"")</f>
        <v/>
      </c>
      <c r="D695" t="str">
        <f ca="1">IF(B695&lt;=MTF!$J$4,OFFSET(MTF!$C$3,MTF!$H$4+B695-1,0),"")</f>
        <v/>
      </c>
      <c r="E695" t="str">
        <f ca="1">IF(B695&lt;=MTF!$J$4,OFFSET(MTF!$E$3,MTF!$H$4+B695-1,0),"")</f>
        <v/>
      </c>
    </row>
    <row r="696" spans="2:5" x14ac:dyDescent="0.2">
      <c r="B696" s="26">
        <v>691</v>
      </c>
      <c r="C696" t="str">
        <f ca="1">IF(B696&lt;=MTF!$J$4,OFFSET(MTF!$B$3,MTF!$H$4+B696-1,0),"")</f>
        <v/>
      </c>
      <c r="D696" t="str">
        <f ca="1">IF(B696&lt;=MTF!$J$4,OFFSET(MTF!$C$3,MTF!$H$4+B696-1,0),"")</f>
        <v/>
      </c>
      <c r="E696" t="str">
        <f ca="1">IF(B696&lt;=MTF!$J$4,OFFSET(MTF!$E$3,MTF!$H$4+B696-1,0),"")</f>
        <v/>
      </c>
    </row>
    <row r="697" spans="2:5" x14ac:dyDescent="0.2">
      <c r="B697" s="26">
        <v>692</v>
      </c>
      <c r="C697" t="str">
        <f ca="1">IF(B697&lt;=MTF!$J$4,OFFSET(MTF!$B$3,MTF!$H$4+B697-1,0),"")</f>
        <v/>
      </c>
      <c r="D697" t="str">
        <f ca="1">IF(B697&lt;=MTF!$J$4,OFFSET(MTF!$C$3,MTF!$H$4+B697-1,0),"")</f>
        <v/>
      </c>
      <c r="E697" t="str">
        <f ca="1">IF(B697&lt;=MTF!$J$4,OFFSET(MTF!$E$3,MTF!$H$4+B697-1,0),"")</f>
        <v/>
      </c>
    </row>
    <row r="698" spans="2:5" x14ac:dyDescent="0.2">
      <c r="B698" s="17">
        <v>693</v>
      </c>
      <c r="C698" t="str">
        <f ca="1">IF(B698&lt;=MTF!$J$4,OFFSET(MTF!$B$3,MTF!$H$4+B698-1,0),"")</f>
        <v/>
      </c>
      <c r="D698" t="str">
        <f ca="1">IF(B698&lt;=MTF!$J$4,OFFSET(MTF!$C$3,MTF!$H$4+B698-1,0),"")</f>
        <v/>
      </c>
      <c r="E698" t="str">
        <f ca="1">IF(B698&lt;=MTF!$J$4,OFFSET(MTF!$E$3,MTF!$H$4+B698-1,0),"")</f>
        <v/>
      </c>
    </row>
    <row r="699" spans="2:5" x14ac:dyDescent="0.2">
      <c r="B699" s="26">
        <v>694</v>
      </c>
      <c r="C699" t="str">
        <f ca="1">IF(B699&lt;=MTF!$J$4,OFFSET(MTF!$B$3,MTF!$H$4+B699-1,0),"")</f>
        <v/>
      </c>
      <c r="D699" t="str">
        <f ca="1">IF(B699&lt;=MTF!$J$4,OFFSET(MTF!$C$3,MTF!$H$4+B699-1,0),"")</f>
        <v/>
      </c>
      <c r="E699" t="str">
        <f ca="1">IF(B699&lt;=MTF!$J$4,OFFSET(MTF!$E$3,MTF!$H$4+B699-1,0),"")</f>
        <v/>
      </c>
    </row>
    <row r="700" spans="2:5" x14ac:dyDescent="0.2">
      <c r="B700" s="26">
        <v>695</v>
      </c>
      <c r="C700" t="str">
        <f ca="1">IF(B700&lt;=MTF!$J$4,OFFSET(MTF!$B$3,MTF!$H$4+B700-1,0),"")</f>
        <v/>
      </c>
      <c r="D700" t="str">
        <f ca="1">IF(B700&lt;=MTF!$J$4,OFFSET(MTF!$C$3,MTF!$H$4+B700-1,0),"")</f>
        <v/>
      </c>
      <c r="E700" t="str">
        <f ca="1">IF(B700&lt;=MTF!$J$4,OFFSET(MTF!$E$3,MTF!$H$4+B700-1,0),"")</f>
        <v/>
      </c>
    </row>
    <row r="701" spans="2:5" x14ac:dyDescent="0.2">
      <c r="B701" s="17">
        <v>696</v>
      </c>
      <c r="C701" t="str">
        <f ca="1">IF(B701&lt;=MTF!$J$4,OFFSET(MTF!$B$3,MTF!$H$4+B701-1,0),"")</f>
        <v/>
      </c>
      <c r="D701" t="str">
        <f ca="1">IF(B701&lt;=MTF!$J$4,OFFSET(MTF!$C$3,MTF!$H$4+B701-1,0),"")</f>
        <v/>
      </c>
      <c r="E701" t="str">
        <f ca="1">IF(B701&lt;=MTF!$J$4,OFFSET(MTF!$E$3,MTF!$H$4+B701-1,0),"")</f>
        <v/>
      </c>
    </row>
    <row r="702" spans="2:5" x14ac:dyDescent="0.2">
      <c r="B702" s="26">
        <v>697</v>
      </c>
      <c r="C702" t="str">
        <f ca="1">IF(B702&lt;=MTF!$J$4,OFFSET(MTF!$B$3,MTF!$H$4+B702-1,0),"")</f>
        <v/>
      </c>
      <c r="D702" t="str">
        <f ca="1">IF(B702&lt;=MTF!$J$4,OFFSET(MTF!$C$3,MTF!$H$4+B702-1,0),"")</f>
        <v/>
      </c>
      <c r="E702" t="str">
        <f ca="1">IF(B702&lt;=MTF!$J$4,OFFSET(MTF!$E$3,MTF!$H$4+B702-1,0),"")</f>
        <v/>
      </c>
    </row>
    <row r="703" spans="2:5" x14ac:dyDescent="0.2">
      <c r="B703" s="26">
        <v>698</v>
      </c>
      <c r="C703" t="str">
        <f ca="1">IF(B703&lt;=MTF!$J$4,OFFSET(MTF!$B$3,MTF!$H$4+B703-1,0),"")</f>
        <v/>
      </c>
      <c r="D703" t="str">
        <f ca="1">IF(B703&lt;=MTF!$J$4,OFFSET(MTF!$C$3,MTF!$H$4+B703-1,0),"")</f>
        <v/>
      </c>
      <c r="E703" t="str">
        <f ca="1">IF(B703&lt;=MTF!$J$4,OFFSET(MTF!$E$3,MTF!$H$4+B703-1,0),"")</f>
        <v/>
      </c>
    </row>
    <row r="704" spans="2:5" x14ac:dyDescent="0.2">
      <c r="B704" s="17">
        <v>699</v>
      </c>
      <c r="C704" t="str">
        <f ca="1">IF(B704&lt;=MTF!$J$4,OFFSET(MTF!$B$3,MTF!$H$4+B704-1,0),"")</f>
        <v/>
      </c>
      <c r="D704" t="str">
        <f ca="1">IF(B704&lt;=MTF!$J$4,OFFSET(MTF!$C$3,MTF!$H$4+B704-1,0),"")</f>
        <v/>
      </c>
      <c r="E704" t="str">
        <f ca="1">IF(B704&lt;=MTF!$J$4,OFFSET(MTF!$E$3,MTF!$H$4+B704-1,0),"")</f>
        <v/>
      </c>
    </row>
    <row r="705" spans="2:5" x14ac:dyDescent="0.2">
      <c r="B705" s="26">
        <v>700</v>
      </c>
      <c r="C705" t="str">
        <f ca="1">IF(B705&lt;=MTF!$J$4,OFFSET(MTF!$B$3,MTF!$H$4+B705-1,0),"")</f>
        <v/>
      </c>
      <c r="D705" t="str">
        <f ca="1">IF(B705&lt;=MTF!$J$4,OFFSET(MTF!$C$3,MTF!$H$4+B705-1,0),"")</f>
        <v/>
      </c>
      <c r="E705" t="str">
        <f ca="1">IF(B705&lt;=MTF!$J$4,OFFSET(MTF!$E$3,MTF!$H$4+B705-1,0),"")</f>
        <v/>
      </c>
    </row>
    <row r="706" spans="2:5" x14ac:dyDescent="0.2">
      <c r="B706" s="26">
        <v>701</v>
      </c>
      <c r="C706" t="str">
        <f ca="1">IF(B706&lt;=MTF!$J$4,OFFSET(MTF!$B$3,MTF!$H$4+B706-1,0),"")</f>
        <v/>
      </c>
      <c r="D706" t="str">
        <f ca="1">IF(B706&lt;=MTF!$J$4,OFFSET(MTF!$C$3,MTF!$H$4+B706-1,0),"")</f>
        <v/>
      </c>
      <c r="E706" t="str">
        <f ca="1">IF(B706&lt;=MTF!$J$4,OFFSET(MTF!$E$3,MTF!$H$4+B706-1,0),"")</f>
        <v/>
      </c>
    </row>
    <row r="707" spans="2:5" x14ac:dyDescent="0.2">
      <c r="B707" s="17">
        <v>702</v>
      </c>
      <c r="C707" t="str">
        <f ca="1">IF(B707&lt;=MTF!$J$4,OFFSET(MTF!$B$3,MTF!$H$4+B707-1,0),"")</f>
        <v/>
      </c>
      <c r="D707" t="str">
        <f ca="1">IF(B707&lt;=MTF!$J$4,OFFSET(MTF!$C$3,MTF!$H$4+B707-1,0),"")</f>
        <v/>
      </c>
      <c r="E707" t="str">
        <f ca="1">IF(B707&lt;=MTF!$J$4,OFFSET(MTF!$E$3,MTF!$H$4+B707-1,0),"")</f>
        <v/>
      </c>
    </row>
    <row r="708" spans="2:5" x14ac:dyDescent="0.2">
      <c r="B708" s="26">
        <v>703</v>
      </c>
      <c r="C708" t="str">
        <f ca="1">IF(B708&lt;=MTF!$J$4,OFFSET(MTF!$B$3,MTF!$H$4+B708-1,0),"")</f>
        <v/>
      </c>
      <c r="D708" t="str">
        <f ca="1">IF(B708&lt;=MTF!$J$4,OFFSET(MTF!$C$3,MTF!$H$4+B708-1,0),"")</f>
        <v/>
      </c>
      <c r="E708" t="str">
        <f ca="1">IF(B708&lt;=MTF!$J$4,OFFSET(MTF!$E$3,MTF!$H$4+B708-1,0),"")</f>
        <v/>
      </c>
    </row>
    <row r="709" spans="2:5" x14ac:dyDescent="0.2">
      <c r="B709" s="26">
        <v>704</v>
      </c>
      <c r="C709" t="str">
        <f ca="1">IF(B709&lt;=MTF!$J$4,OFFSET(MTF!$B$3,MTF!$H$4+B709-1,0),"")</f>
        <v/>
      </c>
      <c r="D709" t="str">
        <f ca="1">IF(B709&lt;=MTF!$J$4,OFFSET(MTF!$C$3,MTF!$H$4+B709-1,0),"")</f>
        <v/>
      </c>
      <c r="E709" t="str">
        <f ca="1">IF(B709&lt;=MTF!$J$4,OFFSET(MTF!$E$3,MTF!$H$4+B709-1,0),"")</f>
        <v/>
      </c>
    </row>
    <row r="710" spans="2:5" x14ac:dyDescent="0.2">
      <c r="B710" s="17">
        <v>705</v>
      </c>
      <c r="C710" t="str">
        <f ca="1">IF(B710&lt;=MTF!$J$4,OFFSET(MTF!$B$3,MTF!$H$4+B710-1,0),"")</f>
        <v/>
      </c>
      <c r="D710" t="str">
        <f ca="1">IF(B710&lt;=MTF!$J$4,OFFSET(MTF!$C$3,MTF!$H$4+B710-1,0),"")</f>
        <v/>
      </c>
      <c r="E710" t="str">
        <f ca="1">IF(B710&lt;=MTF!$J$4,OFFSET(MTF!$E$3,MTF!$H$4+B710-1,0),"")</f>
        <v/>
      </c>
    </row>
    <row r="711" spans="2:5" x14ac:dyDescent="0.2">
      <c r="B711" s="26">
        <v>706</v>
      </c>
      <c r="C711" t="str">
        <f ca="1">IF(B711&lt;=MTF!$J$4,OFFSET(MTF!$B$3,MTF!$H$4+B711-1,0),"")</f>
        <v/>
      </c>
      <c r="D711" t="str">
        <f ca="1">IF(B711&lt;=MTF!$J$4,OFFSET(MTF!$C$3,MTF!$H$4+B711-1,0),"")</f>
        <v/>
      </c>
      <c r="E711" t="str">
        <f ca="1">IF(B711&lt;=MTF!$J$4,OFFSET(MTF!$E$3,MTF!$H$4+B711-1,0),"")</f>
        <v/>
      </c>
    </row>
    <row r="712" spans="2:5" x14ac:dyDescent="0.2">
      <c r="B712" s="26">
        <v>707</v>
      </c>
      <c r="C712" t="str">
        <f ca="1">IF(B712&lt;=MTF!$J$4,OFFSET(MTF!$B$3,MTF!$H$4+B712-1,0),"")</f>
        <v/>
      </c>
      <c r="D712" t="str">
        <f ca="1">IF(B712&lt;=MTF!$J$4,OFFSET(MTF!$C$3,MTF!$H$4+B712-1,0),"")</f>
        <v/>
      </c>
      <c r="E712" t="str">
        <f ca="1">IF(B712&lt;=MTF!$J$4,OFFSET(MTF!$E$3,MTF!$H$4+B712-1,0),"")</f>
        <v/>
      </c>
    </row>
    <row r="713" spans="2:5" x14ac:dyDescent="0.2">
      <c r="B713" s="17">
        <v>708</v>
      </c>
      <c r="C713" t="str">
        <f ca="1">IF(B713&lt;=MTF!$J$4,OFFSET(MTF!$B$3,MTF!$H$4+B713-1,0),"")</f>
        <v/>
      </c>
      <c r="D713" t="str">
        <f ca="1">IF(B713&lt;=MTF!$J$4,OFFSET(MTF!$C$3,MTF!$H$4+B713-1,0),"")</f>
        <v/>
      </c>
      <c r="E713" t="str">
        <f ca="1">IF(B713&lt;=MTF!$J$4,OFFSET(MTF!$E$3,MTF!$H$4+B713-1,0),"")</f>
        <v/>
      </c>
    </row>
    <row r="714" spans="2:5" x14ac:dyDescent="0.2">
      <c r="B714" s="26">
        <v>709</v>
      </c>
      <c r="C714" t="str">
        <f ca="1">IF(B714&lt;=MTF!$J$4,OFFSET(MTF!$B$3,MTF!$H$4+B714-1,0),"")</f>
        <v/>
      </c>
      <c r="D714" t="str">
        <f ca="1">IF(B714&lt;=MTF!$J$4,OFFSET(MTF!$C$3,MTF!$H$4+B714-1,0),"")</f>
        <v/>
      </c>
      <c r="E714" t="str">
        <f ca="1">IF(B714&lt;=MTF!$J$4,OFFSET(MTF!$E$3,MTF!$H$4+B714-1,0),"")</f>
        <v/>
      </c>
    </row>
    <row r="715" spans="2:5" x14ac:dyDescent="0.2">
      <c r="B715" s="26">
        <v>710</v>
      </c>
      <c r="C715" t="str">
        <f ca="1">IF(B715&lt;=MTF!$J$4,OFFSET(MTF!$B$3,MTF!$H$4+B715-1,0),"")</f>
        <v/>
      </c>
      <c r="D715" t="str">
        <f ca="1">IF(B715&lt;=MTF!$J$4,OFFSET(MTF!$C$3,MTF!$H$4+B715-1,0),"")</f>
        <v/>
      </c>
      <c r="E715" t="str">
        <f ca="1">IF(B715&lt;=MTF!$J$4,OFFSET(MTF!$E$3,MTF!$H$4+B715-1,0),"")</f>
        <v/>
      </c>
    </row>
    <row r="716" spans="2:5" x14ac:dyDescent="0.2">
      <c r="B716" s="17">
        <v>711</v>
      </c>
      <c r="C716" t="str">
        <f ca="1">IF(B716&lt;=MTF!$J$4,OFFSET(MTF!$B$3,MTF!$H$4+B716-1,0),"")</f>
        <v/>
      </c>
      <c r="D716" t="str">
        <f ca="1">IF(B716&lt;=MTF!$J$4,OFFSET(MTF!$C$3,MTF!$H$4+B716-1,0),"")</f>
        <v/>
      </c>
      <c r="E716" t="str">
        <f ca="1">IF(B716&lt;=MTF!$J$4,OFFSET(MTF!$E$3,MTF!$H$4+B716-1,0),"")</f>
        <v/>
      </c>
    </row>
    <row r="717" spans="2:5" x14ac:dyDescent="0.2">
      <c r="B717" s="26">
        <v>712</v>
      </c>
      <c r="C717" t="str">
        <f ca="1">IF(B717&lt;=MTF!$J$4,OFFSET(MTF!$B$3,MTF!$H$4+B717-1,0),"")</f>
        <v/>
      </c>
      <c r="D717" t="str">
        <f ca="1">IF(B717&lt;=MTF!$J$4,OFFSET(MTF!$C$3,MTF!$H$4+B717-1,0),"")</f>
        <v/>
      </c>
      <c r="E717" t="str">
        <f ca="1">IF(B717&lt;=MTF!$J$4,OFFSET(MTF!$E$3,MTF!$H$4+B717-1,0),"")</f>
        <v/>
      </c>
    </row>
    <row r="718" spans="2:5" x14ac:dyDescent="0.2">
      <c r="B718" s="26">
        <v>713</v>
      </c>
      <c r="C718" t="str">
        <f ca="1">IF(B718&lt;=MTF!$J$4,OFFSET(MTF!$B$3,MTF!$H$4+B718-1,0),"")</f>
        <v/>
      </c>
      <c r="D718" t="str">
        <f ca="1">IF(B718&lt;=MTF!$J$4,OFFSET(MTF!$C$3,MTF!$H$4+B718-1,0),"")</f>
        <v/>
      </c>
      <c r="E718" t="str">
        <f ca="1">IF(B718&lt;=MTF!$J$4,OFFSET(MTF!$E$3,MTF!$H$4+B718-1,0),"")</f>
        <v/>
      </c>
    </row>
    <row r="719" spans="2:5" x14ac:dyDescent="0.2">
      <c r="B719" s="17">
        <v>714</v>
      </c>
      <c r="C719" t="str">
        <f ca="1">IF(B719&lt;=MTF!$J$4,OFFSET(MTF!$B$3,MTF!$H$4+B719-1,0),"")</f>
        <v/>
      </c>
      <c r="D719" t="str">
        <f ca="1">IF(B719&lt;=MTF!$J$4,OFFSET(MTF!$C$3,MTF!$H$4+B719-1,0),"")</f>
        <v/>
      </c>
      <c r="E719" t="str">
        <f ca="1">IF(B719&lt;=MTF!$J$4,OFFSET(MTF!$E$3,MTF!$H$4+B719-1,0),"")</f>
        <v/>
      </c>
    </row>
    <row r="720" spans="2:5" x14ac:dyDescent="0.2">
      <c r="B720" s="26">
        <v>715</v>
      </c>
      <c r="C720" t="str">
        <f ca="1">IF(B720&lt;=MTF!$J$4,OFFSET(MTF!$B$3,MTF!$H$4+B720-1,0),"")</f>
        <v/>
      </c>
      <c r="D720" t="str">
        <f ca="1">IF(B720&lt;=MTF!$J$4,OFFSET(MTF!$C$3,MTF!$H$4+B720-1,0),"")</f>
        <v/>
      </c>
      <c r="E720" t="str">
        <f ca="1">IF(B720&lt;=MTF!$J$4,OFFSET(MTF!$E$3,MTF!$H$4+B720-1,0),"")</f>
        <v/>
      </c>
    </row>
    <row r="721" spans="2:5" x14ac:dyDescent="0.2">
      <c r="B721" s="26">
        <v>716</v>
      </c>
      <c r="C721" t="str">
        <f ca="1">IF(B721&lt;=MTF!$J$4,OFFSET(MTF!$B$3,MTF!$H$4+B721-1,0),"")</f>
        <v/>
      </c>
      <c r="D721" t="str">
        <f ca="1">IF(B721&lt;=MTF!$J$4,OFFSET(MTF!$C$3,MTF!$H$4+B721-1,0),"")</f>
        <v/>
      </c>
      <c r="E721" t="str">
        <f ca="1">IF(B721&lt;=MTF!$J$4,OFFSET(MTF!$E$3,MTF!$H$4+B721-1,0),"")</f>
        <v/>
      </c>
    </row>
    <row r="722" spans="2:5" x14ac:dyDescent="0.2">
      <c r="B722" s="17">
        <v>717</v>
      </c>
      <c r="C722" t="str">
        <f ca="1">IF(B722&lt;=MTF!$J$4,OFFSET(MTF!$B$3,MTF!$H$4+B722-1,0),"")</f>
        <v/>
      </c>
      <c r="D722" t="str">
        <f ca="1">IF(B722&lt;=MTF!$J$4,OFFSET(MTF!$C$3,MTF!$H$4+B722-1,0),"")</f>
        <v/>
      </c>
      <c r="E722" t="str">
        <f ca="1">IF(B722&lt;=MTF!$J$4,OFFSET(MTF!$E$3,MTF!$H$4+B722-1,0),"")</f>
        <v/>
      </c>
    </row>
    <row r="723" spans="2:5" x14ac:dyDescent="0.2">
      <c r="B723" s="26">
        <v>718</v>
      </c>
      <c r="C723" t="str">
        <f ca="1">IF(B723&lt;=MTF!$J$4,OFFSET(MTF!$B$3,MTF!$H$4+B723-1,0),"")</f>
        <v/>
      </c>
      <c r="D723" t="str">
        <f ca="1">IF(B723&lt;=MTF!$J$4,OFFSET(MTF!$C$3,MTF!$H$4+B723-1,0),"")</f>
        <v/>
      </c>
      <c r="E723" t="str">
        <f ca="1">IF(B723&lt;=MTF!$J$4,OFFSET(MTF!$E$3,MTF!$H$4+B723-1,0),"")</f>
        <v/>
      </c>
    </row>
    <row r="724" spans="2:5" x14ac:dyDescent="0.2">
      <c r="B724" s="26">
        <v>719</v>
      </c>
      <c r="C724" t="str">
        <f ca="1">IF(B724&lt;=MTF!$J$4,OFFSET(MTF!$B$3,MTF!$H$4+B724-1,0),"")</f>
        <v/>
      </c>
      <c r="D724" t="str">
        <f ca="1">IF(B724&lt;=MTF!$J$4,OFFSET(MTF!$C$3,MTF!$H$4+B724-1,0),"")</f>
        <v/>
      </c>
      <c r="E724" t="str">
        <f ca="1">IF(B724&lt;=MTF!$J$4,OFFSET(MTF!$E$3,MTF!$H$4+B724-1,0),"")</f>
        <v/>
      </c>
    </row>
    <row r="725" spans="2:5" x14ac:dyDescent="0.2">
      <c r="B725" s="17">
        <v>720</v>
      </c>
      <c r="C725" t="str">
        <f ca="1">IF(B725&lt;=MTF!$J$4,OFFSET(MTF!$B$3,MTF!$H$4+B725-1,0),"")</f>
        <v/>
      </c>
      <c r="D725" t="str">
        <f ca="1">IF(B725&lt;=MTF!$J$4,OFFSET(MTF!$C$3,MTF!$H$4+B725-1,0),"")</f>
        <v/>
      </c>
      <c r="E725" t="str">
        <f ca="1">IF(B725&lt;=MTF!$J$4,OFFSET(MTF!$E$3,MTF!$H$4+B725-1,0),"")</f>
        <v/>
      </c>
    </row>
    <row r="726" spans="2:5" x14ac:dyDescent="0.2">
      <c r="B726" s="26">
        <v>721</v>
      </c>
      <c r="C726" t="str">
        <f ca="1">IF(B726&lt;=MTF!$J$4,OFFSET(MTF!$B$3,MTF!$H$4+B726-1,0),"")</f>
        <v/>
      </c>
      <c r="D726" t="str">
        <f ca="1">IF(B726&lt;=MTF!$J$4,OFFSET(MTF!$C$3,MTF!$H$4+B726-1,0),"")</f>
        <v/>
      </c>
      <c r="E726" t="str">
        <f ca="1">IF(B726&lt;=MTF!$J$4,OFFSET(MTF!$E$3,MTF!$H$4+B726-1,0),"")</f>
        <v/>
      </c>
    </row>
    <row r="727" spans="2:5" x14ac:dyDescent="0.2">
      <c r="B727" s="26">
        <v>722</v>
      </c>
      <c r="C727" t="str">
        <f ca="1">IF(B727&lt;=MTF!$J$4,OFFSET(MTF!$B$3,MTF!$H$4+B727-1,0),"")</f>
        <v/>
      </c>
      <c r="D727" t="str">
        <f ca="1">IF(B727&lt;=MTF!$J$4,OFFSET(MTF!$C$3,MTF!$H$4+B727-1,0),"")</f>
        <v/>
      </c>
      <c r="E727" t="str">
        <f ca="1">IF(B727&lt;=MTF!$J$4,OFFSET(MTF!$E$3,MTF!$H$4+B727-1,0),"")</f>
        <v/>
      </c>
    </row>
    <row r="728" spans="2:5" x14ac:dyDescent="0.2">
      <c r="B728" s="17">
        <v>723</v>
      </c>
      <c r="C728" t="str">
        <f ca="1">IF(B728&lt;=MTF!$J$4,OFFSET(MTF!$B$3,MTF!$H$4+B728-1,0),"")</f>
        <v/>
      </c>
      <c r="D728" t="str">
        <f ca="1">IF(B728&lt;=MTF!$J$4,OFFSET(MTF!$C$3,MTF!$H$4+B728-1,0),"")</f>
        <v/>
      </c>
      <c r="E728" t="str">
        <f ca="1">IF(B728&lt;=MTF!$J$4,OFFSET(MTF!$E$3,MTF!$H$4+B728-1,0),"")</f>
        <v/>
      </c>
    </row>
    <row r="729" spans="2:5" x14ac:dyDescent="0.2">
      <c r="B729" s="26">
        <v>724</v>
      </c>
      <c r="C729" t="str">
        <f ca="1">IF(B729&lt;=MTF!$J$4,OFFSET(MTF!$B$3,MTF!$H$4+B729-1,0),"")</f>
        <v/>
      </c>
      <c r="D729" t="str">
        <f ca="1">IF(B729&lt;=MTF!$J$4,OFFSET(MTF!$C$3,MTF!$H$4+B729-1,0),"")</f>
        <v/>
      </c>
      <c r="E729" t="str">
        <f ca="1">IF(B729&lt;=MTF!$J$4,OFFSET(MTF!$E$3,MTF!$H$4+B729-1,0),"")</f>
        <v/>
      </c>
    </row>
    <row r="730" spans="2:5" x14ac:dyDescent="0.2">
      <c r="B730" s="26">
        <v>725</v>
      </c>
      <c r="C730" t="str">
        <f ca="1">IF(B730&lt;=MTF!$J$4,OFFSET(MTF!$B$3,MTF!$H$4+B730-1,0),"")</f>
        <v/>
      </c>
      <c r="D730" t="str">
        <f ca="1">IF(B730&lt;=MTF!$J$4,OFFSET(MTF!$C$3,MTF!$H$4+B730-1,0),"")</f>
        <v/>
      </c>
      <c r="E730" t="str">
        <f ca="1">IF(B730&lt;=MTF!$J$4,OFFSET(MTF!$E$3,MTF!$H$4+B730-1,0),"")</f>
        <v/>
      </c>
    </row>
    <row r="731" spans="2:5" x14ac:dyDescent="0.2">
      <c r="B731" s="17">
        <v>726</v>
      </c>
      <c r="C731" t="str">
        <f ca="1">IF(B731&lt;=MTF!$J$4,OFFSET(MTF!$B$3,MTF!$H$4+B731-1,0),"")</f>
        <v/>
      </c>
      <c r="D731" t="str">
        <f ca="1">IF(B731&lt;=MTF!$J$4,OFFSET(MTF!$C$3,MTF!$H$4+B731-1,0),"")</f>
        <v/>
      </c>
      <c r="E731" t="str">
        <f ca="1">IF(B731&lt;=MTF!$J$4,OFFSET(MTF!$E$3,MTF!$H$4+B731-1,0),"")</f>
        <v/>
      </c>
    </row>
    <row r="732" spans="2:5" x14ac:dyDescent="0.2">
      <c r="B732" s="26">
        <v>727</v>
      </c>
      <c r="C732" t="str">
        <f ca="1">IF(B732&lt;=MTF!$J$4,OFFSET(MTF!$B$3,MTF!$H$4+B732-1,0),"")</f>
        <v/>
      </c>
      <c r="D732" t="str">
        <f ca="1">IF(B732&lt;=MTF!$J$4,OFFSET(MTF!$C$3,MTF!$H$4+B732-1,0),"")</f>
        <v/>
      </c>
      <c r="E732" t="str">
        <f ca="1">IF(B732&lt;=MTF!$J$4,OFFSET(MTF!$E$3,MTF!$H$4+B732-1,0),"")</f>
        <v/>
      </c>
    </row>
    <row r="733" spans="2:5" x14ac:dyDescent="0.2">
      <c r="B733" s="26">
        <v>728</v>
      </c>
      <c r="C733" t="str">
        <f ca="1">IF(B733&lt;=MTF!$J$4,OFFSET(MTF!$B$3,MTF!$H$4+B733-1,0),"")</f>
        <v/>
      </c>
      <c r="D733" t="str">
        <f ca="1">IF(B733&lt;=MTF!$J$4,OFFSET(MTF!$C$3,MTF!$H$4+B733-1,0),"")</f>
        <v/>
      </c>
      <c r="E733" t="str">
        <f ca="1">IF(B733&lt;=MTF!$J$4,OFFSET(MTF!$E$3,MTF!$H$4+B733-1,0),"")</f>
        <v/>
      </c>
    </row>
    <row r="734" spans="2:5" x14ac:dyDescent="0.2">
      <c r="B734" s="17">
        <v>729</v>
      </c>
      <c r="C734" t="str">
        <f ca="1">IF(B734&lt;=MTF!$J$4,OFFSET(MTF!$B$3,MTF!$H$4+B734-1,0),"")</f>
        <v/>
      </c>
      <c r="D734" t="str">
        <f ca="1">IF(B734&lt;=MTF!$J$4,OFFSET(MTF!$C$3,MTF!$H$4+B734-1,0),"")</f>
        <v/>
      </c>
      <c r="E734" t="str">
        <f ca="1">IF(B734&lt;=MTF!$J$4,OFFSET(MTF!$E$3,MTF!$H$4+B734-1,0),"")</f>
        <v/>
      </c>
    </row>
    <row r="735" spans="2:5" x14ac:dyDescent="0.2">
      <c r="B735" s="26">
        <v>730</v>
      </c>
      <c r="C735" t="str">
        <f ca="1">IF(B735&lt;=MTF!$J$4,OFFSET(MTF!$B$3,MTF!$H$4+B735-1,0),"")</f>
        <v/>
      </c>
      <c r="D735" t="str">
        <f ca="1">IF(B735&lt;=MTF!$J$4,OFFSET(MTF!$C$3,MTF!$H$4+B735-1,0),"")</f>
        <v/>
      </c>
      <c r="E735" t="str">
        <f ca="1">IF(B735&lt;=MTF!$J$4,OFFSET(MTF!$E$3,MTF!$H$4+B735-1,0),"")</f>
        <v/>
      </c>
    </row>
    <row r="736" spans="2:5" x14ac:dyDescent="0.2">
      <c r="B736" s="26">
        <v>731</v>
      </c>
      <c r="C736" t="str">
        <f ca="1">IF(B736&lt;=MTF!$J$4,OFFSET(MTF!$B$3,MTF!$H$4+B736-1,0),"")</f>
        <v/>
      </c>
      <c r="D736" t="str">
        <f ca="1">IF(B736&lt;=MTF!$J$4,OFFSET(MTF!$C$3,MTF!$H$4+B736-1,0),"")</f>
        <v/>
      </c>
      <c r="E736" t="str">
        <f ca="1">IF(B736&lt;=MTF!$J$4,OFFSET(MTF!$E$3,MTF!$H$4+B736-1,0),"")</f>
        <v/>
      </c>
    </row>
    <row r="737" spans="2:5" x14ac:dyDescent="0.2">
      <c r="B737" s="17">
        <v>732</v>
      </c>
      <c r="C737" t="str">
        <f ca="1">IF(B737&lt;=MTF!$J$4,OFFSET(MTF!$B$3,MTF!$H$4+B737-1,0),"")</f>
        <v/>
      </c>
      <c r="D737" t="str">
        <f ca="1">IF(B737&lt;=MTF!$J$4,OFFSET(MTF!$C$3,MTF!$H$4+B737-1,0),"")</f>
        <v/>
      </c>
      <c r="E737" t="str">
        <f ca="1">IF(B737&lt;=MTF!$J$4,OFFSET(MTF!$E$3,MTF!$H$4+B737-1,0),"")</f>
        <v/>
      </c>
    </row>
    <row r="738" spans="2:5" x14ac:dyDescent="0.2">
      <c r="B738" s="26">
        <v>733</v>
      </c>
      <c r="C738" t="str">
        <f ca="1">IF(B738&lt;=MTF!$J$4,OFFSET(MTF!$B$3,MTF!$H$4+B738-1,0),"")</f>
        <v/>
      </c>
      <c r="D738" t="str">
        <f ca="1">IF(B738&lt;=MTF!$J$4,OFFSET(MTF!$C$3,MTF!$H$4+B738-1,0),"")</f>
        <v/>
      </c>
      <c r="E738" t="str">
        <f ca="1">IF(B738&lt;=MTF!$J$4,OFFSET(MTF!$E$3,MTF!$H$4+B738-1,0),"")</f>
        <v/>
      </c>
    </row>
    <row r="739" spans="2:5" x14ac:dyDescent="0.2">
      <c r="B739" s="26">
        <v>734</v>
      </c>
      <c r="C739" t="str">
        <f ca="1">IF(B739&lt;=MTF!$J$4,OFFSET(MTF!$B$3,MTF!$H$4+B739-1,0),"")</f>
        <v/>
      </c>
      <c r="D739" t="str">
        <f ca="1">IF(B739&lt;=MTF!$J$4,OFFSET(MTF!$C$3,MTF!$H$4+B739-1,0),"")</f>
        <v/>
      </c>
      <c r="E739" t="str">
        <f ca="1">IF(B739&lt;=MTF!$J$4,OFFSET(MTF!$E$3,MTF!$H$4+B739-1,0),"")</f>
        <v/>
      </c>
    </row>
    <row r="740" spans="2:5" x14ac:dyDescent="0.2">
      <c r="B740" s="17">
        <v>735</v>
      </c>
      <c r="C740" t="str">
        <f ca="1">IF(B740&lt;=MTF!$J$4,OFFSET(MTF!$B$3,MTF!$H$4+B740-1,0),"")</f>
        <v/>
      </c>
      <c r="D740" t="str">
        <f ca="1">IF(B740&lt;=MTF!$J$4,OFFSET(MTF!$C$3,MTF!$H$4+B740-1,0),"")</f>
        <v/>
      </c>
      <c r="E740" t="str">
        <f ca="1">IF(B740&lt;=MTF!$J$4,OFFSET(MTF!$E$3,MTF!$H$4+B740-1,0),"")</f>
        <v/>
      </c>
    </row>
    <row r="741" spans="2:5" x14ac:dyDescent="0.2">
      <c r="B741" s="26">
        <v>736</v>
      </c>
      <c r="C741" t="str">
        <f ca="1">IF(B741&lt;=MTF!$J$4,OFFSET(MTF!$B$3,MTF!$H$4+B741-1,0),"")</f>
        <v/>
      </c>
      <c r="D741" t="str">
        <f ca="1">IF(B741&lt;=MTF!$J$4,OFFSET(MTF!$C$3,MTF!$H$4+B741-1,0),"")</f>
        <v/>
      </c>
      <c r="E741" t="str">
        <f ca="1">IF(B741&lt;=MTF!$J$4,OFFSET(MTF!$E$3,MTF!$H$4+B741-1,0),"")</f>
        <v/>
      </c>
    </row>
    <row r="742" spans="2:5" x14ac:dyDescent="0.2">
      <c r="B742" s="26">
        <v>737</v>
      </c>
      <c r="C742" t="str">
        <f ca="1">IF(B742&lt;=MTF!$J$4,OFFSET(MTF!$B$3,MTF!$H$4+B742-1,0),"")</f>
        <v/>
      </c>
      <c r="D742" t="str">
        <f ca="1">IF(B742&lt;=MTF!$J$4,OFFSET(MTF!$C$3,MTF!$H$4+B742-1,0),"")</f>
        <v/>
      </c>
      <c r="E742" t="str">
        <f ca="1">IF(B742&lt;=MTF!$J$4,OFFSET(MTF!$E$3,MTF!$H$4+B742-1,0),"")</f>
        <v/>
      </c>
    </row>
    <row r="743" spans="2:5" x14ac:dyDescent="0.2">
      <c r="B743" s="17">
        <v>738</v>
      </c>
      <c r="C743" t="str">
        <f ca="1">IF(B743&lt;=MTF!$J$4,OFFSET(MTF!$B$3,MTF!$H$4+B743-1,0),"")</f>
        <v/>
      </c>
      <c r="D743" t="str">
        <f ca="1">IF(B743&lt;=MTF!$J$4,OFFSET(MTF!$C$3,MTF!$H$4+B743-1,0),"")</f>
        <v/>
      </c>
      <c r="E743" t="str">
        <f ca="1">IF(B743&lt;=MTF!$J$4,OFFSET(MTF!$E$3,MTF!$H$4+B743-1,0),"")</f>
        <v/>
      </c>
    </row>
    <row r="744" spans="2:5" x14ac:dyDescent="0.2">
      <c r="B744" s="26">
        <v>739</v>
      </c>
      <c r="C744" t="str">
        <f ca="1">IF(B744&lt;=MTF!$J$4,OFFSET(MTF!$B$3,MTF!$H$4+B744-1,0),"")</f>
        <v/>
      </c>
      <c r="D744" t="str">
        <f ca="1">IF(B744&lt;=MTF!$J$4,OFFSET(MTF!$C$3,MTF!$H$4+B744-1,0),"")</f>
        <v/>
      </c>
      <c r="E744" t="str">
        <f ca="1">IF(B744&lt;=MTF!$J$4,OFFSET(MTF!$E$3,MTF!$H$4+B744-1,0),"")</f>
        <v/>
      </c>
    </row>
    <row r="745" spans="2:5" x14ac:dyDescent="0.2">
      <c r="B745" s="26">
        <v>740</v>
      </c>
      <c r="C745" t="str">
        <f ca="1">IF(B745&lt;=MTF!$J$4,OFFSET(MTF!$B$3,MTF!$H$4+B745-1,0),"")</f>
        <v/>
      </c>
      <c r="D745" t="str">
        <f ca="1">IF(B745&lt;=MTF!$J$4,OFFSET(MTF!$C$3,MTF!$H$4+B745-1,0),"")</f>
        <v/>
      </c>
      <c r="E745" t="str">
        <f ca="1">IF(B745&lt;=MTF!$J$4,OFFSET(MTF!$E$3,MTF!$H$4+B745-1,0),"")</f>
        <v/>
      </c>
    </row>
    <row r="746" spans="2:5" x14ac:dyDescent="0.2">
      <c r="B746" s="17">
        <v>741</v>
      </c>
      <c r="C746" t="str">
        <f ca="1">IF(B746&lt;=MTF!$J$4,OFFSET(MTF!$B$3,MTF!$H$4+B746-1,0),"")</f>
        <v/>
      </c>
      <c r="D746" t="str">
        <f ca="1">IF(B746&lt;=MTF!$J$4,OFFSET(MTF!$C$3,MTF!$H$4+B746-1,0),"")</f>
        <v/>
      </c>
      <c r="E746" t="str">
        <f ca="1">IF(B746&lt;=MTF!$J$4,OFFSET(MTF!$E$3,MTF!$H$4+B746-1,0),"")</f>
        <v/>
      </c>
    </row>
    <row r="747" spans="2:5" x14ac:dyDescent="0.2">
      <c r="B747" s="26">
        <v>742</v>
      </c>
      <c r="C747" t="str">
        <f ca="1">IF(B747&lt;=MTF!$J$4,OFFSET(MTF!$B$3,MTF!$H$4+B747-1,0),"")</f>
        <v/>
      </c>
      <c r="D747" t="str">
        <f ca="1">IF(B747&lt;=MTF!$J$4,OFFSET(MTF!$C$3,MTF!$H$4+B747-1,0),"")</f>
        <v/>
      </c>
      <c r="E747" t="str">
        <f ca="1">IF(B747&lt;=MTF!$J$4,OFFSET(MTF!$E$3,MTF!$H$4+B747-1,0),"")</f>
        <v/>
      </c>
    </row>
    <row r="748" spans="2:5" x14ac:dyDescent="0.2">
      <c r="B748" s="26">
        <v>743</v>
      </c>
      <c r="C748" t="str">
        <f ca="1">IF(B748&lt;=MTF!$J$4,OFFSET(MTF!$B$3,MTF!$H$4+B748-1,0),"")</f>
        <v/>
      </c>
      <c r="D748" t="str">
        <f ca="1">IF(B748&lt;=MTF!$J$4,OFFSET(MTF!$C$3,MTF!$H$4+B748-1,0),"")</f>
        <v/>
      </c>
      <c r="E748" t="str">
        <f ca="1">IF(B748&lt;=MTF!$J$4,OFFSET(MTF!$E$3,MTF!$H$4+B748-1,0),"")</f>
        <v/>
      </c>
    </row>
    <row r="749" spans="2:5" x14ac:dyDescent="0.2">
      <c r="B749" s="17">
        <v>744</v>
      </c>
      <c r="C749" t="str">
        <f ca="1">IF(B749&lt;=MTF!$J$4,OFFSET(MTF!$B$3,MTF!$H$4+B749-1,0),"")</f>
        <v/>
      </c>
      <c r="D749" t="str">
        <f ca="1">IF(B749&lt;=MTF!$J$4,OFFSET(MTF!$C$3,MTF!$H$4+B749-1,0),"")</f>
        <v/>
      </c>
      <c r="E749" t="str">
        <f ca="1">IF(B749&lt;=MTF!$J$4,OFFSET(MTF!$E$3,MTF!$H$4+B749-1,0),"")</f>
        <v/>
      </c>
    </row>
    <row r="750" spans="2:5" x14ac:dyDescent="0.2">
      <c r="B750" s="26">
        <v>745</v>
      </c>
      <c r="C750" t="str">
        <f ca="1">IF(B750&lt;=MTF!$J$4,OFFSET(MTF!$B$3,MTF!$H$4+B750-1,0),"")</f>
        <v/>
      </c>
      <c r="D750" t="str">
        <f ca="1">IF(B750&lt;=MTF!$J$4,OFFSET(MTF!$C$3,MTF!$H$4+B750-1,0),"")</f>
        <v/>
      </c>
      <c r="E750" t="str">
        <f ca="1">IF(B750&lt;=MTF!$J$4,OFFSET(MTF!$E$3,MTF!$H$4+B750-1,0),"")</f>
        <v/>
      </c>
    </row>
    <row r="751" spans="2:5" x14ac:dyDescent="0.2">
      <c r="B751" s="26">
        <v>746</v>
      </c>
      <c r="C751" t="str">
        <f ca="1">IF(B751&lt;=MTF!$J$4,OFFSET(MTF!$B$3,MTF!$H$4+B751-1,0),"")</f>
        <v/>
      </c>
      <c r="D751" t="str">
        <f ca="1">IF(B751&lt;=MTF!$J$4,OFFSET(MTF!$C$3,MTF!$H$4+B751-1,0),"")</f>
        <v/>
      </c>
      <c r="E751" t="str">
        <f ca="1">IF(B751&lt;=MTF!$J$4,OFFSET(MTF!$E$3,MTF!$H$4+B751-1,0),"")</f>
        <v/>
      </c>
    </row>
    <row r="752" spans="2:5" x14ac:dyDescent="0.2">
      <c r="B752" s="17">
        <v>747</v>
      </c>
      <c r="C752" t="str">
        <f ca="1">IF(B752&lt;=MTF!$J$4,OFFSET(MTF!$B$3,MTF!$H$4+B752-1,0),"")</f>
        <v/>
      </c>
      <c r="D752" t="str">
        <f ca="1">IF(B752&lt;=MTF!$J$4,OFFSET(MTF!$C$3,MTF!$H$4+B752-1,0),"")</f>
        <v/>
      </c>
      <c r="E752" t="str">
        <f ca="1">IF(B752&lt;=MTF!$J$4,OFFSET(MTF!$E$3,MTF!$H$4+B752-1,0),"")</f>
        <v/>
      </c>
    </row>
    <row r="753" spans="2:5" x14ac:dyDescent="0.2">
      <c r="B753" s="26">
        <v>748</v>
      </c>
      <c r="C753" t="str">
        <f ca="1">IF(B753&lt;=MTF!$J$4,OFFSET(MTF!$B$3,MTF!$H$4+B753-1,0),"")</f>
        <v/>
      </c>
      <c r="D753" t="str">
        <f ca="1">IF(B753&lt;=MTF!$J$4,OFFSET(MTF!$C$3,MTF!$H$4+B753-1,0),"")</f>
        <v/>
      </c>
      <c r="E753" t="str">
        <f ca="1">IF(B753&lt;=MTF!$J$4,OFFSET(MTF!$E$3,MTF!$H$4+B753-1,0),"")</f>
        <v/>
      </c>
    </row>
    <row r="754" spans="2:5" x14ac:dyDescent="0.2">
      <c r="B754" s="26">
        <v>749</v>
      </c>
      <c r="C754" t="str">
        <f ca="1">IF(B754&lt;=MTF!$J$4,OFFSET(MTF!$B$3,MTF!$H$4+B754-1,0),"")</f>
        <v/>
      </c>
      <c r="D754" t="str">
        <f ca="1">IF(B754&lt;=MTF!$J$4,OFFSET(MTF!$C$3,MTF!$H$4+B754-1,0),"")</f>
        <v/>
      </c>
      <c r="E754" t="str">
        <f ca="1">IF(B754&lt;=MTF!$J$4,OFFSET(MTF!$E$3,MTF!$H$4+B754-1,0),"")</f>
        <v/>
      </c>
    </row>
    <row r="755" spans="2:5" x14ac:dyDescent="0.2">
      <c r="B755" s="17">
        <v>750</v>
      </c>
      <c r="C755" t="str">
        <f ca="1">IF(B755&lt;=MTF!$J$4,OFFSET(MTF!$B$3,MTF!$H$4+B755-1,0),"")</f>
        <v/>
      </c>
      <c r="D755" t="str">
        <f ca="1">IF(B755&lt;=MTF!$J$4,OFFSET(MTF!$C$3,MTF!$H$4+B755-1,0),"")</f>
        <v/>
      </c>
      <c r="E755" t="str">
        <f ca="1">IF(B755&lt;=MTF!$J$4,OFFSET(MTF!$E$3,MTF!$H$4+B755-1,0),"")</f>
        <v/>
      </c>
    </row>
    <row r="756" spans="2:5" x14ac:dyDescent="0.2">
      <c r="B756" s="26">
        <v>751</v>
      </c>
      <c r="C756" t="str">
        <f ca="1">IF(B756&lt;=MTF!$J$4,OFFSET(MTF!$B$3,MTF!$H$4+B756-1,0),"")</f>
        <v/>
      </c>
      <c r="D756" t="str">
        <f ca="1">IF(B756&lt;=MTF!$J$4,OFFSET(MTF!$C$3,MTF!$H$4+B756-1,0),"")</f>
        <v/>
      </c>
      <c r="E756" t="str">
        <f ca="1">IF(B756&lt;=MTF!$J$4,OFFSET(MTF!$E$3,MTF!$H$4+B756-1,0),"")</f>
        <v/>
      </c>
    </row>
    <row r="757" spans="2:5" x14ac:dyDescent="0.2">
      <c r="B757" s="26">
        <v>752</v>
      </c>
      <c r="C757" t="str">
        <f ca="1">IF(B757&lt;=MTF!$J$4,OFFSET(MTF!$B$3,MTF!$H$4+B757-1,0),"")</f>
        <v/>
      </c>
      <c r="D757" t="str">
        <f ca="1">IF(B757&lt;=MTF!$J$4,OFFSET(MTF!$C$3,MTF!$H$4+B757-1,0),"")</f>
        <v/>
      </c>
      <c r="E757" t="str">
        <f ca="1">IF(B757&lt;=MTF!$J$4,OFFSET(MTF!$E$3,MTF!$H$4+B757-1,0),"")</f>
        <v/>
      </c>
    </row>
    <row r="758" spans="2:5" x14ac:dyDescent="0.2">
      <c r="B758" s="17">
        <v>753</v>
      </c>
      <c r="C758" t="str">
        <f ca="1">IF(B758&lt;=MTF!$J$4,OFFSET(MTF!$B$3,MTF!$H$4+B758-1,0),"")</f>
        <v/>
      </c>
      <c r="D758" t="str">
        <f ca="1">IF(B758&lt;=MTF!$J$4,OFFSET(MTF!$C$3,MTF!$H$4+B758-1,0),"")</f>
        <v/>
      </c>
      <c r="E758" t="str">
        <f ca="1">IF(B758&lt;=MTF!$J$4,OFFSET(MTF!$E$3,MTF!$H$4+B758-1,0),"")</f>
        <v/>
      </c>
    </row>
    <row r="759" spans="2:5" x14ac:dyDescent="0.2">
      <c r="B759" s="26">
        <v>754</v>
      </c>
      <c r="C759" t="str">
        <f ca="1">IF(B759&lt;=MTF!$J$4,OFFSET(MTF!$B$3,MTF!$H$4+B759-1,0),"")</f>
        <v/>
      </c>
      <c r="D759" t="str">
        <f ca="1">IF(B759&lt;=MTF!$J$4,OFFSET(MTF!$C$3,MTF!$H$4+B759-1,0),"")</f>
        <v/>
      </c>
      <c r="E759" t="str">
        <f ca="1">IF(B759&lt;=MTF!$J$4,OFFSET(MTF!$E$3,MTF!$H$4+B759-1,0),"")</f>
        <v/>
      </c>
    </row>
    <row r="760" spans="2:5" x14ac:dyDescent="0.2">
      <c r="B760" s="26">
        <v>755</v>
      </c>
      <c r="C760" t="str">
        <f ca="1">IF(B760&lt;=MTF!$J$4,OFFSET(MTF!$B$3,MTF!$H$4+B760-1,0),"")</f>
        <v/>
      </c>
      <c r="D760" t="str">
        <f ca="1">IF(B760&lt;=MTF!$J$4,OFFSET(MTF!$C$3,MTF!$H$4+B760-1,0),"")</f>
        <v/>
      </c>
      <c r="E760" t="str">
        <f ca="1">IF(B760&lt;=MTF!$J$4,OFFSET(MTF!$E$3,MTF!$H$4+B760-1,0),"")</f>
        <v/>
      </c>
    </row>
    <row r="761" spans="2:5" x14ac:dyDescent="0.2">
      <c r="B761" s="17">
        <v>756</v>
      </c>
      <c r="C761" t="str">
        <f ca="1">IF(B761&lt;=MTF!$J$4,OFFSET(MTF!$B$3,MTF!$H$4+B761-1,0),"")</f>
        <v/>
      </c>
      <c r="D761" t="str">
        <f ca="1">IF(B761&lt;=MTF!$J$4,OFFSET(MTF!$C$3,MTF!$H$4+B761-1,0),"")</f>
        <v/>
      </c>
      <c r="E761" t="str">
        <f ca="1">IF(B761&lt;=MTF!$J$4,OFFSET(MTF!$E$3,MTF!$H$4+B761-1,0),"")</f>
        <v/>
      </c>
    </row>
    <row r="762" spans="2:5" x14ac:dyDescent="0.2">
      <c r="B762" s="26">
        <v>757</v>
      </c>
      <c r="C762" t="str">
        <f ca="1">IF(B762&lt;=MTF!$J$4,OFFSET(MTF!$B$3,MTF!$H$4+B762-1,0),"")</f>
        <v/>
      </c>
      <c r="D762" t="str">
        <f ca="1">IF(B762&lt;=MTF!$J$4,OFFSET(MTF!$C$3,MTF!$H$4+B762-1,0),"")</f>
        <v/>
      </c>
      <c r="E762" t="str">
        <f ca="1">IF(B762&lt;=MTF!$J$4,OFFSET(MTF!$E$3,MTF!$H$4+B762-1,0),"")</f>
        <v/>
      </c>
    </row>
    <row r="763" spans="2:5" x14ac:dyDescent="0.2">
      <c r="B763" s="26">
        <v>758</v>
      </c>
      <c r="C763" t="str">
        <f ca="1">IF(B763&lt;=MTF!$J$4,OFFSET(MTF!$B$3,MTF!$H$4+B763-1,0),"")</f>
        <v/>
      </c>
      <c r="D763" t="str">
        <f ca="1">IF(B763&lt;=MTF!$J$4,OFFSET(MTF!$C$3,MTF!$H$4+B763-1,0),"")</f>
        <v/>
      </c>
      <c r="E763" t="str">
        <f ca="1">IF(B763&lt;=MTF!$J$4,OFFSET(MTF!$E$3,MTF!$H$4+B763-1,0),"")</f>
        <v/>
      </c>
    </row>
    <row r="764" spans="2:5" x14ac:dyDescent="0.2">
      <c r="B764" s="17">
        <v>759</v>
      </c>
      <c r="C764" t="str">
        <f ca="1">IF(B764&lt;=MTF!$J$4,OFFSET(MTF!$B$3,MTF!$H$4+B764-1,0),"")</f>
        <v/>
      </c>
      <c r="D764" t="str">
        <f ca="1">IF(B764&lt;=MTF!$J$4,OFFSET(MTF!$C$3,MTF!$H$4+B764-1,0),"")</f>
        <v/>
      </c>
      <c r="E764" t="str">
        <f ca="1">IF(B764&lt;=MTF!$J$4,OFFSET(MTF!$E$3,MTF!$H$4+B764-1,0),"")</f>
        <v/>
      </c>
    </row>
    <row r="765" spans="2:5" x14ac:dyDescent="0.2">
      <c r="B765" s="26">
        <v>760</v>
      </c>
      <c r="C765" t="str">
        <f ca="1">IF(B765&lt;=MTF!$J$4,OFFSET(MTF!$B$3,MTF!$H$4+B765-1,0),"")</f>
        <v/>
      </c>
      <c r="D765" t="str">
        <f ca="1">IF(B765&lt;=MTF!$J$4,OFFSET(MTF!$C$3,MTF!$H$4+B765-1,0),"")</f>
        <v/>
      </c>
      <c r="E765" t="str">
        <f ca="1">IF(B765&lt;=MTF!$J$4,OFFSET(MTF!$E$3,MTF!$H$4+B765-1,0),"")</f>
        <v/>
      </c>
    </row>
    <row r="766" spans="2:5" x14ac:dyDescent="0.2">
      <c r="B766" s="26">
        <v>761</v>
      </c>
      <c r="C766" t="str">
        <f ca="1">IF(B766&lt;=MTF!$J$4,OFFSET(MTF!$B$3,MTF!$H$4+B766-1,0),"")</f>
        <v/>
      </c>
      <c r="D766" t="str">
        <f ca="1">IF(B766&lt;=MTF!$J$4,OFFSET(MTF!$C$3,MTF!$H$4+B766-1,0),"")</f>
        <v/>
      </c>
      <c r="E766" t="str">
        <f ca="1">IF(B766&lt;=MTF!$J$4,OFFSET(MTF!$E$3,MTF!$H$4+B766-1,0),"")</f>
        <v/>
      </c>
    </row>
    <row r="767" spans="2:5" x14ac:dyDescent="0.2">
      <c r="B767" s="17">
        <v>762</v>
      </c>
      <c r="C767" t="str">
        <f ca="1">IF(B767&lt;=MTF!$J$4,OFFSET(MTF!$B$3,MTF!$H$4+B767-1,0),"")</f>
        <v/>
      </c>
      <c r="D767" t="str">
        <f ca="1">IF(B767&lt;=MTF!$J$4,OFFSET(MTF!$C$3,MTF!$H$4+B767-1,0),"")</f>
        <v/>
      </c>
      <c r="E767" t="str">
        <f ca="1">IF(B767&lt;=MTF!$J$4,OFFSET(MTF!$E$3,MTF!$H$4+B767-1,0),"")</f>
        <v/>
      </c>
    </row>
    <row r="768" spans="2:5" x14ac:dyDescent="0.2">
      <c r="B768" s="26">
        <v>763</v>
      </c>
      <c r="C768" t="str">
        <f ca="1">IF(B768&lt;=MTF!$J$4,OFFSET(MTF!$B$3,MTF!$H$4+B768-1,0),"")</f>
        <v/>
      </c>
      <c r="D768" t="str">
        <f ca="1">IF(B768&lt;=MTF!$J$4,OFFSET(MTF!$C$3,MTF!$H$4+B768-1,0),"")</f>
        <v/>
      </c>
      <c r="E768" t="str">
        <f ca="1">IF(B768&lt;=MTF!$J$4,OFFSET(MTF!$E$3,MTF!$H$4+B768-1,0),"")</f>
        <v/>
      </c>
    </row>
    <row r="769" spans="2:5" x14ac:dyDescent="0.2">
      <c r="B769" s="26">
        <v>764</v>
      </c>
      <c r="C769" t="str">
        <f ca="1">IF(B769&lt;=MTF!$J$4,OFFSET(MTF!$B$3,MTF!$H$4+B769-1,0),"")</f>
        <v/>
      </c>
      <c r="D769" t="str">
        <f ca="1">IF(B769&lt;=MTF!$J$4,OFFSET(MTF!$C$3,MTF!$H$4+B769-1,0),"")</f>
        <v/>
      </c>
      <c r="E769" t="str">
        <f ca="1">IF(B769&lt;=MTF!$J$4,OFFSET(MTF!$E$3,MTF!$H$4+B769-1,0),"")</f>
        <v/>
      </c>
    </row>
    <row r="770" spans="2:5" x14ac:dyDescent="0.2">
      <c r="B770" s="17">
        <v>765</v>
      </c>
      <c r="C770" t="str">
        <f ca="1">IF(B770&lt;=MTF!$J$4,OFFSET(MTF!$B$3,MTF!$H$4+B770-1,0),"")</f>
        <v/>
      </c>
      <c r="D770" t="str">
        <f ca="1">IF(B770&lt;=MTF!$J$4,OFFSET(MTF!$C$3,MTF!$H$4+B770-1,0),"")</f>
        <v/>
      </c>
      <c r="E770" t="str">
        <f ca="1">IF(B770&lt;=MTF!$J$4,OFFSET(MTF!$E$3,MTF!$H$4+B770-1,0),"")</f>
        <v/>
      </c>
    </row>
    <row r="771" spans="2:5" x14ac:dyDescent="0.2">
      <c r="B771" s="26">
        <v>766</v>
      </c>
      <c r="C771" t="str">
        <f ca="1">IF(B771&lt;=MTF!$J$4,OFFSET(MTF!$B$3,MTF!$H$4+B771-1,0),"")</f>
        <v/>
      </c>
      <c r="D771" t="str">
        <f ca="1">IF(B771&lt;=MTF!$J$4,OFFSET(MTF!$C$3,MTF!$H$4+B771-1,0),"")</f>
        <v/>
      </c>
      <c r="E771" t="str">
        <f ca="1">IF(B771&lt;=MTF!$J$4,OFFSET(MTF!$E$3,MTF!$H$4+B771-1,0),"")</f>
        <v/>
      </c>
    </row>
    <row r="772" spans="2:5" x14ac:dyDescent="0.2">
      <c r="B772" s="26">
        <v>767</v>
      </c>
      <c r="C772" t="str">
        <f ca="1">IF(B772&lt;=MTF!$J$4,OFFSET(MTF!$B$3,MTF!$H$4+B772-1,0),"")</f>
        <v/>
      </c>
      <c r="D772" t="str">
        <f ca="1">IF(B772&lt;=MTF!$J$4,OFFSET(MTF!$C$3,MTF!$H$4+B772-1,0),"")</f>
        <v/>
      </c>
      <c r="E772" t="str">
        <f ca="1">IF(B772&lt;=MTF!$J$4,OFFSET(MTF!$E$3,MTF!$H$4+B772-1,0),"")</f>
        <v/>
      </c>
    </row>
    <row r="773" spans="2:5" x14ac:dyDescent="0.2">
      <c r="B773" s="17">
        <v>768</v>
      </c>
      <c r="C773" t="str">
        <f ca="1">IF(B773&lt;=MTF!$J$4,OFFSET(MTF!$B$3,MTF!$H$4+B773-1,0),"")</f>
        <v/>
      </c>
      <c r="D773" t="str">
        <f ca="1">IF(B773&lt;=MTF!$J$4,OFFSET(MTF!$C$3,MTF!$H$4+B773-1,0),"")</f>
        <v/>
      </c>
      <c r="E773" t="str">
        <f ca="1">IF(B773&lt;=MTF!$J$4,OFFSET(MTF!$E$3,MTF!$H$4+B773-1,0),"")</f>
        <v/>
      </c>
    </row>
    <row r="774" spans="2:5" x14ac:dyDescent="0.2">
      <c r="B774" s="26">
        <v>769</v>
      </c>
      <c r="C774" t="str">
        <f ca="1">IF(B774&lt;=MTF!$J$4,OFFSET(MTF!$B$3,MTF!$H$4+B774-1,0),"")</f>
        <v/>
      </c>
      <c r="D774" t="str">
        <f ca="1">IF(B774&lt;=MTF!$J$4,OFFSET(MTF!$C$3,MTF!$H$4+B774-1,0),"")</f>
        <v/>
      </c>
      <c r="E774" t="str">
        <f ca="1">IF(B774&lt;=MTF!$J$4,OFFSET(MTF!$E$3,MTF!$H$4+B774-1,0),"")</f>
        <v/>
      </c>
    </row>
    <row r="775" spans="2:5" x14ac:dyDescent="0.2">
      <c r="B775" s="26">
        <v>770</v>
      </c>
      <c r="C775" t="str">
        <f ca="1">IF(B775&lt;=MTF!$J$4,OFFSET(MTF!$B$3,MTF!$H$4+B775-1,0),"")</f>
        <v/>
      </c>
      <c r="D775" t="str">
        <f ca="1">IF(B775&lt;=MTF!$J$4,OFFSET(MTF!$C$3,MTF!$H$4+B775-1,0),"")</f>
        <v/>
      </c>
      <c r="E775" t="str">
        <f ca="1">IF(B775&lt;=MTF!$J$4,OFFSET(MTF!$E$3,MTF!$H$4+B775-1,0),"")</f>
        <v/>
      </c>
    </row>
    <row r="776" spans="2:5" x14ac:dyDescent="0.2">
      <c r="B776" s="17">
        <v>771</v>
      </c>
      <c r="C776" t="str">
        <f ca="1">IF(B776&lt;=MTF!$J$4,OFFSET(MTF!$B$3,MTF!$H$4+B776-1,0),"")</f>
        <v/>
      </c>
      <c r="D776" t="str">
        <f ca="1">IF(B776&lt;=MTF!$J$4,OFFSET(MTF!$C$3,MTF!$H$4+B776-1,0),"")</f>
        <v/>
      </c>
      <c r="E776" t="str">
        <f ca="1">IF(B776&lt;=MTF!$J$4,OFFSET(MTF!$E$3,MTF!$H$4+B776-1,0),"")</f>
        <v/>
      </c>
    </row>
    <row r="777" spans="2:5" x14ac:dyDescent="0.2">
      <c r="B777" s="26">
        <v>772</v>
      </c>
      <c r="C777" t="str">
        <f ca="1">IF(B777&lt;=MTF!$J$4,OFFSET(MTF!$B$3,MTF!$H$4+B777-1,0),"")</f>
        <v/>
      </c>
      <c r="D777" t="str">
        <f ca="1">IF(B777&lt;=MTF!$J$4,OFFSET(MTF!$C$3,MTF!$H$4+B777-1,0),"")</f>
        <v/>
      </c>
      <c r="E777" t="str">
        <f ca="1">IF(B777&lt;=MTF!$J$4,OFFSET(MTF!$E$3,MTF!$H$4+B777-1,0),"")</f>
        <v/>
      </c>
    </row>
    <row r="778" spans="2:5" x14ac:dyDescent="0.2">
      <c r="B778" s="26">
        <v>773</v>
      </c>
      <c r="C778" t="str">
        <f ca="1">IF(B778&lt;=MTF!$J$4,OFFSET(MTF!$B$3,MTF!$H$4+B778-1,0),"")</f>
        <v/>
      </c>
      <c r="D778" t="str">
        <f ca="1">IF(B778&lt;=MTF!$J$4,OFFSET(MTF!$C$3,MTF!$H$4+B778-1,0),"")</f>
        <v/>
      </c>
      <c r="E778" t="str">
        <f ca="1">IF(B778&lt;=MTF!$J$4,OFFSET(MTF!$E$3,MTF!$H$4+B778-1,0),"")</f>
        <v/>
      </c>
    </row>
    <row r="779" spans="2:5" x14ac:dyDescent="0.2">
      <c r="B779" s="17">
        <v>774</v>
      </c>
      <c r="C779" t="str">
        <f ca="1">IF(B779&lt;=MTF!$J$4,OFFSET(MTF!$B$3,MTF!$H$4+B779-1,0),"")</f>
        <v/>
      </c>
      <c r="D779" t="str">
        <f ca="1">IF(B779&lt;=MTF!$J$4,OFFSET(MTF!$C$3,MTF!$H$4+B779-1,0),"")</f>
        <v/>
      </c>
      <c r="E779" t="str">
        <f ca="1">IF(B779&lt;=MTF!$J$4,OFFSET(MTF!$E$3,MTF!$H$4+B779-1,0),"")</f>
        <v/>
      </c>
    </row>
    <row r="780" spans="2:5" x14ac:dyDescent="0.2">
      <c r="B780" s="26">
        <v>775</v>
      </c>
      <c r="C780" t="str">
        <f ca="1">IF(B780&lt;=MTF!$J$4,OFFSET(MTF!$B$3,MTF!$H$4+B780-1,0),"")</f>
        <v/>
      </c>
      <c r="D780" t="str">
        <f ca="1">IF(B780&lt;=MTF!$J$4,OFFSET(MTF!$C$3,MTF!$H$4+B780-1,0),"")</f>
        <v/>
      </c>
      <c r="E780" t="str">
        <f ca="1">IF(B780&lt;=MTF!$J$4,OFFSET(MTF!$E$3,MTF!$H$4+B780-1,0),"")</f>
        <v/>
      </c>
    </row>
    <row r="781" spans="2:5" x14ac:dyDescent="0.2">
      <c r="B781" s="26">
        <v>776</v>
      </c>
      <c r="C781" t="str">
        <f ca="1">IF(B781&lt;=MTF!$J$4,OFFSET(MTF!$B$3,MTF!$H$4+B781-1,0),"")</f>
        <v/>
      </c>
      <c r="D781" t="str">
        <f ca="1">IF(B781&lt;=MTF!$J$4,OFFSET(MTF!$C$3,MTF!$H$4+B781-1,0),"")</f>
        <v/>
      </c>
      <c r="E781" t="str">
        <f ca="1">IF(B781&lt;=MTF!$J$4,OFFSET(MTF!$E$3,MTF!$H$4+B781-1,0),"")</f>
        <v/>
      </c>
    </row>
    <row r="782" spans="2:5" x14ac:dyDescent="0.2">
      <c r="B782" s="17">
        <v>777</v>
      </c>
      <c r="C782" t="str">
        <f ca="1">IF(B782&lt;=MTF!$J$4,OFFSET(MTF!$B$3,MTF!$H$4+B782-1,0),"")</f>
        <v/>
      </c>
      <c r="D782" t="str">
        <f ca="1">IF(B782&lt;=MTF!$J$4,OFFSET(MTF!$C$3,MTF!$H$4+B782-1,0),"")</f>
        <v/>
      </c>
      <c r="E782" t="str">
        <f ca="1">IF(B782&lt;=MTF!$J$4,OFFSET(MTF!$E$3,MTF!$H$4+B782-1,0),"")</f>
        <v/>
      </c>
    </row>
    <row r="783" spans="2:5" x14ac:dyDescent="0.2">
      <c r="B783" s="26">
        <v>778</v>
      </c>
      <c r="C783" t="str">
        <f ca="1">IF(B783&lt;=MTF!$J$4,OFFSET(MTF!$B$3,MTF!$H$4+B783-1,0),"")</f>
        <v/>
      </c>
      <c r="D783" t="str">
        <f ca="1">IF(B783&lt;=MTF!$J$4,OFFSET(MTF!$C$3,MTF!$H$4+B783-1,0),"")</f>
        <v/>
      </c>
      <c r="E783" t="str">
        <f ca="1">IF(B783&lt;=MTF!$J$4,OFFSET(MTF!$E$3,MTF!$H$4+B783-1,0),"")</f>
        <v/>
      </c>
    </row>
    <row r="784" spans="2:5" x14ac:dyDescent="0.2">
      <c r="B784" s="26">
        <v>779</v>
      </c>
      <c r="C784" t="str">
        <f ca="1">IF(B784&lt;=MTF!$J$4,OFFSET(MTF!$B$3,MTF!$H$4+B784-1,0),"")</f>
        <v/>
      </c>
      <c r="D784" t="str">
        <f ca="1">IF(B784&lt;=MTF!$J$4,OFFSET(MTF!$C$3,MTF!$H$4+B784-1,0),"")</f>
        <v/>
      </c>
      <c r="E784" t="str">
        <f ca="1">IF(B784&lt;=MTF!$J$4,OFFSET(MTF!$E$3,MTF!$H$4+B784-1,0),"")</f>
        <v/>
      </c>
    </row>
    <row r="785" spans="2:5" x14ac:dyDescent="0.2">
      <c r="B785" s="17">
        <v>780</v>
      </c>
      <c r="C785" t="str">
        <f ca="1">IF(B785&lt;=MTF!$J$4,OFFSET(MTF!$B$3,MTF!$H$4+B785-1,0),"")</f>
        <v/>
      </c>
      <c r="D785" t="str">
        <f ca="1">IF(B785&lt;=MTF!$J$4,OFFSET(MTF!$C$3,MTF!$H$4+B785-1,0),"")</f>
        <v/>
      </c>
      <c r="E785" t="str">
        <f ca="1">IF(B785&lt;=MTF!$J$4,OFFSET(MTF!$E$3,MTF!$H$4+B785-1,0),"")</f>
        <v/>
      </c>
    </row>
    <row r="786" spans="2:5" x14ac:dyDescent="0.2">
      <c r="B786" s="26">
        <v>781</v>
      </c>
      <c r="C786" t="str">
        <f ca="1">IF(B786&lt;=MTF!$J$4,OFFSET(MTF!$B$3,MTF!$H$4+B786-1,0),"")</f>
        <v/>
      </c>
      <c r="D786" t="str">
        <f ca="1">IF(B786&lt;=MTF!$J$4,OFFSET(MTF!$C$3,MTF!$H$4+B786-1,0),"")</f>
        <v/>
      </c>
      <c r="E786" t="str">
        <f ca="1">IF(B786&lt;=MTF!$J$4,OFFSET(MTF!$E$3,MTF!$H$4+B786-1,0),"")</f>
        <v/>
      </c>
    </row>
    <row r="787" spans="2:5" x14ac:dyDescent="0.2">
      <c r="B787" s="26">
        <v>782</v>
      </c>
      <c r="C787" t="str">
        <f ca="1">IF(B787&lt;=MTF!$J$4,OFFSET(MTF!$B$3,MTF!$H$4+B787-1,0),"")</f>
        <v/>
      </c>
      <c r="D787" t="str">
        <f ca="1">IF(B787&lt;=MTF!$J$4,OFFSET(MTF!$C$3,MTF!$H$4+B787-1,0),"")</f>
        <v/>
      </c>
      <c r="E787" t="str">
        <f ca="1">IF(B787&lt;=MTF!$J$4,OFFSET(MTF!$E$3,MTF!$H$4+B787-1,0),"")</f>
        <v/>
      </c>
    </row>
    <row r="788" spans="2:5" x14ac:dyDescent="0.2">
      <c r="B788" s="17">
        <v>783</v>
      </c>
      <c r="C788" t="str">
        <f ca="1">IF(B788&lt;=MTF!$J$4,OFFSET(MTF!$B$3,MTF!$H$4+B788-1,0),"")</f>
        <v/>
      </c>
      <c r="D788" t="str">
        <f ca="1">IF(B788&lt;=MTF!$J$4,OFFSET(MTF!$C$3,MTF!$H$4+B788-1,0),"")</f>
        <v/>
      </c>
      <c r="E788" t="str">
        <f ca="1">IF(B788&lt;=MTF!$J$4,OFFSET(MTF!$E$3,MTF!$H$4+B788-1,0),"")</f>
        <v/>
      </c>
    </row>
    <row r="789" spans="2:5" x14ac:dyDescent="0.2">
      <c r="B789" s="26">
        <v>784</v>
      </c>
      <c r="C789" t="str">
        <f ca="1">IF(B789&lt;=MTF!$J$4,OFFSET(MTF!$B$3,MTF!$H$4+B789-1,0),"")</f>
        <v/>
      </c>
      <c r="D789" t="str">
        <f ca="1">IF(B789&lt;=MTF!$J$4,OFFSET(MTF!$C$3,MTF!$H$4+B789-1,0),"")</f>
        <v/>
      </c>
      <c r="E789" t="str">
        <f ca="1">IF(B789&lt;=MTF!$J$4,OFFSET(MTF!$E$3,MTF!$H$4+B789-1,0),"")</f>
        <v/>
      </c>
    </row>
    <row r="790" spans="2:5" x14ac:dyDescent="0.2">
      <c r="B790" s="26">
        <v>785</v>
      </c>
      <c r="C790" t="str">
        <f ca="1">IF(B790&lt;=MTF!$J$4,OFFSET(MTF!$B$3,MTF!$H$4+B790-1,0),"")</f>
        <v/>
      </c>
      <c r="D790" t="str">
        <f ca="1">IF(B790&lt;=MTF!$J$4,OFFSET(MTF!$C$3,MTF!$H$4+B790-1,0),"")</f>
        <v/>
      </c>
      <c r="E790" t="str">
        <f ca="1">IF(B790&lt;=MTF!$J$4,OFFSET(MTF!$E$3,MTF!$H$4+B790-1,0),"")</f>
        <v/>
      </c>
    </row>
    <row r="791" spans="2:5" x14ac:dyDescent="0.2">
      <c r="B791" s="17">
        <v>786</v>
      </c>
      <c r="C791" t="str">
        <f ca="1">IF(B791&lt;=MTF!$J$4,OFFSET(MTF!$B$3,MTF!$H$4+B791-1,0),"")</f>
        <v/>
      </c>
      <c r="D791" t="str">
        <f ca="1">IF(B791&lt;=MTF!$J$4,OFFSET(MTF!$C$3,MTF!$H$4+B791-1,0),"")</f>
        <v/>
      </c>
      <c r="E791" t="str">
        <f ca="1">IF(B791&lt;=MTF!$J$4,OFFSET(MTF!$E$3,MTF!$H$4+B791-1,0),"")</f>
        <v/>
      </c>
    </row>
    <row r="792" spans="2:5" x14ac:dyDescent="0.2">
      <c r="B792" s="26">
        <v>787</v>
      </c>
      <c r="C792" t="str">
        <f ca="1">IF(B792&lt;=MTF!$J$4,OFFSET(MTF!$B$3,MTF!$H$4+B792-1,0),"")</f>
        <v/>
      </c>
      <c r="D792" t="str">
        <f ca="1">IF(B792&lt;=MTF!$J$4,OFFSET(MTF!$C$3,MTF!$H$4+B792-1,0),"")</f>
        <v/>
      </c>
      <c r="E792" t="str">
        <f ca="1">IF(B792&lt;=MTF!$J$4,OFFSET(MTF!$E$3,MTF!$H$4+B792-1,0),"")</f>
        <v/>
      </c>
    </row>
    <row r="793" spans="2:5" x14ac:dyDescent="0.2">
      <c r="B793" s="26">
        <v>788</v>
      </c>
      <c r="C793" t="str">
        <f ca="1">IF(B793&lt;=MTF!$J$4,OFFSET(MTF!$B$3,MTF!$H$4+B793-1,0),"")</f>
        <v/>
      </c>
      <c r="D793" t="str">
        <f ca="1">IF(B793&lt;=MTF!$J$4,OFFSET(MTF!$C$3,MTF!$H$4+B793-1,0),"")</f>
        <v/>
      </c>
      <c r="E793" t="str">
        <f ca="1">IF(B793&lt;=MTF!$J$4,OFFSET(MTF!$E$3,MTF!$H$4+B793-1,0),"")</f>
        <v/>
      </c>
    </row>
    <row r="794" spans="2:5" x14ac:dyDescent="0.2">
      <c r="B794" s="17">
        <v>789</v>
      </c>
      <c r="C794" t="str">
        <f ca="1">IF(B794&lt;=MTF!$J$4,OFFSET(MTF!$B$3,MTF!$H$4+B794-1,0),"")</f>
        <v/>
      </c>
      <c r="D794" t="str">
        <f ca="1">IF(B794&lt;=MTF!$J$4,OFFSET(MTF!$C$3,MTF!$H$4+B794-1,0),"")</f>
        <v/>
      </c>
      <c r="E794" t="str">
        <f ca="1">IF(B794&lt;=MTF!$J$4,OFFSET(MTF!$E$3,MTF!$H$4+B794-1,0),"")</f>
        <v/>
      </c>
    </row>
    <row r="795" spans="2:5" x14ac:dyDescent="0.2">
      <c r="B795" s="26">
        <v>790</v>
      </c>
      <c r="C795" t="str">
        <f ca="1">IF(B795&lt;=MTF!$J$4,OFFSET(MTF!$B$3,MTF!$H$4+B795-1,0),"")</f>
        <v/>
      </c>
      <c r="D795" t="str">
        <f ca="1">IF(B795&lt;=MTF!$J$4,OFFSET(MTF!$C$3,MTF!$H$4+B795-1,0),"")</f>
        <v/>
      </c>
      <c r="E795" t="str">
        <f ca="1">IF(B795&lt;=MTF!$J$4,OFFSET(MTF!$E$3,MTF!$H$4+B795-1,0),"")</f>
        <v/>
      </c>
    </row>
    <row r="796" spans="2:5" x14ac:dyDescent="0.2">
      <c r="B796" s="26">
        <v>791</v>
      </c>
      <c r="C796" t="str">
        <f ca="1">IF(B796&lt;=MTF!$J$4,OFFSET(MTF!$B$3,MTF!$H$4+B796-1,0),"")</f>
        <v/>
      </c>
      <c r="D796" t="str">
        <f ca="1">IF(B796&lt;=MTF!$J$4,OFFSET(MTF!$C$3,MTF!$H$4+B796-1,0),"")</f>
        <v/>
      </c>
      <c r="E796" t="str">
        <f ca="1">IF(B796&lt;=MTF!$J$4,OFFSET(MTF!$E$3,MTF!$H$4+B796-1,0),"")</f>
        <v/>
      </c>
    </row>
    <row r="797" spans="2:5" x14ac:dyDescent="0.2">
      <c r="B797" s="17">
        <v>792</v>
      </c>
      <c r="C797" t="str">
        <f ca="1">IF(B797&lt;=MTF!$J$4,OFFSET(MTF!$B$3,MTF!$H$4+B797-1,0),"")</f>
        <v/>
      </c>
      <c r="D797" t="str">
        <f ca="1">IF(B797&lt;=MTF!$J$4,OFFSET(MTF!$C$3,MTF!$H$4+B797-1,0),"")</f>
        <v/>
      </c>
      <c r="E797" t="str">
        <f ca="1">IF(B797&lt;=MTF!$J$4,OFFSET(MTF!$E$3,MTF!$H$4+B797-1,0),"")</f>
        <v/>
      </c>
    </row>
    <row r="798" spans="2:5" x14ac:dyDescent="0.2">
      <c r="B798" s="26">
        <v>793</v>
      </c>
      <c r="C798" t="str">
        <f ca="1">IF(B798&lt;=MTF!$J$4,OFFSET(MTF!$B$3,MTF!$H$4+B798-1,0),"")</f>
        <v/>
      </c>
      <c r="D798" t="str">
        <f ca="1">IF(B798&lt;=MTF!$J$4,OFFSET(MTF!$C$3,MTF!$H$4+B798-1,0),"")</f>
        <v/>
      </c>
      <c r="E798" t="str">
        <f ca="1">IF(B798&lt;=MTF!$J$4,OFFSET(MTF!$E$3,MTF!$H$4+B798-1,0),"")</f>
        <v/>
      </c>
    </row>
    <row r="799" spans="2:5" x14ac:dyDescent="0.2">
      <c r="B799" s="26">
        <v>794</v>
      </c>
      <c r="C799" t="str">
        <f ca="1">IF(B799&lt;=MTF!$J$4,OFFSET(MTF!$B$3,MTF!$H$4+B799-1,0),"")</f>
        <v/>
      </c>
      <c r="D799" t="str">
        <f ca="1">IF(B799&lt;=MTF!$J$4,OFFSET(MTF!$C$3,MTF!$H$4+B799-1,0),"")</f>
        <v/>
      </c>
      <c r="E799" t="str">
        <f ca="1">IF(B799&lt;=MTF!$J$4,OFFSET(MTF!$E$3,MTF!$H$4+B799-1,0),"")</f>
        <v/>
      </c>
    </row>
    <row r="800" spans="2:5" x14ac:dyDescent="0.2">
      <c r="B800" s="17">
        <v>795</v>
      </c>
      <c r="C800" t="str">
        <f ca="1">IF(B800&lt;=MTF!$J$4,OFFSET(MTF!$B$3,MTF!$H$4+B800-1,0),"")</f>
        <v/>
      </c>
      <c r="D800" t="str">
        <f ca="1">IF(B800&lt;=MTF!$J$4,OFFSET(MTF!$C$3,MTF!$H$4+B800-1,0),"")</f>
        <v/>
      </c>
      <c r="E800" t="str">
        <f ca="1">IF(B800&lt;=MTF!$J$4,OFFSET(MTF!$E$3,MTF!$H$4+B800-1,0),"")</f>
        <v/>
      </c>
    </row>
    <row r="801" spans="2:5" x14ac:dyDescent="0.2">
      <c r="B801" s="26">
        <v>796</v>
      </c>
      <c r="C801" t="str">
        <f ca="1">IF(B801&lt;=MTF!$J$4,OFFSET(MTF!$B$3,MTF!$H$4+B801-1,0),"")</f>
        <v/>
      </c>
      <c r="D801" t="str">
        <f ca="1">IF(B801&lt;=MTF!$J$4,OFFSET(MTF!$C$3,MTF!$H$4+B801-1,0),"")</f>
        <v/>
      </c>
      <c r="E801" t="str">
        <f ca="1">IF(B801&lt;=MTF!$J$4,OFFSET(MTF!$E$3,MTF!$H$4+B801-1,0),"")</f>
        <v/>
      </c>
    </row>
    <row r="802" spans="2:5" x14ac:dyDescent="0.2">
      <c r="B802" s="26">
        <v>797</v>
      </c>
      <c r="C802" t="str">
        <f ca="1">IF(B802&lt;=MTF!$J$4,OFFSET(MTF!$B$3,MTF!$H$4+B802-1,0),"")</f>
        <v/>
      </c>
      <c r="D802" t="str">
        <f ca="1">IF(B802&lt;=MTF!$J$4,OFFSET(MTF!$C$3,MTF!$H$4+B802-1,0),"")</f>
        <v/>
      </c>
      <c r="E802" t="str">
        <f ca="1">IF(B802&lt;=MTF!$J$4,OFFSET(MTF!$E$3,MTF!$H$4+B802-1,0),"")</f>
        <v/>
      </c>
    </row>
    <row r="803" spans="2:5" x14ac:dyDescent="0.2">
      <c r="B803" s="17">
        <v>798</v>
      </c>
      <c r="C803" t="str">
        <f ca="1">IF(B803&lt;=MTF!$J$4,OFFSET(MTF!$B$3,MTF!$H$4+B803-1,0),"")</f>
        <v/>
      </c>
      <c r="D803" t="str">
        <f ca="1">IF(B803&lt;=MTF!$J$4,OFFSET(MTF!$C$3,MTF!$H$4+B803-1,0),"")</f>
        <v/>
      </c>
      <c r="E803" t="str">
        <f ca="1">IF(B803&lt;=MTF!$J$4,OFFSET(MTF!$E$3,MTF!$H$4+B803-1,0),"")</f>
        <v/>
      </c>
    </row>
    <row r="804" spans="2:5" x14ac:dyDescent="0.2">
      <c r="B804" s="26">
        <v>799</v>
      </c>
      <c r="C804" t="str">
        <f ca="1">IF(B804&lt;=MTF!$J$4,OFFSET(MTF!$B$3,MTF!$H$4+B804-1,0),"")</f>
        <v/>
      </c>
      <c r="D804" t="str">
        <f ca="1">IF(B804&lt;=MTF!$J$4,OFFSET(MTF!$C$3,MTF!$H$4+B804-1,0),"")</f>
        <v/>
      </c>
      <c r="E804" t="str">
        <f ca="1">IF(B804&lt;=MTF!$J$4,OFFSET(MTF!$E$3,MTF!$H$4+B804-1,0),"")</f>
        <v/>
      </c>
    </row>
    <row r="805" spans="2:5" x14ac:dyDescent="0.2">
      <c r="B805" s="26">
        <v>800</v>
      </c>
      <c r="C805" t="str">
        <f ca="1">IF(B805&lt;=MTF!$J$4,OFFSET(MTF!$B$3,MTF!$H$4+B805-1,0),"")</f>
        <v/>
      </c>
      <c r="D805" t="str">
        <f ca="1">IF(B805&lt;=MTF!$J$4,OFFSET(MTF!$C$3,MTF!$H$4+B805-1,0),"")</f>
        <v/>
      </c>
      <c r="E805" t="str">
        <f ca="1">IF(B805&lt;=MTF!$J$4,OFFSET(MTF!$E$3,MTF!$H$4+B805-1,0),"")</f>
        <v/>
      </c>
    </row>
    <row r="806" spans="2:5" x14ac:dyDescent="0.2">
      <c r="B806" s="17">
        <v>801</v>
      </c>
      <c r="C806" t="str">
        <f ca="1">IF(B806&lt;=MTF!$J$4,OFFSET(MTF!$B$3,MTF!$H$4+B806-1,0),"")</f>
        <v/>
      </c>
      <c r="D806" t="str">
        <f ca="1">IF(B806&lt;=MTF!$J$4,OFFSET(MTF!$C$3,MTF!$H$4+B806-1,0),"")</f>
        <v/>
      </c>
      <c r="E806" t="str">
        <f ca="1">IF(B806&lt;=MTF!$J$4,OFFSET(MTF!$E$3,MTF!$H$4+B806-1,0),"")</f>
        <v/>
      </c>
    </row>
    <row r="807" spans="2:5" x14ac:dyDescent="0.2">
      <c r="B807" s="26">
        <v>802</v>
      </c>
      <c r="C807" t="str">
        <f ca="1">IF(B807&lt;=MTF!$J$4,OFFSET(MTF!$B$3,MTF!$H$4+B807-1,0),"")</f>
        <v/>
      </c>
      <c r="D807" t="str">
        <f ca="1">IF(B807&lt;=MTF!$J$4,OFFSET(MTF!$C$3,MTF!$H$4+B807-1,0),"")</f>
        <v/>
      </c>
      <c r="E807" t="str">
        <f ca="1">IF(B807&lt;=MTF!$J$4,OFFSET(MTF!$E$3,MTF!$H$4+B807-1,0),"")</f>
        <v/>
      </c>
    </row>
    <row r="808" spans="2:5" x14ac:dyDescent="0.2">
      <c r="B808" s="26">
        <v>803</v>
      </c>
      <c r="C808" t="str">
        <f ca="1">IF(B808&lt;=MTF!$J$4,OFFSET(MTF!$B$3,MTF!$H$4+B808-1,0),"")</f>
        <v/>
      </c>
      <c r="D808" t="str">
        <f ca="1">IF(B808&lt;=MTF!$J$4,OFFSET(MTF!$C$3,MTF!$H$4+B808-1,0),"")</f>
        <v/>
      </c>
      <c r="E808" t="str">
        <f ca="1">IF(B808&lt;=MTF!$J$4,OFFSET(MTF!$E$3,MTF!$H$4+B808-1,0),"")</f>
        <v/>
      </c>
    </row>
    <row r="809" spans="2:5" x14ac:dyDescent="0.2">
      <c r="B809" s="17">
        <v>804</v>
      </c>
      <c r="C809" t="str">
        <f ca="1">IF(B809&lt;=MTF!$J$4,OFFSET(MTF!$B$3,MTF!$H$4+B809-1,0),"")</f>
        <v/>
      </c>
      <c r="D809" t="str">
        <f ca="1">IF(B809&lt;=MTF!$J$4,OFFSET(MTF!$C$3,MTF!$H$4+B809-1,0),"")</f>
        <v/>
      </c>
      <c r="E809" t="str">
        <f ca="1">IF(B809&lt;=MTF!$J$4,OFFSET(MTF!$E$3,MTF!$H$4+B809-1,0),"")</f>
        <v/>
      </c>
    </row>
    <row r="810" spans="2:5" x14ac:dyDescent="0.2">
      <c r="B810" s="26">
        <v>805</v>
      </c>
      <c r="C810" t="str">
        <f ca="1">IF(B810&lt;=MTF!$J$4,OFFSET(MTF!$B$3,MTF!$H$4+B810-1,0),"")</f>
        <v/>
      </c>
      <c r="D810" t="str">
        <f ca="1">IF(B810&lt;=MTF!$J$4,OFFSET(MTF!$C$3,MTF!$H$4+B810-1,0),"")</f>
        <v/>
      </c>
      <c r="E810" t="str">
        <f ca="1">IF(B810&lt;=MTF!$J$4,OFFSET(MTF!$E$3,MTF!$H$4+B810-1,0),"")</f>
        <v/>
      </c>
    </row>
    <row r="811" spans="2:5" x14ac:dyDescent="0.2">
      <c r="B811" s="26">
        <v>806</v>
      </c>
      <c r="C811" t="str">
        <f ca="1">IF(B811&lt;=MTF!$J$4,OFFSET(MTF!$B$3,MTF!$H$4+B811-1,0),"")</f>
        <v/>
      </c>
      <c r="D811" t="str">
        <f ca="1">IF(B811&lt;=MTF!$J$4,OFFSET(MTF!$C$3,MTF!$H$4+B811-1,0),"")</f>
        <v/>
      </c>
      <c r="E811" t="str">
        <f ca="1">IF(B811&lt;=MTF!$J$4,OFFSET(MTF!$E$3,MTF!$H$4+B811-1,0),"")</f>
        <v/>
      </c>
    </row>
    <row r="812" spans="2:5" x14ac:dyDescent="0.2">
      <c r="B812" s="17">
        <v>807</v>
      </c>
      <c r="C812" t="str">
        <f ca="1">IF(B812&lt;=MTF!$J$4,OFFSET(MTF!$B$3,MTF!$H$4+B812-1,0),"")</f>
        <v/>
      </c>
      <c r="D812" t="str">
        <f ca="1">IF(B812&lt;=MTF!$J$4,OFFSET(MTF!$C$3,MTF!$H$4+B812-1,0),"")</f>
        <v/>
      </c>
      <c r="E812" t="str">
        <f ca="1">IF(B812&lt;=MTF!$J$4,OFFSET(MTF!$E$3,MTF!$H$4+B812-1,0),"")</f>
        <v/>
      </c>
    </row>
    <row r="813" spans="2:5" x14ac:dyDescent="0.2">
      <c r="B813" s="26">
        <v>808</v>
      </c>
      <c r="C813" t="str">
        <f ca="1">IF(B813&lt;=MTF!$J$4,OFFSET(MTF!$B$3,MTF!$H$4+B813-1,0),"")</f>
        <v/>
      </c>
      <c r="D813" t="str">
        <f ca="1">IF(B813&lt;=MTF!$J$4,OFFSET(MTF!$C$3,MTF!$H$4+B813-1,0),"")</f>
        <v/>
      </c>
      <c r="E813" t="str">
        <f ca="1">IF(B813&lt;=MTF!$J$4,OFFSET(MTF!$E$3,MTF!$H$4+B813-1,0),"")</f>
        <v/>
      </c>
    </row>
    <row r="814" spans="2:5" x14ac:dyDescent="0.2">
      <c r="B814" s="26">
        <v>809</v>
      </c>
      <c r="C814" t="str">
        <f ca="1">IF(B814&lt;=MTF!$J$4,OFFSET(MTF!$B$3,MTF!$H$4+B814-1,0),"")</f>
        <v/>
      </c>
      <c r="D814" t="str">
        <f ca="1">IF(B814&lt;=MTF!$J$4,OFFSET(MTF!$C$3,MTF!$H$4+B814-1,0),"")</f>
        <v/>
      </c>
      <c r="E814" t="str">
        <f ca="1">IF(B814&lt;=MTF!$J$4,OFFSET(MTF!$E$3,MTF!$H$4+B814-1,0),"")</f>
        <v/>
      </c>
    </row>
    <row r="815" spans="2:5" x14ac:dyDescent="0.2">
      <c r="B815" s="17">
        <v>810</v>
      </c>
      <c r="C815" t="str">
        <f ca="1">IF(B815&lt;=MTF!$J$4,OFFSET(MTF!$B$3,MTF!$H$4+B815-1,0),"")</f>
        <v/>
      </c>
      <c r="D815" t="str">
        <f ca="1">IF(B815&lt;=MTF!$J$4,OFFSET(MTF!$C$3,MTF!$H$4+B815-1,0),"")</f>
        <v/>
      </c>
      <c r="E815" t="str">
        <f ca="1">IF(B815&lt;=MTF!$J$4,OFFSET(MTF!$E$3,MTF!$H$4+B815-1,0),"")</f>
        <v/>
      </c>
    </row>
    <row r="816" spans="2:5" x14ac:dyDescent="0.2">
      <c r="B816" s="26">
        <v>811</v>
      </c>
      <c r="C816" t="str">
        <f ca="1">IF(B816&lt;=MTF!$J$4,OFFSET(MTF!$B$3,MTF!$H$4+B816-1,0),"")</f>
        <v/>
      </c>
      <c r="D816" t="str">
        <f ca="1">IF(B816&lt;=MTF!$J$4,OFFSET(MTF!$C$3,MTF!$H$4+B816-1,0),"")</f>
        <v/>
      </c>
      <c r="E816" t="str">
        <f ca="1">IF(B816&lt;=MTF!$J$4,OFFSET(MTF!$E$3,MTF!$H$4+B816-1,0),"")</f>
        <v/>
      </c>
    </row>
    <row r="817" spans="2:5" x14ac:dyDescent="0.2">
      <c r="B817" s="26">
        <v>812</v>
      </c>
      <c r="C817" t="str">
        <f ca="1">IF(B817&lt;=MTF!$J$4,OFFSET(MTF!$B$3,MTF!$H$4+B817-1,0),"")</f>
        <v/>
      </c>
      <c r="D817" t="str">
        <f ca="1">IF(B817&lt;=MTF!$J$4,OFFSET(MTF!$C$3,MTF!$H$4+B817-1,0),"")</f>
        <v/>
      </c>
      <c r="E817" t="str">
        <f ca="1">IF(B817&lt;=MTF!$J$4,OFFSET(MTF!$E$3,MTF!$H$4+B817-1,0),"")</f>
        <v/>
      </c>
    </row>
    <row r="818" spans="2:5" x14ac:dyDescent="0.2">
      <c r="B818" s="17">
        <v>813</v>
      </c>
      <c r="C818" t="str">
        <f ca="1">IF(B818&lt;=MTF!$J$4,OFFSET(MTF!$B$3,MTF!$H$4+B818-1,0),"")</f>
        <v/>
      </c>
      <c r="D818" t="str">
        <f ca="1">IF(B818&lt;=MTF!$J$4,OFFSET(MTF!$C$3,MTF!$H$4+B818-1,0),"")</f>
        <v/>
      </c>
      <c r="E818" t="str">
        <f ca="1">IF(B818&lt;=MTF!$J$4,OFFSET(MTF!$E$3,MTF!$H$4+B818-1,0),"")</f>
        <v/>
      </c>
    </row>
    <row r="819" spans="2:5" x14ac:dyDescent="0.2">
      <c r="B819" s="26">
        <v>814</v>
      </c>
      <c r="C819" t="str">
        <f ca="1">IF(B819&lt;=MTF!$J$4,OFFSET(MTF!$B$3,MTF!$H$4+B819-1,0),"")</f>
        <v/>
      </c>
      <c r="D819" t="str">
        <f ca="1">IF(B819&lt;=MTF!$J$4,OFFSET(MTF!$C$3,MTF!$H$4+B819-1,0),"")</f>
        <v/>
      </c>
      <c r="E819" t="str">
        <f ca="1">IF(B819&lt;=MTF!$J$4,OFFSET(MTF!$E$3,MTF!$H$4+B819-1,0),"")</f>
        <v/>
      </c>
    </row>
    <row r="820" spans="2:5" x14ac:dyDescent="0.2">
      <c r="B820" s="26">
        <v>815</v>
      </c>
      <c r="C820" t="str">
        <f ca="1">IF(B820&lt;=MTF!$J$4,OFFSET(MTF!$B$3,MTF!$H$4+B820-1,0),"")</f>
        <v/>
      </c>
      <c r="D820" t="str">
        <f ca="1">IF(B820&lt;=MTF!$J$4,OFFSET(MTF!$C$3,MTF!$H$4+B820-1,0),"")</f>
        <v/>
      </c>
      <c r="E820" t="str">
        <f ca="1">IF(B820&lt;=MTF!$J$4,OFFSET(MTF!$E$3,MTF!$H$4+B820-1,0),"")</f>
        <v/>
      </c>
    </row>
    <row r="821" spans="2:5" x14ac:dyDescent="0.2">
      <c r="B821" s="17">
        <v>816</v>
      </c>
      <c r="C821" t="str">
        <f ca="1">IF(B821&lt;=MTF!$J$4,OFFSET(MTF!$B$3,MTF!$H$4+B821-1,0),"")</f>
        <v/>
      </c>
      <c r="D821" t="str">
        <f ca="1">IF(B821&lt;=MTF!$J$4,OFFSET(MTF!$C$3,MTF!$H$4+B821-1,0),"")</f>
        <v/>
      </c>
      <c r="E821" t="str">
        <f ca="1">IF(B821&lt;=MTF!$J$4,OFFSET(MTF!$E$3,MTF!$H$4+B821-1,0),"")</f>
        <v/>
      </c>
    </row>
    <row r="822" spans="2:5" x14ac:dyDescent="0.2">
      <c r="B822" s="26">
        <v>817</v>
      </c>
      <c r="C822" t="str">
        <f ca="1">IF(B822&lt;=MTF!$J$4,OFFSET(MTF!$B$3,MTF!$H$4+B822-1,0),"")</f>
        <v/>
      </c>
      <c r="D822" t="str">
        <f ca="1">IF(B822&lt;=MTF!$J$4,OFFSET(MTF!$C$3,MTF!$H$4+B822-1,0),"")</f>
        <v/>
      </c>
      <c r="E822" t="str">
        <f ca="1">IF(B822&lt;=MTF!$J$4,OFFSET(MTF!$E$3,MTF!$H$4+B822-1,0),"")</f>
        <v/>
      </c>
    </row>
    <row r="823" spans="2:5" x14ac:dyDescent="0.2">
      <c r="B823" s="26">
        <v>818</v>
      </c>
      <c r="C823" t="str">
        <f ca="1">IF(B823&lt;=MTF!$J$4,OFFSET(MTF!$B$3,MTF!$H$4+B823-1,0),"")</f>
        <v/>
      </c>
      <c r="D823" t="str">
        <f ca="1">IF(B823&lt;=MTF!$J$4,OFFSET(MTF!$C$3,MTF!$H$4+B823-1,0),"")</f>
        <v/>
      </c>
      <c r="E823" t="str">
        <f ca="1">IF(B823&lt;=MTF!$J$4,OFFSET(MTF!$E$3,MTF!$H$4+B823-1,0),"")</f>
        <v/>
      </c>
    </row>
    <row r="824" spans="2:5" x14ac:dyDescent="0.2">
      <c r="B824" s="17">
        <v>819</v>
      </c>
      <c r="C824" t="str">
        <f ca="1">IF(B824&lt;=MTF!$J$4,OFFSET(MTF!$B$3,MTF!$H$4+B824-1,0),"")</f>
        <v/>
      </c>
      <c r="D824" t="str">
        <f ca="1">IF(B824&lt;=MTF!$J$4,OFFSET(MTF!$C$3,MTF!$H$4+B824-1,0),"")</f>
        <v/>
      </c>
      <c r="E824" t="str">
        <f ca="1">IF(B824&lt;=MTF!$J$4,OFFSET(MTF!$E$3,MTF!$H$4+B824-1,0),"")</f>
        <v/>
      </c>
    </row>
    <row r="825" spans="2:5" x14ac:dyDescent="0.2">
      <c r="B825" s="26">
        <v>820</v>
      </c>
      <c r="C825" t="str">
        <f ca="1">IF(B825&lt;=MTF!$J$4,OFFSET(MTF!$B$3,MTF!$H$4+B825-1,0),"")</f>
        <v/>
      </c>
      <c r="D825" t="str">
        <f ca="1">IF(B825&lt;=MTF!$J$4,OFFSET(MTF!$C$3,MTF!$H$4+B825-1,0),"")</f>
        <v/>
      </c>
      <c r="E825" t="str">
        <f ca="1">IF(B825&lt;=MTF!$J$4,OFFSET(MTF!$E$3,MTF!$H$4+B825-1,0),"")</f>
        <v/>
      </c>
    </row>
    <row r="826" spans="2:5" x14ac:dyDescent="0.2">
      <c r="B826" s="26">
        <v>821</v>
      </c>
      <c r="C826" t="str">
        <f ca="1">IF(B826&lt;=MTF!$J$4,OFFSET(MTF!$B$3,MTF!$H$4+B826-1,0),"")</f>
        <v/>
      </c>
      <c r="D826" t="str">
        <f ca="1">IF(B826&lt;=MTF!$J$4,OFFSET(MTF!$C$3,MTF!$H$4+B826-1,0),"")</f>
        <v/>
      </c>
      <c r="E826" t="str">
        <f ca="1">IF(B826&lt;=MTF!$J$4,OFFSET(MTF!$E$3,MTF!$H$4+B826-1,0),"")</f>
        <v/>
      </c>
    </row>
    <row r="827" spans="2:5" x14ac:dyDescent="0.2">
      <c r="B827" s="17">
        <v>822</v>
      </c>
      <c r="C827" t="str">
        <f ca="1">IF(B827&lt;=MTF!$J$4,OFFSET(MTF!$B$3,MTF!$H$4+B827-1,0),"")</f>
        <v/>
      </c>
      <c r="D827" t="str">
        <f ca="1">IF(B827&lt;=MTF!$J$4,OFFSET(MTF!$C$3,MTF!$H$4+B827-1,0),"")</f>
        <v/>
      </c>
      <c r="E827" t="str">
        <f ca="1">IF(B827&lt;=MTF!$J$4,OFFSET(MTF!$E$3,MTF!$H$4+B827-1,0),"")</f>
        <v/>
      </c>
    </row>
    <row r="828" spans="2:5" x14ac:dyDescent="0.2">
      <c r="B828" s="26">
        <v>823</v>
      </c>
      <c r="C828" t="str">
        <f ca="1">IF(B828&lt;=MTF!$J$4,OFFSET(MTF!$B$3,MTF!$H$4+B828-1,0),"")</f>
        <v/>
      </c>
      <c r="D828" t="str">
        <f ca="1">IF(B828&lt;=MTF!$J$4,OFFSET(MTF!$C$3,MTF!$H$4+B828-1,0),"")</f>
        <v/>
      </c>
      <c r="E828" t="str">
        <f ca="1">IF(B828&lt;=MTF!$J$4,OFFSET(MTF!$E$3,MTF!$H$4+B828-1,0),"")</f>
        <v/>
      </c>
    </row>
    <row r="829" spans="2:5" x14ac:dyDescent="0.2">
      <c r="B829" s="26">
        <v>824</v>
      </c>
      <c r="C829" t="str">
        <f ca="1">IF(B829&lt;=MTF!$J$4,OFFSET(MTF!$B$3,MTF!$H$4+B829-1,0),"")</f>
        <v/>
      </c>
      <c r="D829" t="str">
        <f ca="1">IF(B829&lt;=MTF!$J$4,OFFSET(MTF!$C$3,MTF!$H$4+B829-1,0),"")</f>
        <v/>
      </c>
      <c r="E829" t="str">
        <f ca="1">IF(B829&lt;=MTF!$J$4,OFFSET(MTF!$E$3,MTF!$H$4+B829-1,0),"")</f>
        <v/>
      </c>
    </row>
    <row r="830" spans="2:5" x14ac:dyDescent="0.2">
      <c r="B830" s="17">
        <v>825</v>
      </c>
      <c r="C830" t="str">
        <f ca="1">IF(B830&lt;=MTF!$J$4,OFFSET(MTF!$B$3,MTF!$H$4+B830-1,0),"")</f>
        <v/>
      </c>
      <c r="D830" t="str">
        <f ca="1">IF(B830&lt;=MTF!$J$4,OFFSET(MTF!$C$3,MTF!$H$4+B830-1,0),"")</f>
        <v/>
      </c>
      <c r="E830" t="str">
        <f ca="1">IF(B830&lt;=MTF!$J$4,OFFSET(MTF!$E$3,MTF!$H$4+B830-1,0),"")</f>
        <v/>
      </c>
    </row>
    <row r="831" spans="2:5" x14ac:dyDescent="0.2">
      <c r="B831" s="26">
        <v>826</v>
      </c>
      <c r="C831" t="str">
        <f ca="1">IF(B831&lt;=MTF!$J$4,OFFSET(MTF!$B$3,MTF!$H$4+B831-1,0),"")</f>
        <v/>
      </c>
      <c r="D831" t="str">
        <f ca="1">IF(B831&lt;=MTF!$J$4,OFFSET(MTF!$C$3,MTF!$H$4+B831-1,0),"")</f>
        <v/>
      </c>
      <c r="E831" t="str">
        <f ca="1">IF(B831&lt;=MTF!$J$4,OFFSET(MTF!$E$3,MTF!$H$4+B831-1,0),"")</f>
        <v/>
      </c>
    </row>
    <row r="832" spans="2:5" x14ac:dyDescent="0.2">
      <c r="B832" s="26">
        <v>827</v>
      </c>
      <c r="C832" t="str">
        <f ca="1">IF(B832&lt;=MTF!$J$4,OFFSET(MTF!$B$3,MTF!$H$4+B832-1,0),"")</f>
        <v/>
      </c>
      <c r="D832" t="str">
        <f ca="1">IF(B832&lt;=MTF!$J$4,OFFSET(MTF!$C$3,MTF!$H$4+B832-1,0),"")</f>
        <v/>
      </c>
      <c r="E832" t="str">
        <f ca="1">IF(B832&lt;=MTF!$J$4,OFFSET(MTF!$E$3,MTF!$H$4+B832-1,0),"")</f>
        <v/>
      </c>
    </row>
    <row r="833" spans="2:5" x14ac:dyDescent="0.2">
      <c r="B833" s="17">
        <v>828</v>
      </c>
      <c r="C833" t="str">
        <f ca="1">IF(B833&lt;=MTF!$J$4,OFFSET(MTF!$B$3,MTF!$H$4+B833-1,0),"")</f>
        <v/>
      </c>
      <c r="D833" t="str">
        <f ca="1">IF(B833&lt;=MTF!$J$4,OFFSET(MTF!$C$3,MTF!$H$4+B833-1,0),"")</f>
        <v/>
      </c>
      <c r="E833" t="str">
        <f ca="1">IF(B833&lt;=MTF!$J$4,OFFSET(MTF!$E$3,MTF!$H$4+B833-1,0),"")</f>
        <v/>
      </c>
    </row>
    <row r="834" spans="2:5" x14ac:dyDescent="0.2">
      <c r="B834" s="26">
        <v>829</v>
      </c>
      <c r="C834" t="str">
        <f ca="1">IF(B834&lt;=MTF!$J$4,OFFSET(MTF!$B$3,MTF!$H$4+B834-1,0),"")</f>
        <v/>
      </c>
      <c r="D834" t="str">
        <f ca="1">IF(B834&lt;=MTF!$J$4,OFFSET(MTF!$C$3,MTF!$H$4+B834-1,0),"")</f>
        <v/>
      </c>
      <c r="E834" t="str">
        <f ca="1">IF(B834&lt;=MTF!$J$4,OFFSET(MTF!$E$3,MTF!$H$4+B834-1,0),"")</f>
        <v/>
      </c>
    </row>
    <row r="835" spans="2:5" x14ac:dyDescent="0.2">
      <c r="B835" s="26">
        <v>830</v>
      </c>
      <c r="C835" t="str">
        <f ca="1">IF(B835&lt;=MTF!$J$4,OFFSET(MTF!$B$3,MTF!$H$4+B835-1,0),"")</f>
        <v/>
      </c>
      <c r="D835" t="str">
        <f ca="1">IF(B835&lt;=MTF!$J$4,OFFSET(MTF!$C$3,MTF!$H$4+B835-1,0),"")</f>
        <v/>
      </c>
      <c r="E835" t="str">
        <f ca="1">IF(B835&lt;=MTF!$J$4,OFFSET(MTF!$E$3,MTF!$H$4+B835-1,0),"")</f>
        <v/>
      </c>
    </row>
    <row r="836" spans="2:5" x14ac:dyDescent="0.2">
      <c r="B836" s="17">
        <v>831</v>
      </c>
      <c r="C836" t="str">
        <f ca="1">IF(B836&lt;=MTF!$J$4,OFFSET(MTF!$B$3,MTF!$H$4+B836-1,0),"")</f>
        <v/>
      </c>
      <c r="D836" t="str">
        <f ca="1">IF(B836&lt;=MTF!$J$4,OFFSET(MTF!$C$3,MTF!$H$4+B836-1,0),"")</f>
        <v/>
      </c>
      <c r="E836" t="str">
        <f ca="1">IF(B836&lt;=MTF!$J$4,OFFSET(MTF!$E$3,MTF!$H$4+B836-1,0),"")</f>
        <v/>
      </c>
    </row>
    <row r="837" spans="2:5" x14ac:dyDescent="0.2">
      <c r="B837" s="26">
        <v>832</v>
      </c>
      <c r="C837" t="str">
        <f ca="1">IF(B837&lt;=MTF!$J$4,OFFSET(MTF!$B$3,MTF!$H$4+B837-1,0),"")</f>
        <v/>
      </c>
      <c r="D837" t="str">
        <f ca="1">IF(B837&lt;=MTF!$J$4,OFFSET(MTF!$C$3,MTF!$H$4+B837-1,0),"")</f>
        <v/>
      </c>
      <c r="E837" t="str">
        <f ca="1">IF(B837&lt;=MTF!$J$4,OFFSET(MTF!$E$3,MTF!$H$4+B837-1,0),"")</f>
        <v/>
      </c>
    </row>
    <row r="838" spans="2:5" x14ac:dyDescent="0.2">
      <c r="B838" s="26">
        <v>833</v>
      </c>
      <c r="C838" t="str">
        <f ca="1">IF(B838&lt;=MTF!$J$4,OFFSET(MTF!$B$3,MTF!$H$4+B838-1,0),"")</f>
        <v/>
      </c>
      <c r="D838" t="str">
        <f ca="1">IF(B838&lt;=MTF!$J$4,OFFSET(MTF!$C$3,MTF!$H$4+B838-1,0),"")</f>
        <v/>
      </c>
      <c r="E838" t="str">
        <f ca="1">IF(B838&lt;=MTF!$J$4,OFFSET(MTF!$E$3,MTF!$H$4+B838-1,0),"")</f>
        <v/>
      </c>
    </row>
    <row r="839" spans="2:5" x14ac:dyDescent="0.2">
      <c r="B839" s="17">
        <v>834</v>
      </c>
      <c r="C839" t="str">
        <f ca="1">IF(B839&lt;=MTF!$J$4,OFFSET(MTF!$B$3,MTF!$H$4+B839-1,0),"")</f>
        <v/>
      </c>
      <c r="D839" t="str">
        <f ca="1">IF(B839&lt;=MTF!$J$4,OFFSET(MTF!$C$3,MTF!$H$4+B839-1,0),"")</f>
        <v/>
      </c>
      <c r="E839" t="str">
        <f ca="1">IF(B839&lt;=MTF!$J$4,OFFSET(MTF!$E$3,MTF!$H$4+B839-1,0),"")</f>
        <v/>
      </c>
    </row>
    <row r="840" spans="2:5" x14ac:dyDescent="0.2">
      <c r="B840" s="26">
        <v>835</v>
      </c>
      <c r="C840" t="str">
        <f ca="1">IF(B840&lt;=MTF!$J$4,OFFSET(MTF!$B$3,MTF!$H$4+B840-1,0),"")</f>
        <v/>
      </c>
      <c r="D840" t="str">
        <f ca="1">IF(B840&lt;=MTF!$J$4,OFFSET(MTF!$C$3,MTF!$H$4+B840-1,0),"")</f>
        <v/>
      </c>
      <c r="E840" t="str">
        <f ca="1">IF(B840&lt;=MTF!$J$4,OFFSET(MTF!$E$3,MTF!$H$4+B840-1,0),"")</f>
        <v/>
      </c>
    </row>
    <row r="841" spans="2:5" x14ac:dyDescent="0.2">
      <c r="B841" s="26">
        <v>836</v>
      </c>
      <c r="C841" t="str">
        <f ca="1">IF(B841&lt;=MTF!$J$4,OFFSET(MTF!$B$3,MTF!$H$4+B841-1,0),"")</f>
        <v/>
      </c>
      <c r="D841" t="str">
        <f ca="1">IF(B841&lt;=MTF!$J$4,OFFSET(MTF!$C$3,MTF!$H$4+B841-1,0),"")</f>
        <v/>
      </c>
      <c r="E841" t="str">
        <f ca="1">IF(B841&lt;=MTF!$J$4,OFFSET(MTF!$E$3,MTF!$H$4+B841-1,0),"")</f>
        <v/>
      </c>
    </row>
    <row r="842" spans="2:5" x14ac:dyDescent="0.2">
      <c r="B842" s="17">
        <v>837</v>
      </c>
      <c r="C842" t="str">
        <f ca="1">IF(B842&lt;=MTF!$J$4,OFFSET(MTF!$B$3,MTF!$H$4+B842-1,0),"")</f>
        <v/>
      </c>
      <c r="D842" t="str">
        <f ca="1">IF(B842&lt;=MTF!$J$4,OFFSET(MTF!$C$3,MTF!$H$4+B842-1,0),"")</f>
        <v/>
      </c>
      <c r="E842" t="str">
        <f ca="1">IF(B842&lt;=MTF!$J$4,OFFSET(MTF!$E$3,MTF!$H$4+B842-1,0),"")</f>
        <v/>
      </c>
    </row>
    <row r="843" spans="2:5" x14ac:dyDescent="0.2">
      <c r="B843" s="26">
        <v>838</v>
      </c>
      <c r="C843" t="str">
        <f ca="1">IF(B843&lt;=MTF!$J$4,OFFSET(MTF!$B$3,MTF!$H$4+B843-1,0),"")</f>
        <v/>
      </c>
      <c r="D843" t="str">
        <f ca="1">IF(B843&lt;=MTF!$J$4,OFFSET(MTF!$C$3,MTF!$H$4+B843-1,0),"")</f>
        <v/>
      </c>
      <c r="E843" t="str">
        <f ca="1">IF(B843&lt;=MTF!$J$4,OFFSET(MTF!$E$3,MTF!$H$4+B843-1,0),"")</f>
        <v/>
      </c>
    </row>
    <row r="844" spans="2:5" x14ac:dyDescent="0.2">
      <c r="B844" s="26">
        <v>839</v>
      </c>
      <c r="C844" t="str">
        <f ca="1">IF(B844&lt;=MTF!$J$4,OFFSET(MTF!$B$3,MTF!$H$4+B844-1,0),"")</f>
        <v/>
      </c>
      <c r="D844" t="str">
        <f ca="1">IF(B844&lt;=MTF!$J$4,OFFSET(MTF!$C$3,MTF!$H$4+B844-1,0),"")</f>
        <v/>
      </c>
      <c r="E844" t="str">
        <f ca="1">IF(B844&lt;=MTF!$J$4,OFFSET(MTF!$E$3,MTF!$H$4+B844-1,0),"")</f>
        <v/>
      </c>
    </row>
    <row r="845" spans="2:5" x14ac:dyDescent="0.2">
      <c r="B845" s="17">
        <v>840</v>
      </c>
      <c r="C845" t="str">
        <f ca="1">IF(B845&lt;=MTF!$J$4,OFFSET(MTF!$B$3,MTF!$H$4+B845-1,0),"")</f>
        <v/>
      </c>
      <c r="D845" t="str">
        <f ca="1">IF(B845&lt;=MTF!$J$4,OFFSET(MTF!$C$3,MTF!$H$4+B845-1,0),"")</f>
        <v/>
      </c>
      <c r="E845" t="str">
        <f ca="1">IF(B845&lt;=MTF!$J$4,OFFSET(MTF!$E$3,MTF!$H$4+B845-1,0),"")</f>
        <v/>
      </c>
    </row>
    <row r="846" spans="2:5" x14ac:dyDescent="0.2">
      <c r="B846" s="26">
        <v>841</v>
      </c>
      <c r="C846" t="str">
        <f ca="1">IF(B846&lt;=MTF!$J$4,OFFSET(MTF!$B$3,MTF!$H$4+B846-1,0),"")</f>
        <v/>
      </c>
      <c r="D846" t="str">
        <f ca="1">IF(B846&lt;=MTF!$J$4,OFFSET(MTF!$C$3,MTF!$H$4+B846-1,0),"")</f>
        <v/>
      </c>
      <c r="E846" t="str">
        <f ca="1">IF(B846&lt;=MTF!$J$4,OFFSET(MTF!$E$3,MTF!$H$4+B846-1,0),"")</f>
        <v/>
      </c>
    </row>
    <row r="847" spans="2:5" x14ac:dyDescent="0.2">
      <c r="B847" s="26">
        <v>842</v>
      </c>
      <c r="C847" t="str">
        <f ca="1">IF(B847&lt;=MTF!$J$4,OFFSET(MTF!$B$3,MTF!$H$4+B847-1,0),"")</f>
        <v/>
      </c>
      <c r="D847" t="str">
        <f ca="1">IF(B847&lt;=MTF!$J$4,OFFSET(MTF!$C$3,MTF!$H$4+B847-1,0),"")</f>
        <v/>
      </c>
      <c r="E847" t="str">
        <f ca="1">IF(B847&lt;=MTF!$J$4,OFFSET(MTF!$E$3,MTF!$H$4+B847-1,0),"")</f>
        <v/>
      </c>
    </row>
    <row r="848" spans="2:5" x14ac:dyDescent="0.2">
      <c r="B848" s="17">
        <v>843</v>
      </c>
      <c r="C848" t="str">
        <f ca="1">IF(B848&lt;=MTF!$J$4,OFFSET(MTF!$B$3,MTF!$H$4+B848-1,0),"")</f>
        <v/>
      </c>
      <c r="D848" t="str">
        <f ca="1">IF(B848&lt;=MTF!$J$4,OFFSET(MTF!$C$3,MTF!$H$4+B848-1,0),"")</f>
        <v/>
      </c>
      <c r="E848" t="str">
        <f ca="1">IF(B848&lt;=MTF!$J$4,OFFSET(MTF!$E$3,MTF!$H$4+B848-1,0),"")</f>
        <v/>
      </c>
    </row>
    <row r="849" spans="2:5" x14ac:dyDescent="0.2">
      <c r="B849" s="26">
        <v>844</v>
      </c>
      <c r="C849" t="str">
        <f ca="1">IF(B849&lt;=MTF!$J$4,OFFSET(MTF!$B$3,MTF!$H$4+B849-1,0),"")</f>
        <v/>
      </c>
      <c r="D849" t="str">
        <f ca="1">IF(B849&lt;=MTF!$J$4,OFFSET(MTF!$C$3,MTF!$H$4+B849-1,0),"")</f>
        <v/>
      </c>
      <c r="E849" t="str">
        <f ca="1">IF(B849&lt;=MTF!$J$4,OFFSET(MTF!$E$3,MTF!$H$4+B849-1,0),"")</f>
        <v/>
      </c>
    </row>
    <row r="850" spans="2:5" x14ac:dyDescent="0.2">
      <c r="B850" s="26">
        <v>845</v>
      </c>
      <c r="C850" t="str">
        <f ca="1">IF(B850&lt;=MTF!$J$4,OFFSET(MTF!$B$3,MTF!$H$4+B850-1,0),"")</f>
        <v/>
      </c>
      <c r="D850" t="str">
        <f ca="1">IF(B850&lt;=MTF!$J$4,OFFSET(MTF!$C$3,MTF!$H$4+B850-1,0),"")</f>
        <v/>
      </c>
      <c r="E850" t="str">
        <f ca="1">IF(B850&lt;=MTF!$J$4,OFFSET(MTF!$E$3,MTF!$H$4+B850-1,0),"")</f>
        <v/>
      </c>
    </row>
    <row r="851" spans="2:5" x14ac:dyDescent="0.2">
      <c r="B851" s="17">
        <v>846</v>
      </c>
      <c r="C851" t="str">
        <f ca="1">IF(B851&lt;=MTF!$J$4,OFFSET(MTF!$B$3,MTF!$H$4+B851-1,0),"")</f>
        <v/>
      </c>
      <c r="D851" t="str">
        <f ca="1">IF(B851&lt;=MTF!$J$4,OFFSET(MTF!$C$3,MTF!$H$4+B851-1,0),"")</f>
        <v/>
      </c>
      <c r="E851" t="str">
        <f ca="1">IF(B851&lt;=MTF!$J$4,OFFSET(MTF!$E$3,MTF!$H$4+B851-1,0),"")</f>
        <v/>
      </c>
    </row>
    <row r="852" spans="2:5" x14ac:dyDescent="0.2">
      <c r="B852" s="26">
        <v>847</v>
      </c>
      <c r="C852" t="str">
        <f ca="1">IF(B852&lt;=MTF!$J$4,OFFSET(MTF!$B$3,MTF!$H$4+B852-1,0),"")</f>
        <v/>
      </c>
      <c r="D852" t="str">
        <f ca="1">IF(B852&lt;=MTF!$J$4,OFFSET(MTF!$C$3,MTF!$H$4+B852-1,0),"")</f>
        <v/>
      </c>
      <c r="E852" t="str">
        <f ca="1">IF(B852&lt;=MTF!$J$4,OFFSET(MTF!$E$3,MTF!$H$4+B852-1,0),"")</f>
        <v/>
      </c>
    </row>
    <row r="853" spans="2:5" x14ac:dyDescent="0.2">
      <c r="B853" s="26">
        <v>848</v>
      </c>
      <c r="C853" t="str">
        <f ca="1">IF(B853&lt;=MTF!$J$4,OFFSET(MTF!$B$3,MTF!$H$4+B853-1,0),"")</f>
        <v/>
      </c>
      <c r="D853" t="str">
        <f ca="1">IF(B853&lt;=MTF!$J$4,OFFSET(MTF!$C$3,MTF!$H$4+B853-1,0),"")</f>
        <v/>
      </c>
      <c r="E853" t="str">
        <f ca="1">IF(B853&lt;=MTF!$J$4,OFFSET(MTF!$E$3,MTF!$H$4+B853-1,0),"")</f>
        <v/>
      </c>
    </row>
    <row r="854" spans="2:5" x14ac:dyDescent="0.2">
      <c r="B854" s="17">
        <v>849</v>
      </c>
      <c r="C854" t="str">
        <f ca="1">IF(B854&lt;=MTF!$J$4,OFFSET(MTF!$B$3,MTF!$H$4+B854-1,0),"")</f>
        <v/>
      </c>
      <c r="D854" t="str">
        <f ca="1">IF(B854&lt;=MTF!$J$4,OFFSET(MTF!$C$3,MTF!$H$4+B854-1,0),"")</f>
        <v/>
      </c>
      <c r="E854" t="str">
        <f ca="1">IF(B854&lt;=MTF!$J$4,OFFSET(MTF!$E$3,MTF!$H$4+B854-1,0),"")</f>
        <v/>
      </c>
    </row>
    <row r="855" spans="2:5" x14ac:dyDescent="0.2">
      <c r="B855" s="26">
        <v>850</v>
      </c>
      <c r="C855" t="str">
        <f ca="1">IF(B855&lt;=MTF!$J$4,OFFSET(MTF!$B$3,MTF!$H$4+B855-1,0),"")</f>
        <v/>
      </c>
      <c r="D855" t="str">
        <f ca="1">IF(B855&lt;=MTF!$J$4,OFFSET(MTF!$C$3,MTF!$H$4+B855-1,0),"")</f>
        <v/>
      </c>
      <c r="E855" t="str">
        <f ca="1">IF(B855&lt;=MTF!$J$4,OFFSET(MTF!$E$3,MTF!$H$4+B855-1,0),"")</f>
        <v/>
      </c>
    </row>
    <row r="856" spans="2:5" x14ac:dyDescent="0.2">
      <c r="B856" s="26">
        <v>851</v>
      </c>
      <c r="C856" t="str">
        <f ca="1">IF(B856&lt;=MTF!$J$4,OFFSET(MTF!$B$3,MTF!$H$4+B856-1,0),"")</f>
        <v/>
      </c>
      <c r="D856" t="str">
        <f ca="1">IF(B856&lt;=MTF!$J$4,OFFSET(MTF!$C$3,MTF!$H$4+B856-1,0),"")</f>
        <v/>
      </c>
      <c r="E856" t="str">
        <f ca="1">IF(B856&lt;=MTF!$J$4,OFFSET(MTF!$E$3,MTF!$H$4+B856-1,0),"")</f>
        <v/>
      </c>
    </row>
    <row r="857" spans="2:5" x14ac:dyDescent="0.2">
      <c r="B857" s="17">
        <v>852</v>
      </c>
      <c r="C857" t="str">
        <f ca="1">IF(B857&lt;=MTF!$J$4,OFFSET(MTF!$B$3,MTF!$H$4+B857-1,0),"")</f>
        <v/>
      </c>
      <c r="D857" t="str">
        <f ca="1">IF(B857&lt;=MTF!$J$4,OFFSET(MTF!$C$3,MTF!$H$4+B857-1,0),"")</f>
        <v/>
      </c>
      <c r="E857" t="str">
        <f ca="1">IF(B857&lt;=MTF!$J$4,OFFSET(MTF!$E$3,MTF!$H$4+B857-1,0),"")</f>
        <v/>
      </c>
    </row>
    <row r="858" spans="2:5" x14ac:dyDescent="0.2">
      <c r="B858" s="26">
        <v>853</v>
      </c>
      <c r="C858" t="str">
        <f ca="1">IF(B858&lt;=MTF!$J$4,OFFSET(MTF!$B$3,MTF!$H$4+B858-1,0),"")</f>
        <v/>
      </c>
      <c r="D858" t="str">
        <f ca="1">IF(B858&lt;=MTF!$J$4,OFFSET(MTF!$C$3,MTF!$H$4+B858-1,0),"")</f>
        <v/>
      </c>
      <c r="E858" t="str">
        <f ca="1">IF(B858&lt;=MTF!$J$4,OFFSET(MTF!$E$3,MTF!$H$4+B858-1,0),"")</f>
        <v/>
      </c>
    </row>
    <row r="859" spans="2:5" x14ac:dyDescent="0.2">
      <c r="B859" s="26">
        <v>854</v>
      </c>
      <c r="C859" t="str">
        <f ca="1">IF(B859&lt;=MTF!$J$4,OFFSET(MTF!$B$3,MTF!$H$4+B859-1,0),"")</f>
        <v/>
      </c>
      <c r="D859" t="str">
        <f ca="1">IF(B859&lt;=MTF!$J$4,OFFSET(MTF!$C$3,MTF!$H$4+B859-1,0),"")</f>
        <v/>
      </c>
      <c r="E859" t="str">
        <f ca="1">IF(B859&lt;=MTF!$J$4,OFFSET(MTF!$E$3,MTF!$H$4+B859-1,0),"")</f>
        <v/>
      </c>
    </row>
    <row r="860" spans="2:5" x14ac:dyDescent="0.2">
      <c r="B860" s="17">
        <v>855</v>
      </c>
      <c r="C860" t="str">
        <f ca="1">IF(B860&lt;=MTF!$J$4,OFFSET(MTF!$B$3,MTF!$H$4+B860-1,0),"")</f>
        <v/>
      </c>
      <c r="D860" t="str">
        <f ca="1">IF(B860&lt;=MTF!$J$4,OFFSET(MTF!$C$3,MTF!$H$4+B860-1,0),"")</f>
        <v/>
      </c>
      <c r="E860" t="str">
        <f ca="1">IF(B860&lt;=MTF!$J$4,OFFSET(MTF!$E$3,MTF!$H$4+B860-1,0),"")</f>
        <v/>
      </c>
    </row>
    <row r="861" spans="2:5" x14ac:dyDescent="0.2">
      <c r="B861" s="26">
        <v>856</v>
      </c>
      <c r="C861" t="str">
        <f ca="1">IF(B861&lt;=MTF!$J$4,OFFSET(MTF!$B$3,MTF!$H$4+B861-1,0),"")</f>
        <v/>
      </c>
      <c r="D861" t="str">
        <f ca="1">IF(B861&lt;=MTF!$J$4,OFFSET(MTF!$C$3,MTF!$H$4+B861-1,0),"")</f>
        <v/>
      </c>
      <c r="E861" t="str">
        <f ca="1">IF(B861&lt;=MTF!$J$4,OFFSET(MTF!$E$3,MTF!$H$4+B861-1,0),"")</f>
        <v/>
      </c>
    </row>
    <row r="862" spans="2:5" x14ac:dyDescent="0.2">
      <c r="B862" s="26">
        <v>857</v>
      </c>
      <c r="C862" t="str">
        <f ca="1">IF(B862&lt;=MTF!$J$4,OFFSET(MTF!$B$3,MTF!$H$4+B862-1,0),"")</f>
        <v/>
      </c>
      <c r="D862" t="str">
        <f ca="1">IF(B862&lt;=MTF!$J$4,OFFSET(MTF!$C$3,MTF!$H$4+B862-1,0),"")</f>
        <v/>
      </c>
      <c r="E862" t="str">
        <f ca="1">IF(B862&lt;=MTF!$J$4,OFFSET(MTF!$E$3,MTF!$H$4+B862-1,0),"")</f>
        <v/>
      </c>
    </row>
    <row r="863" spans="2:5" x14ac:dyDescent="0.2">
      <c r="B863" s="17">
        <v>858</v>
      </c>
      <c r="C863" t="str">
        <f ca="1">IF(B863&lt;=MTF!$J$4,OFFSET(MTF!$B$3,MTF!$H$4+B863-1,0),"")</f>
        <v/>
      </c>
      <c r="D863" t="str">
        <f ca="1">IF(B863&lt;=MTF!$J$4,OFFSET(MTF!$C$3,MTF!$H$4+B863-1,0),"")</f>
        <v/>
      </c>
      <c r="E863" t="str">
        <f ca="1">IF(B863&lt;=MTF!$J$4,OFFSET(MTF!$E$3,MTF!$H$4+B863-1,0),"")</f>
        <v/>
      </c>
    </row>
    <row r="864" spans="2:5" x14ac:dyDescent="0.2">
      <c r="B864" s="26">
        <v>859</v>
      </c>
      <c r="C864" t="str">
        <f ca="1">IF(B864&lt;=MTF!$J$4,OFFSET(MTF!$B$3,MTF!$H$4+B864-1,0),"")</f>
        <v/>
      </c>
      <c r="D864" t="str">
        <f ca="1">IF(B864&lt;=MTF!$J$4,OFFSET(MTF!$C$3,MTF!$H$4+B864-1,0),"")</f>
        <v/>
      </c>
      <c r="E864" t="str">
        <f ca="1">IF(B864&lt;=MTF!$J$4,OFFSET(MTF!$E$3,MTF!$H$4+B864-1,0),"")</f>
        <v/>
      </c>
    </row>
    <row r="865" spans="2:5" x14ac:dyDescent="0.2">
      <c r="B865" s="26">
        <v>860</v>
      </c>
      <c r="C865" t="str">
        <f ca="1">IF(B865&lt;=MTF!$J$4,OFFSET(MTF!$B$3,MTF!$H$4+B865-1,0),"")</f>
        <v/>
      </c>
      <c r="D865" t="str">
        <f ca="1">IF(B865&lt;=MTF!$J$4,OFFSET(MTF!$C$3,MTF!$H$4+B865-1,0),"")</f>
        <v/>
      </c>
      <c r="E865" t="str">
        <f ca="1">IF(B865&lt;=MTF!$J$4,OFFSET(MTF!$E$3,MTF!$H$4+B865-1,0),"")</f>
        <v/>
      </c>
    </row>
    <row r="866" spans="2:5" x14ac:dyDescent="0.2">
      <c r="B866" s="17">
        <v>861</v>
      </c>
      <c r="C866" t="str">
        <f ca="1">IF(B866&lt;=MTF!$J$4,OFFSET(MTF!$B$3,MTF!$H$4+B866-1,0),"")</f>
        <v/>
      </c>
      <c r="D866" t="str">
        <f ca="1">IF(B866&lt;=MTF!$J$4,OFFSET(MTF!$C$3,MTF!$H$4+B866-1,0),"")</f>
        <v/>
      </c>
      <c r="E866" t="str">
        <f ca="1">IF(B866&lt;=MTF!$J$4,OFFSET(MTF!$E$3,MTF!$H$4+B866-1,0),"")</f>
        <v/>
      </c>
    </row>
    <row r="867" spans="2:5" x14ac:dyDescent="0.2">
      <c r="B867" s="26">
        <v>862</v>
      </c>
      <c r="C867" t="str">
        <f ca="1">IF(B867&lt;=MTF!$J$4,OFFSET(MTF!$B$3,MTF!$H$4+B867-1,0),"")</f>
        <v/>
      </c>
      <c r="D867" t="str">
        <f ca="1">IF(B867&lt;=MTF!$J$4,OFFSET(MTF!$C$3,MTF!$H$4+B867-1,0),"")</f>
        <v/>
      </c>
      <c r="E867" t="str">
        <f ca="1">IF(B867&lt;=MTF!$J$4,OFFSET(MTF!$E$3,MTF!$H$4+B867-1,0),"")</f>
        <v/>
      </c>
    </row>
    <row r="868" spans="2:5" x14ac:dyDescent="0.2">
      <c r="B868" s="26">
        <v>863</v>
      </c>
      <c r="C868" t="str">
        <f ca="1">IF(B868&lt;=MTF!$J$4,OFFSET(MTF!$B$3,MTF!$H$4+B868-1,0),"")</f>
        <v/>
      </c>
      <c r="D868" t="str">
        <f ca="1">IF(B868&lt;=MTF!$J$4,OFFSET(MTF!$C$3,MTF!$H$4+B868-1,0),"")</f>
        <v/>
      </c>
      <c r="E868" t="str">
        <f ca="1">IF(B868&lt;=MTF!$J$4,OFFSET(MTF!$E$3,MTF!$H$4+B868-1,0),"")</f>
        <v/>
      </c>
    </row>
    <row r="869" spans="2:5" x14ac:dyDescent="0.2">
      <c r="B869" s="17">
        <v>864</v>
      </c>
      <c r="C869" t="str">
        <f ca="1">IF(B869&lt;=MTF!$J$4,OFFSET(MTF!$B$3,MTF!$H$4+B869-1,0),"")</f>
        <v/>
      </c>
      <c r="D869" t="str">
        <f ca="1">IF(B869&lt;=MTF!$J$4,OFFSET(MTF!$C$3,MTF!$H$4+B869-1,0),"")</f>
        <v/>
      </c>
      <c r="E869" t="str">
        <f ca="1">IF(B869&lt;=MTF!$J$4,OFFSET(MTF!$E$3,MTF!$H$4+B869-1,0),"")</f>
        <v/>
      </c>
    </row>
    <row r="870" spans="2:5" x14ac:dyDescent="0.2">
      <c r="B870" s="26">
        <v>865</v>
      </c>
      <c r="C870" t="str">
        <f ca="1">IF(B870&lt;=MTF!$J$4,OFFSET(MTF!$B$3,MTF!$H$4+B870-1,0),"")</f>
        <v/>
      </c>
      <c r="D870" t="str">
        <f ca="1">IF(B870&lt;=MTF!$J$4,OFFSET(MTF!$C$3,MTF!$H$4+B870-1,0),"")</f>
        <v/>
      </c>
      <c r="E870" t="str">
        <f ca="1">IF(B870&lt;=MTF!$J$4,OFFSET(MTF!$E$3,MTF!$H$4+B870-1,0),"")</f>
        <v/>
      </c>
    </row>
    <row r="871" spans="2:5" x14ac:dyDescent="0.2">
      <c r="B871" s="26">
        <v>866</v>
      </c>
      <c r="C871" t="str">
        <f ca="1">IF(B871&lt;=MTF!$J$4,OFFSET(MTF!$B$3,MTF!$H$4+B871-1,0),"")</f>
        <v/>
      </c>
      <c r="D871" t="str">
        <f ca="1">IF(B871&lt;=MTF!$J$4,OFFSET(MTF!$C$3,MTF!$H$4+B871-1,0),"")</f>
        <v/>
      </c>
      <c r="E871" t="str">
        <f ca="1">IF(B871&lt;=MTF!$J$4,OFFSET(MTF!$E$3,MTF!$H$4+B871-1,0),"")</f>
        <v/>
      </c>
    </row>
    <row r="872" spans="2:5" x14ac:dyDescent="0.2">
      <c r="B872" s="17">
        <v>867</v>
      </c>
      <c r="C872" t="str">
        <f ca="1">IF(B872&lt;=MTF!$J$4,OFFSET(MTF!$B$3,MTF!$H$4+B872-1,0),"")</f>
        <v/>
      </c>
      <c r="D872" t="str">
        <f ca="1">IF(B872&lt;=MTF!$J$4,OFFSET(MTF!$C$3,MTF!$H$4+B872-1,0),"")</f>
        <v/>
      </c>
      <c r="E872" t="str">
        <f ca="1">IF(B872&lt;=MTF!$J$4,OFFSET(MTF!$E$3,MTF!$H$4+B872-1,0),"")</f>
        <v/>
      </c>
    </row>
    <row r="873" spans="2:5" x14ac:dyDescent="0.2">
      <c r="B873" s="26">
        <v>868</v>
      </c>
      <c r="C873" t="str">
        <f ca="1">IF(B873&lt;=MTF!$J$4,OFFSET(MTF!$B$3,MTF!$H$4+B873-1,0),"")</f>
        <v/>
      </c>
      <c r="D873" t="str">
        <f ca="1">IF(B873&lt;=MTF!$J$4,OFFSET(MTF!$C$3,MTF!$H$4+B873-1,0),"")</f>
        <v/>
      </c>
      <c r="E873" t="str">
        <f ca="1">IF(B873&lt;=MTF!$J$4,OFFSET(MTF!$E$3,MTF!$H$4+B873-1,0),"")</f>
        <v/>
      </c>
    </row>
    <row r="874" spans="2:5" x14ac:dyDescent="0.2">
      <c r="B874" s="26">
        <v>869</v>
      </c>
      <c r="C874" t="str">
        <f ca="1">IF(B874&lt;=MTF!$J$4,OFFSET(MTF!$B$3,MTF!$H$4+B874-1,0),"")</f>
        <v/>
      </c>
      <c r="D874" t="str">
        <f ca="1">IF(B874&lt;=MTF!$J$4,OFFSET(MTF!$C$3,MTF!$H$4+B874-1,0),"")</f>
        <v/>
      </c>
      <c r="E874" t="str">
        <f ca="1">IF(B874&lt;=MTF!$J$4,OFFSET(MTF!$E$3,MTF!$H$4+B874-1,0),"")</f>
        <v/>
      </c>
    </row>
    <row r="875" spans="2:5" x14ac:dyDescent="0.2">
      <c r="B875" s="17">
        <v>870</v>
      </c>
      <c r="C875" t="str">
        <f ca="1">IF(B875&lt;=MTF!$J$4,OFFSET(MTF!$B$3,MTF!$H$4+B875-1,0),"")</f>
        <v/>
      </c>
      <c r="D875" t="str">
        <f ca="1">IF(B875&lt;=MTF!$J$4,OFFSET(MTF!$C$3,MTF!$H$4+B875-1,0),"")</f>
        <v/>
      </c>
      <c r="E875" t="str">
        <f ca="1">IF(B875&lt;=MTF!$J$4,OFFSET(MTF!$E$3,MTF!$H$4+B875-1,0),"")</f>
        <v/>
      </c>
    </row>
    <row r="876" spans="2:5" x14ac:dyDescent="0.2">
      <c r="B876" s="26">
        <v>871</v>
      </c>
      <c r="C876" t="str">
        <f ca="1">IF(B876&lt;=MTF!$J$4,OFFSET(MTF!$B$3,MTF!$H$4+B876-1,0),"")</f>
        <v/>
      </c>
      <c r="D876" t="str">
        <f ca="1">IF(B876&lt;=MTF!$J$4,OFFSET(MTF!$C$3,MTF!$H$4+B876-1,0),"")</f>
        <v/>
      </c>
      <c r="E876" t="str">
        <f ca="1">IF(B876&lt;=MTF!$J$4,OFFSET(MTF!$E$3,MTF!$H$4+B876-1,0),"")</f>
        <v/>
      </c>
    </row>
    <row r="877" spans="2:5" x14ac:dyDescent="0.2">
      <c r="B877" s="26">
        <v>872</v>
      </c>
      <c r="C877" t="str">
        <f ca="1">IF(B877&lt;=MTF!$J$4,OFFSET(MTF!$B$3,MTF!$H$4+B877-1,0),"")</f>
        <v/>
      </c>
      <c r="D877" t="str">
        <f ca="1">IF(B877&lt;=MTF!$J$4,OFFSET(MTF!$C$3,MTF!$H$4+B877-1,0),"")</f>
        <v/>
      </c>
      <c r="E877" t="str">
        <f ca="1">IF(B877&lt;=MTF!$J$4,OFFSET(MTF!$E$3,MTF!$H$4+B877-1,0),"")</f>
        <v/>
      </c>
    </row>
    <row r="878" spans="2:5" x14ac:dyDescent="0.2">
      <c r="B878" s="17">
        <v>873</v>
      </c>
      <c r="C878" t="str">
        <f ca="1">IF(B878&lt;=MTF!$J$4,OFFSET(MTF!$B$3,MTF!$H$4+B878-1,0),"")</f>
        <v/>
      </c>
      <c r="D878" t="str">
        <f ca="1">IF(B878&lt;=MTF!$J$4,OFFSET(MTF!$C$3,MTF!$H$4+B878-1,0),"")</f>
        <v/>
      </c>
      <c r="E878" t="str">
        <f ca="1">IF(B878&lt;=MTF!$J$4,OFFSET(MTF!$E$3,MTF!$H$4+B878-1,0),"")</f>
        <v/>
      </c>
    </row>
    <row r="879" spans="2:5" x14ac:dyDescent="0.2">
      <c r="B879" s="26">
        <v>874</v>
      </c>
      <c r="C879" t="str">
        <f ca="1">IF(B879&lt;=MTF!$J$4,OFFSET(MTF!$B$3,MTF!$H$4+B879-1,0),"")</f>
        <v/>
      </c>
      <c r="D879" t="str">
        <f ca="1">IF(B879&lt;=MTF!$J$4,OFFSET(MTF!$C$3,MTF!$H$4+B879-1,0),"")</f>
        <v/>
      </c>
      <c r="E879" t="str">
        <f ca="1">IF(B879&lt;=MTF!$J$4,OFFSET(MTF!$E$3,MTF!$H$4+B879-1,0),"")</f>
        <v/>
      </c>
    </row>
    <row r="880" spans="2:5" x14ac:dyDescent="0.2">
      <c r="B880" s="26">
        <v>875</v>
      </c>
      <c r="C880" t="str">
        <f ca="1">IF(B880&lt;=MTF!$J$4,OFFSET(MTF!$B$3,MTF!$H$4+B880-1,0),"")</f>
        <v/>
      </c>
      <c r="D880" t="str">
        <f ca="1">IF(B880&lt;=MTF!$J$4,OFFSET(MTF!$C$3,MTF!$H$4+B880-1,0),"")</f>
        <v/>
      </c>
      <c r="E880" t="str">
        <f ca="1">IF(B880&lt;=MTF!$J$4,OFFSET(MTF!$E$3,MTF!$H$4+B880-1,0),"")</f>
        <v/>
      </c>
    </row>
    <row r="881" spans="2:5" x14ac:dyDescent="0.2">
      <c r="B881" s="17">
        <v>876</v>
      </c>
      <c r="C881" t="str">
        <f ca="1">IF(B881&lt;=MTF!$J$4,OFFSET(MTF!$B$3,MTF!$H$4+B881-1,0),"")</f>
        <v/>
      </c>
      <c r="D881" t="str">
        <f ca="1">IF(B881&lt;=MTF!$J$4,OFFSET(MTF!$C$3,MTF!$H$4+B881-1,0),"")</f>
        <v/>
      </c>
      <c r="E881" t="str">
        <f ca="1">IF(B881&lt;=MTF!$J$4,OFFSET(MTF!$E$3,MTF!$H$4+B881-1,0),"")</f>
        <v/>
      </c>
    </row>
    <row r="882" spans="2:5" x14ac:dyDescent="0.2">
      <c r="B882" s="26">
        <v>877</v>
      </c>
      <c r="C882" t="str">
        <f ca="1">IF(B882&lt;=MTF!$J$4,OFFSET(MTF!$B$3,MTF!$H$4+B882-1,0),"")</f>
        <v/>
      </c>
      <c r="D882" t="str">
        <f ca="1">IF(B882&lt;=MTF!$J$4,OFFSET(MTF!$C$3,MTF!$H$4+B882-1,0),"")</f>
        <v/>
      </c>
      <c r="E882" t="str">
        <f ca="1">IF(B882&lt;=MTF!$J$4,OFFSET(MTF!$E$3,MTF!$H$4+B882-1,0),"")</f>
        <v/>
      </c>
    </row>
    <row r="883" spans="2:5" x14ac:dyDescent="0.2">
      <c r="B883" s="26">
        <v>878</v>
      </c>
      <c r="C883" t="str">
        <f ca="1">IF(B883&lt;=MTF!$J$4,OFFSET(MTF!$B$3,MTF!$H$4+B883-1,0),"")</f>
        <v/>
      </c>
      <c r="D883" t="str">
        <f ca="1">IF(B883&lt;=MTF!$J$4,OFFSET(MTF!$C$3,MTF!$H$4+B883-1,0),"")</f>
        <v/>
      </c>
      <c r="E883" t="str">
        <f ca="1">IF(B883&lt;=MTF!$J$4,OFFSET(MTF!$E$3,MTF!$H$4+B883-1,0),"")</f>
        <v/>
      </c>
    </row>
    <row r="884" spans="2:5" x14ac:dyDescent="0.2">
      <c r="B884" s="17">
        <v>879</v>
      </c>
      <c r="C884" t="str">
        <f ca="1">IF(B884&lt;=MTF!$J$4,OFFSET(MTF!$B$3,MTF!$H$4+B884-1,0),"")</f>
        <v/>
      </c>
      <c r="D884" t="str">
        <f ca="1">IF(B884&lt;=MTF!$J$4,OFFSET(MTF!$C$3,MTF!$H$4+B884-1,0),"")</f>
        <v/>
      </c>
      <c r="E884" t="str">
        <f ca="1">IF(B884&lt;=MTF!$J$4,OFFSET(MTF!$E$3,MTF!$H$4+B884-1,0),"")</f>
        <v/>
      </c>
    </row>
    <row r="885" spans="2:5" x14ac:dyDescent="0.2">
      <c r="B885" s="26">
        <v>880</v>
      </c>
      <c r="C885" t="str">
        <f ca="1">IF(B885&lt;=MTF!$J$4,OFFSET(MTF!$B$3,MTF!$H$4+B885-1,0),"")</f>
        <v/>
      </c>
      <c r="D885" t="str">
        <f ca="1">IF(B885&lt;=MTF!$J$4,OFFSET(MTF!$C$3,MTF!$H$4+B885-1,0),"")</f>
        <v/>
      </c>
      <c r="E885" t="str">
        <f ca="1">IF(B885&lt;=MTF!$J$4,OFFSET(MTF!$E$3,MTF!$H$4+B885-1,0),"")</f>
        <v/>
      </c>
    </row>
    <row r="886" spans="2:5" x14ac:dyDescent="0.2">
      <c r="B886" s="26">
        <v>881</v>
      </c>
      <c r="C886" t="str">
        <f ca="1">IF(B886&lt;=MTF!$J$4,OFFSET(MTF!$B$3,MTF!$H$4+B886-1,0),"")</f>
        <v/>
      </c>
      <c r="D886" t="str">
        <f ca="1">IF(B886&lt;=MTF!$J$4,OFFSET(MTF!$C$3,MTF!$H$4+B886-1,0),"")</f>
        <v/>
      </c>
      <c r="E886" t="str">
        <f ca="1">IF(B886&lt;=MTF!$J$4,OFFSET(MTF!$E$3,MTF!$H$4+B886-1,0),"")</f>
        <v/>
      </c>
    </row>
    <row r="887" spans="2:5" x14ac:dyDescent="0.2">
      <c r="B887" s="17">
        <v>882</v>
      </c>
      <c r="C887" t="str">
        <f ca="1">IF(B887&lt;=MTF!$J$4,OFFSET(MTF!$B$3,MTF!$H$4+B887-1,0),"")</f>
        <v/>
      </c>
      <c r="D887" t="str">
        <f ca="1">IF(B887&lt;=MTF!$J$4,OFFSET(MTF!$C$3,MTF!$H$4+B887-1,0),"")</f>
        <v/>
      </c>
      <c r="E887" t="str">
        <f ca="1">IF(B887&lt;=MTF!$J$4,OFFSET(MTF!$E$3,MTF!$H$4+B887-1,0),"")</f>
        <v/>
      </c>
    </row>
    <row r="888" spans="2:5" x14ac:dyDescent="0.2">
      <c r="B888" s="26">
        <v>883</v>
      </c>
      <c r="C888" t="str">
        <f ca="1">IF(B888&lt;=MTF!$J$4,OFFSET(MTF!$B$3,MTF!$H$4+B888-1,0),"")</f>
        <v/>
      </c>
      <c r="D888" t="str">
        <f ca="1">IF(B888&lt;=MTF!$J$4,OFFSET(MTF!$C$3,MTF!$H$4+B888-1,0),"")</f>
        <v/>
      </c>
      <c r="E888" t="str">
        <f ca="1">IF(B888&lt;=MTF!$J$4,OFFSET(MTF!$E$3,MTF!$H$4+B888-1,0),"")</f>
        <v/>
      </c>
    </row>
    <row r="889" spans="2:5" x14ac:dyDescent="0.2">
      <c r="B889" s="26">
        <v>884</v>
      </c>
      <c r="C889" t="str">
        <f ca="1">IF(B889&lt;=MTF!$J$4,OFFSET(MTF!$B$3,MTF!$H$4+B889-1,0),"")</f>
        <v/>
      </c>
      <c r="D889" t="str">
        <f ca="1">IF(B889&lt;=MTF!$J$4,OFFSET(MTF!$C$3,MTF!$H$4+B889-1,0),"")</f>
        <v/>
      </c>
      <c r="E889" t="str">
        <f ca="1">IF(B889&lt;=MTF!$J$4,OFFSET(MTF!$E$3,MTF!$H$4+B889-1,0),"")</f>
        <v/>
      </c>
    </row>
    <row r="890" spans="2:5" x14ac:dyDescent="0.2">
      <c r="B890" s="17">
        <v>885</v>
      </c>
      <c r="C890" t="str">
        <f ca="1">IF(B890&lt;=MTF!$J$4,OFFSET(MTF!$B$3,MTF!$H$4+B890-1,0),"")</f>
        <v/>
      </c>
      <c r="D890" t="str">
        <f ca="1">IF(B890&lt;=MTF!$J$4,OFFSET(MTF!$C$3,MTF!$H$4+B890-1,0),"")</f>
        <v/>
      </c>
      <c r="E890" t="str">
        <f ca="1">IF(B890&lt;=MTF!$J$4,OFFSET(MTF!$E$3,MTF!$H$4+B890-1,0),"")</f>
        <v/>
      </c>
    </row>
    <row r="891" spans="2:5" x14ac:dyDescent="0.2">
      <c r="B891" s="26">
        <v>886</v>
      </c>
      <c r="C891" t="str">
        <f ca="1">IF(B891&lt;=MTF!$J$4,OFFSET(MTF!$B$3,MTF!$H$4+B891-1,0),"")</f>
        <v/>
      </c>
      <c r="D891" t="str">
        <f ca="1">IF(B891&lt;=MTF!$J$4,OFFSET(MTF!$C$3,MTF!$H$4+B891-1,0),"")</f>
        <v/>
      </c>
      <c r="E891" t="str">
        <f ca="1">IF(B891&lt;=MTF!$J$4,OFFSET(MTF!$E$3,MTF!$H$4+B891-1,0),"")</f>
        <v/>
      </c>
    </row>
    <row r="892" spans="2:5" x14ac:dyDescent="0.2">
      <c r="B892" s="26">
        <v>887</v>
      </c>
      <c r="C892" t="str">
        <f ca="1">IF(B892&lt;=MTF!$J$4,OFFSET(MTF!$B$3,MTF!$H$4+B892-1,0),"")</f>
        <v/>
      </c>
      <c r="D892" t="str">
        <f ca="1">IF(B892&lt;=MTF!$J$4,OFFSET(MTF!$C$3,MTF!$H$4+B892-1,0),"")</f>
        <v/>
      </c>
      <c r="E892" t="str">
        <f ca="1">IF(B892&lt;=MTF!$J$4,OFFSET(MTF!$E$3,MTF!$H$4+B892-1,0),"")</f>
        <v/>
      </c>
    </row>
    <row r="893" spans="2:5" x14ac:dyDescent="0.2">
      <c r="B893" s="17">
        <v>888</v>
      </c>
      <c r="C893" t="str">
        <f ca="1">IF(B893&lt;=MTF!$J$4,OFFSET(MTF!$B$3,MTF!$H$4+B893-1,0),"")</f>
        <v/>
      </c>
      <c r="D893" t="str">
        <f ca="1">IF(B893&lt;=MTF!$J$4,OFFSET(MTF!$C$3,MTF!$H$4+B893-1,0),"")</f>
        <v/>
      </c>
      <c r="E893" t="str">
        <f ca="1">IF(B893&lt;=MTF!$J$4,OFFSET(MTF!$E$3,MTF!$H$4+B893-1,0),"")</f>
        <v/>
      </c>
    </row>
    <row r="894" spans="2:5" x14ac:dyDescent="0.2">
      <c r="B894" s="26">
        <v>889</v>
      </c>
      <c r="C894" t="str">
        <f ca="1">IF(B894&lt;=MTF!$J$4,OFFSET(MTF!$B$3,MTF!$H$4+B894-1,0),"")</f>
        <v/>
      </c>
      <c r="D894" t="str">
        <f ca="1">IF(B894&lt;=MTF!$J$4,OFFSET(MTF!$C$3,MTF!$H$4+B894-1,0),"")</f>
        <v/>
      </c>
      <c r="E894" t="str">
        <f ca="1">IF(B894&lt;=MTF!$J$4,OFFSET(MTF!$E$3,MTF!$H$4+B894-1,0),"")</f>
        <v/>
      </c>
    </row>
    <row r="895" spans="2:5" x14ac:dyDescent="0.2">
      <c r="B895" s="26">
        <v>890</v>
      </c>
      <c r="C895" t="str">
        <f ca="1">IF(B895&lt;=MTF!$J$4,OFFSET(MTF!$B$3,MTF!$H$4+B895-1,0),"")</f>
        <v/>
      </c>
      <c r="D895" t="str">
        <f ca="1">IF(B895&lt;=MTF!$J$4,OFFSET(MTF!$C$3,MTF!$H$4+B895-1,0),"")</f>
        <v/>
      </c>
      <c r="E895" t="str">
        <f ca="1">IF(B895&lt;=MTF!$J$4,OFFSET(MTF!$E$3,MTF!$H$4+B895-1,0),"")</f>
        <v/>
      </c>
    </row>
    <row r="896" spans="2:5" x14ac:dyDescent="0.2">
      <c r="B896" s="17">
        <v>891</v>
      </c>
      <c r="C896" t="str">
        <f ca="1">IF(B896&lt;=MTF!$J$4,OFFSET(MTF!$B$3,MTF!$H$4+B896-1,0),"")</f>
        <v/>
      </c>
      <c r="D896" t="str">
        <f ca="1">IF(B896&lt;=MTF!$J$4,OFFSET(MTF!$C$3,MTF!$H$4+B896-1,0),"")</f>
        <v/>
      </c>
      <c r="E896" t="str">
        <f ca="1">IF(B896&lt;=MTF!$J$4,OFFSET(MTF!$E$3,MTF!$H$4+B896-1,0),"")</f>
        <v/>
      </c>
    </row>
    <row r="897" spans="2:5" x14ac:dyDescent="0.2">
      <c r="B897" s="26">
        <v>892</v>
      </c>
      <c r="C897" t="str">
        <f ca="1">IF(B897&lt;=MTF!$J$4,OFFSET(MTF!$B$3,MTF!$H$4+B897-1,0),"")</f>
        <v/>
      </c>
      <c r="D897" t="str">
        <f ca="1">IF(B897&lt;=MTF!$J$4,OFFSET(MTF!$C$3,MTF!$H$4+B897-1,0),"")</f>
        <v/>
      </c>
      <c r="E897" t="str">
        <f ca="1">IF(B897&lt;=MTF!$J$4,OFFSET(MTF!$E$3,MTF!$H$4+B897-1,0),"")</f>
        <v/>
      </c>
    </row>
    <row r="898" spans="2:5" x14ac:dyDescent="0.2">
      <c r="B898" s="26">
        <v>893</v>
      </c>
      <c r="C898" t="str">
        <f ca="1">IF(B898&lt;=MTF!$J$4,OFFSET(MTF!$B$3,MTF!$H$4+B898-1,0),"")</f>
        <v/>
      </c>
      <c r="D898" t="str">
        <f ca="1">IF(B898&lt;=MTF!$J$4,OFFSET(MTF!$C$3,MTF!$H$4+B898-1,0),"")</f>
        <v/>
      </c>
      <c r="E898" t="str">
        <f ca="1">IF(B898&lt;=MTF!$J$4,OFFSET(MTF!$E$3,MTF!$H$4+B898-1,0),"")</f>
        <v/>
      </c>
    </row>
    <row r="899" spans="2:5" x14ac:dyDescent="0.2">
      <c r="B899" s="17">
        <v>894</v>
      </c>
      <c r="C899" t="str">
        <f ca="1">IF(B899&lt;=MTF!$J$4,OFFSET(MTF!$B$3,MTF!$H$4+B899-1,0),"")</f>
        <v/>
      </c>
      <c r="D899" t="str">
        <f ca="1">IF(B899&lt;=MTF!$J$4,OFFSET(MTF!$C$3,MTF!$H$4+B899-1,0),"")</f>
        <v/>
      </c>
      <c r="E899" t="str">
        <f ca="1">IF(B899&lt;=MTF!$J$4,OFFSET(MTF!$E$3,MTF!$H$4+B899-1,0),"")</f>
        <v/>
      </c>
    </row>
    <row r="900" spans="2:5" x14ac:dyDescent="0.2">
      <c r="B900" s="26">
        <v>895</v>
      </c>
      <c r="C900" t="str">
        <f ca="1">IF(B900&lt;=MTF!$J$4,OFFSET(MTF!$B$3,MTF!$H$4+B900-1,0),"")</f>
        <v/>
      </c>
      <c r="D900" t="str">
        <f ca="1">IF(B900&lt;=MTF!$J$4,OFFSET(MTF!$C$3,MTF!$H$4+B900-1,0),"")</f>
        <v/>
      </c>
      <c r="E900" t="str">
        <f ca="1">IF(B900&lt;=MTF!$J$4,OFFSET(MTF!$E$3,MTF!$H$4+B900-1,0),"")</f>
        <v/>
      </c>
    </row>
    <row r="901" spans="2:5" x14ac:dyDescent="0.2">
      <c r="B901" s="26">
        <v>896</v>
      </c>
      <c r="C901" t="str">
        <f ca="1">IF(B901&lt;=MTF!$J$4,OFFSET(MTF!$B$3,MTF!$H$4+B901-1,0),"")</f>
        <v/>
      </c>
      <c r="D901" t="str">
        <f ca="1">IF(B901&lt;=MTF!$J$4,OFFSET(MTF!$C$3,MTF!$H$4+B901-1,0),"")</f>
        <v/>
      </c>
      <c r="E901" t="str">
        <f ca="1">IF(B901&lt;=MTF!$J$4,OFFSET(MTF!$E$3,MTF!$H$4+B901-1,0),"")</f>
        <v/>
      </c>
    </row>
    <row r="902" spans="2:5" x14ac:dyDescent="0.2">
      <c r="B902" s="17">
        <v>897</v>
      </c>
      <c r="C902" t="str">
        <f ca="1">IF(B902&lt;=MTF!$J$4,OFFSET(MTF!$B$3,MTF!$H$4+B902-1,0),"")</f>
        <v/>
      </c>
      <c r="D902" t="str">
        <f ca="1">IF(B902&lt;=MTF!$J$4,OFFSET(MTF!$C$3,MTF!$H$4+B902-1,0),"")</f>
        <v/>
      </c>
      <c r="E902" t="str">
        <f ca="1">IF(B902&lt;=MTF!$J$4,OFFSET(MTF!$E$3,MTF!$H$4+B902-1,0),"")</f>
        <v/>
      </c>
    </row>
    <row r="903" spans="2:5" x14ac:dyDescent="0.2">
      <c r="B903" s="26">
        <v>898</v>
      </c>
      <c r="C903" t="str">
        <f ca="1">IF(B903&lt;=MTF!$J$4,OFFSET(MTF!$B$3,MTF!$H$4+B903-1,0),"")</f>
        <v/>
      </c>
      <c r="D903" t="str">
        <f ca="1">IF(B903&lt;=MTF!$J$4,OFFSET(MTF!$C$3,MTF!$H$4+B903-1,0),"")</f>
        <v/>
      </c>
      <c r="E903" t="str">
        <f ca="1">IF(B903&lt;=MTF!$J$4,OFFSET(MTF!$E$3,MTF!$H$4+B903-1,0),"")</f>
        <v/>
      </c>
    </row>
    <row r="904" spans="2:5" x14ac:dyDescent="0.2">
      <c r="B904" s="26">
        <v>899</v>
      </c>
      <c r="C904" t="str">
        <f ca="1">IF(B904&lt;=MTF!$J$4,OFFSET(MTF!$B$3,MTF!$H$4+B904-1,0),"")</f>
        <v/>
      </c>
      <c r="D904" t="str">
        <f ca="1">IF(B904&lt;=MTF!$J$4,OFFSET(MTF!$C$3,MTF!$H$4+B904-1,0),"")</f>
        <v/>
      </c>
      <c r="E904" t="str">
        <f ca="1">IF(B904&lt;=MTF!$J$4,OFFSET(MTF!$E$3,MTF!$H$4+B904-1,0),"")</f>
        <v/>
      </c>
    </row>
    <row r="905" spans="2:5" x14ac:dyDescent="0.2">
      <c r="B905" s="17">
        <v>900</v>
      </c>
      <c r="C905" t="str">
        <f ca="1">IF(B905&lt;=MTF!$J$4,OFFSET(MTF!$B$3,MTF!$H$4+B905-1,0),"")</f>
        <v/>
      </c>
      <c r="D905" t="str">
        <f ca="1">IF(B905&lt;=MTF!$J$4,OFFSET(MTF!$C$3,MTF!$H$4+B905-1,0),"")</f>
        <v/>
      </c>
      <c r="E905" t="str">
        <f ca="1">IF(B905&lt;=MTF!$J$4,OFFSET(MTF!$E$3,MTF!$H$4+B905-1,0),"")</f>
        <v/>
      </c>
    </row>
    <row r="906" spans="2:5" x14ac:dyDescent="0.2">
      <c r="B906" s="26">
        <v>901</v>
      </c>
      <c r="C906" t="str">
        <f ca="1">IF(B906&lt;=MTF!$J$4,OFFSET(MTF!$B$3,MTF!$H$4+B906-1,0),"")</f>
        <v/>
      </c>
      <c r="D906" t="str">
        <f ca="1">IF(B906&lt;=MTF!$J$4,OFFSET(MTF!$C$3,MTF!$H$4+B906-1,0),"")</f>
        <v/>
      </c>
      <c r="E906" t="str">
        <f ca="1">IF(B906&lt;=MTF!$J$4,OFFSET(MTF!$E$3,MTF!$H$4+B906-1,0),"")</f>
        <v/>
      </c>
    </row>
    <row r="907" spans="2:5" x14ac:dyDescent="0.2">
      <c r="B907" s="26">
        <v>902</v>
      </c>
      <c r="C907" t="str">
        <f ca="1">IF(B907&lt;=MTF!$J$4,OFFSET(MTF!$B$3,MTF!$H$4+B907-1,0),"")</f>
        <v/>
      </c>
      <c r="D907" t="str">
        <f ca="1">IF(B907&lt;=MTF!$J$4,OFFSET(MTF!$C$3,MTF!$H$4+B907-1,0),"")</f>
        <v/>
      </c>
      <c r="E907" t="str">
        <f ca="1">IF(B907&lt;=MTF!$J$4,OFFSET(MTF!$E$3,MTF!$H$4+B907-1,0),"")</f>
        <v/>
      </c>
    </row>
    <row r="908" spans="2:5" x14ac:dyDescent="0.2">
      <c r="B908" s="17">
        <v>903</v>
      </c>
      <c r="C908" t="str">
        <f ca="1">IF(B908&lt;=MTF!$J$4,OFFSET(MTF!$B$3,MTF!$H$4+B908-1,0),"")</f>
        <v/>
      </c>
      <c r="D908" t="str">
        <f ca="1">IF(B908&lt;=MTF!$J$4,OFFSET(MTF!$C$3,MTF!$H$4+B908-1,0),"")</f>
        <v/>
      </c>
      <c r="E908" t="str">
        <f ca="1">IF(B908&lt;=MTF!$J$4,OFFSET(MTF!$E$3,MTF!$H$4+B908-1,0),"")</f>
        <v/>
      </c>
    </row>
    <row r="909" spans="2:5" x14ac:dyDescent="0.2">
      <c r="B909" s="26">
        <v>904</v>
      </c>
      <c r="C909" t="str">
        <f ca="1">IF(B909&lt;=MTF!$J$4,OFFSET(MTF!$B$3,MTF!$H$4+B909-1,0),"")</f>
        <v/>
      </c>
      <c r="D909" t="str">
        <f ca="1">IF(B909&lt;=MTF!$J$4,OFFSET(MTF!$C$3,MTF!$H$4+B909-1,0),"")</f>
        <v/>
      </c>
      <c r="E909" t="str">
        <f ca="1">IF(B909&lt;=MTF!$J$4,OFFSET(MTF!$E$3,MTF!$H$4+B909-1,0),"")</f>
        <v/>
      </c>
    </row>
    <row r="910" spans="2:5" x14ac:dyDescent="0.2">
      <c r="B910" s="26">
        <v>905</v>
      </c>
      <c r="C910" t="str">
        <f ca="1">IF(B910&lt;=MTF!$J$4,OFFSET(MTF!$B$3,MTF!$H$4+B910-1,0),"")</f>
        <v/>
      </c>
      <c r="D910" t="str">
        <f ca="1">IF(B910&lt;=MTF!$J$4,OFFSET(MTF!$C$3,MTF!$H$4+B910-1,0),"")</f>
        <v/>
      </c>
      <c r="E910" t="str">
        <f ca="1">IF(B910&lt;=MTF!$J$4,OFFSET(MTF!$E$3,MTF!$H$4+B910-1,0),"")</f>
        <v/>
      </c>
    </row>
    <row r="911" spans="2:5" x14ac:dyDescent="0.2">
      <c r="B911" s="17">
        <v>906</v>
      </c>
      <c r="C911" t="str">
        <f ca="1">IF(B911&lt;=MTF!$J$4,OFFSET(MTF!$B$3,MTF!$H$4+B911-1,0),"")</f>
        <v/>
      </c>
      <c r="D911" t="str">
        <f ca="1">IF(B911&lt;=MTF!$J$4,OFFSET(MTF!$C$3,MTF!$H$4+B911-1,0),"")</f>
        <v/>
      </c>
      <c r="E911" t="str">
        <f ca="1">IF(B911&lt;=MTF!$J$4,OFFSET(MTF!$E$3,MTF!$H$4+B911-1,0),"")</f>
        <v/>
      </c>
    </row>
    <row r="912" spans="2:5" x14ac:dyDescent="0.2">
      <c r="B912" s="26">
        <v>907</v>
      </c>
      <c r="C912" t="str">
        <f ca="1">IF(B912&lt;=MTF!$J$4,OFFSET(MTF!$B$3,MTF!$H$4+B912-1,0),"")</f>
        <v/>
      </c>
      <c r="D912" t="str">
        <f ca="1">IF(B912&lt;=MTF!$J$4,OFFSET(MTF!$C$3,MTF!$H$4+B912-1,0),"")</f>
        <v/>
      </c>
      <c r="E912" t="str">
        <f ca="1">IF(B912&lt;=MTF!$J$4,OFFSET(MTF!$E$3,MTF!$H$4+B912-1,0),"")</f>
        <v/>
      </c>
    </row>
    <row r="913" spans="2:5" x14ac:dyDescent="0.2">
      <c r="B913" s="26">
        <v>908</v>
      </c>
      <c r="C913" t="str">
        <f ca="1">IF(B913&lt;=MTF!$J$4,OFFSET(MTF!$B$3,MTF!$H$4+B913-1,0),"")</f>
        <v/>
      </c>
      <c r="D913" t="str">
        <f ca="1">IF(B913&lt;=MTF!$J$4,OFFSET(MTF!$C$3,MTF!$H$4+B913-1,0),"")</f>
        <v/>
      </c>
      <c r="E913" t="str">
        <f ca="1">IF(B913&lt;=MTF!$J$4,OFFSET(MTF!$E$3,MTF!$H$4+B913-1,0),"")</f>
        <v/>
      </c>
    </row>
    <row r="914" spans="2:5" x14ac:dyDescent="0.2">
      <c r="B914" s="17">
        <v>909</v>
      </c>
      <c r="C914" t="str">
        <f ca="1">IF(B914&lt;=MTF!$J$4,OFFSET(MTF!$B$3,MTF!$H$4+B914-1,0),"")</f>
        <v/>
      </c>
      <c r="D914" t="str">
        <f ca="1">IF(B914&lt;=MTF!$J$4,OFFSET(MTF!$C$3,MTF!$H$4+B914-1,0),"")</f>
        <v/>
      </c>
      <c r="E914" t="str">
        <f ca="1">IF(B914&lt;=MTF!$J$4,OFFSET(MTF!$E$3,MTF!$H$4+B914-1,0),"")</f>
        <v/>
      </c>
    </row>
    <row r="915" spans="2:5" x14ac:dyDescent="0.2">
      <c r="B915" s="26">
        <v>910</v>
      </c>
      <c r="C915" t="str">
        <f ca="1">IF(B915&lt;=MTF!$J$4,OFFSET(MTF!$B$3,MTF!$H$4+B915-1,0),"")</f>
        <v/>
      </c>
      <c r="D915" t="str">
        <f ca="1">IF(B915&lt;=MTF!$J$4,OFFSET(MTF!$C$3,MTF!$H$4+B915-1,0),"")</f>
        <v/>
      </c>
      <c r="E915" t="str">
        <f ca="1">IF(B915&lt;=MTF!$J$4,OFFSET(MTF!$E$3,MTF!$H$4+B915-1,0),"")</f>
        <v/>
      </c>
    </row>
    <row r="916" spans="2:5" x14ac:dyDescent="0.2">
      <c r="B916" s="26">
        <v>911</v>
      </c>
      <c r="C916" t="str">
        <f ca="1">IF(B916&lt;=MTF!$J$4,OFFSET(MTF!$B$3,MTF!$H$4+B916-1,0),"")</f>
        <v/>
      </c>
      <c r="D916" t="str">
        <f ca="1">IF(B916&lt;=MTF!$J$4,OFFSET(MTF!$C$3,MTF!$H$4+B916-1,0),"")</f>
        <v/>
      </c>
      <c r="E916" t="str">
        <f ca="1">IF(B916&lt;=MTF!$J$4,OFFSET(MTF!$E$3,MTF!$H$4+B916-1,0),"")</f>
        <v/>
      </c>
    </row>
    <row r="917" spans="2:5" x14ac:dyDescent="0.2">
      <c r="B917" s="17">
        <v>912</v>
      </c>
      <c r="C917" t="str">
        <f ca="1">IF(B917&lt;=MTF!$J$4,OFFSET(MTF!$B$3,MTF!$H$4+B917-1,0),"")</f>
        <v/>
      </c>
      <c r="D917" t="str">
        <f ca="1">IF(B917&lt;=MTF!$J$4,OFFSET(MTF!$C$3,MTF!$H$4+B917-1,0),"")</f>
        <v/>
      </c>
      <c r="E917" t="str">
        <f ca="1">IF(B917&lt;=MTF!$J$4,OFFSET(MTF!$E$3,MTF!$H$4+B917-1,0),"")</f>
        <v/>
      </c>
    </row>
    <row r="918" spans="2:5" x14ac:dyDescent="0.2">
      <c r="B918" s="26">
        <v>913</v>
      </c>
      <c r="C918" t="str">
        <f ca="1">IF(B918&lt;=MTF!$J$4,OFFSET(MTF!$B$3,MTF!$H$4+B918-1,0),"")</f>
        <v/>
      </c>
      <c r="D918" t="str">
        <f ca="1">IF(B918&lt;=MTF!$J$4,OFFSET(MTF!$C$3,MTF!$H$4+B918-1,0),"")</f>
        <v/>
      </c>
      <c r="E918" t="str">
        <f ca="1">IF(B918&lt;=MTF!$J$4,OFFSET(MTF!$E$3,MTF!$H$4+B918-1,0),"")</f>
        <v/>
      </c>
    </row>
    <row r="919" spans="2:5" x14ac:dyDescent="0.2">
      <c r="B919" s="26">
        <v>914</v>
      </c>
      <c r="C919" t="str">
        <f ca="1">IF(B919&lt;=MTF!$J$4,OFFSET(MTF!$B$3,MTF!$H$4+B919-1,0),"")</f>
        <v/>
      </c>
      <c r="D919" t="str">
        <f ca="1">IF(B919&lt;=MTF!$J$4,OFFSET(MTF!$C$3,MTF!$H$4+B919-1,0),"")</f>
        <v/>
      </c>
      <c r="E919" t="str">
        <f ca="1">IF(B919&lt;=MTF!$J$4,OFFSET(MTF!$E$3,MTF!$H$4+B919-1,0),"")</f>
        <v/>
      </c>
    </row>
    <row r="920" spans="2:5" x14ac:dyDescent="0.2">
      <c r="B920" s="17">
        <v>915</v>
      </c>
      <c r="C920" t="str">
        <f ca="1">IF(B920&lt;=MTF!$J$4,OFFSET(MTF!$B$3,MTF!$H$4+B920-1,0),"")</f>
        <v/>
      </c>
      <c r="D920" t="str">
        <f ca="1">IF(B920&lt;=MTF!$J$4,OFFSET(MTF!$C$3,MTF!$H$4+B920-1,0),"")</f>
        <v/>
      </c>
      <c r="E920" t="str">
        <f ca="1">IF(B920&lt;=MTF!$J$4,OFFSET(MTF!$E$3,MTF!$H$4+B920-1,0),"")</f>
        <v/>
      </c>
    </row>
    <row r="921" spans="2:5" x14ac:dyDescent="0.2">
      <c r="B921" s="26">
        <v>916</v>
      </c>
      <c r="C921" t="str">
        <f ca="1">IF(B921&lt;=MTF!$J$4,OFFSET(MTF!$B$3,MTF!$H$4+B921-1,0),"")</f>
        <v/>
      </c>
      <c r="D921" t="str">
        <f ca="1">IF(B921&lt;=MTF!$J$4,OFFSET(MTF!$C$3,MTF!$H$4+B921-1,0),"")</f>
        <v/>
      </c>
      <c r="E921" t="str">
        <f ca="1">IF(B921&lt;=MTF!$J$4,OFFSET(MTF!$E$3,MTF!$H$4+B921-1,0),"")</f>
        <v/>
      </c>
    </row>
    <row r="922" spans="2:5" x14ac:dyDescent="0.2">
      <c r="B922" s="26">
        <v>917</v>
      </c>
      <c r="C922" t="str">
        <f ca="1">IF(B922&lt;=MTF!$J$4,OFFSET(MTF!$B$3,MTF!$H$4+B922-1,0),"")</f>
        <v/>
      </c>
      <c r="D922" t="str">
        <f ca="1">IF(B922&lt;=MTF!$J$4,OFFSET(MTF!$C$3,MTF!$H$4+B922-1,0),"")</f>
        <v/>
      </c>
      <c r="E922" t="str">
        <f ca="1">IF(B922&lt;=MTF!$J$4,OFFSET(MTF!$E$3,MTF!$H$4+B922-1,0),"")</f>
        <v/>
      </c>
    </row>
    <row r="923" spans="2:5" x14ac:dyDescent="0.2">
      <c r="B923" s="17">
        <v>918</v>
      </c>
      <c r="C923" t="str">
        <f ca="1">IF(B923&lt;=MTF!$J$4,OFFSET(MTF!$B$3,MTF!$H$4+B923-1,0),"")</f>
        <v/>
      </c>
      <c r="D923" t="str">
        <f ca="1">IF(B923&lt;=MTF!$J$4,OFFSET(MTF!$C$3,MTF!$H$4+B923-1,0),"")</f>
        <v/>
      </c>
      <c r="E923" t="str">
        <f ca="1">IF(B923&lt;=MTF!$J$4,OFFSET(MTF!$E$3,MTF!$H$4+B923-1,0),"")</f>
        <v/>
      </c>
    </row>
    <row r="924" spans="2:5" x14ac:dyDescent="0.2">
      <c r="B924" s="26">
        <v>919</v>
      </c>
      <c r="C924" t="str">
        <f ca="1">IF(B924&lt;=MTF!$J$4,OFFSET(MTF!$B$3,MTF!$H$4+B924-1,0),"")</f>
        <v/>
      </c>
      <c r="D924" t="str">
        <f ca="1">IF(B924&lt;=MTF!$J$4,OFFSET(MTF!$C$3,MTF!$H$4+B924-1,0),"")</f>
        <v/>
      </c>
      <c r="E924" t="str">
        <f ca="1">IF(B924&lt;=MTF!$J$4,OFFSET(MTF!$E$3,MTF!$H$4+B924-1,0),"")</f>
        <v/>
      </c>
    </row>
    <row r="925" spans="2:5" x14ac:dyDescent="0.2">
      <c r="B925" s="26">
        <v>920</v>
      </c>
      <c r="C925" t="str">
        <f ca="1">IF(B925&lt;=MTF!$J$4,OFFSET(MTF!$B$3,MTF!$H$4+B925-1,0),"")</f>
        <v/>
      </c>
      <c r="D925" t="str">
        <f ca="1">IF(B925&lt;=MTF!$J$4,OFFSET(MTF!$C$3,MTF!$H$4+B925-1,0),"")</f>
        <v/>
      </c>
      <c r="E925" t="str">
        <f ca="1">IF(B925&lt;=MTF!$J$4,OFFSET(MTF!$E$3,MTF!$H$4+B925-1,0),"")</f>
        <v/>
      </c>
    </row>
    <row r="926" spans="2:5" x14ac:dyDescent="0.2">
      <c r="B926" s="17">
        <v>921</v>
      </c>
      <c r="C926" t="str">
        <f ca="1">IF(B926&lt;=MTF!$J$4,OFFSET(MTF!$B$3,MTF!$H$4+B926-1,0),"")</f>
        <v/>
      </c>
      <c r="D926" t="str">
        <f ca="1">IF(B926&lt;=MTF!$J$4,OFFSET(MTF!$C$3,MTF!$H$4+B926-1,0),"")</f>
        <v/>
      </c>
      <c r="E926" t="str">
        <f ca="1">IF(B926&lt;=MTF!$J$4,OFFSET(MTF!$E$3,MTF!$H$4+B926-1,0),"")</f>
        <v/>
      </c>
    </row>
    <row r="927" spans="2:5" x14ac:dyDescent="0.2">
      <c r="B927" s="26">
        <v>922</v>
      </c>
      <c r="C927" t="str">
        <f ca="1">IF(B927&lt;=MTF!$J$4,OFFSET(MTF!$B$3,MTF!$H$4+B927-1,0),"")</f>
        <v/>
      </c>
      <c r="D927" t="str">
        <f ca="1">IF(B927&lt;=MTF!$J$4,OFFSET(MTF!$C$3,MTF!$H$4+B927-1,0),"")</f>
        <v/>
      </c>
      <c r="E927" t="str">
        <f ca="1">IF(B927&lt;=MTF!$J$4,OFFSET(MTF!$E$3,MTF!$H$4+B927-1,0),"")</f>
        <v/>
      </c>
    </row>
    <row r="928" spans="2:5" x14ac:dyDescent="0.2">
      <c r="B928" s="26">
        <v>923</v>
      </c>
      <c r="C928" t="str">
        <f ca="1">IF(B928&lt;=MTF!$J$4,OFFSET(MTF!$B$3,MTF!$H$4+B928-1,0),"")</f>
        <v/>
      </c>
      <c r="D928" t="str">
        <f ca="1">IF(B928&lt;=MTF!$J$4,OFFSET(MTF!$C$3,MTF!$H$4+B928-1,0),"")</f>
        <v/>
      </c>
      <c r="E928" t="str">
        <f ca="1">IF(B928&lt;=MTF!$J$4,OFFSET(MTF!$E$3,MTF!$H$4+B928-1,0),"")</f>
        <v/>
      </c>
    </row>
    <row r="929" spans="2:5" x14ac:dyDescent="0.2">
      <c r="B929" s="17">
        <v>924</v>
      </c>
      <c r="C929" t="str">
        <f ca="1">IF(B929&lt;=MTF!$J$4,OFFSET(MTF!$B$3,MTF!$H$4+B929-1,0),"")</f>
        <v/>
      </c>
      <c r="D929" t="str">
        <f ca="1">IF(B929&lt;=MTF!$J$4,OFFSET(MTF!$C$3,MTF!$H$4+B929-1,0),"")</f>
        <v/>
      </c>
      <c r="E929" t="str">
        <f ca="1">IF(B929&lt;=MTF!$J$4,OFFSET(MTF!$E$3,MTF!$H$4+B929-1,0),"")</f>
        <v/>
      </c>
    </row>
    <row r="930" spans="2:5" x14ac:dyDescent="0.2">
      <c r="B930" s="26">
        <v>925</v>
      </c>
      <c r="C930" t="str">
        <f ca="1">IF(B930&lt;=MTF!$J$4,OFFSET(MTF!$B$3,MTF!$H$4+B930-1,0),"")</f>
        <v/>
      </c>
      <c r="D930" t="str">
        <f ca="1">IF(B930&lt;=MTF!$J$4,OFFSET(MTF!$C$3,MTF!$H$4+B930-1,0),"")</f>
        <v/>
      </c>
      <c r="E930" t="str">
        <f ca="1">IF(B930&lt;=MTF!$J$4,OFFSET(MTF!$E$3,MTF!$H$4+B930-1,0),"")</f>
        <v/>
      </c>
    </row>
    <row r="931" spans="2:5" x14ac:dyDescent="0.2">
      <c r="B931" s="26">
        <v>926</v>
      </c>
      <c r="C931" t="str">
        <f ca="1">IF(B931&lt;=MTF!$J$4,OFFSET(MTF!$B$3,MTF!$H$4+B931-1,0),"")</f>
        <v/>
      </c>
      <c r="D931" t="str">
        <f ca="1">IF(B931&lt;=MTF!$J$4,OFFSET(MTF!$C$3,MTF!$H$4+B931-1,0),"")</f>
        <v/>
      </c>
      <c r="E931" t="str">
        <f ca="1">IF(B931&lt;=MTF!$J$4,OFFSET(MTF!$E$3,MTF!$H$4+B931-1,0),"")</f>
        <v/>
      </c>
    </row>
    <row r="932" spans="2:5" x14ac:dyDescent="0.2">
      <c r="B932" s="17">
        <v>927</v>
      </c>
      <c r="C932" t="str">
        <f ca="1">IF(B932&lt;=MTF!$J$4,OFFSET(MTF!$B$3,MTF!$H$4+B932-1,0),"")</f>
        <v/>
      </c>
      <c r="D932" t="str">
        <f ca="1">IF(B932&lt;=MTF!$J$4,OFFSET(MTF!$C$3,MTF!$H$4+B932-1,0),"")</f>
        <v/>
      </c>
      <c r="E932" t="str">
        <f ca="1">IF(B932&lt;=MTF!$J$4,OFFSET(MTF!$E$3,MTF!$H$4+B932-1,0),"")</f>
        <v/>
      </c>
    </row>
    <row r="933" spans="2:5" x14ac:dyDescent="0.2">
      <c r="B933" s="26">
        <v>928</v>
      </c>
      <c r="C933" t="str">
        <f ca="1">IF(B933&lt;=MTF!$J$4,OFFSET(MTF!$B$3,MTF!$H$4+B933-1,0),"")</f>
        <v/>
      </c>
      <c r="D933" t="str">
        <f ca="1">IF(B933&lt;=MTF!$J$4,OFFSET(MTF!$C$3,MTF!$H$4+B933-1,0),"")</f>
        <v/>
      </c>
      <c r="E933" t="str">
        <f ca="1">IF(B933&lt;=MTF!$J$4,OFFSET(MTF!$E$3,MTF!$H$4+B933-1,0),"")</f>
        <v/>
      </c>
    </row>
    <row r="934" spans="2:5" x14ac:dyDescent="0.2">
      <c r="B934" s="26">
        <v>929</v>
      </c>
      <c r="C934" t="str">
        <f ca="1">IF(B934&lt;=MTF!$J$4,OFFSET(MTF!$B$3,MTF!$H$4+B934-1,0),"")</f>
        <v/>
      </c>
      <c r="D934" t="str">
        <f ca="1">IF(B934&lt;=MTF!$J$4,OFFSET(MTF!$C$3,MTF!$H$4+B934-1,0),"")</f>
        <v/>
      </c>
      <c r="E934" t="str">
        <f ca="1">IF(B934&lt;=MTF!$J$4,OFFSET(MTF!$E$3,MTF!$H$4+B934-1,0),"")</f>
        <v/>
      </c>
    </row>
    <row r="935" spans="2:5" x14ac:dyDescent="0.2">
      <c r="B935" s="17">
        <v>930</v>
      </c>
      <c r="C935" t="str">
        <f ca="1">IF(B935&lt;=MTF!$J$4,OFFSET(MTF!$B$3,MTF!$H$4+B935-1,0),"")</f>
        <v/>
      </c>
      <c r="D935" t="str">
        <f ca="1">IF(B935&lt;=MTF!$J$4,OFFSET(MTF!$C$3,MTF!$H$4+B935-1,0),"")</f>
        <v/>
      </c>
      <c r="E935" t="str">
        <f ca="1">IF(B935&lt;=MTF!$J$4,OFFSET(MTF!$E$3,MTF!$H$4+B935-1,0),"")</f>
        <v/>
      </c>
    </row>
    <row r="936" spans="2:5" x14ac:dyDescent="0.2">
      <c r="B936" s="26">
        <v>931</v>
      </c>
      <c r="C936" t="str">
        <f ca="1">IF(B936&lt;=MTF!$J$4,OFFSET(MTF!$B$3,MTF!$H$4+B936-1,0),"")</f>
        <v/>
      </c>
      <c r="D936" t="str">
        <f ca="1">IF(B936&lt;=MTF!$J$4,OFFSET(MTF!$C$3,MTF!$H$4+B936-1,0),"")</f>
        <v/>
      </c>
      <c r="E936" t="str">
        <f ca="1">IF(B936&lt;=MTF!$J$4,OFFSET(MTF!$E$3,MTF!$H$4+B936-1,0),"")</f>
        <v/>
      </c>
    </row>
    <row r="937" spans="2:5" x14ac:dyDescent="0.2">
      <c r="B937" s="26">
        <v>932</v>
      </c>
      <c r="C937" t="str">
        <f ca="1">IF(B937&lt;=MTF!$J$4,OFFSET(MTF!$B$3,MTF!$H$4+B937-1,0),"")</f>
        <v/>
      </c>
      <c r="D937" t="str">
        <f ca="1">IF(B937&lt;=MTF!$J$4,OFFSET(MTF!$C$3,MTF!$H$4+B937-1,0),"")</f>
        <v/>
      </c>
      <c r="E937" t="str">
        <f ca="1">IF(B937&lt;=MTF!$J$4,OFFSET(MTF!$E$3,MTF!$H$4+B937-1,0),"")</f>
        <v/>
      </c>
    </row>
    <row r="938" spans="2:5" x14ac:dyDescent="0.2">
      <c r="B938" s="17">
        <v>933</v>
      </c>
      <c r="C938" t="str">
        <f ca="1">IF(B938&lt;=MTF!$J$4,OFFSET(MTF!$B$3,MTF!$H$4+B938-1,0),"")</f>
        <v/>
      </c>
      <c r="D938" t="str">
        <f ca="1">IF(B938&lt;=MTF!$J$4,OFFSET(MTF!$C$3,MTF!$H$4+B938-1,0),"")</f>
        <v/>
      </c>
      <c r="E938" t="str">
        <f ca="1">IF(B938&lt;=MTF!$J$4,OFFSET(MTF!$E$3,MTF!$H$4+B938-1,0),"")</f>
        <v/>
      </c>
    </row>
    <row r="939" spans="2:5" x14ac:dyDescent="0.2">
      <c r="B939" s="26">
        <v>934</v>
      </c>
      <c r="C939" t="str">
        <f ca="1">IF(B939&lt;=MTF!$J$4,OFFSET(MTF!$B$3,MTF!$H$4+B939-1,0),"")</f>
        <v/>
      </c>
      <c r="D939" t="str">
        <f ca="1">IF(B939&lt;=MTF!$J$4,OFFSET(MTF!$C$3,MTF!$H$4+B939-1,0),"")</f>
        <v/>
      </c>
      <c r="E939" t="str">
        <f ca="1">IF(B939&lt;=MTF!$J$4,OFFSET(MTF!$E$3,MTF!$H$4+B939-1,0),"")</f>
        <v/>
      </c>
    </row>
    <row r="940" spans="2:5" x14ac:dyDescent="0.2">
      <c r="B940" s="26">
        <v>935</v>
      </c>
      <c r="C940" t="str">
        <f ca="1">IF(B940&lt;=MTF!$J$4,OFFSET(MTF!$B$3,MTF!$H$4+B940-1,0),"")</f>
        <v/>
      </c>
      <c r="D940" t="str">
        <f ca="1">IF(B940&lt;=MTF!$J$4,OFFSET(MTF!$C$3,MTF!$H$4+B940-1,0),"")</f>
        <v/>
      </c>
      <c r="E940" t="str">
        <f ca="1">IF(B940&lt;=MTF!$J$4,OFFSET(MTF!$E$3,MTF!$H$4+B940-1,0),"")</f>
        <v/>
      </c>
    </row>
    <row r="941" spans="2:5" x14ac:dyDescent="0.2">
      <c r="B941" s="17">
        <v>936</v>
      </c>
      <c r="C941" t="str">
        <f ca="1">IF(B941&lt;=MTF!$J$4,OFFSET(MTF!$B$3,MTF!$H$4+B941-1,0),"")</f>
        <v/>
      </c>
      <c r="D941" t="str">
        <f ca="1">IF(B941&lt;=MTF!$J$4,OFFSET(MTF!$C$3,MTF!$H$4+B941-1,0),"")</f>
        <v/>
      </c>
      <c r="E941" t="str">
        <f ca="1">IF(B941&lt;=MTF!$J$4,OFFSET(MTF!$E$3,MTF!$H$4+B941-1,0),"")</f>
        <v/>
      </c>
    </row>
    <row r="942" spans="2:5" x14ac:dyDescent="0.2">
      <c r="B942" s="26">
        <v>937</v>
      </c>
      <c r="C942" t="str">
        <f ca="1">IF(B942&lt;=MTF!$J$4,OFFSET(MTF!$B$3,MTF!$H$4+B942-1,0),"")</f>
        <v/>
      </c>
      <c r="D942" t="str">
        <f ca="1">IF(B942&lt;=MTF!$J$4,OFFSET(MTF!$C$3,MTF!$H$4+B942-1,0),"")</f>
        <v/>
      </c>
      <c r="E942" t="str">
        <f ca="1">IF(B942&lt;=MTF!$J$4,OFFSET(MTF!$E$3,MTF!$H$4+B942-1,0),"")</f>
        <v/>
      </c>
    </row>
    <row r="943" spans="2:5" x14ac:dyDescent="0.2">
      <c r="B943" s="26">
        <v>938</v>
      </c>
      <c r="C943" t="str">
        <f ca="1">IF(B943&lt;=MTF!$J$4,OFFSET(MTF!$B$3,MTF!$H$4+B943-1,0),"")</f>
        <v/>
      </c>
      <c r="D943" t="str">
        <f ca="1">IF(B943&lt;=MTF!$J$4,OFFSET(MTF!$C$3,MTF!$H$4+B943-1,0),"")</f>
        <v/>
      </c>
      <c r="E943" t="str">
        <f ca="1">IF(B943&lt;=MTF!$J$4,OFFSET(MTF!$E$3,MTF!$H$4+B943-1,0),"")</f>
        <v/>
      </c>
    </row>
    <row r="944" spans="2:5" x14ac:dyDescent="0.2">
      <c r="B944" s="17">
        <v>939</v>
      </c>
      <c r="C944" t="str">
        <f ca="1">IF(B944&lt;=MTF!$J$4,OFFSET(MTF!$B$3,MTF!$H$4+B944-1,0),"")</f>
        <v/>
      </c>
      <c r="D944" t="str">
        <f ca="1">IF(B944&lt;=MTF!$J$4,OFFSET(MTF!$C$3,MTF!$H$4+B944-1,0),"")</f>
        <v/>
      </c>
      <c r="E944" t="str">
        <f ca="1">IF(B944&lt;=MTF!$J$4,OFFSET(MTF!$E$3,MTF!$H$4+B944-1,0),"")</f>
        <v/>
      </c>
    </row>
    <row r="945" spans="2:5" x14ac:dyDescent="0.2">
      <c r="B945" s="26">
        <v>940</v>
      </c>
      <c r="C945" t="str">
        <f ca="1">IF(B945&lt;=MTF!$J$4,OFFSET(MTF!$B$3,MTF!$H$4+B945-1,0),"")</f>
        <v/>
      </c>
      <c r="D945" t="str">
        <f ca="1">IF(B945&lt;=MTF!$J$4,OFFSET(MTF!$C$3,MTF!$H$4+B945-1,0),"")</f>
        <v/>
      </c>
      <c r="E945" t="str">
        <f ca="1">IF(B945&lt;=MTF!$J$4,OFFSET(MTF!$E$3,MTF!$H$4+B945-1,0),"")</f>
        <v/>
      </c>
    </row>
    <row r="946" spans="2:5" x14ac:dyDescent="0.2">
      <c r="B946" s="26">
        <v>941</v>
      </c>
      <c r="C946" t="str">
        <f ca="1">IF(B946&lt;=MTF!$J$4,OFFSET(MTF!$B$3,MTF!$H$4+B946-1,0),"")</f>
        <v/>
      </c>
      <c r="D946" t="str">
        <f ca="1">IF(B946&lt;=MTF!$J$4,OFFSET(MTF!$C$3,MTF!$H$4+B946-1,0),"")</f>
        <v/>
      </c>
      <c r="E946" t="str">
        <f ca="1">IF(B946&lt;=MTF!$J$4,OFFSET(MTF!$E$3,MTF!$H$4+B946-1,0),"")</f>
        <v/>
      </c>
    </row>
    <row r="947" spans="2:5" x14ac:dyDescent="0.2">
      <c r="B947" s="17">
        <v>942</v>
      </c>
      <c r="C947" t="str">
        <f ca="1">IF(B947&lt;=MTF!$J$4,OFFSET(MTF!$B$3,MTF!$H$4+B947-1,0),"")</f>
        <v/>
      </c>
      <c r="D947" t="str">
        <f ca="1">IF(B947&lt;=MTF!$J$4,OFFSET(MTF!$C$3,MTF!$H$4+B947-1,0),"")</f>
        <v/>
      </c>
      <c r="E947" t="str">
        <f ca="1">IF(B947&lt;=MTF!$J$4,OFFSET(MTF!$E$3,MTF!$H$4+B947-1,0),"")</f>
        <v/>
      </c>
    </row>
    <row r="948" spans="2:5" x14ac:dyDescent="0.2">
      <c r="B948" s="26">
        <v>943</v>
      </c>
      <c r="C948" t="str">
        <f ca="1">IF(B948&lt;=MTF!$J$4,OFFSET(MTF!$B$3,MTF!$H$4+B948-1,0),"")</f>
        <v/>
      </c>
      <c r="D948" t="str">
        <f ca="1">IF(B948&lt;=MTF!$J$4,OFFSET(MTF!$C$3,MTF!$H$4+B948-1,0),"")</f>
        <v/>
      </c>
      <c r="E948" t="str">
        <f ca="1">IF(B948&lt;=MTF!$J$4,OFFSET(MTF!$E$3,MTF!$H$4+B948-1,0),"")</f>
        <v/>
      </c>
    </row>
    <row r="949" spans="2:5" x14ac:dyDescent="0.2">
      <c r="B949" s="26">
        <v>944</v>
      </c>
      <c r="C949" t="str">
        <f ca="1">IF(B949&lt;=MTF!$J$4,OFFSET(MTF!$B$3,MTF!$H$4+B949-1,0),"")</f>
        <v/>
      </c>
      <c r="D949" t="str">
        <f ca="1">IF(B949&lt;=MTF!$J$4,OFFSET(MTF!$C$3,MTF!$H$4+B949-1,0),"")</f>
        <v/>
      </c>
      <c r="E949" t="str">
        <f ca="1">IF(B949&lt;=MTF!$J$4,OFFSET(MTF!$E$3,MTF!$H$4+B949-1,0),"")</f>
        <v/>
      </c>
    </row>
    <row r="950" spans="2:5" x14ac:dyDescent="0.2">
      <c r="B950" s="17">
        <v>945</v>
      </c>
      <c r="C950" t="str">
        <f ca="1">IF(B950&lt;=MTF!$J$4,OFFSET(MTF!$B$3,MTF!$H$4+B950-1,0),"")</f>
        <v/>
      </c>
      <c r="D950" t="str">
        <f ca="1">IF(B950&lt;=MTF!$J$4,OFFSET(MTF!$C$3,MTF!$H$4+B950-1,0),"")</f>
        <v/>
      </c>
      <c r="E950" t="str">
        <f ca="1">IF(B950&lt;=MTF!$J$4,OFFSET(MTF!$E$3,MTF!$H$4+B950-1,0),"")</f>
        <v/>
      </c>
    </row>
    <row r="951" spans="2:5" x14ac:dyDescent="0.2">
      <c r="B951" s="26">
        <v>946</v>
      </c>
      <c r="C951" t="str">
        <f ca="1">IF(B951&lt;=MTF!$J$4,OFFSET(MTF!$B$3,MTF!$H$4+B951-1,0),"")</f>
        <v/>
      </c>
      <c r="D951" t="str">
        <f ca="1">IF(B951&lt;=MTF!$J$4,OFFSET(MTF!$C$3,MTF!$H$4+B951-1,0),"")</f>
        <v/>
      </c>
      <c r="E951" t="str">
        <f ca="1">IF(B951&lt;=MTF!$J$4,OFFSET(MTF!$E$3,MTF!$H$4+B951-1,0),"")</f>
        <v/>
      </c>
    </row>
    <row r="952" spans="2:5" x14ac:dyDescent="0.2">
      <c r="B952" s="26">
        <v>947</v>
      </c>
      <c r="C952" t="str">
        <f ca="1">IF(B952&lt;=MTF!$J$4,OFFSET(MTF!$B$3,MTF!$H$4+B952-1,0),"")</f>
        <v/>
      </c>
      <c r="D952" t="str">
        <f ca="1">IF(B952&lt;=MTF!$J$4,OFFSET(MTF!$C$3,MTF!$H$4+B952-1,0),"")</f>
        <v/>
      </c>
      <c r="E952" t="str">
        <f ca="1">IF(B952&lt;=MTF!$J$4,OFFSET(MTF!$E$3,MTF!$H$4+B952-1,0),"")</f>
        <v/>
      </c>
    </row>
    <row r="953" spans="2:5" x14ac:dyDescent="0.2">
      <c r="B953" s="17">
        <v>948</v>
      </c>
      <c r="C953" t="str">
        <f ca="1">IF(B953&lt;=MTF!$J$4,OFFSET(MTF!$B$3,MTF!$H$4+B953-1,0),"")</f>
        <v/>
      </c>
      <c r="D953" t="str">
        <f ca="1">IF(B953&lt;=MTF!$J$4,OFFSET(MTF!$C$3,MTF!$H$4+B953-1,0),"")</f>
        <v/>
      </c>
      <c r="E953" t="str">
        <f ca="1">IF(B953&lt;=MTF!$J$4,OFFSET(MTF!$E$3,MTF!$H$4+B953-1,0),"")</f>
        <v/>
      </c>
    </row>
    <row r="954" spans="2:5" x14ac:dyDescent="0.2">
      <c r="B954" s="26">
        <v>949</v>
      </c>
      <c r="C954" t="str">
        <f ca="1">IF(B954&lt;=MTF!$J$4,OFFSET(MTF!$B$3,MTF!$H$4+B954-1,0),"")</f>
        <v/>
      </c>
      <c r="D954" t="str">
        <f ca="1">IF(B954&lt;=MTF!$J$4,OFFSET(MTF!$C$3,MTF!$H$4+B954-1,0),"")</f>
        <v/>
      </c>
      <c r="E954" t="str">
        <f ca="1">IF(B954&lt;=MTF!$J$4,OFFSET(MTF!$E$3,MTF!$H$4+B954-1,0),"")</f>
        <v/>
      </c>
    </row>
    <row r="955" spans="2:5" x14ac:dyDescent="0.2">
      <c r="B955" s="26">
        <v>950</v>
      </c>
      <c r="C955" t="str">
        <f ca="1">IF(B955&lt;=MTF!$J$4,OFFSET(MTF!$B$3,MTF!$H$4+B955-1,0),"")</f>
        <v/>
      </c>
      <c r="D955" t="str">
        <f ca="1">IF(B955&lt;=MTF!$J$4,OFFSET(MTF!$C$3,MTF!$H$4+B955-1,0),"")</f>
        <v/>
      </c>
      <c r="E955" t="str">
        <f ca="1">IF(B955&lt;=MTF!$J$4,OFFSET(MTF!$E$3,MTF!$H$4+B955-1,0),"")</f>
        <v/>
      </c>
    </row>
    <row r="956" spans="2:5" x14ac:dyDescent="0.2">
      <c r="B956" s="17">
        <v>951</v>
      </c>
      <c r="C956" t="str">
        <f ca="1">IF(B956&lt;=MTF!$J$4,OFFSET(MTF!$B$3,MTF!$H$4+B956-1,0),"")</f>
        <v/>
      </c>
      <c r="D956" t="str">
        <f ca="1">IF(B956&lt;=MTF!$J$4,OFFSET(MTF!$C$3,MTF!$H$4+B956-1,0),"")</f>
        <v/>
      </c>
      <c r="E956" t="str">
        <f ca="1">IF(B956&lt;=MTF!$J$4,OFFSET(MTF!$E$3,MTF!$H$4+B956-1,0),"")</f>
        <v/>
      </c>
    </row>
    <row r="957" spans="2:5" x14ac:dyDescent="0.2">
      <c r="B957" s="26">
        <v>952</v>
      </c>
      <c r="C957" t="str">
        <f ca="1">IF(B957&lt;=MTF!$J$4,OFFSET(MTF!$B$3,MTF!$H$4+B957-1,0),"")</f>
        <v/>
      </c>
      <c r="D957" t="str">
        <f ca="1">IF(B957&lt;=MTF!$J$4,OFFSET(MTF!$C$3,MTF!$H$4+B957-1,0),"")</f>
        <v/>
      </c>
      <c r="E957" t="str">
        <f ca="1">IF(B957&lt;=MTF!$J$4,OFFSET(MTF!$E$3,MTF!$H$4+B957-1,0),"")</f>
        <v/>
      </c>
    </row>
    <row r="958" spans="2:5" x14ac:dyDescent="0.2">
      <c r="B958" s="26">
        <v>953</v>
      </c>
      <c r="C958" t="str">
        <f ca="1">IF(B958&lt;=MTF!$J$4,OFFSET(MTF!$B$3,MTF!$H$4+B958-1,0),"")</f>
        <v/>
      </c>
      <c r="D958" t="str">
        <f ca="1">IF(B958&lt;=MTF!$J$4,OFFSET(MTF!$C$3,MTF!$H$4+B958-1,0),"")</f>
        <v/>
      </c>
      <c r="E958" t="str">
        <f ca="1">IF(B958&lt;=MTF!$J$4,OFFSET(MTF!$E$3,MTF!$H$4+B958-1,0),"")</f>
        <v/>
      </c>
    </row>
    <row r="959" spans="2:5" x14ac:dyDescent="0.2">
      <c r="B959" s="17">
        <v>954</v>
      </c>
      <c r="C959" t="str">
        <f ca="1">IF(B959&lt;=MTF!$J$4,OFFSET(MTF!$B$3,MTF!$H$4+B959-1,0),"")</f>
        <v/>
      </c>
      <c r="D959" t="str">
        <f ca="1">IF(B959&lt;=MTF!$J$4,OFFSET(MTF!$C$3,MTF!$H$4+B959-1,0),"")</f>
        <v/>
      </c>
      <c r="E959" t="str">
        <f ca="1">IF(B959&lt;=MTF!$J$4,OFFSET(MTF!$E$3,MTF!$H$4+B959-1,0),"")</f>
        <v/>
      </c>
    </row>
    <row r="960" spans="2:5" x14ac:dyDescent="0.2">
      <c r="B960" s="26">
        <v>955</v>
      </c>
      <c r="C960" t="str">
        <f ca="1">IF(B960&lt;=MTF!$J$4,OFFSET(MTF!$B$3,MTF!$H$4+B960-1,0),"")</f>
        <v/>
      </c>
      <c r="D960" t="str">
        <f ca="1">IF(B960&lt;=MTF!$J$4,OFFSET(MTF!$C$3,MTF!$H$4+B960-1,0),"")</f>
        <v/>
      </c>
      <c r="E960" t="str">
        <f ca="1">IF(B960&lt;=MTF!$J$4,OFFSET(MTF!$E$3,MTF!$H$4+B960-1,0),"")</f>
        <v/>
      </c>
    </row>
    <row r="961" spans="2:5" x14ac:dyDescent="0.2">
      <c r="B961" s="26">
        <v>956</v>
      </c>
      <c r="C961" t="str">
        <f ca="1">IF(B961&lt;=MTF!$J$4,OFFSET(MTF!$B$3,MTF!$H$4+B961-1,0),"")</f>
        <v/>
      </c>
      <c r="D961" t="str">
        <f ca="1">IF(B961&lt;=MTF!$J$4,OFFSET(MTF!$C$3,MTF!$H$4+B961-1,0),"")</f>
        <v/>
      </c>
      <c r="E961" t="str">
        <f ca="1">IF(B961&lt;=MTF!$J$4,OFFSET(MTF!$E$3,MTF!$H$4+B961-1,0),"")</f>
        <v/>
      </c>
    </row>
    <row r="962" spans="2:5" x14ac:dyDescent="0.2">
      <c r="B962" s="17">
        <v>957</v>
      </c>
      <c r="C962" t="str">
        <f ca="1">IF(B962&lt;=MTF!$J$4,OFFSET(MTF!$B$3,MTF!$H$4+B962-1,0),"")</f>
        <v/>
      </c>
      <c r="D962" t="str">
        <f ca="1">IF(B962&lt;=MTF!$J$4,OFFSET(MTF!$C$3,MTF!$H$4+B962-1,0),"")</f>
        <v/>
      </c>
      <c r="E962" t="str">
        <f ca="1">IF(B962&lt;=MTF!$J$4,OFFSET(MTF!$E$3,MTF!$H$4+B962-1,0),"")</f>
        <v/>
      </c>
    </row>
    <row r="963" spans="2:5" x14ac:dyDescent="0.2">
      <c r="B963" s="26">
        <v>958</v>
      </c>
      <c r="C963" t="str">
        <f ca="1">IF(B963&lt;=MTF!$J$4,OFFSET(MTF!$B$3,MTF!$H$4+B963-1,0),"")</f>
        <v/>
      </c>
      <c r="D963" t="str">
        <f ca="1">IF(B963&lt;=MTF!$J$4,OFFSET(MTF!$C$3,MTF!$H$4+B963-1,0),"")</f>
        <v/>
      </c>
      <c r="E963" t="str">
        <f ca="1">IF(B963&lt;=MTF!$J$4,OFFSET(MTF!$E$3,MTF!$H$4+B963-1,0),"")</f>
        <v/>
      </c>
    </row>
    <row r="964" spans="2:5" x14ac:dyDescent="0.2">
      <c r="B964" s="26">
        <v>959</v>
      </c>
      <c r="C964" t="str">
        <f ca="1">IF(B964&lt;=MTF!$J$4,OFFSET(MTF!$B$3,MTF!$H$4+B964-1,0),"")</f>
        <v/>
      </c>
      <c r="D964" t="str">
        <f ca="1">IF(B964&lt;=MTF!$J$4,OFFSET(MTF!$C$3,MTF!$H$4+B964-1,0),"")</f>
        <v/>
      </c>
      <c r="E964" t="str">
        <f ca="1">IF(B964&lt;=MTF!$J$4,OFFSET(MTF!$E$3,MTF!$H$4+B964-1,0),"")</f>
        <v/>
      </c>
    </row>
    <row r="965" spans="2:5" x14ac:dyDescent="0.2">
      <c r="B965" s="17">
        <v>960</v>
      </c>
      <c r="C965" t="str">
        <f ca="1">IF(B965&lt;=MTF!$J$4,OFFSET(MTF!$B$3,MTF!$H$4+B965-1,0),"")</f>
        <v/>
      </c>
      <c r="D965" t="str">
        <f ca="1">IF(B965&lt;=MTF!$J$4,OFFSET(MTF!$C$3,MTF!$H$4+B965-1,0),"")</f>
        <v/>
      </c>
      <c r="E965" t="str">
        <f ca="1">IF(B965&lt;=MTF!$J$4,OFFSET(MTF!$E$3,MTF!$H$4+B965-1,0),"")</f>
        <v/>
      </c>
    </row>
    <row r="966" spans="2:5" x14ac:dyDescent="0.2">
      <c r="B966" s="26">
        <v>961</v>
      </c>
      <c r="C966" t="str">
        <f ca="1">IF(B966&lt;=MTF!$J$4,OFFSET(MTF!$B$3,MTF!$H$4+B966-1,0),"")</f>
        <v/>
      </c>
      <c r="D966" t="str">
        <f ca="1">IF(B966&lt;=MTF!$J$4,OFFSET(MTF!$C$3,MTF!$H$4+B966-1,0),"")</f>
        <v/>
      </c>
      <c r="E966" t="str">
        <f ca="1">IF(B966&lt;=MTF!$J$4,OFFSET(MTF!$E$3,MTF!$H$4+B966-1,0),"")</f>
        <v/>
      </c>
    </row>
    <row r="967" spans="2:5" x14ac:dyDescent="0.2">
      <c r="B967" s="26">
        <v>962</v>
      </c>
      <c r="C967" t="str">
        <f ca="1">IF(B967&lt;=MTF!$J$4,OFFSET(MTF!$B$3,MTF!$H$4+B967-1,0),"")</f>
        <v/>
      </c>
      <c r="D967" t="str">
        <f ca="1">IF(B967&lt;=MTF!$J$4,OFFSET(MTF!$C$3,MTF!$H$4+B967-1,0),"")</f>
        <v/>
      </c>
      <c r="E967" t="str">
        <f ca="1">IF(B967&lt;=MTF!$J$4,OFFSET(MTF!$E$3,MTF!$H$4+B967-1,0),"")</f>
        <v/>
      </c>
    </row>
    <row r="968" spans="2:5" x14ac:dyDescent="0.2">
      <c r="B968" s="17">
        <v>963</v>
      </c>
      <c r="C968" t="str">
        <f ca="1">IF(B968&lt;=MTF!$J$4,OFFSET(MTF!$B$3,MTF!$H$4+B968-1,0),"")</f>
        <v/>
      </c>
      <c r="D968" t="str">
        <f ca="1">IF(B968&lt;=MTF!$J$4,OFFSET(MTF!$C$3,MTF!$H$4+B968-1,0),"")</f>
        <v/>
      </c>
      <c r="E968" t="str">
        <f ca="1">IF(B968&lt;=MTF!$J$4,OFFSET(MTF!$E$3,MTF!$H$4+B968-1,0),"")</f>
        <v/>
      </c>
    </row>
    <row r="969" spans="2:5" x14ac:dyDescent="0.2">
      <c r="B969" s="26">
        <v>964</v>
      </c>
      <c r="C969" t="str">
        <f ca="1">IF(B969&lt;=MTF!$J$4,OFFSET(MTF!$B$3,MTF!$H$4+B969-1,0),"")</f>
        <v/>
      </c>
      <c r="D969" t="str">
        <f ca="1">IF(B969&lt;=MTF!$J$4,OFFSET(MTF!$C$3,MTF!$H$4+B969-1,0),"")</f>
        <v/>
      </c>
      <c r="E969" t="str">
        <f ca="1">IF(B969&lt;=MTF!$J$4,OFFSET(MTF!$E$3,MTF!$H$4+B969-1,0),"")</f>
        <v/>
      </c>
    </row>
    <row r="970" spans="2:5" x14ac:dyDescent="0.2">
      <c r="B970" s="26">
        <v>965</v>
      </c>
      <c r="C970" t="str">
        <f ca="1">IF(B970&lt;=MTF!$J$4,OFFSET(MTF!$B$3,MTF!$H$4+B970-1,0),"")</f>
        <v/>
      </c>
      <c r="D970" t="str">
        <f ca="1">IF(B970&lt;=MTF!$J$4,OFFSET(MTF!$C$3,MTF!$H$4+B970-1,0),"")</f>
        <v/>
      </c>
      <c r="E970" t="str">
        <f ca="1">IF(B970&lt;=MTF!$J$4,OFFSET(MTF!$E$3,MTF!$H$4+B970-1,0),"")</f>
        <v/>
      </c>
    </row>
    <row r="971" spans="2:5" x14ac:dyDescent="0.2">
      <c r="B971" s="17">
        <v>966</v>
      </c>
      <c r="C971" t="str">
        <f ca="1">IF(B971&lt;=MTF!$J$4,OFFSET(MTF!$B$3,MTF!$H$4+B971-1,0),"")</f>
        <v/>
      </c>
      <c r="D971" t="str">
        <f ca="1">IF(B971&lt;=MTF!$J$4,OFFSET(MTF!$C$3,MTF!$H$4+B971-1,0),"")</f>
        <v/>
      </c>
      <c r="E971" t="str">
        <f ca="1">IF(B971&lt;=MTF!$J$4,OFFSET(MTF!$E$3,MTF!$H$4+B971-1,0),"")</f>
        <v/>
      </c>
    </row>
    <row r="972" spans="2:5" x14ac:dyDescent="0.2">
      <c r="B972" s="26">
        <v>967</v>
      </c>
      <c r="C972" t="str">
        <f ca="1">IF(B972&lt;=MTF!$J$4,OFFSET(MTF!$B$3,MTF!$H$4+B972-1,0),"")</f>
        <v/>
      </c>
      <c r="D972" t="str">
        <f ca="1">IF(B972&lt;=MTF!$J$4,OFFSET(MTF!$C$3,MTF!$H$4+B972-1,0),"")</f>
        <v/>
      </c>
      <c r="E972" t="str">
        <f ca="1">IF(B972&lt;=MTF!$J$4,OFFSET(MTF!$E$3,MTF!$H$4+B972-1,0),"")</f>
        <v/>
      </c>
    </row>
    <row r="973" spans="2:5" x14ac:dyDescent="0.2">
      <c r="B973" s="26">
        <v>968</v>
      </c>
      <c r="C973" t="str">
        <f ca="1">IF(B973&lt;=MTF!$J$4,OFFSET(MTF!$B$3,MTF!$H$4+B973-1,0),"")</f>
        <v/>
      </c>
      <c r="D973" t="str">
        <f ca="1">IF(B973&lt;=MTF!$J$4,OFFSET(MTF!$C$3,MTF!$H$4+B973-1,0),"")</f>
        <v/>
      </c>
      <c r="E973" t="str">
        <f ca="1">IF(B973&lt;=MTF!$J$4,OFFSET(MTF!$E$3,MTF!$H$4+B973-1,0),"")</f>
        <v/>
      </c>
    </row>
    <row r="974" spans="2:5" x14ac:dyDescent="0.2">
      <c r="B974" s="17">
        <v>969</v>
      </c>
      <c r="C974" t="str">
        <f ca="1">IF(B974&lt;=MTF!$J$4,OFFSET(MTF!$B$3,MTF!$H$4+B974-1,0),"")</f>
        <v/>
      </c>
      <c r="D974" t="str">
        <f ca="1">IF(B974&lt;=MTF!$J$4,OFFSET(MTF!$C$3,MTF!$H$4+B974-1,0),"")</f>
        <v/>
      </c>
      <c r="E974" t="str">
        <f ca="1">IF(B974&lt;=MTF!$J$4,OFFSET(MTF!$E$3,MTF!$H$4+B974-1,0),"")</f>
        <v/>
      </c>
    </row>
    <row r="975" spans="2:5" x14ac:dyDescent="0.2">
      <c r="B975" s="26">
        <v>970</v>
      </c>
      <c r="C975" t="str">
        <f ca="1">IF(B975&lt;=MTF!$J$4,OFFSET(MTF!$B$3,MTF!$H$4+B975-1,0),"")</f>
        <v/>
      </c>
      <c r="D975" t="str">
        <f ca="1">IF(B975&lt;=MTF!$J$4,OFFSET(MTF!$C$3,MTF!$H$4+B975-1,0),"")</f>
        <v/>
      </c>
      <c r="E975" t="str">
        <f ca="1">IF(B975&lt;=MTF!$J$4,OFFSET(MTF!$E$3,MTF!$H$4+B975-1,0),"")</f>
        <v/>
      </c>
    </row>
    <row r="976" spans="2:5" x14ac:dyDescent="0.2">
      <c r="B976" s="26">
        <v>971</v>
      </c>
      <c r="C976" t="str">
        <f ca="1">IF(B976&lt;=MTF!$J$4,OFFSET(MTF!$B$3,MTF!$H$4+B976-1,0),"")</f>
        <v/>
      </c>
      <c r="D976" t="str">
        <f ca="1">IF(B976&lt;=MTF!$J$4,OFFSET(MTF!$C$3,MTF!$H$4+B976-1,0),"")</f>
        <v/>
      </c>
      <c r="E976" t="str">
        <f ca="1">IF(B976&lt;=MTF!$J$4,OFFSET(MTF!$E$3,MTF!$H$4+B976-1,0),"")</f>
        <v/>
      </c>
    </row>
    <row r="977" spans="2:5" x14ac:dyDescent="0.2">
      <c r="B977" s="17">
        <v>972</v>
      </c>
      <c r="C977" t="str">
        <f ca="1">IF(B977&lt;=MTF!$J$4,OFFSET(MTF!$B$3,MTF!$H$4+B977-1,0),"")</f>
        <v/>
      </c>
      <c r="D977" t="str">
        <f ca="1">IF(B977&lt;=MTF!$J$4,OFFSET(MTF!$C$3,MTF!$H$4+B977-1,0),"")</f>
        <v/>
      </c>
      <c r="E977" t="str">
        <f ca="1">IF(B977&lt;=MTF!$J$4,OFFSET(MTF!$E$3,MTF!$H$4+B977-1,0),"")</f>
        <v/>
      </c>
    </row>
    <row r="978" spans="2:5" x14ac:dyDescent="0.2">
      <c r="B978" s="26">
        <v>973</v>
      </c>
      <c r="C978" t="str">
        <f ca="1">IF(B978&lt;=MTF!$J$4,OFFSET(MTF!$B$3,MTF!$H$4+B978-1,0),"")</f>
        <v/>
      </c>
      <c r="D978" t="str">
        <f ca="1">IF(B978&lt;=MTF!$J$4,OFFSET(MTF!$C$3,MTF!$H$4+B978-1,0),"")</f>
        <v/>
      </c>
      <c r="E978" t="str">
        <f ca="1">IF(B978&lt;=MTF!$J$4,OFFSET(MTF!$E$3,MTF!$H$4+B978-1,0),"")</f>
        <v/>
      </c>
    </row>
    <row r="979" spans="2:5" x14ac:dyDescent="0.2">
      <c r="B979" s="26">
        <v>974</v>
      </c>
      <c r="C979" t="str">
        <f ca="1">IF(B979&lt;=MTF!$J$4,OFFSET(MTF!$B$3,MTF!$H$4+B979-1,0),"")</f>
        <v/>
      </c>
      <c r="D979" t="str">
        <f ca="1">IF(B979&lt;=MTF!$J$4,OFFSET(MTF!$C$3,MTF!$H$4+B979-1,0),"")</f>
        <v/>
      </c>
      <c r="E979" t="str">
        <f ca="1">IF(B979&lt;=MTF!$J$4,OFFSET(MTF!$E$3,MTF!$H$4+B979-1,0),"")</f>
        <v/>
      </c>
    </row>
    <row r="980" spans="2:5" x14ac:dyDescent="0.2">
      <c r="B980" s="17">
        <v>975</v>
      </c>
      <c r="C980" t="str">
        <f ca="1">IF(B980&lt;=MTF!$J$4,OFFSET(MTF!$B$3,MTF!$H$4+B980-1,0),"")</f>
        <v/>
      </c>
      <c r="D980" t="str">
        <f ca="1">IF(B980&lt;=MTF!$J$4,OFFSET(MTF!$C$3,MTF!$H$4+B980-1,0),"")</f>
        <v/>
      </c>
      <c r="E980" t="str">
        <f ca="1">IF(B980&lt;=MTF!$J$4,OFFSET(MTF!$E$3,MTF!$H$4+B980-1,0),"")</f>
        <v/>
      </c>
    </row>
    <row r="981" spans="2:5" x14ac:dyDescent="0.2">
      <c r="B981" s="26">
        <v>976</v>
      </c>
      <c r="C981" t="str">
        <f ca="1">IF(B981&lt;=MTF!$J$4,OFFSET(MTF!$B$3,MTF!$H$4+B981-1,0),"")</f>
        <v/>
      </c>
      <c r="D981" t="str">
        <f ca="1">IF(B981&lt;=MTF!$J$4,OFFSET(MTF!$C$3,MTF!$H$4+B981-1,0),"")</f>
        <v/>
      </c>
      <c r="E981" t="str">
        <f ca="1">IF(B981&lt;=MTF!$J$4,OFFSET(MTF!$E$3,MTF!$H$4+B981-1,0),"")</f>
        <v/>
      </c>
    </row>
    <row r="982" spans="2:5" x14ac:dyDescent="0.2">
      <c r="B982" s="26">
        <v>977</v>
      </c>
      <c r="C982" t="str">
        <f ca="1">IF(B982&lt;=MTF!$J$4,OFFSET(MTF!$B$3,MTF!$H$4+B982-1,0),"")</f>
        <v/>
      </c>
      <c r="D982" t="str">
        <f ca="1">IF(B982&lt;=MTF!$J$4,OFFSET(MTF!$C$3,MTF!$H$4+B982-1,0),"")</f>
        <v/>
      </c>
      <c r="E982" t="str">
        <f ca="1">IF(B982&lt;=MTF!$J$4,OFFSET(MTF!$E$3,MTF!$H$4+B982-1,0),"")</f>
        <v/>
      </c>
    </row>
    <row r="983" spans="2:5" x14ac:dyDescent="0.2">
      <c r="B983" s="17">
        <v>978</v>
      </c>
      <c r="C983" t="str">
        <f ca="1">IF(B983&lt;=MTF!$J$4,OFFSET(MTF!$B$3,MTF!$H$4+B983-1,0),"")</f>
        <v/>
      </c>
      <c r="D983" t="str">
        <f ca="1">IF(B983&lt;=MTF!$J$4,OFFSET(MTF!$C$3,MTF!$H$4+B983-1,0),"")</f>
        <v/>
      </c>
      <c r="E983" t="str">
        <f ca="1">IF(B983&lt;=MTF!$J$4,OFFSET(MTF!$E$3,MTF!$H$4+B983-1,0),"")</f>
        <v/>
      </c>
    </row>
    <row r="984" spans="2:5" x14ac:dyDescent="0.2">
      <c r="B984" s="26">
        <v>979</v>
      </c>
      <c r="C984" t="str">
        <f ca="1">IF(B984&lt;=MTF!$J$4,OFFSET(MTF!$B$3,MTF!$H$4+B984-1,0),"")</f>
        <v/>
      </c>
      <c r="D984" t="str">
        <f ca="1">IF(B984&lt;=MTF!$J$4,OFFSET(MTF!$C$3,MTF!$H$4+B984-1,0),"")</f>
        <v/>
      </c>
      <c r="E984" t="str">
        <f ca="1">IF(B984&lt;=MTF!$J$4,OFFSET(MTF!$E$3,MTF!$H$4+B984-1,0),"")</f>
        <v/>
      </c>
    </row>
    <row r="985" spans="2:5" x14ac:dyDescent="0.2">
      <c r="B985" s="26">
        <v>980</v>
      </c>
      <c r="C985" t="str">
        <f ca="1">IF(B985&lt;=MTF!$J$4,OFFSET(MTF!$B$3,MTF!$H$4+B985-1,0),"")</f>
        <v/>
      </c>
      <c r="D985" t="str">
        <f ca="1">IF(B985&lt;=MTF!$J$4,OFFSET(MTF!$C$3,MTF!$H$4+B985-1,0),"")</f>
        <v/>
      </c>
      <c r="E985" t="str">
        <f ca="1">IF(B985&lt;=MTF!$J$4,OFFSET(MTF!$E$3,MTF!$H$4+B985-1,0),"")</f>
        <v/>
      </c>
    </row>
    <row r="986" spans="2:5" x14ac:dyDescent="0.2">
      <c r="B986" s="17">
        <v>981</v>
      </c>
      <c r="C986" t="str">
        <f ca="1">IF(B986&lt;=MTF!$J$4,OFFSET(MTF!$B$3,MTF!$H$4+B986-1,0),"")</f>
        <v/>
      </c>
      <c r="D986" t="str">
        <f ca="1">IF(B986&lt;=MTF!$J$4,OFFSET(MTF!$C$3,MTF!$H$4+B986-1,0),"")</f>
        <v/>
      </c>
      <c r="E986" t="str">
        <f ca="1">IF(B986&lt;=MTF!$J$4,OFFSET(MTF!$E$3,MTF!$H$4+B986-1,0),"")</f>
        <v/>
      </c>
    </row>
    <row r="987" spans="2:5" x14ac:dyDescent="0.2">
      <c r="B987" s="26">
        <v>982</v>
      </c>
      <c r="C987" t="str">
        <f ca="1">IF(B987&lt;=MTF!$J$4,OFFSET(MTF!$B$3,MTF!$H$4+B987-1,0),"")</f>
        <v/>
      </c>
      <c r="D987" t="str">
        <f ca="1">IF(B987&lt;=MTF!$J$4,OFFSET(MTF!$C$3,MTF!$H$4+B987-1,0),"")</f>
        <v/>
      </c>
      <c r="E987" t="str">
        <f ca="1">IF(B987&lt;=MTF!$J$4,OFFSET(MTF!$E$3,MTF!$H$4+B987-1,0),"")</f>
        <v/>
      </c>
    </row>
    <row r="988" spans="2:5" x14ac:dyDescent="0.2">
      <c r="B988" s="26">
        <v>983</v>
      </c>
      <c r="C988" t="str">
        <f ca="1">IF(B988&lt;=MTF!$J$4,OFFSET(MTF!$B$3,MTF!$H$4+B988-1,0),"")</f>
        <v/>
      </c>
      <c r="D988" t="str">
        <f ca="1">IF(B988&lt;=MTF!$J$4,OFFSET(MTF!$C$3,MTF!$H$4+B988-1,0),"")</f>
        <v/>
      </c>
      <c r="E988" t="str">
        <f ca="1">IF(B988&lt;=MTF!$J$4,OFFSET(MTF!$E$3,MTF!$H$4+B988-1,0),"")</f>
        <v/>
      </c>
    </row>
    <row r="989" spans="2:5" x14ac:dyDescent="0.2">
      <c r="B989" s="17">
        <v>984</v>
      </c>
      <c r="C989" t="str">
        <f ca="1">IF(B989&lt;=MTF!$J$4,OFFSET(MTF!$B$3,MTF!$H$4+B989-1,0),"")</f>
        <v/>
      </c>
      <c r="D989" t="str">
        <f ca="1">IF(B989&lt;=MTF!$J$4,OFFSET(MTF!$C$3,MTF!$H$4+B989-1,0),"")</f>
        <v/>
      </c>
      <c r="E989" t="str">
        <f ca="1">IF(B989&lt;=MTF!$J$4,OFFSET(MTF!$E$3,MTF!$H$4+B989-1,0),"")</f>
        <v/>
      </c>
    </row>
    <row r="990" spans="2:5" x14ac:dyDescent="0.2">
      <c r="B990" s="26">
        <v>985</v>
      </c>
      <c r="C990" t="str">
        <f ca="1">IF(B990&lt;=MTF!$J$4,OFFSET(MTF!$B$3,MTF!$H$4+B990-1,0),"")</f>
        <v/>
      </c>
      <c r="D990" t="str">
        <f ca="1">IF(B990&lt;=MTF!$J$4,OFFSET(MTF!$C$3,MTF!$H$4+B990-1,0),"")</f>
        <v/>
      </c>
      <c r="E990" t="str">
        <f ca="1">IF(B990&lt;=MTF!$J$4,OFFSET(MTF!$E$3,MTF!$H$4+B990-1,0),"")</f>
        <v/>
      </c>
    </row>
    <row r="991" spans="2:5" x14ac:dyDescent="0.2">
      <c r="B991" s="26">
        <v>986</v>
      </c>
      <c r="C991" t="str">
        <f ca="1">IF(B991&lt;=MTF!$J$4,OFFSET(MTF!$B$3,MTF!$H$4+B991-1,0),"")</f>
        <v/>
      </c>
      <c r="D991" t="str">
        <f ca="1">IF(B991&lt;=MTF!$J$4,OFFSET(MTF!$C$3,MTF!$H$4+B991-1,0),"")</f>
        <v/>
      </c>
      <c r="E991" t="str">
        <f ca="1">IF(B991&lt;=MTF!$J$4,OFFSET(MTF!$E$3,MTF!$H$4+B991-1,0),"")</f>
        <v/>
      </c>
    </row>
    <row r="992" spans="2:5" x14ac:dyDescent="0.2">
      <c r="B992" s="17">
        <v>987</v>
      </c>
      <c r="C992" t="str">
        <f ca="1">IF(B992&lt;=MTF!$J$4,OFFSET(MTF!$B$3,MTF!$H$4+B992-1,0),"")</f>
        <v/>
      </c>
      <c r="D992" t="str">
        <f ca="1">IF(B992&lt;=MTF!$J$4,OFFSET(MTF!$C$3,MTF!$H$4+B992-1,0),"")</f>
        <v/>
      </c>
      <c r="E992" t="str">
        <f ca="1">IF(B992&lt;=MTF!$J$4,OFFSET(MTF!$E$3,MTF!$H$4+B992-1,0),"")</f>
        <v/>
      </c>
    </row>
    <row r="993" spans="2:5" x14ac:dyDescent="0.2">
      <c r="B993" s="26">
        <v>988</v>
      </c>
      <c r="C993" t="str">
        <f ca="1">IF(B993&lt;=MTF!$J$4,OFFSET(MTF!$B$3,MTF!$H$4+B993-1,0),"")</f>
        <v/>
      </c>
      <c r="D993" t="str">
        <f ca="1">IF(B993&lt;=MTF!$J$4,OFFSET(MTF!$C$3,MTF!$H$4+B993-1,0),"")</f>
        <v/>
      </c>
      <c r="E993" t="str">
        <f ca="1">IF(B993&lt;=MTF!$J$4,OFFSET(MTF!$E$3,MTF!$H$4+B993-1,0),"")</f>
        <v/>
      </c>
    </row>
    <row r="994" spans="2:5" x14ac:dyDescent="0.2">
      <c r="B994" s="26">
        <v>989</v>
      </c>
      <c r="C994" t="str">
        <f ca="1">IF(B994&lt;=MTF!$J$4,OFFSET(MTF!$B$3,MTF!$H$4+B994-1,0),"")</f>
        <v/>
      </c>
      <c r="D994" t="str">
        <f ca="1">IF(B994&lt;=MTF!$J$4,OFFSET(MTF!$C$3,MTF!$H$4+B994-1,0),"")</f>
        <v/>
      </c>
      <c r="E994" t="str">
        <f ca="1">IF(B994&lt;=MTF!$J$4,OFFSET(MTF!$E$3,MTF!$H$4+B994-1,0),"")</f>
        <v/>
      </c>
    </row>
    <row r="995" spans="2:5" x14ac:dyDescent="0.2">
      <c r="B995" s="17">
        <v>990</v>
      </c>
      <c r="C995" t="str">
        <f ca="1">IF(B995&lt;=MTF!$J$4,OFFSET(MTF!$B$3,MTF!$H$4+B995-1,0),"")</f>
        <v/>
      </c>
      <c r="D995" t="str">
        <f ca="1">IF(B995&lt;=MTF!$J$4,OFFSET(MTF!$C$3,MTF!$H$4+B995-1,0),"")</f>
        <v/>
      </c>
      <c r="E995" t="str">
        <f ca="1">IF(B995&lt;=MTF!$J$4,OFFSET(MTF!$E$3,MTF!$H$4+B995-1,0),"")</f>
        <v/>
      </c>
    </row>
    <row r="996" spans="2:5" x14ac:dyDescent="0.2">
      <c r="B996" s="26">
        <v>991</v>
      </c>
      <c r="C996" t="str">
        <f ca="1">IF(B996&lt;=MTF!$J$4,OFFSET(MTF!$B$3,MTF!$H$4+B996-1,0),"")</f>
        <v/>
      </c>
      <c r="D996" t="str">
        <f ca="1">IF(B996&lt;=MTF!$J$4,OFFSET(MTF!$C$3,MTF!$H$4+B996-1,0),"")</f>
        <v/>
      </c>
      <c r="E996" t="str">
        <f ca="1">IF(B996&lt;=MTF!$J$4,OFFSET(MTF!$E$3,MTF!$H$4+B996-1,0),"")</f>
        <v/>
      </c>
    </row>
    <row r="997" spans="2:5" x14ac:dyDescent="0.2">
      <c r="B997" s="26">
        <v>992</v>
      </c>
      <c r="C997" t="str">
        <f ca="1">IF(B997&lt;=MTF!$J$4,OFFSET(MTF!$B$3,MTF!$H$4+B997-1,0),"")</f>
        <v/>
      </c>
      <c r="D997" t="str">
        <f ca="1">IF(B997&lt;=MTF!$J$4,OFFSET(MTF!$C$3,MTF!$H$4+B997-1,0),"")</f>
        <v/>
      </c>
      <c r="E997" t="str">
        <f ca="1">IF(B997&lt;=MTF!$J$4,OFFSET(MTF!$E$3,MTF!$H$4+B997-1,0),"")</f>
        <v/>
      </c>
    </row>
    <row r="998" spans="2:5" x14ac:dyDescent="0.2">
      <c r="B998" s="17">
        <v>993</v>
      </c>
      <c r="C998" t="str">
        <f ca="1">IF(B998&lt;=MTF!$J$4,OFFSET(MTF!$B$3,MTF!$H$4+B998-1,0),"")</f>
        <v/>
      </c>
      <c r="D998" t="str">
        <f ca="1">IF(B998&lt;=MTF!$J$4,OFFSET(MTF!$C$3,MTF!$H$4+B998-1,0),"")</f>
        <v/>
      </c>
      <c r="E998" t="str">
        <f ca="1">IF(B998&lt;=MTF!$J$4,OFFSET(MTF!$E$3,MTF!$H$4+B998-1,0),"")</f>
        <v/>
      </c>
    </row>
    <row r="999" spans="2:5" x14ac:dyDescent="0.2">
      <c r="B999" s="26">
        <v>994</v>
      </c>
      <c r="C999" t="str">
        <f ca="1">IF(B999&lt;=MTF!$J$4,OFFSET(MTF!$B$3,MTF!$H$4+B999-1,0),"")</f>
        <v/>
      </c>
      <c r="D999" t="str">
        <f ca="1">IF(B999&lt;=MTF!$J$4,OFFSET(MTF!$C$3,MTF!$H$4+B999-1,0),"")</f>
        <v/>
      </c>
      <c r="E999" t="str">
        <f ca="1">IF(B999&lt;=MTF!$J$4,OFFSET(MTF!$E$3,MTF!$H$4+B999-1,0),"")</f>
        <v/>
      </c>
    </row>
    <row r="1000" spans="2:5" x14ac:dyDescent="0.2">
      <c r="B1000" s="26">
        <v>995</v>
      </c>
      <c r="C1000" t="str">
        <f ca="1">IF(B1000&lt;=MTF!$J$4,OFFSET(MTF!$B$3,MTF!$H$4+B1000-1,0),"")</f>
        <v/>
      </c>
      <c r="D1000" t="str">
        <f ca="1">IF(B1000&lt;=MTF!$J$4,OFFSET(MTF!$C$3,MTF!$H$4+B1000-1,0),"")</f>
        <v/>
      </c>
      <c r="E1000" t="str">
        <f ca="1">IF(B1000&lt;=MTF!$J$4,OFFSET(MTF!$E$3,MTF!$H$4+B1000-1,0),"")</f>
        <v/>
      </c>
    </row>
    <row r="1001" spans="2:5" x14ac:dyDescent="0.2">
      <c r="B1001" s="17">
        <v>996</v>
      </c>
      <c r="C1001" t="str">
        <f ca="1">IF(B1001&lt;=MTF!$J$4,OFFSET(MTF!$B$3,MTF!$H$4+B1001-1,0),"")</f>
        <v/>
      </c>
      <c r="D1001" t="str">
        <f ca="1">IF(B1001&lt;=MTF!$J$4,OFFSET(MTF!$C$3,MTF!$H$4+B1001-1,0),"")</f>
        <v/>
      </c>
      <c r="E1001" t="str">
        <f ca="1">IF(B1001&lt;=MTF!$J$4,OFFSET(MTF!$E$3,MTF!$H$4+B1001-1,0),"")</f>
        <v/>
      </c>
    </row>
    <row r="1002" spans="2:5" x14ac:dyDescent="0.2">
      <c r="B1002" s="26">
        <v>997</v>
      </c>
      <c r="C1002" t="str">
        <f ca="1">IF(B1002&lt;=MTF!$J$4,OFFSET(MTF!$B$3,MTF!$H$4+B1002-1,0),"")</f>
        <v/>
      </c>
      <c r="D1002" t="str">
        <f ca="1">IF(B1002&lt;=MTF!$J$4,OFFSET(MTF!$C$3,MTF!$H$4+B1002-1,0),"")</f>
        <v/>
      </c>
      <c r="E1002" t="str">
        <f ca="1">IF(B1002&lt;=MTF!$J$4,OFFSET(MTF!$E$3,MTF!$H$4+B1002-1,0),"")</f>
        <v/>
      </c>
    </row>
    <row r="1003" spans="2:5" x14ac:dyDescent="0.2">
      <c r="B1003" s="26">
        <v>998</v>
      </c>
      <c r="C1003" t="str">
        <f ca="1">IF(B1003&lt;=MTF!$J$4,OFFSET(MTF!$B$3,MTF!$H$4+B1003-1,0),"")</f>
        <v/>
      </c>
      <c r="D1003" t="str">
        <f ca="1">IF(B1003&lt;=MTF!$J$4,OFFSET(MTF!$C$3,MTF!$H$4+B1003-1,0),"")</f>
        <v/>
      </c>
      <c r="E1003" t="str">
        <f ca="1">IF(B1003&lt;=MTF!$J$4,OFFSET(MTF!$E$3,MTF!$H$4+B1003-1,0),"")</f>
        <v/>
      </c>
    </row>
    <row r="1004" spans="2:5" x14ac:dyDescent="0.2">
      <c r="B1004" s="17">
        <v>999</v>
      </c>
      <c r="C1004" t="str">
        <f ca="1">IF(B1004&lt;=MTF!$J$4,OFFSET(MTF!$B$3,MTF!$H$4+B1004-1,0),"")</f>
        <v/>
      </c>
      <c r="D1004" t="str">
        <f ca="1">IF(B1004&lt;=MTF!$J$4,OFFSET(MTF!$C$3,MTF!$H$4+B1004-1,0),"")</f>
        <v/>
      </c>
      <c r="E1004" t="str">
        <f ca="1">IF(B1004&lt;=MTF!$J$4,OFFSET(MTF!$E$3,MTF!$H$4+B1004-1,0),"")</f>
        <v/>
      </c>
    </row>
    <row r="1005" spans="2:5" x14ac:dyDescent="0.2">
      <c r="B1005" s="17">
        <v>1000</v>
      </c>
      <c r="C1005" t="str">
        <f ca="1">IF(B1005&lt;=MTF!$J$4,OFFSET(MTF!$B$3,MTF!$H$4+B1005-1,0),"")</f>
        <v/>
      </c>
      <c r="D1005" t="str">
        <f ca="1">IF(B1005&lt;=MTF!$J$4,OFFSET(MTF!$C$3,MTF!$H$4+B1005-1,0),"")</f>
        <v/>
      </c>
      <c r="E1005" t="str">
        <f ca="1">IF(B1005&lt;=MTF!$J$4,OFFSET(MTF!$E$3,MTF!$H$4+B1005-1,0),"")</f>
        <v/>
      </c>
    </row>
  </sheetData>
  <mergeCells count="3">
    <mergeCell ref="C2:E3"/>
    <mergeCell ref="G4:I4"/>
    <mergeCell ref="G9:I9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6" t="s">
        <v>56</v>
      </c>
      <c r="D2" s="67"/>
      <c r="E2" s="68"/>
    </row>
    <row r="3" spans="1:25" ht="13.8" thickBot="1" x14ac:dyDescent="0.25">
      <c r="C3" s="69"/>
      <c r="D3" s="70"/>
      <c r="E3" s="71"/>
      <c r="G3" s="62" t="s">
        <v>30</v>
      </c>
      <c r="H3" s="75"/>
      <c r="I3" s="75"/>
      <c r="J3" s="75"/>
      <c r="K3" s="1"/>
      <c r="L3" s="1"/>
    </row>
    <row r="4" spans="1:25" ht="19.8" thickBot="1" x14ac:dyDescent="0.25">
      <c r="H4" s="1" t="s">
        <v>25</v>
      </c>
      <c r="J4" s="1" t="s">
        <v>25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" t="s">
        <v>13</v>
      </c>
      <c r="H5" s="10">
        <v>94</v>
      </c>
      <c r="I5" s="2" t="s">
        <v>14</v>
      </c>
      <c r="J5" s="10">
        <v>228</v>
      </c>
      <c r="K5" s="34"/>
      <c r="L5" s="34"/>
      <c r="N5" s="2" t="s">
        <v>1</v>
      </c>
      <c r="R5" s="7" t="s">
        <v>7</v>
      </c>
      <c r="S5" s="6">
        <f ca="1">S8/Y8</f>
        <v>0.84893255161875258</v>
      </c>
      <c r="U5" s="5" t="s">
        <v>58</v>
      </c>
    </row>
    <row r="6" spans="1:25" ht="13.8" thickBot="1" x14ac:dyDescent="0.25">
      <c r="A6" s="9">
        <f>MTF!A3</f>
        <v>0.03</v>
      </c>
      <c r="B6" s="26">
        <v>1</v>
      </c>
      <c r="C6">
        <f ca="1">IF(B6&lt;=MTF!$J$5,OFFSET(MTF!$B$3,MTF!$H$5+B6-1,0),"")</f>
        <v>750</v>
      </c>
      <c r="D6">
        <f ca="1">IF(B6&lt;=MTF!$J$5,OFFSET(MTF!$C$3,MTF!$H$5+B6-1,0),"")</f>
        <v>22.5</v>
      </c>
      <c r="E6">
        <f ca="1">IF(B6&lt;=MTF!$J$5,OFFSET(MTF!$E$3,MTF!$H$5+B6-1,0),"")</f>
        <v>1405.1217320372139</v>
      </c>
      <c r="N6" s="6">
        <f>J5-H5</f>
        <v>134</v>
      </c>
      <c r="U6" s="6">
        <f ca="1">'0.05'!I6</f>
        <v>3129.5301009754558</v>
      </c>
    </row>
    <row r="7" spans="1:25" ht="16.5" customHeight="1" thickBot="1" x14ac:dyDescent="0.25">
      <c r="B7" s="26">
        <v>2</v>
      </c>
      <c r="C7">
        <f ca="1">IF(B7&lt;=MTF!$J$5,OFFSET(MTF!$B$3,MTF!$H$5+B7-1,0),"")</f>
        <v>751</v>
      </c>
      <c r="D7">
        <f ca="1">IF(B7&lt;=MTF!$J$5,OFFSET(MTF!$C$3,MTF!$H$5+B7-1,0),"")</f>
        <v>22.529999999999998</v>
      </c>
      <c r="E7">
        <f ca="1">IF(B7&lt;=MTF!$J$5,OFFSET(MTF!$E$3,MTF!$H$5+B7-1,0),"")</f>
        <v>1430.9947558344447</v>
      </c>
      <c r="G7" s="8" t="s">
        <v>8</v>
      </c>
      <c r="N7" s="2" t="s">
        <v>0</v>
      </c>
      <c r="P7" s="8"/>
      <c r="U7" s="5" t="s">
        <v>59</v>
      </c>
    </row>
    <row r="8" spans="1:25" ht="13.8" thickBot="1" x14ac:dyDescent="0.25">
      <c r="B8" s="17">
        <v>3</v>
      </c>
      <c r="C8">
        <f ca="1">IF(B8&lt;=MTF!$J$5,OFFSET(MTF!$B$3,MTF!$H$5+B8-1,0),"")</f>
        <v>752</v>
      </c>
      <c r="D8">
        <f ca="1">IF(B8&lt;=MTF!$J$5,OFFSET(MTF!$C$3,MTF!$H$5+B8-1,0),"")</f>
        <v>22.56</v>
      </c>
      <c r="E8">
        <f ca="1">IF(B8&lt;=MTF!$J$5,OFFSET(MTF!$E$3,MTF!$H$5+B8-1,0),"")</f>
        <v>1454.0695823049532</v>
      </c>
      <c r="N8" s="12">
        <v>2</v>
      </c>
      <c r="R8" s="2" t="s">
        <v>4</v>
      </c>
      <c r="S8" s="6">
        <f ca="1">SQRT(R1011*R1011+S1011*S1011)/($N$6/2)</f>
        <v>981.26682868683076</v>
      </c>
      <c r="U8" s="6">
        <f ca="1">'0.05'!I11</f>
        <v>1313.8731007015808</v>
      </c>
      <c r="X8" s="2" t="s">
        <v>4</v>
      </c>
      <c r="Y8" s="6">
        <f ca="1">($U$6-$U$8)*2/PI()</f>
        <v>1155.8831462119599</v>
      </c>
    </row>
    <row r="9" spans="1:25" x14ac:dyDescent="0.2">
      <c r="B9" s="26">
        <v>4</v>
      </c>
      <c r="C9">
        <f ca="1">IF(B9&lt;=MTF!$J$5,OFFSET(MTF!$B$3,MTF!$H$5+B9-1,0),"")</f>
        <v>753</v>
      </c>
      <c r="D9">
        <f ca="1">IF(B9&lt;=MTF!$J$5,OFFSET(MTF!$C$3,MTF!$H$5+B9-1,0),"")</f>
        <v>22.59</v>
      </c>
      <c r="E9">
        <f ca="1">IF(B9&lt;=MTF!$J$5,OFFSET(MTF!$E$3,MTF!$H$5+B9-1,0),"")</f>
        <v>1478.9510176236276</v>
      </c>
      <c r="N9" s="2" t="s">
        <v>2</v>
      </c>
    </row>
    <row r="10" spans="1:25" x14ac:dyDescent="0.2">
      <c r="B10" s="26">
        <v>5</v>
      </c>
      <c r="C10">
        <f ca="1">IF(B10&lt;=MTF!$J$5,OFFSET(MTF!$B$3,MTF!$H$5+B10-1,0),"")</f>
        <v>754</v>
      </c>
      <c r="D10">
        <f ca="1">IF(B10&lt;=MTF!$J$5,OFFSET(MTF!$C$3,MTF!$H$5+B10-1,0),"")</f>
        <v>22.619999999999997</v>
      </c>
      <c r="E10">
        <f ca="1">IF(B10&lt;=MTF!$J$5,OFFSET(MTF!$E$3,MTF!$H$5+B10-1,0),"")</f>
        <v>1513.5680579543957</v>
      </c>
      <c r="N10" s="1">
        <f ca="1">IF(Q10&lt;=$N$6,OFFSET($E$6,$H$5+Q10-2,0),"")</f>
        <v>3058.0831978420274</v>
      </c>
      <c r="O10">
        <f ca="1">IF(Q10&lt;=$N$6,N10,$O$3)</f>
        <v>3058.0831978420274</v>
      </c>
      <c r="Q10" s="1">
        <v>1</v>
      </c>
      <c r="R10">
        <f ca="1">O10*SIN((Q10-1)*2*PI()/$N$6*$N$8)</f>
        <v>0</v>
      </c>
      <c r="S10">
        <f ca="1">O10*COS((Q10-1)*2*PI()/$N$6*$N$8)</f>
        <v>3058.0831978420274</v>
      </c>
    </row>
    <row r="11" spans="1:25" x14ac:dyDescent="0.2">
      <c r="B11" s="17">
        <v>6</v>
      </c>
      <c r="C11">
        <f ca="1">IF(B11&lt;=MTF!$J$5,OFFSET(MTF!$B$3,MTF!$H$5+B11-1,0),"")</f>
        <v>755</v>
      </c>
      <c r="D11">
        <f ca="1">IF(B11&lt;=MTF!$J$5,OFFSET(MTF!$C$3,MTF!$H$5+B11-1,0),"")</f>
        <v>22.65</v>
      </c>
      <c r="E11">
        <f ca="1">IF(B11&lt;=MTF!$J$5,OFFSET(MTF!$E$3,MTF!$H$5+B11-1,0),"")</f>
        <v>1564.7135297282466</v>
      </c>
      <c r="N11" s="1">
        <f t="shared" ref="N11:N74" ca="1" si="0">IF(Q11&lt;=$N$6,OFFSET($E$6,$H$5+Q11-2,0),"")</f>
        <v>3064.9294117189061</v>
      </c>
      <c r="O11">
        <f t="shared" ref="O11:O74" ca="1" si="1">IF(Q11&lt;=$N$6,N11,$O$3)</f>
        <v>3064.9294117189061</v>
      </c>
      <c r="Q11" s="1">
        <v>2</v>
      </c>
      <c r="R11">
        <f ca="1">O11*SIN((Q11-1)*2*PI()/$N$6*$N$8)</f>
        <v>287.0045554309998</v>
      </c>
      <c r="S11">
        <f t="shared" ref="S11:S74" ca="1" si="2">O11*COS((Q11-1)*2*PI()/$N$6*$N$8)</f>
        <v>3051.4620567821999</v>
      </c>
    </row>
    <row r="12" spans="1:25" x14ac:dyDescent="0.2">
      <c r="B12" s="26">
        <v>7</v>
      </c>
      <c r="C12">
        <f ca="1">IF(B12&lt;=MTF!$J$5,OFFSET(MTF!$B$3,MTF!$H$5+B12-1,0),"")</f>
        <v>756</v>
      </c>
      <c r="D12">
        <f ca="1">IF(B12&lt;=MTF!$J$5,OFFSET(MTF!$C$3,MTF!$H$5+B12-1,0),"")</f>
        <v>22.68</v>
      </c>
      <c r="E12">
        <f ca="1">IF(B12&lt;=MTF!$J$5,OFFSET(MTF!$E$3,MTF!$H$5+B12-1,0),"")</f>
        <v>1622.092132136876</v>
      </c>
      <c r="N12" s="1">
        <f t="shared" ca="1" si="0"/>
        <v>3063.5508119760652</v>
      </c>
      <c r="O12">
        <f t="shared" ca="1" si="1"/>
        <v>3063.5508119760652</v>
      </c>
      <c r="Q12" s="1">
        <v>3</v>
      </c>
      <c r="R12">
        <f t="shared" ref="R12:R74" ca="1" si="3">O12*SIN((Q12-1)*2*PI()/$N$6*$N$8)</f>
        <v>571.22985072638107</v>
      </c>
      <c r="S12">
        <f t="shared" ca="1" si="2"/>
        <v>3009.8239209625408</v>
      </c>
    </row>
    <row r="13" spans="1:25" x14ac:dyDescent="0.2">
      <c r="B13" s="26">
        <v>8</v>
      </c>
      <c r="C13">
        <f ca="1">IF(B13&lt;=MTF!$J$5,OFFSET(MTF!$B$3,MTF!$H$5+B13-1,0),"")</f>
        <v>757</v>
      </c>
      <c r="D13">
        <f ca="1">IF(B13&lt;=MTF!$J$5,OFFSET(MTF!$C$3,MTF!$H$5+B13-1,0),"")</f>
        <v>22.71</v>
      </c>
      <c r="E13">
        <f ca="1">IF(B13&lt;=MTF!$J$5,OFFSET(MTF!$E$3,MTF!$H$5+B13-1,0),"")</f>
        <v>1705.6322712657825</v>
      </c>
      <c r="N13" s="1">
        <f t="shared" ca="1" si="0"/>
        <v>3055.4008189718434</v>
      </c>
      <c r="O13">
        <f t="shared" ca="1" si="1"/>
        <v>3055.4008189718434</v>
      </c>
      <c r="Q13" s="1">
        <v>4</v>
      </c>
      <c r="R13">
        <f t="shared" ca="1" si="3"/>
        <v>848.30148761871294</v>
      </c>
      <c r="S13">
        <f t="shared" ca="1" si="2"/>
        <v>2935.2783088963965</v>
      </c>
    </row>
    <row r="14" spans="1:25" x14ac:dyDescent="0.2">
      <c r="B14" s="17">
        <v>9</v>
      </c>
      <c r="C14">
        <f ca="1">IF(B14&lt;=MTF!$J$5,OFFSET(MTF!$B$3,MTF!$H$5+B14-1,0),"")</f>
        <v>758</v>
      </c>
      <c r="D14">
        <f ca="1">IF(B14&lt;=MTF!$J$5,OFFSET(MTF!$C$3,MTF!$H$5+B14-1,0),"")</f>
        <v>22.74</v>
      </c>
      <c r="E14">
        <f ca="1">IF(B14&lt;=MTF!$J$5,OFFSET(MTF!$E$3,MTF!$H$5+B14-1,0),"")</f>
        <v>1808.7391047882588</v>
      </c>
      <c r="N14" s="1">
        <f t="shared" ca="1" si="0"/>
        <v>3062.785267741257</v>
      </c>
      <c r="O14">
        <f t="shared" ca="1" si="1"/>
        <v>3062.785267741257</v>
      </c>
      <c r="Q14" s="1">
        <v>5</v>
      </c>
      <c r="R14">
        <f t="shared" ca="1" si="3"/>
        <v>1122.1433832961839</v>
      </c>
      <c r="S14">
        <f t="shared" ca="1" si="2"/>
        <v>2849.8154016738486</v>
      </c>
    </row>
    <row r="15" spans="1:25" x14ac:dyDescent="0.2">
      <c r="B15" s="26">
        <v>10</v>
      </c>
      <c r="C15">
        <f ca="1">IF(B15&lt;=MTF!$J$5,OFFSET(MTF!$B$3,MTF!$H$5+B15-1,0),"")</f>
        <v>759</v>
      </c>
      <c r="D15">
        <f ca="1">IF(B15&lt;=MTF!$J$5,OFFSET(MTF!$C$3,MTF!$H$5+B15-1,0),"")</f>
        <v>22.77</v>
      </c>
      <c r="E15">
        <f ca="1">IF(B15&lt;=MTF!$J$5,OFFSET(MTF!$E$3,MTF!$H$5+B15-1,0),"")</f>
        <v>1935.8853821429791</v>
      </c>
      <c r="H15" s="33" t="s">
        <v>31</v>
      </c>
      <c r="I15" s="33"/>
      <c r="N15" s="1">
        <f t="shared" ca="1" si="0"/>
        <v>3038.3188837920129</v>
      </c>
      <c r="O15">
        <f t="shared" ca="1" si="1"/>
        <v>3038.3188837920129</v>
      </c>
      <c r="Q15" s="1">
        <v>6</v>
      </c>
      <c r="R15">
        <f t="shared" ca="1" si="3"/>
        <v>1373.0172576175389</v>
      </c>
      <c r="S15">
        <f t="shared" ca="1" si="2"/>
        <v>2710.3883946570377</v>
      </c>
    </row>
    <row r="16" spans="1:25" x14ac:dyDescent="0.2">
      <c r="B16" s="26">
        <v>11</v>
      </c>
      <c r="C16">
        <f ca="1">IF(B16&lt;=MTF!$J$5,OFFSET(MTF!$B$3,MTF!$H$5+B16-1,0),"")</f>
        <v>760</v>
      </c>
      <c r="D16">
        <f ca="1">IF(B16&lt;=MTF!$J$5,OFFSET(MTF!$C$3,MTF!$H$5+B16-1,0),"")</f>
        <v>22.8</v>
      </c>
      <c r="E16">
        <f ca="1">IF(B16&lt;=MTF!$J$5,OFFSET(MTF!$E$3,MTF!$H$5+B16-1,0),"")</f>
        <v>2103.16946248161</v>
      </c>
      <c r="H16" s="33">
        <f>H5</f>
        <v>94</v>
      </c>
      <c r="I16" s="33">
        <f ca="1">E1008+20</f>
        <v>3101.2354975763337</v>
      </c>
      <c r="N16" s="1">
        <f t="shared" ca="1" si="0"/>
        <v>3034.4017168747232</v>
      </c>
      <c r="O16">
        <f t="shared" ca="1" si="1"/>
        <v>3034.4017168747232</v>
      </c>
      <c r="Q16" s="1">
        <v>7</v>
      </c>
      <c r="R16">
        <f t="shared" ca="1" si="3"/>
        <v>1618.6993917489358</v>
      </c>
      <c r="S16">
        <f t="shared" ca="1" si="2"/>
        <v>2566.594252803488</v>
      </c>
    </row>
    <row r="17" spans="2:19" x14ac:dyDescent="0.2">
      <c r="B17" s="17">
        <v>12</v>
      </c>
      <c r="C17">
        <f ca="1">IF(B17&lt;=MTF!$J$5,OFFSET(MTF!$B$3,MTF!$H$5+B17-1,0),"")</f>
        <v>761</v>
      </c>
      <c r="D17">
        <f ca="1">IF(B17&lt;=MTF!$J$5,OFFSET(MTF!$C$3,MTF!$H$5+B17-1,0),"")</f>
        <v>22.83</v>
      </c>
      <c r="E17">
        <f ca="1">IF(B17&lt;=MTF!$J$5,OFFSET(MTF!$E$3,MTF!$H$5+B17-1,0),"")</f>
        <v>2298.2290912764033</v>
      </c>
      <c r="H17" s="33">
        <f>H5</f>
        <v>94</v>
      </c>
      <c r="I17" s="33">
        <f ca="1">E1011-20</f>
        <v>1309.2784474137109</v>
      </c>
      <c r="N17" s="1">
        <f t="shared" ca="1" si="0"/>
        <v>3038.7214736504534</v>
      </c>
      <c r="O17">
        <f t="shared" ca="1" si="1"/>
        <v>3038.7214736504534</v>
      </c>
      <c r="Q17" s="1">
        <v>8</v>
      </c>
      <c r="R17">
        <f t="shared" ca="1" si="3"/>
        <v>1854.5628982721944</v>
      </c>
      <c r="S17">
        <f t="shared" ca="1" si="2"/>
        <v>2407.161118574455</v>
      </c>
    </row>
    <row r="18" spans="2:19" x14ac:dyDescent="0.2">
      <c r="B18" s="26">
        <v>13</v>
      </c>
      <c r="C18">
        <f ca="1">IF(B18&lt;=MTF!$J$5,OFFSET(MTF!$B$3,MTF!$H$5+B18-1,0),"")</f>
        <v>762</v>
      </c>
      <c r="D18">
        <f ca="1">IF(B18&lt;=MTF!$J$5,OFFSET(MTF!$C$3,MTF!$H$5+B18-1,0),"")</f>
        <v>22.86</v>
      </c>
      <c r="E18">
        <f ca="1">IF(B18&lt;=MTF!$J$5,OFFSET(MTF!$E$3,MTF!$H$5+B18-1,0),"")</f>
        <v>2537.124242445464</v>
      </c>
      <c r="H18" s="33">
        <f>J5</f>
        <v>228</v>
      </c>
      <c r="I18" s="33">
        <f ca="1">E1008+20</f>
        <v>3101.2354975763337</v>
      </c>
      <c r="N18" s="1">
        <f t="shared" ca="1" si="0"/>
        <v>3014.1815149156719</v>
      </c>
      <c r="O18">
        <f t="shared" ca="1" si="1"/>
        <v>3014.1815149156719</v>
      </c>
      <c r="Q18" s="1">
        <v>9</v>
      </c>
      <c r="R18">
        <f t="shared" ca="1" si="3"/>
        <v>2055.0925324422524</v>
      </c>
      <c r="S18">
        <f t="shared" ca="1" si="2"/>
        <v>2204.96822833333</v>
      </c>
    </row>
    <row r="19" spans="2:19" x14ac:dyDescent="0.2">
      <c r="B19" s="26">
        <v>14</v>
      </c>
      <c r="C19">
        <f ca="1">IF(B19&lt;=MTF!$J$5,OFFSET(MTF!$B$3,MTF!$H$5+B19-1,0),"")</f>
        <v>763</v>
      </c>
      <c r="D19">
        <f ca="1">IF(B19&lt;=MTF!$J$5,OFFSET(MTF!$C$3,MTF!$H$5+B19-1,0),"")</f>
        <v>22.89</v>
      </c>
      <c r="E19">
        <f ca="1">IF(B19&lt;=MTF!$J$5,OFFSET(MTF!$E$3,MTF!$H$5+B19-1,0),"")</f>
        <v>2700.9479642940933</v>
      </c>
      <c r="H19" s="33">
        <f>J5</f>
        <v>228</v>
      </c>
      <c r="I19" s="33">
        <f ca="1">E1011-20</f>
        <v>1309.2784474137109</v>
      </c>
      <c r="N19" s="1">
        <f t="shared" ca="1" si="0"/>
        <v>2983.8236616587733</v>
      </c>
      <c r="O19">
        <f t="shared" ca="1" si="1"/>
        <v>2983.8236616587733</v>
      </c>
      <c r="Q19" s="1">
        <v>10</v>
      </c>
      <c r="R19">
        <f t="shared" ca="1" si="3"/>
        <v>2229.8520906808103</v>
      </c>
      <c r="S19">
        <f t="shared" ca="1" si="2"/>
        <v>1982.6657049440255</v>
      </c>
    </row>
    <row r="20" spans="2:19" x14ac:dyDescent="0.2">
      <c r="B20" s="17">
        <v>15</v>
      </c>
      <c r="C20">
        <f ca="1">IF(B20&lt;=MTF!$J$5,OFFSET(MTF!$B$3,MTF!$H$5+B20-1,0),"")</f>
        <v>764</v>
      </c>
      <c r="D20">
        <f ca="1">IF(B20&lt;=MTF!$J$5,OFFSET(MTF!$C$3,MTF!$H$5+B20-1,0),"")</f>
        <v>22.919999999999998</v>
      </c>
      <c r="E20">
        <f ca="1">IF(B20&lt;=MTF!$J$5,OFFSET(MTF!$E$3,MTF!$H$5+B20-1,0),"")</f>
        <v>2807.1835412467344</v>
      </c>
      <c r="N20" s="1">
        <f t="shared" ca="1" si="0"/>
        <v>2951.1454954870383</v>
      </c>
      <c r="O20">
        <f t="shared" ca="1" si="1"/>
        <v>2951.1454954870383</v>
      </c>
      <c r="Q20" s="1">
        <v>11</v>
      </c>
      <c r="R20">
        <f t="shared" ca="1" si="3"/>
        <v>2379.3670129253023</v>
      </c>
      <c r="S20">
        <f t="shared" ca="1" si="2"/>
        <v>1745.8156699194681</v>
      </c>
    </row>
    <row r="21" spans="2:19" x14ac:dyDescent="0.2">
      <c r="B21" s="26">
        <v>16</v>
      </c>
      <c r="C21">
        <f ca="1">IF(B21&lt;=MTF!$J$5,OFFSET(MTF!$B$3,MTF!$H$5+B21-1,0),"")</f>
        <v>765</v>
      </c>
      <c r="D21">
        <f ca="1">IF(B21&lt;=MTF!$J$5,OFFSET(MTF!$C$3,MTF!$H$5+B21-1,0),"")</f>
        <v>22.95</v>
      </c>
      <c r="E21">
        <f ca="1">IF(B21&lt;=MTF!$J$5,OFFSET(MTF!$E$3,MTF!$H$5+B21-1,0),"")</f>
        <v>2878.2548802527335</v>
      </c>
      <c r="N21" s="1">
        <f t="shared" ca="1" si="0"/>
        <v>2930.0942782724501</v>
      </c>
      <c r="O21">
        <f t="shared" ca="1" si="1"/>
        <v>2930.0942782724501</v>
      </c>
      <c r="Q21" s="1">
        <v>12</v>
      </c>
      <c r="R21">
        <f t="shared" ca="1" si="3"/>
        <v>2514.3286557745355</v>
      </c>
      <c r="S21">
        <f t="shared" ca="1" si="2"/>
        <v>1504.5277964583997</v>
      </c>
    </row>
    <row r="22" spans="2:19" x14ac:dyDescent="0.2">
      <c r="B22" s="26">
        <v>17</v>
      </c>
      <c r="C22">
        <f ca="1">IF(B22&lt;=MTF!$J$5,OFFSET(MTF!$B$3,MTF!$H$5+B22-1,0),"")</f>
        <v>766</v>
      </c>
      <c r="D22">
        <f ca="1">IF(B22&lt;=MTF!$J$5,OFFSET(MTF!$C$3,MTF!$H$5+B22-1,0),"")</f>
        <v>22.98</v>
      </c>
      <c r="E22">
        <f ca="1">IF(B22&lt;=MTF!$J$5,OFFSET(MTF!$E$3,MTF!$H$5+B22-1,0),"")</f>
        <v>2922.1954582697517</v>
      </c>
      <c r="N22" s="1">
        <f t="shared" ca="1" si="0"/>
        <v>2892.381456760239</v>
      </c>
      <c r="O22">
        <f t="shared" ca="1" si="1"/>
        <v>2892.381456760239</v>
      </c>
      <c r="Q22" s="1">
        <v>13</v>
      </c>
      <c r="R22">
        <f t="shared" ca="1" si="3"/>
        <v>2610.1341832933858</v>
      </c>
      <c r="S22">
        <f t="shared" ca="1" si="2"/>
        <v>1246.2223062575363</v>
      </c>
    </row>
    <row r="23" spans="2:19" x14ac:dyDescent="0.2">
      <c r="B23" s="17">
        <v>18</v>
      </c>
      <c r="C23">
        <f ca="1">IF(B23&lt;=MTF!$J$5,OFFSET(MTF!$B$3,MTF!$H$5+B23-1,0),"")</f>
        <v>767</v>
      </c>
      <c r="D23">
        <f ca="1">IF(B23&lt;=MTF!$J$5,OFFSET(MTF!$C$3,MTF!$H$5+B23-1,0),"")</f>
        <v>23.009999999999998</v>
      </c>
      <c r="E23">
        <f ca="1">IF(B23&lt;=MTF!$J$5,OFFSET(MTF!$E$3,MTF!$H$5+B23-1,0),"")</f>
        <v>2971.5630883138738</v>
      </c>
      <c r="N23" s="1">
        <f t="shared" ca="1" si="0"/>
        <v>2837.2685845775004</v>
      </c>
      <c r="O23">
        <f t="shared" ca="1" si="1"/>
        <v>2837.2685845775004</v>
      </c>
      <c r="Q23" s="1">
        <v>14</v>
      </c>
      <c r="R23">
        <f t="shared" ca="1" si="3"/>
        <v>2663.6234390938348</v>
      </c>
      <c r="S23">
        <f t="shared" ca="1" si="2"/>
        <v>977.34497274009857</v>
      </c>
    </row>
    <row r="24" spans="2:19" x14ac:dyDescent="0.2">
      <c r="B24" s="26">
        <v>19</v>
      </c>
      <c r="C24">
        <f ca="1">IF(B24&lt;=MTF!$J$5,OFFSET(MTF!$B$3,MTF!$H$5+B24-1,0),"")</f>
        <v>768</v>
      </c>
      <c r="D24">
        <f ca="1">IF(B24&lt;=MTF!$J$5,OFFSET(MTF!$C$3,MTF!$H$5+B24-1,0),"")</f>
        <v>23.04</v>
      </c>
      <c r="E24">
        <f ca="1">IF(B24&lt;=MTF!$J$5,OFFSET(MTF!$E$3,MTF!$H$5+B24-1,0),"")</f>
        <v>2975.8496188326517</v>
      </c>
      <c r="N24" s="1">
        <f t="shared" ca="1" si="0"/>
        <v>2766.8856279370743</v>
      </c>
      <c r="O24">
        <f t="shared" ca="1" si="1"/>
        <v>2766.8856279370743</v>
      </c>
      <c r="Q24" s="1">
        <v>15</v>
      </c>
      <c r="R24">
        <f t="shared" ca="1" si="3"/>
        <v>2675.3840925538839</v>
      </c>
      <c r="S24">
        <f t="shared" ca="1" si="2"/>
        <v>705.6741708425842</v>
      </c>
    </row>
    <row r="25" spans="2:19" x14ac:dyDescent="0.2">
      <c r="B25" s="26">
        <v>20</v>
      </c>
      <c r="C25">
        <f ca="1">IF(B25&lt;=MTF!$J$5,OFFSET(MTF!$B$3,MTF!$H$5+B25-1,0),"")</f>
        <v>769</v>
      </c>
      <c r="D25">
        <f ca="1">IF(B25&lt;=MTF!$J$5,OFFSET(MTF!$C$3,MTF!$H$5+B25-1,0),"")</f>
        <v>23.07</v>
      </c>
      <c r="E25">
        <f ca="1">IF(B25&lt;=MTF!$J$5,OFFSET(MTF!$E$3,MTF!$H$5+B25-1,0),"")</f>
        <v>3006.2812030445361</v>
      </c>
      <c r="N25" s="1">
        <f t="shared" ca="1" si="0"/>
        <v>2677.9939626541513</v>
      </c>
      <c r="O25">
        <f t="shared" ca="1" si="1"/>
        <v>2677.9939626541513</v>
      </c>
      <c r="Q25" s="1">
        <v>16</v>
      </c>
      <c r="R25">
        <f t="shared" ca="1" si="3"/>
        <v>2642.0115013838081</v>
      </c>
      <c r="S25">
        <f t="shared" ca="1" si="2"/>
        <v>437.5235885843868</v>
      </c>
    </row>
    <row r="26" spans="2:19" x14ac:dyDescent="0.2">
      <c r="B26" s="17">
        <v>21</v>
      </c>
      <c r="C26">
        <f ca="1">IF(B26&lt;=MTF!$J$5,OFFSET(MTF!$B$3,MTF!$H$5+B26-1,0),"")</f>
        <v>770</v>
      </c>
      <c r="D26">
        <f ca="1">IF(B26&lt;=MTF!$J$5,OFFSET(MTF!$C$3,MTF!$H$5+B26-1,0),"")</f>
        <v>23.099999999999998</v>
      </c>
      <c r="E26">
        <f ca="1">IF(B26&lt;=MTF!$J$5,OFFSET(MTF!$E$3,MTF!$H$5+B26-1,0),"")</f>
        <v>3023.6135282700743</v>
      </c>
      <c r="N26" s="1">
        <f t="shared" ca="1" si="0"/>
        <v>2559.283552386531</v>
      </c>
      <c r="O26">
        <f t="shared" ca="1" si="1"/>
        <v>2559.283552386531</v>
      </c>
      <c r="Q26" s="1">
        <v>17</v>
      </c>
      <c r="R26">
        <f t="shared" ca="1" si="3"/>
        <v>2552.9559085426054</v>
      </c>
      <c r="S26">
        <f t="shared" ca="1" si="2"/>
        <v>179.85669449209652</v>
      </c>
    </row>
    <row r="27" spans="2:19" x14ac:dyDescent="0.2">
      <c r="B27" s="26">
        <v>22</v>
      </c>
      <c r="C27">
        <f ca="1">IF(B27&lt;=MTF!$J$5,OFFSET(MTF!$B$3,MTF!$H$5+B27-1,0),"")</f>
        <v>771</v>
      </c>
      <c r="D27">
        <f ca="1">IF(B27&lt;=MTF!$J$5,OFFSET(MTF!$C$3,MTF!$H$5+B27-1,0),"")</f>
        <v>23.13</v>
      </c>
      <c r="E27">
        <f ca="1">IF(B27&lt;=MTF!$J$5,OFFSET(MTF!$E$3,MTF!$H$5+B27-1,0),"")</f>
        <v>3042.1856755113176</v>
      </c>
      <c r="N27" s="1">
        <f t="shared" ca="1" si="0"/>
        <v>2398.1806110906796</v>
      </c>
      <c r="O27">
        <f t="shared" ca="1" si="1"/>
        <v>2398.1806110906796</v>
      </c>
      <c r="Q27" s="1">
        <v>18</v>
      </c>
      <c r="R27">
        <f t="shared" ca="1" si="3"/>
        <v>2397.5215553494008</v>
      </c>
      <c r="S27">
        <f t="shared" ca="1" si="2"/>
        <v>-56.219525489405363</v>
      </c>
    </row>
    <row r="28" spans="2:19" x14ac:dyDescent="0.2">
      <c r="B28" s="26">
        <v>23</v>
      </c>
      <c r="C28">
        <f ca="1">IF(B28&lt;=MTF!$J$5,OFFSET(MTF!$B$3,MTF!$H$5+B28-1,0),"")</f>
        <v>772</v>
      </c>
      <c r="D28">
        <f ca="1">IF(B28&lt;=MTF!$J$5,OFFSET(MTF!$C$3,MTF!$H$5+B28-1,0),"")</f>
        <v>23.16</v>
      </c>
      <c r="E28">
        <f ca="1">IF(B28&lt;=MTF!$J$5,OFFSET(MTF!$E$3,MTF!$H$5+B28-1,0),"")</f>
        <v>3041.0450966914314</v>
      </c>
      <c r="N28" s="1">
        <f t="shared" ca="1" si="0"/>
        <v>2218.9225583264492</v>
      </c>
      <c r="O28">
        <f t="shared" ca="1" si="1"/>
        <v>2218.9225583264492</v>
      </c>
      <c r="Q28" s="1">
        <v>19</v>
      </c>
      <c r="R28">
        <f t="shared" ca="1" si="3"/>
        <v>2203.6944859186428</v>
      </c>
      <c r="S28">
        <f t="shared" ca="1" si="2"/>
        <v>-259.51480224018684</v>
      </c>
    </row>
    <row r="29" spans="2:19" x14ac:dyDescent="0.2">
      <c r="B29" s="17">
        <v>24</v>
      </c>
      <c r="C29">
        <f ca="1">IF(B29&lt;=MTF!$J$5,OFFSET(MTF!$B$3,MTF!$H$5+B29-1,0),"")</f>
        <v>773</v>
      </c>
      <c r="D29">
        <f ca="1">IF(B29&lt;=MTF!$J$5,OFFSET(MTF!$C$3,MTF!$H$5+B29-1,0),"")</f>
        <v>23.189999999999998</v>
      </c>
      <c r="E29">
        <f ca="1">IF(B29&lt;=MTF!$J$5,OFFSET(MTF!$E$3,MTF!$H$5+B29-1,0),"")</f>
        <v>3056.4649624218073</v>
      </c>
      <c r="N29" s="1">
        <f t="shared" ca="1" si="0"/>
        <v>1995.5648517845532</v>
      </c>
      <c r="O29">
        <f t="shared" ca="1" si="1"/>
        <v>1995.5648517845532</v>
      </c>
      <c r="Q29" s="1">
        <v>20</v>
      </c>
      <c r="R29">
        <f t="shared" ca="1" si="3"/>
        <v>1951.3061049535395</v>
      </c>
      <c r="S29">
        <f t="shared" ca="1" si="2"/>
        <v>-417.9516269246385</v>
      </c>
    </row>
    <row r="30" spans="2:19" x14ac:dyDescent="0.2">
      <c r="B30" s="26">
        <v>25</v>
      </c>
      <c r="C30">
        <f ca="1">IF(B30&lt;=MTF!$J$5,OFFSET(MTF!$B$3,MTF!$H$5+B30-1,0),"")</f>
        <v>774</v>
      </c>
      <c r="D30">
        <f ca="1">IF(B30&lt;=MTF!$J$5,OFFSET(MTF!$C$3,MTF!$H$5+B30-1,0),"")</f>
        <v>23.22</v>
      </c>
      <c r="E30">
        <f ca="1">IF(B30&lt;=MTF!$J$5,OFFSET(MTF!$E$3,MTF!$H$5+B30-1,0),"")</f>
        <v>3062.1728323249063</v>
      </c>
      <c r="N30" s="1">
        <f t="shared" ca="1" si="0"/>
        <v>1798.8486592158174</v>
      </c>
      <c r="O30">
        <f t="shared" ca="1" si="1"/>
        <v>1798.8486592158174</v>
      </c>
      <c r="Q30" s="1">
        <v>21</v>
      </c>
      <c r="R30">
        <f t="shared" ca="1" si="3"/>
        <v>1715.9443670077653</v>
      </c>
      <c r="S30">
        <f t="shared" ca="1" si="2"/>
        <v>-539.80684332163059</v>
      </c>
    </row>
    <row r="31" spans="2:19" x14ac:dyDescent="0.2">
      <c r="B31" s="26">
        <v>26</v>
      </c>
      <c r="C31">
        <f ca="1">IF(B31&lt;=MTF!$J$5,OFFSET(MTF!$B$3,MTF!$H$5+B31-1,0),"")</f>
        <v>775</v>
      </c>
      <c r="D31">
        <f ca="1">IF(B31&lt;=MTF!$J$5,OFFSET(MTF!$C$3,MTF!$H$5+B31-1,0),"")</f>
        <v>23.25</v>
      </c>
      <c r="E31">
        <f ca="1">IF(B31&lt;=MTF!$J$5,OFFSET(MTF!$E$3,MTF!$H$5+B31-1,0),"")</f>
        <v>3048.0842274650104</v>
      </c>
      <c r="N31" s="1">
        <f t="shared" ca="1" si="0"/>
        <v>1669.915177273883</v>
      </c>
      <c r="O31">
        <f t="shared" ca="1" si="1"/>
        <v>1669.915177273883</v>
      </c>
      <c r="Q31" s="1">
        <v>22</v>
      </c>
      <c r="R31">
        <f t="shared" ca="1" si="3"/>
        <v>1539.0283939139695</v>
      </c>
      <c r="S31">
        <f t="shared" ca="1" si="2"/>
        <v>-648.08047495372978</v>
      </c>
    </row>
    <row r="32" spans="2:19" x14ac:dyDescent="0.2">
      <c r="B32" s="17">
        <v>27</v>
      </c>
      <c r="C32">
        <f ca="1">IF(B32&lt;=MTF!$J$5,OFFSET(MTF!$B$3,MTF!$H$5+B32-1,0),"")</f>
        <v>776</v>
      </c>
      <c r="D32">
        <f ca="1">IF(B32&lt;=MTF!$J$5,OFFSET(MTF!$C$3,MTF!$H$5+B32-1,0),"")</f>
        <v>23.279999999999998</v>
      </c>
      <c r="E32">
        <f ca="1">IF(B32&lt;=MTF!$J$5,OFFSET(MTF!$E$3,MTF!$H$5+B32-1,0),"")</f>
        <v>3053.9543707795879</v>
      </c>
      <c r="N32" s="1">
        <f t="shared" ca="1" si="0"/>
        <v>1587.0251961112438</v>
      </c>
      <c r="O32">
        <f t="shared" ca="1" si="1"/>
        <v>1587.0251961112438</v>
      </c>
      <c r="Q32" s="1">
        <v>23</v>
      </c>
      <c r="R32">
        <f t="shared" ca="1" si="3"/>
        <v>1398.5335509766153</v>
      </c>
      <c r="S32">
        <f t="shared" ca="1" si="2"/>
        <v>-750.16856764641295</v>
      </c>
    </row>
    <row r="33" spans="2:19" x14ac:dyDescent="0.2">
      <c r="B33" s="26">
        <v>28</v>
      </c>
      <c r="C33">
        <f ca="1">IF(B33&lt;=MTF!$J$5,OFFSET(MTF!$B$3,MTF!$H$5+B33-1,0),"")</f>
        <v>777</v>
      </c>
      <c r="D33">
        <f ca="1">IF(B33&lt;=MTF!$J$5,OFFSET(MTF!$C$3,MTF!$H$5+B33-1,0),"")</f>
        <v>23.31</v>
      </c>
      <c r="E33">
        <f ca="1">IF(B33&lt;=MTF!$J$5,OFFSET(MTF!$E$3,MTF!$H$5+B33-1,0),"")</f>
        <v>3057.8135470953944</v>
      </c>
      <c r="N33" s="1">
        <f t="shared" ca="1" si="0"/>
        <v>1523.6455199915647</v>
      </c>
      <c r="O33">
        <f t="shared" ca="1" si="1"/>
        <v>1523.6455199915647</v>
      </c>
      <c r="Q33" s="1">
        <v>24</v>
      </c>
      <c r="R33">
        <f t="shared" ca="1" si="3"/>
        <v>1269.3402275119913</v>
      </c>
      <c r="S33">
        <f t="shared" ca="1" si="2"/>
        <v>-842.77580495062375</v>
      </c>
    </row>
    <row r="34" spans="2:19" x14ac:dyDescent="0.2">
      <c r="B34" s="26">
        <v>29</v>
      </c>
      <c r="C34">
        <f ca="1">IF(B34&lt;=MTF!$J$5,OFFSET(MTF!$B$3,MTF!$H$5+B34-1,0),"")</f>
        <v>778</v>
      </c>
      <c r="D34">
        <f ca="1">IF(B34&lt;=MTF!$J$5,OFFSET(MTF!$C$3,MTF!$H$5+B34-1,0),"")</f>
        <v>23.34</v>
      </c>
      <c r="E34">
        <f ca="1">IF(B34&lt;=MTF!$J$5,OFFSET(MTF!$E$3,MTF!$H$5+B34-1,0),"")</f>
        <v>3048.3866210031028</v>
      </c>
      <c r="N34" s="1">
        <f t="shared" ca="1" si="0"/>
        <v>1485.8784847943759</v>
      </c>
      <c r="O34">
        <f t="shared" ca="1" si="1"/>
        <v>1485.8784847943759</v>
      </c>
      <c r="Q34" s="1">
        <v>25</v>
      </c>
      <c r="R34">
        <f t="shared" ca="1" si="3"/>
        <v>1155.4748779661375</v>
      </c>
      <c r="S34">
        <f t="shared" ca="1" si="2"/>
        <v>-934.19092158079229</v>
      </c>
    </row>
    <row r="35" spans="2:19" x14ac:dyDescent="0.2">
      <c r="B35" s="17">
        <v>30</v>
      </c>
      <c r="C35">
        <f ca="1">IF(B35&lt;=MTF!$J$5,OFFSET(MTF!$B$3,MTF!$H$5+B35-1,0),"")</f>
        <v>779</v>
      </c>
      <c r="D35">
        <f ca="1">IF(B35&lt;=MTF!$J$5,OFFSET(MTF!$C$3,MTF!$H$5+B35-1,0),"")</f>
        <v>23.369999999999997</v>
      </c>
      <c r="E35">
        <f ca="1">IF(B35&lt;=MTF!$J$5,OFFSET(MTF!$E$3,MTF!$H$5+B35-1,0),"")</f>
        <v>3055.6358885424934</v>
      </c>
      <c r="N35" s="1">
        <f t="shared" ca="1" si="0"/>
        <v>1460.5121620515133</v>
      </c>
      <c r="O35">
        <f t="shared" ca="1" si="1"/>
        <v>1460.5121620515133</v>
      </c>
      <c r="Q35" s="1">
        <v>26</v>
      </c>
      <c r="R35">
        <f t="shared" ca="1" si="3"/>
        <v>1044.7729490708396</v>
      </c>
      <c r="S35">
        <f t="shared" ca="1" si="2"/>
        <v>-1020.5612477407748</v>
      </c>
    </row>
    <row r="36" spans="2:19" x14ac:dyDescent="0.2">
      <c r="B36" s="26">
        <v>31</v>
      </c>
      <c r="C36">
        <f ca="1">IF(B36&lt;=MTF!$J$5,OFFSET(MTF!$B$3,MTF!$H$5+B36-1,0),"")</f>
        <v>780</v>
      </c>
      <c r="D36">
        <f ca="1">IF(B36&lt;=MTF!$J$5,OFFSET(MTF!$C$3,MTF!$H$5+B36-1,0),"")</f>
        <v>23.4</v>
      </c>
      <c r="E36">
        <f ca="1">IF(B36&lt;=MTF!$J$5,OFFSET(MTF!$E$3,MTF!$H$5+B36-1,0),"")</f>
        <v>3065.7810068574254</v>
      </c>
      <c r="N36" s="1">
        <f t="shared" ca="1" si="0"/>
        <v>1439.352786269101</v>
      </c>
      <c r="O36">
        <f t="shared" ca="1" si="1"/>
        <v>1439.352786269101</v>
      </c>
      <c r="Q36" s="1">
        <v>27</v>
      </c>
      <c r="R36">
        <f t="shared" ca="1" si="3"/>
        <v>930.93007493697587</v>
      </c>
      <c r="S36">
        <f t="shared" ca="1" si="2"/>
        <v>-1097.7730361593242</v>
      </c>
    </row>
    <row r="37" spans="2:19" x14ac:dyDescent="0.2">
      <c r="B37" s="26">
        <v>32</v>
      </c>
      <c r="C37">
        <f ca="1">IF(B37&lt;=MTF!$J$5,OFFSET(MTF!$B$3,MTF!$H$5+B37-1,0),"")</f>
        <v>781</v>
      </c>
      <c r="D37">
        <f ca="1">IF(B37&lt;=MTF!$J$5,OFFSET(MTF!$C$3,MTF!$H$5+B37-1,0),"")</f>
        <v>23.43</v>
      </c>
      <c r="E37">
        <f ca="1">IF(B37&lt;=MTF!$J$5,OFFSET(MTF!$E$3,MTF!$H$5+B37-1,0),"")</f>
        <v>3043.7066562916348</v>
      </c>
      <c r="N37" s="1">
        <f t="shared" ca="1" si="0"/>
        <v>1421.2030003436887</v>
      </c>
      <c r="O37">
        <f t="shared" ca="1" si="1"/>
        <v>1421.2030003436887</v>
      </c>
      <c r="Q37" s="1">
        <v>28</v>
      </c>
      <c r="R37">
        <f t="shared" ca="1" si="3"/>
        <v>813.65153307088576</v>
      </c>
      <c r="S37">
        <f t="shared" ca="1" si="2"/>
        <v>-1165.2420997017316</v>
      </c>
    </row>
    <row r="38" spans="2:19" x14ac:dyDescent="0.2">
      <c r="B38" s="17">
        <v>33</v>
      </c>
      <c r="C38">
        <f ca="1">IF(B38&lt;=MTF!$J$5,OFFSET(MTF!$B$3,MTF!$H$5+B38-1,0),"")</f>
        <v>782</v>
      </c>
      <c r="D38">
        <f ca="1">IF(B38&lt;=MTF!$J$5,OFFSET(MTF!$C$3,MTF!$H$5+B38-1,0),"")</f>
        <v>23.46</v>
      </c>
      <c r="E38">
        <f ca="1">IF(B38&lt;=MTF!$J$5,OFFSET(MTF!$E$3,MTF!$H$5+B38-1,0),"")</f>
        <v>3033.8331745522842</v>
      </c>
      <c r="N38" s="1">
        <f t="shared" ca="1" si="0"/>
        <v>1411.634152936537</v>
      </c>
      <c r="O38">
        <f t="shared" ca="1" si="1"/>
        <v>1411.634152936537</v>
      </c>
      <c r="Q38" s="1">
        <v>29</v>
      </c>
      <c r="R38">
        <f t="shared" ca="1" si="3"/>
        <v>696.24181053760151</v>
      </c>
      <c r="S38">
        <f t="shared" ca="1" si="2"/>
        <v>-1227.9895451493783</v>
      </c>
    </row>
    <row r="39" spans="2:19" x14ac:dyDescent="0.2">
      <c r="B39" s="26">
        <v>34</v>
      </c>
      <c r="C39">
        <f ca="1">IF(B39&lt;=MTF!$J$5,OFFSET(MTF!$B$3,MTF!$H$5+B39-1,0),"")</f>
        <v>783</v>
      </c>
      <c r="D39">
        <f ca="1">IF(B39&lt;=MTF!$J$5,OFFSET(MTF!$C$3,MTF!$H$5+B39-1,0),"")</f>
        <v>23.49</v>
      </c>
      <c r="E39">
        <f ca="1">IF(B39&lt;=MTF!$J$5,OFFSET(MTF!$E$3,MTF!$H$5+B39-1,0),"")</f>
        <v>3025.8813547546529</v>
      </c>
      <c r="N39" s="1">
        <f t="shared" ca="1" si="0"/>
        <v>1404.9554828950595</v>
      </c>
      <c r="O39">
        <f t="shared" ca="1" si="1"/>
        <v>1404.9554828950595</v>
      </c>
      <c r="Q39" s="1">
        <v>30</v>
      </c>
      <c r="R39">
        <f t="shared" ca="1" si="3"/>
        <v>575.45622249573762</v>
      </c>
      <c r="S39">
        <f t="shared" ca="1" si="2"/>
        <v>-1281.6981098947701</v>
      </c>
    </row>
    <row r="40" spans="2:19" x14ac:dyDescent="0.2">
      <c r="B40" s="26">
        <v>35</v>
      </c>
      <c r="C40">
        <f ca="1">IF(B40&lt;=MTF!$J$5,OFFSET(MTF!$B$3,MTF!$H$5+B40-1,0),"")</f>
        <v>784</v>
      </c>
      <c r="D40">
        <f ca="1">IF(B40&lt;=MTF!$J$5,OFFSET(MTF!$C$3,MTF!$H$5+B40-1,0),"")</f>
        <v>23.52</v>
      </c>
      <c r="E40">
        <f ca="1">IF(B40&lt;=MTF!$J$5,OFFSET(MTF!$E$3,MTF!$H$5+B40-1,0),"")</f>
        <v>3011.9597216221055</v>
      </c>
      <c r="N40" s="1">
        <f t="shared" ca="1" si="0"/>
        <v>1391.9823983643771</v>
      </c>
      <c r="O40">
        <f t="shared" ca="1" si="1"/>
        <v>1391.9823983643771</v>
      </c>
      <c r="Q40" s="1">
        <v>31</v>
      </c>
      <c r="R40">
        <f t="shared" ca="1" si="3"/>
        <v>448.72547762079597</v>
      </c>
      <c r="S40">
        <f t="shared" ca="1" si="2"/>
        <v>-1317.6723580200928</v>
      </c>
    </row>
    <row r="41" spans="2:19" x14ac:dyDescent="0.2">
      <c r="B41" s="17">
        <v>36</v>
      </c>
      <c r="C41">
        <f ca="1">IF(B41&lt;=MTF!$J$5,OFFSET(MTF!$B$3,MTF!$H$5+B41-1,0),"")</f>
        <v>785</v>
      </c>
      <c r="D41">
        <f ca="1">IF(B41&lt;=MTF!$J$5,OFFSET(MTF!$C$3,MTF!$H$5+B41-1,0),"")</f>
        <v>23.55</v>
      </c>
      <c r="E41">
        <f ca="1">IF(B41&lt;=MTF!$J$5,OFFSET(MTF!$E$3,MTF!$H$5+B41-1,0),"")</f>
        <v>2987.2911332582062</v>
      </c>
      <c r="N41" s="1">
        <f t="shared" ca="1" si="0"/>
        <v>1385.4182076019381</v>
      </c>
      <c r="O41">
        <f t="shared" ca="1" si="1"/>
        <v>1385.4182076019381</v>
      </c>
      <c r="Q41" s="1">
        <v>32</v>
      </c>
      <c r="R41">
        <f t="shared" ca="1" si="3"/>
        <v>321.8400708055679</v>
      </c>
      <c r="S41">
        <f t="shared" ca="1" si="2"/>
        <v>-1347.5171905318441</v>
      </c>
    </row>
    <row r="42" spans="2:19" x14ac:dyDescent="0.2">
      <c r="B42" s="26">
        <v>37</v>
      </c>
      <c r="C42">
        <f ca="1">IF(B42&lt;=MTF!$J$5,OFFSET(MTF!$B$3,MTF!$H$5+B42-1,0),"")</f>
        <v>786</v>
      </c>
      <c r="D42">
        <f ca="1">IF(B42&lt;=MTF!$J$5,OFFSET(MTF!$C$3,MTF!$H$5+B42-1,0),"")</f>
        <v>23.58</v>
      </c>
      <c r="E42">
        <f ca="1">IF(B42&lt;=MTF!$J$5,OFFSET(MTF!$E$3,MTF!$H$5+B42-1,0),"")</f>
        <v>2971.1720694969886</v>
      </c>
      <c r="N42" s="1">
        <f t="shared" ca="1" si="0"/>
        <v>1386.977331274936</v>
      </c>
      <c r="O42">
        <f t="shared" ca="1" si="1"/>
        <v>1386.977331274936</v>
      </c>
      <c r="Q42" s="1">
        <v>33</v>
      </c>
      <c r="R42">
        <f t="shared" ca="1" si="3"/>
        <v>194.46097958927317</v>
      </c>
      <c r="S42">
        <f t="shared" ca="1" si="2"/>
        <v>-1373.2774828444992</v>
      </c>
    </row>
    <row r="43" spans="2:19" x14ac:dyDescent="0.2">
      <c r="B43" s="26">
        <v>38</v>
      </c>
      <c r="C43">
        <f ca="1">IF(B43&lt;=MTF!$J$5,OFFSET(MTF!$B$3,MTF!$H$5+B43-1,0),"")</f>
        <v>787</v>
      </c>
      <c r="D43">
        <f ca="1">IF(B43&lt;=MTF!$J$5,OFFSET(MTF!$C$3,MTF!$H$5+B43-1,0),"")</f>
        <v>23.61</v>
      </c>
      <c r="E43">
        <f ca="1">IF(B43&lt;=MTF!$J$5,OFFSET(MTF!$E$3,MTF!$H$5+B43-1,0),"")</f>
        <v>2935.3720162984068</v>
      </c>
      <c r="N43" s="1">
        <f t="shared" ca="1" si="0"/>
        <v>1383.1693028620455</v>
      </c>
      <c r="O43">
        <f t="shared" ca="1" si="1"/>
        <v>1383.1693028620455</v>
      </c>
      <c r="Q43" s="1">
        <v>34</v>
      </c>
      <c r="R43">
        <f t="shared" ca="1" si="3"/>
        <v>64.832274604113536</v>
      </c>
      <c r="S43">
        <f t="shared" ca="1" si="2"/>
        <v>-1381.6490497045672</v>
      </c>
    </row>
    <row r="44" spans="2:19" x14ac:dyDescent="0.2">
      <c r="B44" s="17">
        <v>39</v>
      </c>
      <c r="C44">
        <f ca="1">IF(B44&lt;=MTF!$J$5,OFFSET(MTF!$B$3,MTF!$H$5+B44-1,0),"")</f>
        <v>788</v>
      </c>
      <c r="D44">
        <f ca="1">IF(B44&lt;=MTF!$J$5,OFFSET(MTF!$C$3,MTF!$H$5+B44-1,0),"")</f>
        <v>23.64</v>
      </c>
      <c r="E44">
        <f ca="1">IF(B44&lt;=MTF!$J$5,OFFSET(MTF!$E$3,MTF!$H$5+B44-1,0),"")</f>
        <v>2891.2333045205492</v>
      </c>
      <c r="N44" s="1">
        <f t="shared" ca="1" si="0"/>
        <v>1383.1693028620455</v>
      </c>
      <c r="O44">
        <f t="shared" ca="1" si="1"/>
        <v>1383.1693028620455</v>
      </c>
      <c r="Q44" s="1">
        <v>35</v>
      </c>
      <c r="R44">
        <f t="shared" ca="1" si="3"/>
        <v>-64.83227460411382</v>
      </c>
      <c r="S44">
        <f t="shared" ca="1" si="2"/>
        <v>-1381.6490497045672</v>
      </c>
    </row>
    <row r="45" spans="2:19" x14ac:dyDescent="0.2">
      <c r="B45" s="26">
        <v>40</v>
      </c>
      <c r="C45">
        <f ca="1">IF(B45&lt;=MTF!$J$5,OFFSET(MTF!$B$3,MTF!$H$5+B45-1,0),"")</f>
        <v>789</v>
      </c>
      <c r="D45">
        <f ca="1">IF(B45&lt;=MTF!$J$5,OFFSET(MTF!$C$3,MTF!$H$5+B45-1,0),"")</f>
        <v>23.669999999999998</v>
      </c>
      <c r="E45">
        <f ca="1">IF(B45&lt;=MTF!$J$5,OFFSET(MTF!$E$3,MTF!$H$5+B45-1,0),"")</f>
        <v>2832.8751356655871</v>
      </c>
      <c r="N45" s="1">
        <f t="shared" ca="1" si="0"/>
        <v>1384.8174778271425</v>
      </c>
      <c r="O45">
        <f t="shared" ca="1" si="1"/>
        <v>1384.8174778271425</v>
      </c>
      <c r="Q45" s="1">
        <v>36</v>
      </c>
      <c r="R45">
        <f t="shared" ca="1" si="3"/>
        <v>-194.1581576124774</v>
      </c>
      <c r="S45">
        <f t="shared" ca="1" si="2"/>
        <v>-1371.1389633177437</v>
      </c>
    </row>
    <row r="46" spans="2:19" x14ac:dyDescent="0.2">
      <c r="B46" s="26">
        <v>41</v>
      </c>
      <c r="C46">
        <f ca="1">IF(B46&lt;=MTF!$J$5,OFFSET(MTF!$B$3,MTF!$H$5+B46-1,0),"")</f>
        <v>790</v>
      </c>
      <c r="D46">
        <f ca="1">IF(B46&lt;=MTF!$J$5,OFFSET(MTF!$C$3,MTF!$H$5+B46-1,0),"")</f>
        <v>23.7</v>
      </c>
      <c r="E46">
        <f ca="1">IF(B46&lt;=MTF!$J$5,OFFSET(MTF!$E$3,MTF!$H$5+B46-1,0),"")</f>
        <v>2776.8702526921898</v>
      </c>
      <c r="N46" s="1">
        <f t="shared" ca="1" si="0"/>
        <v>1389.0936811527499</v>
      </c>
      <c r="O46">
        <f t="shared" ca="1" si="1"/>
        <v>1389.0936811527499</v>
      </c>
      <c r="Q46" s="1">
        <v>37</v>
      </c>
      <c r="R46">
        <f t="shared" ca="1" si="3"/>
        <v>-322.69390299959133</v>
      </c>
      <c r="S46">
        <f t="shared" ca="1" si="2"/>
        <v>-1351.0921138047502</v>
      </c>
    </row>
    <row r="47" spans="2:19" x14ac:dyDescent="0.2">
      <c r="B47" s="17">
        <v>42</v>
      </c>
      <c r="C47">
        <f ca="1">IF(B47&lt;=MTF!$J$5,OFFSET(MTF!$B$3,MTF!$H$5+B47-1,0),"")</f>
        <v>791</v>
      </c>
      <c r="D47">
        <f ca="1">IF(B47&lt;=MTF!$J$5,OFFSET(MTF!$C$3,MTF!$H$5+B47-1,0),"")</f>
        <v>23.73</v>
      </c>
      <c r="E47">
        <f ca="1">IF(B47&lt;=MTF!$J$5,OFFSET(MTF!$E$3,MTF!$H$5+B47-1,0),"")</f>
        <v>2697.2376094881174</v>
      </c>
      <c r="N47" s="1">
        <f t="shared" ca="1" si="0"/>
        <v>1399.2076809587843</v>
      </c>
      <c r="O47">
        <f t="shared" ca="1" si="1"/>
        <v>1399.2076809587843</v>
      </c>
      <c r="Q47" s="1">
        <v>38</v>
      </c>
      <c r="R47">
        <f t="shared" ca="1" si="3"/>
        <v>-451.05465102624265</v>
      </c>
      <c r="S47">
        <f t="shared" ca="1" si="2"/>
        <v>-1324.5119237823621</v>
      </c>
    </row>
    <row r="48" spans="2:19" x14ac:dyDescent="0.2">
      <c r="B48" s="26">
        <v>43</v>
      </c>
      <c r="C48">
        <f ca="1">IF(B48&lt;=MTF!$J$5,OFFSET(MTF!$B$3,MTF!$H$5+B48-1,0),"")</f>
        <v>792</v>
      </c>
      <c r="D48">
        <f ca="1">IF(B48&lt;=MTF!$J$5,OFFSET(MTF!$C$3,MTF!$H$5+B48-1,0),"")</f>
        <v>23.759999999999998</v>
      </c>
      <c r="E48">
        <f ca="1">IF(B48&lt;=MTF!$J$5,OFFSET(MTF!$E$3,MTF!$H$5+B48-1,0),"")</f>
        <v>2579.2228213048488</v>
      </c>
      <c r="N48" s="1">
        <f t="shared" ca="1" si="0"/>
        <v>1405.9539054174811</v>
      </c>
      <c r="O48">
        <f t="shared" ca="1" si="1"/>
        <v>1405.9539054174811</v>
      </c>
      <c r="Q48" s="1">
        <v>39</v>
      </c>
      <c r="R48">
        <f t="shared" ca="1" si="3"/>
        <v>-575.86516673646406</v>
      </c>
      <c r="S48">
        <f t="shared" ca="1" si="2"/>
        <v>-1282.6089403626704</v>
      </c>
    </row>
    <row r="49" spans="2:19" x14ac:dyDescent="0.2">
      <c r="B49" s="26">
        <v>44</v>
      </c>
      <c r="C49">
        <f ca="1">IF(B49&lt;=MTF!$J$5,OFFSET(MTF!$B$3,MTF!$H$5+B49-1,0),"")</f>
        <v>793</v>
      </c>
      <c r="D49">
        <f ca="1">IF(B49&lt;=MTF!$J$5,OFFSET(MTF!$C$3,MTF!$H$5+B49-1,0),"")</f>
        <v>23.79</v>
      </c>
      <c r="E49">
        <f ca="1">IF(B49&lt;=MTF!$J$5,OFFSET(MTF!$E$3,MTF!$H$5+B49-1,0),"")</f>
        <v>2417.3562642269117</v>
      </c>
      <c r="N49" s="1">
        <f t="shared" ca="1" si="0"/>
        <v>1408.4622551191437</v>
      </c>
      <c r="O49">
        <f t="shared" ca="1" si="1"/>
        <v>1408.4622551191437</v>
      </c>
      <c r="Q49" s="1">
        <v>40</v>
      </c>
      <c r="R49">
        <f t="shared" ca="1" si="3"/>
        <v>-694.67737695215112</v>
      </c>
      <c r="S49">
        <f t="shared" ca="1" si="2"/>
        <v>-1225.2302910253984</v>
      </c>
    </row>
    <row r="50" spans="2:19" x14ac:dyDescent="0.2">
      <c r="B50" s="17">
        <v>45</v>
      </c>
      <c r="C50">
        <f ca="1">IF(B50&lt;=MTF!$J$5,OFFSET(MTF!$B$3,MTF!$H$5+B50-1,0),"")</f>
        <v>794</v>
      </c>
      <c r="D50">
        <f ca="1">IF(B50&lt;=MTF!$J$5,OFFSET(MTF!$C$3,MTF!$H$5+B50-1,0),"")</f>
        <v>23.82</v>
      </c>
      <c r="E50">
        <f ca="1">IF(B50&lt;=MTF!$J$5,OFFSET(MTF!$E$3,MTF!$H$5+B50-1,0),"")</f>
        <v>2235.1484349386578</v>
      </c>
      <c r="N50" s="1">
        <f t="shared" ca="1" si="0"/>
        <v>1418.3850917678305</v>
      </c>
      <c r="O50">
        <f t="shared" ca="1" si="1"/>
        <v>1418.3850917678305</v>
      </c>
      <c r="Q50" s="1">
        <v>41</v>
      </c>
      <c r="R50">
        <f t="shared" ca="1" si="3"/>
        <v>-812.03825500135792</v>
      </c>
      <c r="S50">
        <f t="shared" ca="1" si="2"/>
        <v>-1162.9317009023302</v>
      </c>
    </row>
    <row r="51" spans="2:19" x14ac:dyDescent="0.2">
      <c r="B51" s="26">
        <v>46</v>
      </c>
      <c r="C51">
        <f ca="1">IF(B51&lt;=MTF!$J$5,OFFSET(MTF!$B$3,MTF!$H$5+B51-1,0),"")</f>
        <v>795</v>
      </c>
      <c r="D51">
        <f ca="1">IF(B51&lt;=MTF!$J$5,OFFSET(MTF!$C$3,MTF!$H$5+B51-1,0),"")</f>
        <v>23.849999999999998</v>
      </c>
      <c r="E51">
        <f ca="1">IF(B51&lt;=MTF!$J$5,OFFSET(MTF!$E$3,MTF!$H$5+B51-1,0),"")</f>
        <v>2019.9783627299753</v>
      </c>
      <c r="N51" s="1">
        <f t="shared" ca="1" si="0"/>
        <v>1431.441947344603</v>
      </c>
      <c r="O51">
        <f t="shared" ca="1" si="1"/>
        <v>1431.441947344603</v>
      </c>
      <c r="Q51" s="1">
        <v>42</v>
      </c>
      <c r="R51">
        <f t="shared" ca="1" si="3"/>
        <v>-925.81358234179595</v>
      </c>
      <c r="S51">
        <f t="shared" ca="1" si="2"/>
        <v>-1091.7395565651909</v>
      </c>
    </row>
    <row r="52" spans="2:19" x14ac:dyDescent="0.2">
      <c r="B52" s="26">
        <v>47</v>
      </c>
      <c r="C52">
        <f ca="1">IF(B52&lt;=MTF!$J$5,OFFSET(MTF!$B$3,MTF!$H$5+B52-1,0),"")</f>
        <v>796</v>
      </c>
      <c r="D52">
        <f ca="1">IF(B52&lt;=MTF!$J$5,OFFSET(MTF!$C$3,MTF!$H$5+B52-1,0),"")</f>
        <v>23.88</v>
      </c>
      <c r="E52">
        <f ca="1">IF(B52&lt;=MTF!$J$5,OFFSET(MTF!$E$3,MTF!$H$5+B52-1,0),"")</f>
        <v>1818.8258976386937</v>
      </c>
      <c r="N52" s="1">
        <f t="shared" ca="1" si="0"/>
        <v>1454.3047808403428</v>
      </c>
      <c r="O52">
        <f t="shared" ca="1" si="1"/>
        <v>1454.3047808403428</v>
      </c>
      <c r="Q52" s="1">
        <v>43</v>
      </c>
      <c r="R52">
        <f t="shared" ca="1" si="3"/>
        <v>-1040.3325177327727</v>
      </c>
      <c r="S52">
        <f t="shared" ca="1" si="2"/>
        <v>-1016.2237195238397</v>
      </c>
    </row>
    <row r="53" spans="2:19" x14ac:dyDescent="0.2">
      <c r="B53" s="17">
        <v>48</v>
      </c>
      <c r="C53">
        <f ca="1">IF(B53&lt;=MTF!$J$5,OFFSET(MTF!$B$3,MTF!$H$5+B53-1,0),"")</f>
        <v>797</v>
      </c>
      <c r="D53">
        <f ca="1">IF(B53&lt;=MTF!$J$5,OFFSET(MTF!$C$3,MTF!$H$5+B53-1,0),"")</f>
        <v>23.91</v>
      </c>
      <c r="E53">
        <f ca="1">IF(B53&lt;=MTF!$J$5,OFFSET(MTF!$E$3,MTF!$H$5+B53-1,0),"")</f>
        <v>1687.3544865747367</v>
      </c>
      <c r="N53" s="1">
        <f t="shared" ca="1" si="0"/>
        <v>1478.9946006010907</v>
      </c>
      <c r="O53">
        <f t="shared" ca="1" si="1"/>
        <v>1478.9946006010907</v>
      </c>
      <c r="Q53" s="1">
        <v>44</v>
      </c>
      <c r="R53">
        <f t="shared" ca="1" si="3"/>
        <v>-1150.1217112505763</v>
      </c>
      <c r="S53">
        <f t="shared" ca="1" si="2"/>
        <v>-929.86293501635259</v>
      </c>
    </row>
    <row r="54" spans="2:19" x14ac:dyDescent="0.2">
      <c r="B54" s="26">
        <v>49</v>
      </c>
      <c r="C54">
        <f ca="1">IF(B54&lt;=MTF!$J$5,OFFSET(MTF!$B$3,MTF!$H$5+B54-1,0),"")</f>
        <v>798</v>
      </c>
      <c r="D54">
        <f ca="1">IF(B54&lt;=MTF!$J$5,OFFSET(MTF!$C$3,MTF!$H$5+B54-1,0),"")</f>
        <v>23.939999999999998</v>
      </c>
      <c r="E54">
        <f ca="1">IF(B54&lt;=MTF!$J$5,OFFSET(MTF!$E$3,MTF!$H$5+B54-1,0),"")</f>
        <v>1594.6561695400194</v>
      </c>
      <c r="N54" s="1">
        <f t="shared" ca="1" si="0"/>
        <v>1510.1861418100027</v>
      </c>
      <c r="O54">
        <f t="shared" ca="1" si="1"/>
        <v>1510.1861418100027</v>
      </c>
      <c r="Q54" s="1">
        <v>45</v>
      </c>
      <c r="R54">
        <f t="shared" ca="1" si="3"/>
        <v>-1258.1272977727635</v>
      </c>
      <c r="S54">
        <f t="shared" ca="1" si="2"/>
        <v>-835.33100356324974</v>
      </c>
    </row>
    <row r="55" spans="2:19" x14ac:dyDescent="0.2">
      <c r="B55" s="26">
        <v>50</v>
      </c>
      <c r="C55">
        <f ca="1">IF(B55&lt;=MTF!$J$5,OFFSET(MTF!$B$3,MTF!$H$5+B55-1,0),"")</f>
        <v>799</v>
      </c>
      <c r="D55">
        <f ca="1">IF(B55&lt;=MTF!$J$5,OFFSET(MTF!$C$3,MTF!$H$5+B55-1,0),"")</f>
        <v>23.97</v>
      </c>
      <c r="E55">
        <f ca="1">IF(B55&lt;=MTF!$J$5,OFFSET(MTF!$E$3,MTF!$H$5+B55-1,0),"")</f>
        <v>1526.5616275841028</v>
      </c>
      <c r="N55" s="1">
        <f t="shared" ca="1" si="0"/>
        <v>1541.4913436876561</v>
      </c>
      <c r="O55">
        <f t="shared" ca="1" si="1"/>
        <v>1541.4913436876561</v>
      </c>
      <c r="Q55" s="1">
        <v>46</v>
      </c>
      <c r="R55">
        <f t="shared" ca="1" si="3"/>
        <v>-1358.407773216032</v>
      </c>
      <c r="S55">
        <f t="shared" ca="1" si="2"/>
        <v>-728.6452390088316</v>
      </c>
    </row>
    <row r="56" spans="2:19" x14ac:dyDescent="0.2">
      <c r="B56" s="17">
        <v>51</v>
      </c>
      <c r="C56">
        <f ca="1">IF(B56&lt;=MTF!$J$5,OFFSET(MTF!$B$3,MTF!$H$5+B56-1,0),"")</f>
        <v>800</v>
      </c>
      <c r="D56">
        <f ca="1">IF(B56&lt;=MTF!$J$5,OFFSET(MTF!$C$3,MTF!$H$5+B56-1,0),"")</f>
        <v>24</v>
      </c>
      <c r="E56">
        <f ca="1">IF(B56&lt;=MTF!$J$5,OFFSET(MTF!$E$3,MTF!$H$5+B56-1,0),"")</f>
        <v>1477.3862088581916</v>
      </c>
      <c r="N56" s="1">
        <f t="shared" ca="1" si="0"/>
        <v>1594.1181841779053</v>
      </c>
      <c r="O56">
        <f t="shared" ca="1" si="1"/>
        <v>1594.1181841779053</v>
      </c>
      <c r="Q56" s="1">
        <v>47</v>
      </c>
      <c r="R56">
        <f t="shared" ca="1" si="3"/>
        <v>-1469.1723161109958</v>
      </c>
      <c r="S56">
        <f t="shared" ca="1" si="2"/>
        <v>-618.66427947612601</v>
      </c>
    </row>
    <row r="57" spans="2:19" x14ac:dyDescent="0.2">
      <c r="B57" s="26">
        <v>52</v>
      </c>
      <c r="C57">
        <f ca="1">IF(B57&lt;=MTF!$J$5,OFFSET(MTF!$B$3,MTF!$H$5+B57-1,0),"")</f>
        <v>801</v>
      </c>
      <c r="D57">
        <f ca="1">IF(B57&lt;=MTF!$J$5,OFFSET(MTF!$C$3,MTF!$H$5+B57-1,0),"")</f>
        <v>24.029999999999998</v>
      </c>
      <c r="E57">
        <f ca="1">IF(B57&lt;=MTF!$J$5,OFFSET(MTF!$E$3,MTF!$H$5+B57-1,0),"")</f>
        <v>1461.1739950812985</v>
      </c>
      <c r="N57" s="1">
        <f t="shared" ca="1" si="0"/>
        <v>1651.292667224714</v>
      </c>
      <c r="O57">
        <f t="shared" ca="1" si="1"/>
        <v>1651.292667224714</v>
      </c>
      <c r="Q57" s="1">
        <v>48</v>
      </c>
      <c r="R57">
        <f t="shared" ca="1" si="3"/>
        <v>-1575.188849872847</v>
      </c>
      <c r="S57">
        <f t="shared" ca="1" si="2"/>
        <v>-495.52755732286721</v>
      </c>
    </row>
    <row r="58" spans="2:19" x14ac:dyDescent="0.2">
      <c r="B58" s="26">
        <v>53</v>
      </c>
      <c r="C58">
        <f ca="1">IF(B58&lt;=MTF!$J$5,OFFSET(MTF!$B$3,MTF!$H$5+B58-1,0),"")</f>
        <v>802</v>
      </c>
      <c r="D58">
        <f ca="1">IF(B58&lt;=MTF!$J$5,OFFSET(MTF!$C$3,MTF!$H$5+B58-1,0),"")</f>
        <v>24.06</v>
      </c>
      <c r="E58">
        <f ca="1">IF(B58&lt;=MTF!$J$5,OFFSET(MTF!$E$3,MTF!$H$5+B58-1,0),"")</f>
        <v>1435.0477564519813</v>
      </c>
      <c r="N58" s="1">
        <f t="shared" ca="1" si="0"/>
        <v>1741.2024016978737</v>
      </c>
      <c r="O58">
        <f t="shared" ca="1" si="1"/>
        <v>1741.2024016978737</v>
      </c>
      <c r="Q58" s="1">
        <v>49</v>
      </c>
      <c r="R58">
        <f t="shared" ca="1" si="3"/>
        <v>-1702.5850467121988</v>
      </c>
      <c r="S58">
        <f t="shared" ca="1" si="2"/>
        <v>-364.67788854064526</v>
      </c>
    </row>
    <row r="59" spans="2:19" x14ac:dyDescent="0.2">
      <c r="B59" s="17">
        <v>54</v>
      </c>
      <c r="C59">
        <f ca="1">IF(B59&lt;=MTF!$J$5,OFFSET(MTF!$B$3,MTF!$H$5+B59-1,0),"")</f>
        <v>803</v>
      </c>
      <c r="D59">
        <f ca="1">IF(B59&lt;=MTF!$J$5,OFFSET(MTF!$C$3,MTF!$H$5+B59-1,0),"")</f>
        <v>24.09</v>
      </c>
      <c r="E59">
        <f ca="1">IF(B59&lt;=MTF!$J$5,OFFSET(MTF!$E$3,MTF!$H$5+B59-1,0),"")</f>
        <v>1421.2030003436887</v>
      </c>
      <c r="N59" s="1">
        <f t="shared" ca="1" si="0"/>
        <v>1846.5383982052886</v>
      </c>
      <c r="O59">
        <f t="shared" ca="1" si="1"/>
        <v>1846.5383982052886</v>
      </c>
      <c r="Q59" s="1">
        <v>50</v>
      </c>
      <c r="R59">
        <f t="shared" ca="1" si="3"/>
        <v>-1833.8659323158645</v>
      </c>
      <c r="S59">
        <f t="shared" ca="1" si="2"/>
        <v>-215.96249289591341</v>
      </c>
    </row>
    <row r="60" spans="2:19" x14ac:dyDescent="0.2">
      <c r="B60" s="26">
        <v>55</v>
      </c>
      <c r="C60">
        <f ca="1">IF(B60&lt;=MTF!$J$5,OFFSET(MTF!$B$3,MTF!$H$5+B60-1,0),"")</f>
        <v>804</v>
      </c>
      <c r="D60">
        <f ca="1">IF(B60&lt;=MTF!$J$5,OFFSET(MTF!$C$3,MTF!$H$5+B60-1,0),"")</f>
        <v>24.119999999999997</v>
      </c>
      <c r="E60">
        <f ca="1">IF(B60&lt;=MTF!$J$5,OFFSET(MTF!$E$3,MTF!$H$5+B60-1,0),"")</f>
        <v>1411.4576080263178</v>
      </c>
      <c r="N60" s="1">
        <f t="shared" ca="1" si="0"/>
        <v>1979.7564310642072</v>
      </c>
      <c r="O60">
        <f t="shared" ca="1" si="1"/>
        <v>1979.7564310642072</v>
      </c>
      <c r="Q60" s="1">
        <v>51</v>
      </c>
      <c r="R60">
        <f t="shared" ca="1" si="3"/>
        <v>-1979.2123645180129</v>
      </c>
      <c r="S60">
        <f t="shared" ca="1" si="2"/>
        <v>-46.41058585175093</v>
      </c>
    </row>
    <row r="61" spans="2:19" x14ac:dyDescent="0.2">
      <c r="B61" s="26">
        <v>56</v>
      </c>
      <c r="C61">
        <f ca="1">IF(B61&lt;=MTF!$J$5,OFFSET(MTF!$B$3,MTF!$H$5+B61-1,0),"")</f>
        <v>805</v>
      </c>
      <c r="D61">
        <f ca="1">IF(B61&lt;=MTF!$J$5,OFFSET(MTF!$C$3,MTF!$H$5+B61-1,0),"")</f>
        <v>24.15</v>
      </c>
      <c r="E61">
        <f ca="1">IF(B61&lt;=MTF!$J$5,OFFSET(MTF!$E$3,MTF!$H$5+B61-1,0),"")</f>
        <v>1391.1437864781847</v>
      </c>
      <c r="N61" s="1">
        <f t="shared" ca="1" si="0"/>
        <v>2175.8647048391117</v>
      </c>
      <c r="O61">
        <f t="shared" ca="1" si="1"/>
        <v>2175.8647048391117</v>
      </c>
      <c r="Q61" s="1">
        <v>52</v>
      </c>
      <c r="R61">
        <f t="shared" ca="1" si="3"/>
        <v>-2170.485036419037</v>
      </c>
      <c r="S61">
        <f t="shared" ca="1" si="2"/>
        <v>152.9114791166661</v>
      </c>
    </row>
    <row r="62" spans="2:19" x14ac:dyDescent="0.2">
      <c r="B62" s="17">
        <v>57</v>
      </c>
      <c r="C62">
        <f ca="1">IF(B62&lt;=MTF!$J$5,OFFSET(MTF!$B$3,MTF!$H$5+B62-1,0),"")</f>
        <v>806</v>
      </c>
      <c r="D62">
        <f ca="1">IF(B62&lt;=MTF!$J$5,OFFSET(MTF!$C$3,MTF!$H$5+B62-1,0),"")</f>
        <v>24.18</v>
      </c>
      <c r="E62">
        <f ca="1">IF(B62&lt;=MTF!$J$5,OFFSET(MTF!$E$3,MTF!$H$5+B62-1,0),"")</f>
        <v>1384.2067330588452</v>
      </c>
      <c r="N62" s="1">
        <f t="shared" ca="1" si="0"/>
        <v>2399.450320004953</v>
      </c>
      <c r="O62">
        <f t="shared" ca="1" si="1"/>
        <v>2399.450320004953</v>
      </c>
      <c r="Q62" s="1">
        <v>53</v>
      </c>
      <c r="R62">
        <f t="shared" ca="1" si="3"/>
        <v>-2367.2104683048688</v>
      </c>
      <c r="S62">
        <f t="shared" ca="1" si="2"/>
        <v>392.01586309703833</v>
      </c>
    </row>
    <row r="63" spans="2:19" x14ac:dyDescent="0.2">
      <c r="B63" s="26">
        <v>58</v>
      </c>
      <c r="C63">
        <f ca="1">IF(B63&lt;=MTF!$J$5,OFFSET(MTF!$B$3,MTF!$H$5+B63-1,0),"")</f>
        <v>807</v>
      </c>
      <c r="D63">
        <f ca="1">IF(B63&lt;=MTF!$J$5,OFFSET(MTF!$C$3,MTF!$H$5+B63-1,0),"")</f>
        <v>24.21</v>
      </c>
      <c r="E63">
        <f ca="1">IF(B63&lt;=MTF!$J$5,OFFSET(MTF!$E$3,MTF!$H$5+B63-1,0),"")</f>
        <v>1380.2339825457414</v>
      </c>
      <c r="N63" s="1">
        <f t="shared" ca="1" si="0"/>
        <v>2597.0123403141038</v>
      </c>
      <c r="O63">
        <f t="shared" ca="1" si="1"/>
        <v>2597.0123403141038</v>
      </c>
      <c r="Q63" s="1">
        <v>54</v>
      </c>
      <c r="R63">
        <f t="shared" ca="1" si="3"/>
        <v>-2511.1285530883179</v>
      </c>
      <c r="S63">
        <f t="shared" ca="1" si="2"/>
        <v>662.34921726254709</v>
      </c>
    </row>
    <row r="64" spans="2:19" x14ac:dyDescent="0.2">
      <c r="B64" s="26">
        <v>59</v>
      </c>
      <c r="C64">
        <f ca="1">IF(B64&lt;=MTF!$J$5,OFFSET(MTF!$B$3,MTF!$H$5+B64-1,0),"")</f>
        <v>808</v>
      </c>
      <c r="D64">
        <f ca="1">IF(B64&lt;=MTF!$J$5,OFFSET(MTF!$C$3,MTF!$H$5+B64-1,0),"")</f>
        <v>24.24</v>
      </c>
      <c r="E64">
        <f ca="1">IF(B64&lt;=MTF!$J$5,OFFSET(MTF!$E$3,MTF!$H$5+B64-1,0),"")</f>
        <v>1380.9746836916997</v>
      </c>
      <c r="N64" s="1">
        <f t="shared" ca="1" si="0"/>
        <v>2740.4063600912623</v>
      </c>
      <c r="O64">
        <f t="shared" ca="1" si="1"/>
        <v>2740.4063600912623</v>
      </c>
      <c r="Q64" s="1">
        <v>55</v>
      </c>
      <c r="R64">
        <f t="shared" ca="1" si="3"/>
        <v>-2572.6893298217196</v>
      </c>
      <c r="S64">
        <f t="shared" ca="1" si="2"/>
        <v>943.97914735978839</v>
      </c>
    </row>
    <row r="65" spans="2:19" x14ac:dyDescent="0.2">
      <c r="B65" s="17">
        <v>60</v>
      </c>
      <c r="C65">
        <f ca="1">IF(B65&lt;=MTF!$J$5,OFFSET(MTF!$B$3,MTF!$H$5+B65-1,0),"")</f>
        <v>809</v>
      </c>
      <c r="D65">
        <f ca="1">IF(B65&lt;=MTF!$J$5,OFFSET(MTF!$C$3,MTF!$H$5+B65-1,0),"")</f>
        <v>24.27</v>
      </c>
      <c r="E65">
        <f ca="1">IF(B65&lt;=MTF!$J$5,OFFSET(MTF!$E$3,MTF!$H$5+B65-1,0),"")</f>
        <v>1381.6144598554365</v>
      </c>
      <c r="N65" s="1">
        <f t="shared" ca="1" si="0"/>
        <v>2834.7875440922048</v>
      </c>
      <c r="O65">
        <f t="shared" ca="1" si="1"/>
        <v>2834.7875440922048</v>
      </c>
      <c r="Q65" s="1">
        <v>56</v>
      </c>
      <c r="R65">
        <f t="shared" ca="1" si="3"/>
        <v>-2558.1604576794643</v>
      </c>
      <c r="S65">
        <f t="shared" ca="1" si="2"/>
        <v>1221.4071773595845</v>
      </c>
    </row>
    <row r="66" spans="2:19" x14ac:dyDescent="0.2">
      <c r="B66" s="26">
        <v>61</v>
      </c>
      <c r="C66">
        <f ca="1">IF(B66&lt;=MTF!$J$5,OFFSET(MTF!$B$3,MTF!$H$5+B66-1,0),"")</f>
        <v>810</v>
      </c>
      <c r="D66">
        <f ca="1">IF(B66&lt;=MTF!$J$5,OFFSET(MTF!$C$3,MTF!$H$5+B66-1,0),"")</f>
        <v>24.3</v>
      </c>
      <c r="E66">
        <f ca="1">IF(B66&lt;=MTF!$J$5,OFFSET(MTF!$E$3,MTF!$H$5+B66-1,0),"")</f>
        <v>1383.3637812297013</v>
      </c>
      <c r="N66" s="1">
        <f t="shared" ca="1" si="0"/>
        <v>2918.2540368446894</v>
      </c>
      <c r="O66">
        <f t="shared" ca="1" si="1"/>
        <v>2918.2540368446894</v>
      </c>
      <c r="Q66" s="1">
        <v>57</v>
      </c>
      <c r="R66">
        <f t="shared" ca="1" si="3"/>
        <v>-2504.1684849793974</v>
      </c>
      <c r="S66">
        <f t="shared" ca="1" si="2"/>
        <v>1498.4481380402581</v>
      </c>
    </row>
    <row r="67" spans="2:19" x14ac:dyDescent="0.2">
      <c r="B67" s="26">
        <v>62</v>
      </c>
      <c r="C67">
        <f ca="1">IF(B67&lt;=MTF!$J$5,OFFSET(MTF!$B$3,MTF!$H$5+B67-1,0),"")</f>
        <v>811</v>
      </c>
      <c r="D67">
        <f ca="1">IF(B67&lt;=MTF!$J$5,OFFSET(MTF!$C$3,MTF!$H$5+B67-1,0),"")</f>
        <v>24.33</v>
      </c>
      <c r="E67">
        <f ca="1">IF(B67&lt;=MTF!$J$5,OFFSET(MTF!$E$3,MTF!$H$5+B67-1,0),"")</f>
        <v>1378.1019901887196</v>
      </c>
      <c r="N67" s="1">
        <f t="shared" ca="1" si="0"/>
        <v>2953.4891850411923</v>
      </c>
      <c r="O67">
        <f t="shared" ca="1" si="1"/>
        <v>2953.4891850411923</v>
      </c>
      <c r="Q67" s="1">
        <v>58</v>
      </c>
      <c r="R67">
        <f t="shared" ca="1" si="3"/>
        <v>-2381.2566173593177</v>
      </c>
      <c r="S67">
        <f t="shared" ca="1" si="2"/>
        <v>1747.2021315342272</v>
      </c>
    </row>
    <row r="68" spans="2:19" x14ac:dyDescent="0.2">
      <c r="B68" s="17">
        <v>63</v>
      </c>
      <c r="C68">
        <f ca="1">IF(B68&lt;=MTF!$J$5,OFFSET(MTF!$B$3,MTF!$H$5+B68-1,0),"")</f>
        <v>812</v>
      </c>
      <c r="D68">
        <f ca="1">IF(B68&lt;=MTF!$J$5,OFFSET(MTF!$C$3,MTF!$H$5+B68-1,0),"")</f>
        <v>24.36</v>
      </c>
      <c r="E68">
        <f ca="1">IF(B68&lt;=MTF!$J$5,OFFSET(MTF!$E$3,MTF!$H$5+B68-1,0),"")</f>
        <v>1376.9604099239714</v>
      </c>
      <c r="N68" s="1">
        <f t="shared" ca="1" si="0"/>
        <v>2988.6750816272638</v>
      </c>
      <c r="O68">
        <f t="shared" ca="1" si="1"/>
        <v>2988.6750816272638</v>
      </c>
      <c r="Q68" s="1">
        <v>59</v>
      </c>
      <c r="R68">
        <f t="shared" ca="1" si="3"/>
        <v>-2233.4776229461768</v>
      </c>
      <c r="S68">
        <f t="shared" ca="1" si="2"/>
        <v>1985.8893351187592</v>
      </c>
    </row>
    <row r="69" spans="2:19" x14ac:dyDescent="0.2">
      <c r="B69" s="26">
        <v>64</v>
      </c>
      <c r="C69">
        <f ca="1">IF(B69&lt;=MTF!$J$5,OFFSET(MTF!$B$3,MTF!$H$5+B69-1,0),"")</f>
        <v>813</v>
      </c>
      <c r="D69">
        <f ca="1">IF(B69&lt;=MTF!$J$5,OFFSET(MTF!$C$3,MTF!$H$5+B69-1,0),"")</f>
        <v>24.39</v>
      </c>
      <c r="E69">
        <f ca="1">IF(B69&lt;=MTF!$J$5,OFFSET(MTF!$E$3,MTF!$H$5+B69-1,0),"")</f>
        <v>1384.6343195491008</v>
      </c>
      <c r="N69" s="1">
        <f t="shared" ca="1" si="0"/>
        <v>3005.5299697912178</v>
      </c>
      <c r="O69">
        <f t="shared" ca="1" si="1"/>
        <v>3005.5299697912178</v>
      </c>
      <c r="Q69" s="1">
        <v>60</v>
      </c>
      <c r="R69">
        <f t="shared" ca="1" si="3"/>
        <v>-2049.1938413079042</v>
      </c>
      <c r="S69">
        <f t="shared" ca="1" si="2"/>
        <v>2198.6393519763433</v>
      </c>
    </row>
    <row r="70" spans="2:19" x14ac:dyDescent="0.2">
      <c r="B70" s="26">
        <v>65</v>
      </c>
      <c r="C70">
        <f ca="1">IF(B70&lt;=MTF!$J$5,OFFSET(MTF!$B$3,MTF!$H$5+B70-1,0),"")</f>
        <v>814</v>
      </c>
      <c r="D70">
        <f ca="1">IF(B70&lt;=MTF!$J$5,OFFSET(MTF!$C$3,MTF!$H$5+B70-1,0),"")</f>
        <v>24.419999999999998</v>
      </c>
      <c r="E70">
        <f ca="1">IF(B70&lt;=MTF!$J$5,OFFSET(MTF!$E$3,MTF!$H$5+B70-1,0),"")</f>
        <v>1390.3441484605976</v>
      </c>
      <c r="N70" s="1">
        <f t="shared" ca="1" si="0"/>
        <v>3020.7806255504729</v>
      </c>
      <c r="O70">
        <f t="shared" ca="1" si="1"/>
        <v>3020.7806255504729</v>
      </c>
      <c r="Q70" s="1">
        <v>61</v>
      </c>
      <c r="R70">
        <f t="shared" ca="1" si="3"/>
        <v>-1843.6134145704882</v>
      </c>
      <c r="S70">
        <f t="shared" ca="1" si="2"/>
        <v>2392.9490519684809</v>
      </c>
    </row>
    <row r="71" spans="2:19" x14ac:dyDescent="0.2">
      <c r="B71" s="17">
        <v>66</v>
      </c>
      <c r="C71">
        <f ca="1">IF(B71&lt;=MTF!$J$5,OFFSET(MTF!$B$3,MTF!$H$5+B71-1,0),"")</f>
        <v>815</v>
      </c>
      <c r="D71">
        <f ca="1">IF(B71&lt;=MTF!$J$5,OFFSET(MTF!$C$3,MTF!$H$5+B71-1,0),"")</f>
        <v>24.45</v>
      </c>
      <c r="E71">
        <f ca="1">IF(B71&lt;=MTF!$J$5,OFFSET(MTF!$E$3,MTF!$H$5+B71-1,0),"")</f>
        <v>1398.9993310834107</v>
      </c>
      <c r="N71" s="1">
        <f t="shared" ca="1" si="0"/>
        <v>3042.9460708709325</v>
      </c>
      <c r="O71">
        <f t="shared" ca="1" si="1"/>
        <v>3042.9460708709325</v>
      </c>
      <c r="Q71" s="1">
        <v>62</v>
      </c>
      <c r="R71">
        <f t="shared" ca="1" si="3"/>
        <v>-1623.2573711817963</v>
      </c>
      <c r="S71">
        <f t="shared" ca="1" si="2"/>
        <v>2573.82134133914</v>
      </c>
    </row>
    <row r="72" spans="2:19" x14ac:dyDescent="0.2">
      <c r="B72" s="26">
        <v>67</v>
      </c>
      <c r="C72">
        <f ca="1">IF(B72&lt;=MTF!$J$5,OFFSET(MTF!$B$3,MTF!$H$5+B72-1,0),"")</f>
        <v>816</v>
      </c>
      <c r="D72">
        <f ca="1">IF(B72&lt;=MTF!$J$5,OFFSET(MTF!$C$3,MTF!$H$5+B72-1,0),"")</f>
        <v>24.48</v>
      </c>
      <c r="E72">
        <f ca="1">IF(B72&lt;=MTF!$J$5,OFFSET(MTF!$E$3,MTF!$H$5+B72-1,0),"")</f>
        <v>1412.1632848399699</v>
      </c>
      <c r="N72" s="1">
        <f t="shared" ca="1" si="0"/>
        <v>3040.7324872078029</v>
      </c>
      <c r="O72">
        <f t="shared" ca="1" si="1"/>
        <v>3040.7324872078029</v>
      </c>
      <c r="Q72" s="1">
        <v>63</v>
      </c>
      <c r="R72">
        <f t="shared" ca="1" si="3"/>
        <v>-1374.1079657590076</v>
      </c>
      <c r="S72">
        <f t="shared" ca="1" si="2"/>
        <v>2712.5414940971123</v>
      </c>
    </row>
    <row r="73" spans="2:19" x14ac:dyDescent="0.2">
      <c r="B73" s="26">
        <v>68</v>
      </c>
      <c r="C73">
        <f ca="1">IF(B73&lt;=MTF!$J$5,OFFSET(MTF!$B$3,MTF!$H$5+B73-1,0),"")</f>
        <v>817</v>
      </c>
      <c r="D73">
        <f ca="1">IF(B73&lt;=MTF!$J$5,OFFSET(MTF!$C$3,MTF!$H$5+B73-1,0),"")</f>
        <v>24.509999999999998</v>
      </c>
      <c r="E73">
        <f ca="1">IF(B73&lt;=MTF!$J$5,OFFSET(MTF!$E$3,MTF!$H$5+B73-1,0),"")</f>
        <v>1424.5711797649519</v>
      </c>
      <c r="N73" s="1">
        <f t="shared" ca="1" si="0"/>
        <v>3073.5210085093881</v>
      </c>
      <c r="O73">
        <f t="shared" ca="1" si="1"/>
        <v>3073.5210085093881</v>
      </c>
      <c r="Q73" s="1">
        <v>64</v>
      </c>
      <c r="R73">
        <f t="shared" ca="1" si="3"/>
        <v>-1126.076744408577</v>
      </c>
      <c r="S73">
        <f t="shared" ca="1" si="2"/>
        <v>2859.8046358887432</v>
      </c>
    </row>
    <row r="74" spans="2:19" x14ac:dyDescent="0.2">
      <c r="B74" s="17">
        <v>69</v>
      </c>
      <c r="C74">
        <f ca="1">IF(B74&lt;=MTF!$J$5,OFFSET(MTF!$B$3,MTF!$H$5+B74-1,0),"")</f>
        <v>818</v>
      </c>
      <c r="D74">
        <f ca="1">IF(B74&lt;=MTF!$J$5,OFFSET(MTF!$C$3,MTF!$H$5+B74-1,0),"")</f>
        <v>24.54</v>
      </c>
      <c r="E74">
        <f ca="1">IF(B74&lt;=MTF!$J$5,OFFSET(MTF!$E$3,MTF!$H$5+B74-1,0),"")</f>
        <v>1434.4284109243511</v>
      </c>
      <c r="N74" s="1">
        <f t="shared" ca="1" si="0"/>
        <v>3061.1941544315177</v>
      </c>
      <c r="O74">
        <f t="shared" ca="1" si="1"/>
        <v>3061.1941544315177</v>
      </c>
      <c r="Q74" s="1">
        <v>65</v>
      </c>
      <c r="R74">
        <f t="shared" ca="1" si="3"/>
        <v>-849.90994928377552</v>
      </c>
      <c r="S74">
        <f t="shared" ca="1" si="2"/>
        <v>2940.8438804591692</v>
      </c>
    </row>
    <row r="75" spans="2:19" x14ac:dyDescent="0.2">
      <c r="B75" s="26">
        <v>70</v>
      </c>
      <c r="C75">
        <f ca="1">IF(B75&lt;=MTF!$J$5,OFFSET(MTF!$B$3,MTF!$H$5+B75-1,0),"")</f>
        <v>819</v>
      </c>
      <c r="D75">
        <f ca="1">IF(B75&lt;=MTF!$J$5,OFFSET(MTF!$C$3,MTF!$H$5+B75-1,0),"")</f>
        <v>24.57</v>
      </c>
      <c r="E75">
        <f ca="1">IF(B75&lt;=MTF!$J$5,OFFSET(MTF!$E$3,MTF!$H$5+B75-1,0),"")</f>
        <v>1462.0324584415889</v>
      </c>
      <c r="N75" s="1">
        <f t="shared" ref="N75:N138" ca="1" si="4">IF(Q75&lt;=$N$6,OFFSET($E$6,$H$5+Q75-2,0),"")</f>
        <v>3070.6530887639155</v>
      </c>
      <c r="O75">
        <f t="shared" ref="O75:O138" ca="1" si="5">IF(Q75&lt;=$N$6,N75,$O$3)</f>
        <v>3070.6530887639155</v>
      </c>
      <c r="Q75" s="1">
        <v>66</v>
      </c>
      <c r="R75">
        <f t="shared" ref="R75:R138" ca="1" si="6">O75*SIN((Q75-1)*2*PI()/$N$6*$N$8)</f>
        <v>-572.55414164184049</v>
      </c>
      <c r="S75">
        <f t="shared" ref="S75:S138" ca="1" si="7">O75*COS((Q75-1)*2*PI()/$N$6*$N$8)</f>
        <v>3016.8016418757384</v>
      </c>
    </row>
    <row r="76" spans="2:19" x14ac:dyDescent="0.2">
      <c r="B76" s="26">
        <v>71</v>
      </c>
      <c r="C76">
        <f ca="1">IF(B76&lt;=MTF!$J$5,OFFSET(MTF!$B$3,MTF!$H$5+B76-1,0),"")</f>
        <v>820</v>
      </c>
      <c r="D76">
        <f ca="1">IF(B76&lt;=MTF!$J$5,OFFSET(MTF!$C$3,MTF!$H$5+B76-1,0),"")</f>
        <v>24.599999999999998</v>
      </c>
      <c r="E76">
        <f ca="1">IF(B76&lt;=MTF!$J$5,OFFSET(MTF!$E$3,MTF!$H$5+B76-1,0),"")</f>
        <v>1490.1479390404622</v>
      </c>
      <c r="N76" s="1">
        <f t="shared" ca="1" si="4"/>
        <v>3066.9984746155274</v>
      </c>
      <c r="O76">
        <f t="shared" ca="1" si="5"/>
        <v>3066.9984746155274</v>
      </c>
      <c r="Q76" s="1">
        <v>67</v>
      </c>
      <c r="R76">
        <f t="shared" ca="1" si="6"/>
        <v>-287.19830556257847</v>
      </c>
      <c r="S76">
        <f t="shared" ca="1" si="7"/>
        <v>3053.5220281792558</v>
      </c>
    </row>
    <row r="77" spans="2:19" x14ac:dyDescent="0.2">
      <c r="B77" s="17">
        <v>72</v>
      </c>
      <c r="C77">
        <f ca="1">IF(B77&lt;=MTF!$J$5,OFFSET(MTF!$B$3,MTF!$H$5+B77-1,0),"")</f>
        <v>821</v>
      </c>
      <c r="D77">
        <f ca="1">IF(B77&lt;=MTF!$J$5,OFFSET(MTF!$C$3,MTF!$H$5+B77-1,0),"")</f>
        <v>24.63</v>
      </c>
      <c r="E77">
        <f ca="1">IF(B77&lt;=MTF!$J$5,OFFSET(MTF!$E$3,MTF!$H$5+B77-1,0),"")</f>
        <v>1528.7953574718517</v>
      </c>
      <c r="N77" s="1">
        <f t="shared" ca="1" si="4"/>
        <v>3055.9032849798741</v>
      </c>
      <c r="O77">
        <f t="shared" ca="1" si="5"/>
        <v>3055.9032849798741</v>
      </c>
      <c r="Q77" s="1">
        <v>68</v>
      </c>
      <c r="R77">
        <f t="shared" ca="1" si="6"/>
        <v>-7.4878703758865382E-13</v>
      </c>
      <c r="S77">
        <f t="shared" ca="1" si="7"/>
        <v>3055.9032849798741</v>
      </c>
    </row>
    <row r="78" spans="2:19" x14ac:dyDescent="0.2">
      <c r="B78" s="26">
        <v>73</v>
      </c>
      <c r="C78">
        <f ca="1">IF(B78&lt;=MTF!$J$5,OFFSET(MTF!$B$3,MTF!$H$5+B78-1,0),"")</f>
        <v>822</v>
      </c>
      <c r="D78">
        <f ca="1">IF(B78&lt;=MTF!$J$5,OFFSET(MTF!$C$3,MTF!$H$5+B78-1,0),"")</f>
        <v>24.66</v>
      </c>
      <c r="E78">
        <f ca="1">IF(B78&lt;=MTF!$J$5,OFFSET(MTF!$E$3,MTF!$H$5+B78-1,0),"")</f>
        <v>1572.0002769290966</v>
      </c>
      <c r="N78" s="1">
        <f t="shared" ca="1" si="4"/>
        <v>3071.2174772314556</v>
      </c>
      <c r="O78">
        <f t="shared" ca="1" si="5"/>
        <v>3071.2174772314556</v>
      </c>
      <c r="Q78" s="1">
        <v>69</v>
      </c>
      <c r="R78">
        <f t="shared" ca="1" si="6"/>
        <v>287.59337925188453</v>
      </c>
      <c r="S78">
        <f t="shared" ca="1" si="7"/>
        <v>3057.7224924218399</v>
      </c>
    </row>
    <row r="79" spans="2:19" x14ac:dyDescent="0.2">
      <c r="B79" s="26">
        <v>74</v>
      </c>
      <c r="C79">
        <f ca="1">IF(B79&lt;=MTF!$J$5,OFFSET(MTF!$B$3,MTF!$H$5+B79-1,0),"")</f>
        <v>823</v>
      </c>
      <c r="D79">
        <f ca="1">IF(B79&lt;=MTF!$J$5,OFFSET(MTF!$C$3,MTF!$H$5+B79-1,0),"")</f>
        <v>24.689999999999998</v>
      </c>
      <c r="E79">
        <f ca="1">IF(B79&lt;=MTF!$J$5,OFFSET(MTF!$E$3,MTF!$H$5+B79-1,0),"")</f>
        <v>1634.3370921331702</v>
      </c>
      <c r="N79" s="1">
        <f t="shared" ca="1" si="4"/>
        <v>3074.6737677922451</v>
      </c>
      <c r="O79">
        <f t="shared" ca="1" si="5"/>
        <v>3074.6737677922451</v>
      </c>
      <c r="Q79" s="1">
        <v>70</v>
      </c>
      <c r="R79">
        <f t="shared" ca="1" si="6"/>
        <v>573.30383767175067</v>
      </c>
      <c r="S79">
        <f t="shared" ca="1" si="7"/>
        <v>3020.7518084179978</v>
      </c>
    </row>
    <row r="80" spans="2:19" x14ac:dyDescent="0.2">
      <c r="B80" s="17">
        <v>75</v>
      </c>
      <c r="C80">
        <f ca="1">IF(B80&lt;=MTF!$J$5,OFFSET(MTF!$B$3,MTF!$H$5+B80-1,0),"")</f>
        <v>824</v>
      </c>
      <c r="D80">
        <f ca="1">IF(B80&lt;=MTF!$J$5,OFFSET(MTF!$C$3,MTF!$H$5+B80-1,0),"")</f>
        <v>24.72</v>
      </c>
      <c r="E80">
        <f ca="1">IF(B80&lt;=MTF!$J$5,OFFSET(MTF!$E$3,MTF!$H$5+B80-1,0),"")</f>
        <v>1714.8350534906106</v>
      </c>
      <c r="N80" s="1">
        <f t="shared" ca="1" si="4"/>
        <v>3056.86926906906</v>
      </c>
      <c r="O80">
        <f t="shared" ca="1" si="5"/>
        <v>3056.86926906906</v>
      </c>
      <c r="Q80" s="1">
        <v>71</v>
      </c>
      <c r="R80">
        <f t="shared" ca="1" si="6"/>
        <v>848.70918810574062</v>
      </c>
      <c r="S80">
        <f t="shared" ca="1" si="7"/>
        <v>2936.6890271534885</v>
      </c>
    </row>
    <row r="81" spans="2:19" x14ac:dyDescent="0.2">
      <c r="B81" s="26">
        <v>76</v>
      </c>
      <c r="C81">
        <f ca="1">IF(B81&lt;=MTF!$J$5,OFFSET(MTF!$B$3,MTF!$H$5+B81-1,0),"")</f>
        <v>825</v>
      </c>
      <c r="D81">
        <f ca="1">IF(B81&lt;=MTF!$J$5,OFFSET(MTF!$C$3,MTF!$H$5+B81-1,0),"")</f>
        <v>24.75</v>
      </c>
      <c r="E81">
        <f ca="1">IF(B81&lt;=MTF!$J$5,OFFSET(MTF!$E$3,MTF!$H$5+B81-1,0),"")</f>
        <v>1819.2404080749111</v>
      </c>
      <c r="N81" s="1">
        <f t="shared" ca="1" si="4"/>
        <v>3052.5443139208951</v>
      </c>
      <c r="O81">
        <f t="shared" ca="1" si="5"/>
        <v>3052.5443139208951</v>
      </c>
      <c r="Q81" s="1">
        <v>72</v>
      </c>
      <c r="R81">
        <f t="shared" ca="1" si="6"/>
        <v>1118.3913022445997</v>
      </c>
      <c r="S81">
        <f t="shared" ca="1" si="7"/>
        <v>2840.2865495429182</v>
      </c>
    </row>
    <row r="82" spans="2:19" x14ac:dyDescent="0.2">
      <c r="B82" s="26">
        <v>77</v>
      </c>
      <c r="C82">
        <f ca="1">IF(B82&lt;=MTF!$J$5,OFFSET(MTF!$B$3,MTF!$H$5+B82-1,0),"")</f>
        <v>826</v>
      </c>
      <c r="D82">
        <f ca="1">IF(B82&lt;=MTF!$J$5,OFFSET(MTF!$C$3,MTF!$H$5+B82-1,0),"")</f>
        <v>24.779999999999998</v>
      </c>
      <c r="E82">
        <f ca="1">IF(B82&lt;=MTF!$J$5,OFFSET(MTF!$E$3,MTF!$H$5+B82-1,0),"")</f>
        <v>1941.4334533391748</v>
      </c>
      <c r="N82" s="1">
        <f t="shared" ca="1" si="4"/>
        <v>3050.6565583535507</v>
      </c>
      <c r="O82">
        <f t="shared" ca="1" si="5"/>
        <v>3050.6565583535507</v>
      </c>
      <c r="Q82" s="1">
        <v>73</v>
      </c>
      <c r="R82">
        <f t="shared" ca="1" si="6"/>
        <v>1378.5926566259275</v>
      </c>
      <c r="S82">
        <f t="shared" ca="1" si="7"/>
        <v>2721.3944447879289</v>
      </c>
    </row>
    <row r="83" spans="2:19" x14ac:dyDescent="0.2">
      <c r="B83" s="17">
        <v>78</v>
      </c>
      <c r="C83">
        <f ca="1">IF(B83&lt;=MTF!$J$5,OFFSET(MTF!$B$3,MTF!$H$5+B83-1,0),"")</f>
        <v>827</v>
      </c>
      <c r="D83">
        <f ca="1">IF(B83&lt;=MTF!$J$5,OFFSET(MTF!$C$3,MTF!$H$5+B83-1,0),"")</f>
        <v>24.81</v>
      </c>
      <c r="E83">
        <f ca="1">IF(B83&lt;=MTF!$J$5,OFFSET(MTF!$E$3,MTF!$H$5+B83-1,0),"")</f>
        <v>2125.0482553386355</v>
      </c>
      <c r="N83" s="1">
        <f t="shared" ca="1" si="4"/>
        <v>3040.9650601306248</v>
      </c>
      <c r="O83">
        <f t="shared" ca="1" si="5"/>
        <v>3040.9650601306248</v>
      </c>
      <c r="Q83" s="1">
        <v>74</v>
      </c>
      <c r="R83">
        <f t="shared" ca="1" si="6"/>
        <v>1622.2006024413372</v>
      </c>
      <c r="S83">
        <f t="shared" ca="1" si="7"/>
        <v>2572.1457389452521</v>
      </c>
    </row>
    <row r="84" spans="2:19" x14ac:dyDescent="0.2">
      <c r="B84" s="26">
        <v>79</v>
      </c>
      <c r="C84">
        <f ca="1">IF(B84&lt;=MTF!$J$5,OFFSET(MTF!$B$3,MTF!$H$5+B84-1,0),"")</f>
        <v>828</v>
      </c>
      <c r="D84">
        <f ca="1">IF(B84&lt;=MTF!$J$5,OFFSET(MTF!$C$3,MTF!$H$5+B84-1,0),"")</f>
        <v>24.84</v>
      </c>
      <c r="E84">
        <f ca="1">IF(B84&lt;=MTF!$J$5,OFFSET(MTF!$E$3,MTF!$H$5+B84-1,0),"")</f>
        <v>2341.0959126260177</v>
      </c>
      <c r="N84" s="1">
        <f t="shared" ca="1" si="4"/>
        <v>3023.2353824326565</v>
      </c>
      <c r="O84">
        <f t="shared" ca="1" si="5"/>
        <v>3023.2353824326565</v>
      </c>
      <c r="Q84" s="1">
        <v>75</v>
      </c>
      <c r="R84">
        <f t="shared" ca="1" si="6"/>
        <v>1845.1115778860303</v>
      </c>
      <c r="S84">
        <f t="shared" ca="1" si="7"/>
        <v>2394.8936182518955</v>
      </c>
    </row>
    <row r="85" spans="2:19" x14ac:dyDescent="0.2">
      <c r="B85" s="26">
        <v>80</v>
      </c>
      <c r="C85">
        <f ca="1">IF(B85&lt;=MTF!$J$5,OFFSET(MTF!$B$3,MTF!$H$5+B85-1,0),"")</f>
        <v>829</v>
      </c>
      <c r="D85">
        <f ca="1">IF(B85&lt;=MTF!$J$5,OFFSET(MTF!$C$3,MTF!$H$5+B85-1,0),"")</f>
        <v>24.869999999999997</v>
      </c>
      <c r="E85">
        <f ca="1">IF(B85&lt;=MTF!$J$5,OFFSET(MTF!$E$3,MTF!$H$5+B85-1,0),"")</f>
        <v>2543.5003943449628</v>
      </c>
      <c r="N85" s="1">
        <f t="shared" ca="1" si="4"/>
        <v>3014.6907653820076</v>
      </c>
      <c r="O85">
        <f t="shared" ca="1" si="5"/>
        <v>3014.6907653820076</v>
      </c>
      <c r="Q85" s="1">
        <v>76</v>
      </c>
      <c r="R85">
        <f t="shared" ca="1" si="6"/>
        <v>2055.4397433933282</v>
      </c>
      <c r="S85">
        <f t="shared" ca="1" si="7"/>
        <v>2205.3407610069521</v>
      </c>
    </row>
    <row r="86" spans="2:19" x14ac:dyDescent="0.2">
      <c r="B86" s="17">
        <v>81</v>
      </c>
      <c r="C86">
        <f ca="1">IF(B86&lt;=MTF!$J$5,OFFSET(MTF!$B$3,MTF!$H$5+B86-1,0),"")</f>
        <v>830</v>
      </c>
      <c r="D86">
        <f ca="1">IF(B86&lt;=MTF!$J$5,OFFSET(MTF!$C$3,MTF!$H$5+B86-1,0),"")</f>
        <v>24.9</v>
      </c>
      <c r="E86">
        <f ca="1">IF(B86&lt;=MTF!$J$5,OFFSET(MTF!$E$3,MTF!$H$5+B86-1,0),"")</f>
        <v>2708.6429366573666</v>
      </c>
      <c r="N86" s="1">
        <f t="shared" ca="1" si="4"/>
        <v>2986.6588573700187</v>
      </c>
      <c r="O86">
        <f t="shared" ca="1" si="5"/>
        <v>2986.6588573700187</v>
      </c>
      <c r="Q86" s="1">
        <v>77</v>
      </c>
      <c r="R86">
        <f t="shared" ca="1" si="6"/>
        <v>2231.9708710784062</v>
      </c>
      <c r="S86">
        <f t="shared" ca="1" si="7"/>
        <v>1984.5496116157658</v>
      </c>
    </row>
    <row r="87" spans="2:19" x14ac:dyDescent="0.2">
      <c r="B87" s="26">
        <v>82</v>
      </c>
      <c r="C87">
        <f ca="1">IF(B87&lt;=MTF!$J$5,OFFSET(MTF!$B$3,MTF!$H$5+B87-1,0),"")</f>
        <v>831</v>
      </c>
      <c r="D87">
        <f ca="1">IF(B87&lt;=MTF!$J$5,OFFSET(MTF!$C$3,MTF!$H$5+B87-1,0),"")</f>
        <v>24.93</v>
      </c>
      <c r="E87">
        <f ca="1">IF(B87&lt;=MTF!$J$5,OFFSET(MTF!$E$3,MTF!$H$5+B87-1,0),"")</f>
        <v>2817.4815354253687</v>
      </c>
      <c r="N87" s="1">
        <f t="shared" ca="1" si="4"/>
        <v>2954.6620600275842</v>
      </c>
      <c r="O87">
        <f t="shared" ca="1" si="5"/>
        <v>2954.6620600275842</v>
      </c>
      <c r="Q87" s="1">
        <v>78</v>
      </c>
      <c r="R87">
        <f t="shared" ca="1" si="6"/>
        <v>2382.2022501846618</v>
      </c>
      <c r="S87">
        <f t="shared" ca="1" si="7"/>
        <v>1747.8959717848147</v>
      </c>
    </row>
    <row r="88" spans="2:19" x14ac:dyDescent="0.2">
      <c r="B88" s="26">
        <v>83</v>
      </c>
      <c r="C88">
        <f ca="1">IF(B88&lt;=MTF!$J$5,OFFSET(MTF!$B$3,MTF!$H$5+B88-1,0),"")</f>
        <v>832</v>
      </c>
      <c r="D88">
        <f ca="1">IF(B88&lt;=MTF!$J$5,OFFSET(MTF!$C$3,MTF!$H$5+B88-1,0),"")</f>
        <v>24.96</v>
      </c>
      <c r="E88">
        <f ca="1">IF(B88&lt;=MTF!$J$5,OFFSET(MTF!$E$3,MTF!$H$5+B88-1,0),"")</f>
        <v>2901.3390006824284</v>
      </c>
      <c r="N88" s="1">
        <f t="shared" ca="1" si="4"/>
        <v>2934.2714841457391</v>
      </c>
      <c r="O88">
        <f t="shared" ca="1" si="5"/>
        <v>2934.2714841457391</v>
      </c>
      <c r="Q88" s="1">
        <v>79</v>
      </c>
      <c r="R88">
        <f t="shared" ca="1" si="6"/>
        <v>2517.913137170292</v>
      </c>
      <c r="S88">
        <f t="shared" ca="1" si="7"/>
        <v>1506.6726838753323</v>
      </c>
    </row>
    <row r="89" spans="2:19" x14ac:dyDescent="0.2">
      <c r="B89" s="17">
        <v>84</v>
      </c>
      <c r="C89">
        <f ca="1">IF(B89&lt;=MTF!$J$5,OFFSET(MTF!$B$3,MTF!$H$5+B89-1,0),"")</f>
        <v>833</v>
      </c>
      <c r="D89">
        <f ca="1">IF(B89&lt;=MTF!$J$5,OFFSET(MTF!$C$3,MTF!$H$5+B89-1,0),"")</f>
        <v>24.99</v>
      </c>
      <c r="E89">
        <f ca="1">IF(B89&lt;=MTF!$J$5,OFFSET(MTF!$E$3,MTF!$H$5+B89-1,0),"")</f>
        <v>2936.6103606425459</v>
      </c>
      <c r="N89" s="1">
        <f t="shared" ca="1" si="4"/>
        <v>2881.2185462315365</v>
      </c>
      <c r="O89">
        <f t="shared" ca="1" si="5"/>
        <v>2881.2185462315365</v>
      </c>
      <c r="Q89" s="1">
        <v>80</v>
      </c>
      <c r="R89">
        <f t="shared" ca="1" si="6"/>
        <v>2600.0605831159573</v>
      </c>
      <c r="S89">
        <f t="shared" ca="1" si="7"/>
        <v>1241.4126128226981</v>
      </c>
    </row>
    <row r="90" spans="2:19" x14ac:dyDescent="0.2">
      <c r="B90" s="26">
        <v>85</v>
      </c>
      <c r="C90">
        <f ca="1">IF(B90&lt;=MTF!$J$5,OFFSET(MTF!$B$3,MTF!$H$5+B90-1,0),"")</f>
        <v>834</v>
      </c>
      <c r="D90">
        <f ca="1">IF(B90&lt;=MTF!$J$5,OFFSET(MTF!$C$3,MTF!$H$5+B90-1,0),"")</f>
        <v>25.02</v>
      </c>
      <c r="E90">
        <f ca="1">IF(B90&lt;=MTF!$J$5,OFFSET(MTF!$E$3,MTF!$H$5+B90-1,0),"")</f>
        <v>2959.9054810159901</v>
      </c>
      <c r="N90" s="1">
        <f t="shared" ca="1" si="4"/>
        <v>2829.9153617164302</v>
      </c>
      <c r="O90">
        <f t="shared" ca="1" si="5"/>
        <v>2829.9153617164302</v>
      </c>
      <c r="Q90" s="1">
        <v>81</v>
      </c>
      <c r="R90">
        <f t="shared" ca="1" si="6"/>
        <v>2656.720244636992</v>
      </c>
      <c r="S90">
        <f t="shared" ca="1" si="7"/>
        <v>974.81203122170882</v>
      </c>
    </row>
    <row r="91" spans="2:19" x14ac:dyDescent="0.2">
      <c r="B91" s="26">
        <v>86</v>
      </c>
      <c r="C91">
        <f ca="1">IF(B91&lt;=MTF!$J$5,OFFSET(MTF!$B$3,MTF!$H$5+B91-1,0),"")</f>
        <v>835</v>
      </c>
      <c r="D91">
        <f ca="1">IF(B91&lt;=MTF!$J$5,OFFSET(MTF!$C$3,MTF!$H$5+B91-1,0),"")</f>
        <v>25.05</v>
      </c>
      <c r="E91">
        <f ca="1">IF(B91&lt;=MTF!$J$5,OFFSET(MTF!$E$3,MTF!$H$5+B91-1,0),"")</f>
        <v>2987.2911332582062</v>
      </c>
      <c r="N91" s="1">
        <f t="shared" ca="1" si="4"/>
        <v>2758.3580847991084</v>
      </c>
      <c r="O91">
        <f t="shared" ca="1" si="5"/>
        <v>2758.3580847991084</v>
      </c>
      <c r="Q91" s="1">
        <v>82</v>
      </c>
      <c r="R91">
        <f t="shared" ca="1" si="6"/>
        <v>2667.1385572019612</v>
      </c>
      <c r="S91">
        <f t="shared" ca="1" si="7"/>
        <v>703.49928263164884</v>
      </c>
    </row>
    <row r="92" spans="2:19" x14ac:dyDescent="0.2">
      <c r="B92" s="17">
        <v>87</v>
      </c>
      <c r="C92">
        <f ca="1">IF(B92&lt;=MTF!$J$5,OFFSET(MTF!$B$3,MTF!$H$5+B92-1,0),"")</f>
        <v>836</v>
      </c>
      <c r="D92">
        <f ca="1">IF(B92&lt;=MTF!$J$5,OFFSET(MTF!$C$3,MTF!$H$5+B92-1,0),"")</f>
        <v>25.08</v>
      </c>
      <c r="E92">
        <f ca="1">IF(B92&lt;=MTF!$J$5,OFFSET(MTF!$E$3,MTF!$H$5+B92-1,0),"")</f>
        <v>3018.7047147900385</v>
      </c>
      <c r="N92" s="1">
        <f t="shared" ca="1" si="4"/>
        <v>2664.2095829348696</v>
      </c>
      <c r="O92">
        <f t="shared" ca="1" si="5"/>
        <v>2664.2095829348696</v>
      </c>
      <c r="Q92" s="1">
        <v>83</v>
      </c>
      <c r="R92">
        <f t="shared" ca="1" si="6"/>
        <v>2628.4123333999896</v>
      </c>
      <c r="S92">
        <f t="shared" ca="1" si="7"/>
        <v>435.2715329915481</v>
      </c>
    </row>
    <row r="93" spans="2:19" x14ac:dyDescent="0.2">
      <c r="B93" s="26">
        <v>88</v>
      </c>
      <c r="C93">
        <f ca="1">IF(B93&lt;=MTF!$J$5,OFFSET(MTF!$B$3,MTF!$H$5+B93-1,0),"")</f>
        <v>837</v>
      </c>
      <c r="D93">
        <f ca="1">IF(B93&lt;=MTF!$J$5,OFFSET(MTF!$C$3,MTF!$H$5+B93-1,0),"")</f>
        <v>25.11</v>
      </c>
      <c r="E93">
        <f ca="1">IF(B93&lt;=MTF!$J$5,OFFSET(MTF!$E$3,MTF!$H$5+B93-1,0),"")</f>
        <v>3032.6957272590985</v>
      </c>
      <c r="N93" s="1">
        <f t="shared" ca="1" si="4"/>
        <v>2534.805874593817</v>
      </c>
      <c r="O93">
        <f t="shared" ca="1" si="5"/>
        <v>2534.805874593817</v>
      </c>
      <c r="Q93" s="1">
        <v>84</v>
      </c>
      <c r="R93">
        <f t="shared" ca="1" si="6"/>
        <v>2528.5387500413367</v>
      </c>
      <c r="S93">
        <f t="shared" ca="1" si="7"/>
        <v>178.13649658259322</v>
      </c>
    </row>
    <row r="94" spans="2:19" x14ac:dyDescent="0.2">
      <c r="B94" s="26">
        <v>89</v>
      </c>
      <c r="C94">
        <f ca="1">IF(B94&lt;=MTF!$J$5,OFFSET(MTF!$B$3,MTF!$H$5+B94-1,0),"")</f>
        <v>838</v>
      </c>
      <c r="D94">
        <f ca="1">IF(B94&lt;=MTF!$J$5,OFFSET(MTF!$C$3,MTF!$H$5+B94-1,0),"")</f>
        <v>25.14</v>
      </c>
      <c r="E94">
        <f ca="1">IF(B94&lt;=MTF!$J$5,OFFSET(MTF!$E$3,MTF!$H$5+B94-1,0),"")</f>
        <v>3033.0968897316661</v>
      </c>
      <c r="N94" s="1">
        <f t="shared" ca="1" si="4"/>
        <v>2375.6151399891191</v>
      </c>
      <c r="O94">
        <f t="shared" ca="1" si="5"/>
        <v>2375.6151399891191</v>
      </c>
      <c r="Q94" s="1">
        <v>85</v>
      </c>
      <c r="R94">
        <f t="shared" ca="1" si="6"/>
        <v>2374.9622855753032</v>
      </c>
      <c r="S94">
        <f t="shared" ca="1" si="7"/>
        <v>-55.690532772215789</v>
      </c>
    </row>
    <row r="95" spans="2:19" x14ac:dyDescent="0.2">
      <c r="B95" s="17">
        <v>90</v>
      </c>
      <c r="C95">
        <f ca="1">IF(B95&lt;=MTF!$J$5,OFFSET(MTF!$B$3,MTF!$H$5+B95-1,0),"")</f>
        <v>839</v>
      </c>
      <c r="D95">
        <f ca="1">IF(B95&lt;=MTF!$J$5,OFFSET(MTF!$C$3,MTF!$H$5+B95-1,0),"")</f>
        <v>25.169999999999998</v>
      </c>
      <c r="E95">
        <f ca="1">IF(B95&lt;=MTF!$J$5,OFFSET(MTF!$E$3,MTF!$H$5+B95-1,0),"")</f>
        <v>3068.1487875472867</v>
      </c>
      <c r="N95" s="1">
        <f t="shared" ca="1" si="4"/>
        <v>2158.143917123456</v>
      </c>
      <c r="O95">
        <f t="shared" ca="1" si="5"/>
        <v>2158.143917123456</v>
      </c>
      <c r="Q95" s="1">
        <v>86</v>
      </c>
      <c r="R95">
        <f t="shared" ca="1" si="6"/>
        <v>2143.3329577625263</v>
      </c>
      <c r="S95">
        <f t="shared" ca="1" si="7"/>
        <v>-252.40641668926457</v>
      </c>
    </row>
    <row r="96" spans="2:19" x14ac:dyDescent="0.2">
      <c r="B96" s="26">
        <v>91</v>
      </c>
      <c r="C96">
        <f ca="1">IF(B96&lt;=MTF!$J$5,OFFSET(MTF!$B$3,MTF!$H$5+B96-1,0),"")</f>
        <v>840</v>
      </c>
      <c r="D96">
        <f ca="1">IF(B96&lt;=MTF!$J$5,OFFSET(MTF!$C$3,MTF!$H$5+B96-1,0),"")</f>
        <v>25.2</v>
      </c>
      <c r="E96">
        <f ca="1">IF(B96&lt;=MTF!$J$5,OFFSET(MTF!$E$3,MTF!$H$5+B96-1,0),"")</f>
        <v>3062.402222921186</v>
      </c>
      <c r="N96" s="1">
        <f t="shared" ca="1" si="4"/>
        <v>1953.3830591934509</v>
      </c>
      <c r="O96">
        <f t="shared" ca="1" si="5"/>
        <v>1953.3830591934509</v>
      </c>
      <c r="Q96" s="1">
        <v>87</v>
      </c>
      <c r="R96">
        <f t="shared" ca="1" si="6"/>
        <v>1910.0598436118967</v>
      </c>
      <c r="S96">
        <f t="shared" ca="1" si="7"/>
        <v>-409.11706120041146</v>
      </c>
    </row>
    <row r="97" spans="2:19" x14ac:dyDescent="0.2">
      <c r="B97" s="26">
        <v>92</v>
      </c>
      <c r="C97">
        <f ca="1">IF(B97&lt;=MTF!$J$5,OFFSET(MTF!$B$3,MTF!$H$5+B97-1,0),"")</f>
        <v>841</v>
      </c>
      <c r="D97">
        <f ca="1">IF(B97&lt;=MTF!$J$5,OFFSET(MTF!$C$3,MTF!$H$5+B97-1,0),"")</f>
        <v>25.23</v>
      </c>
      <c r="E97">
        <f ca="1">IF(B97&lt;=MTF!$J$5,OFFSET(MTF!$E$3,MTF!$H$5+B97-1,0),"")</f>
        <v>3058.1953300243799</v>
      </c>
      <c r="N97" s="1">
        <f t="shared" ca="1" si="4"/>
        <v>1771.726329794154</v>
      </c>
      <c r="O97">
        <f t="shared" ca="1" si="5"/>
        <v>1771.726329794154</v>
      </c>
      <c r="Q97" s="1">
        <v>88</v>
      </c>
      <c r="R97">
        <f t="shared" ca="1" si="6"/>
        <v>1690.0720357514381</v>
      </c>
      <c r="S97">
        <f t="shared" ca="1" si="7"/>
        <v>-531.66784899677089</v>
      </c>
    </row>
    <row r="98" spans="2:19" x14ac:dyDescent="0.2">
      <c r="B98" s="17">
        <v>93</v>
      </c>
      <c r="C98">
        <f ca="1">IF(B98&lt;=MTF!$J$5,OFFSET(MTF!$B$3,MTF!$H$5+B98-1,0),"")</f>
        <v>842</v>
      </c>
      <c r="D98">
        <f ca="1">IF(B98&lt;=MTF!$J$5,OFFSET(MTF!$C$3,MTF!$H$5+B98-1,0),"")</f>
        <v>25.259999999999998</v>
      </c>
      <c r="E98">
        <f ca="1">IF(B98&lt;=MTF!$J$5,OFFSET(MTF!$E$3,MTF!$H$5+B98-1,0),"")</f>
        <v>3063.9340004614864</v>
      </c>
      <c r="N98" s="1">
        <f t="shared" ca="1" si="4"/>
        <v>1662.7306524743437</v>
      </c>
      <c r="O98">
        <f t="shared" ca="1" si="5"/>
        <v>1662.7306524743437</v>
      </c>
      <c r="Q98" s="1">
        <v>89</v>
      </c>
      <c r="R98">
        <f t="shared" ca="1" si="6"/>
        <v>1532.4069871420882</v>
      </c>
      <c r="S98">
        <f t="shared" ca="1" si="7"/>
        <v>-645.29221941370474</v>
      </c>
    </row>
    <row r="99" spans="2:19" x14ac:dyDescent="0.2">
      <c r="B99" s="26">
        <v>94</v>
      </c>
      <c r="C99">
        <f ca="1">IF(B99&lt;=MTF!$J$5,OFFSET(MTF!$B$3,MTF!$H$5+B99-1,0),"")</f>
        <v>843</v>
      </c>
      <c r="D99">
        <f ca="1">IF(B99&lt;=MTF!$J$5,OFFSET(MTF!$C$3,MTF!$H$5+B99-1,0),"")</f>
        <v>25.29</v>
      </c>
      <c r="E99">
        <f ca="1">IF(B99&lt;=MTF!$J$5,OFFSET(MTF!$E$3,MTF!$H$5+B99-1,0),"")</f>
        <v>3058.0831978420274</v>
      </c>
      <c r="N99" s="1">
        <f t="shared" ca="1" si="4"/>
        <v>1576.4941382933184</v>
      </c>
      <c r="O99">
        <f t="shared" ca="1" si="5"/>
        <v>1576.4941382933184</v>
      </c>
      <c r="Q99" s="1">
        <v>90</v>
      </c>
      <c r="R99">
        <f t="shared" ca="1" si="6"/>
        <v>1389.2532712925042</v>
      </c>
      <c r="S99">
        <f t="shared" ca="1" si="7"/>
        <v>-745.19065766840379</v>
      </c>
    </row>
    <row r="100" spans="2:19" x14ac:dyDescent="0.2">
      <c r="B100" s="26">
        <v>95</v>
      </c>
      <c r="C100">
        <f ca="1">IF(B100&lt;=MTF!$J$5,OFFSET(MTF!$B$3,MTF!$H$5+B100-1,0),"")</f>
        <v>844</v>
      </c>
      <c r="D100">
        <f ca="1">IF(B100&lt;=MTF!$J$5,OFFSET(MTF!$C$3,MTF!$H$5+B100-1,0),"")</f>
        <v>25.32</v>
      </c>
      <c r="E100">
        <f ca="1">IF(B100&lt;=MTF!$J$5,OFFSET(MTF!$E$3,MTF!$H$5+B100-1,0),"")</f>
        <v>3064.9294117189061</v>
      </c>
      <c r="N100" s="1">
        <f t="shared" ca="1" si="4"/>
        <v>1522.3607734593706</v>
      </c>
      <c r="O100">
        <f t="shared" ca="1" si="5"/>
        <v>1522.3607734593706</v>
      </c>
      <c r="Q100" s="1">
        <v>91</v>
      </c>
      <c r="R100">
        <f t="shared" ca="1" si="6"/>
        <v>1268.2699126427699</v>
      </c>
      <c r="S100">
        <f t="shared" ca="1" si="7"/>
        <v>-842.06517161851207</v>
      </c>
    </row>
    <row r="101" spans="2:19" x14ac:dyDescent="0.2">
      <c r="B101" s="17">
        <v>96</v>
      </c>
      <c r="C101">
        <f ca="1">IF(B101&lt;=MTF!$J$5,OFFSET(MTF!$B$3,MTF!$H$5+B101-1,0),"")</f>
        <v>845</v>
      </c>
      <c r="D101">
        <f ca="1">IF(B101&lt;=MTF!$J$5,OFFSET(MTF!$C$3,MTF!$H$5+B101-1,0),"")</f>
        <v>25.349999999999998</v>
      </c>
      <c r="E101">
        <f ca="1">IF(B101&lt;=MTF!$J$5,OFFSET(MTF!$E$3,MTF!$H$5+B101-1,0),"")</f>
        <v>3063.5508119760652</v>
      </c>
      <c r="N101" s="1">
        <f t="shared" ca="1" si="4"/>
        <v>1486.573548725615</v>
      </c>
      <c r="O101">
        <f t="shared" ca="1" si="5"/>
        <v>1486.573548725615</v>
      </c>
      <c r="Q101" s="1">
        <v>92</v>
      </c>
      <c r="R101">
        <f t="shared" ca="1" si="6"/>
        <v>1156.0153857663008</v>
      </c>
      <c r="S101">
        <f t="shared" ca="1" si="7"/>
        <v>-934.62791721746635</v>
      </c>
    </row>
    <row r="102" spans="2:19" x14ac:dyDescent="0.2">
      <c r="B102" s="26">
        <v>97</v>
      </c>
      <c r="C102">
        <f ca="1">IF(B102&lt;=MTF!$J$5,OFFSET(MTF!$B$3,MTF!$H$5+B102-1,0),"")</f>
        <v>846</v>
      </c>
      <c r="D102">
        <f ca="1">IF(B102&lt;=MTF!$J$5,OFFSET(MTF!$C$3,MTF!$H$5+B102-1,0),"")</f>
        <v>25.38</v>
      </c>
      <c r="E102">
        <f ca="1">IF(B102&lt;=MTF!$J$5,OFFSET(MTF!$E$3,MTF!$H$5+B102-1,0),"")</f>
        <v>3055.4008189718434</v>
      </c>
      <c r="N102" s="1">
        <f t="shared" ca="1" si="4"/>
        <v>1460.2825294101788</v>
      </c>
      <c r="O102">
        <f t="shared" ca="1" si="5"/>
        <v>1460.2825294101788</v>
      </c>
      <c r="Q102" s="1">
        <v>93</v>
      </c>
      <c r="R102">
        <f t="shared" ca="1" si="6"/>
        <v>1044.608682056758</v>
      </c>
      <c r="S102">
        <f t="shared" ca="1" si="7"/>
        <v>-1020.4007874713898</v>
      </c>
    </row>
    <row r="103" spans="2:19" x14ac:dyDescent="0.2">
      <c r="B103" s="26">
        <v>98</v>
      </c>
      <c r="C103">
        <f ca="1">IF(B103&lt;=MTF!$J$5,OFFSET(MTF!$B$3,MTF!$H$5+B103-1,0),"")</f>
        <v>847</v>
      </c>
      <c r="D103">
        <f ca="1">IF(B103&lt;=MTF!$J$5,OFFSET(MTF!$C$3,MTF!$H$5+B103-1,0),"")</f>
        <v>25.41</v>
      </c>
      <c r="E103">
        <f ca="1">IF(B103&lt;=MTF!$J$5,OFFSET(MTF!$E$3,MTF!$H$5+B103-1,0),"")</f>
        <v>3062.785267741257</v>
      </c>
      <c r="N103" s="1">
        <f t="shared" ca="1" si="4"/>
        <v>1441.585049475158</v>
      </c>
      <c r="O103">
        <f t="shared" ca="1" si="5"/>
        <v>1441.585049475158</v>
      </c>
      <c r="Q103" s="1">
        <v>94</v>
      </c>
      <c r="R103">
        <f t="shared" ca="1" si="6"/>
        <v>932.37383561435797</v>
      </c>
      <c r="S103">
        <f t="shared" ca="1" si="7"/>
        <v>-1099.4755502202238</v>
      </c>
    </row>
    <row r="104" spans="2:19" x14ac:dyDescent="0.2">
      <c r="B104" s="17">
        <v>99</v>
      </c>
      <c r="C104">
        <f ca="1">IF(B104&lt;=MTF!$J$5,OFFSET(MTF!$B$3,MTF!$H$5+B104-1,0),"")</f>
        <v>848</v>
      </c>
      <c r="D104">
        <f ca="1">IF(B104&lt;=MTF!$J$5,OFFSET(MTF!$C$3,MTF!$H$5+B104-1,0),"")</f>
        <v>25.439999999999998</v>
      </c>
      <c r="E104">
        <f ca="1">IF(B104&lt;=MTF!$J$5,OFFSET(MTF!$E$3,MTF!$H$5+B104-1,0),"")</f>
        <v>3038.3188837920129</v>
      </c>
      <c r="N104" s="1">
        <f t="shared" ca="1" si="4"/>
        <v>1426.4089023271927</v>
      </c>
      <c r="O104">
        <f t="shared" ca="1" si="5"/>
        <v>1426.4089023271927</v>
      </c>
      <c r="Q104" s="1">
        <v>95</v>
      </c>
      <c r="R104">
        <f t="shared" ca="1" si="6"/>
        <v>816.63195889947553</v>
      </c>
      <c r="S104">
        <f t="shared" ca="1" si="7"/>
        <v>-1169.5104105318053</v>
      </c>
    </row>
    <row r="105" spans="2:19" x14ac:dyDescent="0.2">
      <c r="B105" s="26">
        <v>100</v>
      </c>
      <c r="C105">
        <f ca="1">IF(B105&lt;=MTF!$J$5,OFFSET(MTF!$B$3,MTF!$H$5+B105-1,0),"")</f>
        <v>849</v>
      </c>
      <c r="D105">
        <f ca="1">IF(B105&lt;=MTF!$J$5,OFFSET(MTF!$C$3,MTF!$H$5+B105-1,0),"")</f>
        <v>25.47</v>
      </c>
      <c r="E105">
        <f ca="1">IF(B105&lt;=MTF!$J$5,OFFSET(MTF!$E$3,MTF!$H$5+B105-1,0),"")</f>
        <v>3034.4017168747232</v>
      </c>
      <c r="N105" s="1">
        <f t="shared" ca="1" si="4"/>
        <v>1419.4176436547104</v>
      </c>
      <c r="O105">
        <f t="shared" ca="1" si="5"/>
        <v>1419.4176436547104</v>
      </c>
      <c r="Q105" s="1">
        <v>96</v>
      </c>
      <c r="R105">
        <f t="shared" ca="1" si="6"/>
        <v>700.08075964396221</v>
      </c>
      <c r="S105">
        <f t="shared" ca="1" si="7"/>
        <v>-1234.7604533247018</v>
      </c>
    </row>
    <row r="106" spans="2:19" x14ac:dyDescent="0.2">
      <c r="B106" s="26">
        <v>101</v>
      </c>
      <c r="C106">
        <f ca="1">IF(B106&lt;=MTF!$J$5,OFFSET(MTF!$B$3,MTF!$H$5+B106-1,0),"")</f>
        <v>850</v>
      </c>
      <c r="D106">
        <f ca="1">IF(B106&lt;=MTF!$J$5,OFFSET(MTF!$C$3,MTF!$H$5+B106-1,0),"")</f>
        <v>25.5</v>
      </c>
      <c r="E106">
        <f ca="1">IF(B106&lt;=MTF!$J$5,OFFSET(MTF!$E$3,MTF!$H$5+B106-1,0),"")</f>
        <v>3038.7214736504534</v>
      </c>
      <c r="N106" s="1">
        <f t="shared" ca="1" si="4"/>
        <v>1407.6526623391042</v>
      </c>
      <c r="O106">
        <f t="shared" ca="1" si="5"/>
        <v>1407.6526623391042</v>
      </c>
      <c r="Q106" s="1">
        <v>97</v>
      </c>
      <c r="R106">
        <f t="shared" ca="1" si="6"/>
        <v>576.56096119611755</v>
      </c>
      <c r="S106">
        <f t="shared" ca="1" si="7"/>
        <v>-1284.1586645796449</v>
      </c>
    </row>
    <row r="107" spans="2:19" x14ac:dyDescent="0.2">
      <c r="B107" s="17">
        <v>102</v>
      </c>
      <c r="C107">
        <f ca="1">IF(B107&lt;=MTF!$J$5,OFFSET(MTF!$B$3,MTF!$H$5+B107-1,0),"")</f>
        <v>851</v>
      </c>
      <c r="D107">
        <f ca="1">IF(B107&lt;=MTF!$J$5,OFFSET(MTF!$C$3,MTF!$H$5+B107-1,0),"")</f>
        <v>25.529999999999998</v>
      </c>
      <c r="E107">
        <f ca="1">IF(B107&lt;=MTF!$J$5,OFFSET(MTF!$E$3,MTF!$H$5+B107-1,0),"")</f>
        <v>3014.1815149156719</v>
      </c>
      <c r="N107" s="1">
        <f t="shared" ca="1" si="4"/>
        <v>1400.8519631059603</v>
      </c>
      <c r="O107">
        <f t="shared" ca="1" si="5"/>
        <v>1400.8519631059603</v>
      </c>
      <c r="Q107" s="1">
        <v>98</v>
      </c>
      <c r="R107">
        <f t="shared" ca="1" si="6"/>
        <v>451.58470894414592</v>
      </c>
      <c r="S107">
        <f t="shared" ca="1" si="7"/>
        <v>-1326.0684270374791</v>
      </c>
    </row>
    <row r="108" spans="2:19" x14ac:dyDescent="0.2">
      <c r="B108" s="26">
        <v>103</v>
      </c>
      <c r="C108">
        <f ca="1">IF(B108&lt;=MTF!$J$5,OFFSET(MTF!$B$3,MTF!$H$5+B108-1,0),"")</f>
        <v>852</v>
      </c>
      <c r="D108">
        <f ca="1">IF(B108&lt;=MTF!$J$5,OFFSET(MTF!$C$3,MTF!$H$5+B108-1,0),"")</f>
        <v>25.56</v>
      </c>
      <c r="E108">
        <f ca="1">IF(B108&lt;=MTF!$J$5,OFFSET(MTF!$E$3,MTF!$H$5+B108-1,0),"")</f>
        <v>2983.8236616587733</v>
      </c>
      <c r="N108" s="1">
        <f t="shared" ca="1" si="4"/>
        <v>1391.8393071293126</v>
      </c>
      <c r="O108">
        <f t="shared" ca="1" si="5"/>
        <v>1391.8393071293126</v>
      </c>
      <c r="Q108" s="1">
        <v>99</v>
      </c>
      <c r="R108">
        <f t="shared" ca="1" si="6"/>
        <v>323.33172662126367</v>
      </c>
      <c r="S108">
        <f t="shared" ca="1" si="7"/>
        <v>-1353.7626274315292</v>
      </c>
    </row>
    <row r="109" spans="2:19" x14ac:dyDescent="0.2">
      <c r="B109" s="26">
        <v>104</v>
      </c>
      <c r="C109">
        <f ca="1">IF(B109&lt;=MTF!$J$5,OFFSET(MTF!$B$3,MTF!$H$5+B109-1,0),"")</f>
        <v>853</v>
      </c>
      <c r="D109">
        <f ca="1">IF(B109&lt;=MTF!$J$5,OFFSET(MTF!$C$3,MTF!$H$5+B109-1,0),"")</f>
        <v>25.59</v>
      </c>
      <c r="E109">
        <f ca="1">IF(B109&lt;=MTF!$J$5,OFFSET(MTF!$E$3,MTF!$H$5+B109-1,0),"")</f>
        <v>2951.1454954870383</v>
      </c>
      <c r="N109" s="1">
        <f t="shared" ca="1" si="4"/>
        <v>1390.5580910453918</v>
      </c>
      <c r="O109">
        <f t="shared" ca="1" si="5"/>
        <v>1390.5580910453918</v>
      </c>
      <c r="Q109" s="1">
        <v>100</v>
      </c>
      <c r="R109">
        <f t="shared" ca="1" si="6"/>
        <v>194.96301955556117</v>
      </c>
      <c r="S109">
        <f t="shared" ca="1" si="7"/>
        <v>-1376.8228737123677</v>
      </c>
    </row>
    <row r="110" spans="2:19" x14ac:dyDescent="0.2">
      <c r="B110" s="17">
        <v>105</v>
      </c>
      <c r="C110">
        <f ca="1">IF(B110&lt;=MTF!$J$5,OFFSET(MTF!$B$3,MTF!$H$5+B110-1,0),"")</f>
        <v>854</v>
      </c>
      <c r="D110">
        <f ca="1">IF(B110&lt;=MTF!$J$5,OFFSET(MTF!$C$3,MTF!$H$5+B110-1,0),"")</f>
        <v>25.619999999999997</v>
      </c>
      <c r="E110">
        <f ca="1">IF(B110&lt;=MTF!$J$5,OFFSET(MTF!$E$3,MTF!$H$5+B110-1,0),"")</f>
        <v>2930.0942782724501</v>
      </c>
      <c r="N110" s="1">
        <f t="shared" ca="1" si="4"/>
        <v>1389.2224273139047</v>
      </c>
      <c r="O110">
        <f t="shared" ca="1" si="5"/>
        <v>1389.2224273139047</v>
      </c>
      <c r="Q110" s="1">
        <v>101</v>
      </c>
      <c r="R110">
        <f t="shared" ca="1" si="6"/>
        <v>65.115998242184645</v>
      </c>
      <c r="S110">
        <f t="shared" ca="1" si="7"/>
        <v>-1387.6955211158036</v>
      </c>
    </row>
    <row r="111" spans="2:19" x14ac:dyDescent="0.2">
      <c r="B111" s="26">
        <v>106</v>
      </c>
      <c r="C111">
        <f ca="1">IF(B111&lt;=MTF!$J$5,OFFSET(MTF!$B$3,MTF!$H$5+B111-1,0),"")</f>
        <v>855</v>
      </c>
      <c r="D111">
        <f ca="1">IF(B111&lt;=MTF!$J$5,OFFSET(MTF!$C$3,MTF!$H$5+B111-1,0),"")</f>
        <v>25.65</v>
      </c>
      <c r="E111">
        <f ca="1">IF(B111&lt;=MTF!$J$5,OFFSET(MTF!$E$3,MTF!$H$5+B111-1,0),"")</f>
        <v>2892.381456760239</v>
      </c>
      <c r="N111" s="1">
        <f t="shared" ca="1" si="4"/>
        <v>1384.3798694336299</v>
      </c>
      <c r="O111">
        <f t="shared" ca="1" si="5"/>
        <v>1384.3798694336299</v>
      </c>
      <c r="Q111" s="1">
        <v>102</v>
      </c>
      <c r="R111">
        <f t="shared" ca="1" si="6"/>
        <v>-64.889016598193507</v>
      </c>
      <c r="S111">
        <f t="shared" ca="1" si="7"/>
        <v>-1382.8582857321258</v>
      </c>
    </row>
    <row r="112" spans="2:19" x14ac:dyDescent="0.2">
      <c r="B112" s="26">
        <v>107</v>
      </c>
      <c r="C112">
        <f ca="1">IF(B112&lt;=MTF!$J$5,OFFSET(MTF!$B$3,MTF!$H$5+B112-1,0),"")</f>
        <v>856</v>
      </c>
      <c r="D112">
        <f ca="1">IF(B112&lt;=MTF!$J$5,OFFSET(MTF!$C$3,MTF!$H$5+B112-1,0),"")</f>
        <v>25.68</v>
      </c>
      <c r="E112">
        <f ca="1">IF(B112&lt;=MTF!$J$5,OFFSET(MTF!$E$3,MTF!$H$5+B112-1,0),"")</f>
        <v>2837.2685845775004</v>
      </c>
      <c r="N112" s="1">
        <f t="shared" ca="1" si="4"/>
        <v>1388.5382095564805</v>
      </c>
      <c r="O112">
        <f t="shared" ca="1" si="5"/>
        <v>1388.5382095564805</v>
      </c>
      <c r="Q112" s="1">
        <v>103</v>
      </c>
      <c r="R112">
        <f t="shared" ca="1" si="6"/>
        <v>-194.6798223293828</v>
      </c>
      <c r="S112">
        <f t="shared" ca="1" si="7"/>
        <v>-1374.822943573505</v>
      </c>
    </row>
    <row r="113" spans="2:19" x14ac:dyDescent="0.2">
      <c r="B113" s="17">
        <v>108</v>
      </c>
      <c r="C113">
        <f ca="1">IF(B113&lt;=MTF!$J$5,OFFSET(MTF!$B$3,MTF!$H$5+B113-1,0),"")</f>
        <v>857</v>
      </c>
      <c r="D113">
        <f ca="1">IF(B113&lt;=MTF!$J$5,OFFSET(MTF!$C$3,MTF!$H$5+B113-1,0),"")</f>
        <v>25.709999999999997</v>
      </c>
      <c r="E113">
        <f ca="1">IF(B113&lt;=MTF!$J$5,OFFSET(MTF!$E$3,MTF!$H$5+B113-1,0),"")</f>
        <v>2766.8856279370743</v>
      </c>
      <c r="N113" s="1">
        <f t="shared" ca="1" si="4"/>
        <v>1391.6652378458473</v>
      </c>
      <c r="O113">
        <f t="shared" ca="1" si="5"/>
        <v>1391.6652378458473</v>
      </c>
      <c r="Q113" s="1">
        <v>104</v>
      </c>
      <c r="R113">
        <f t="shared" ca="1" si="6"/>
        <v>-323.29128939428801</v>
      </c>
      <c r="S113">
        <f t="shared" ca="1" si="7"/>
        <v>-1353.5933201779319</v>
      </c>
    </row>
    <row r="114" spans="2:19" x14ac:dyDescent="0.2">
      <c r="B114" s="26">
        <v>109</v>
      </c>
      <c r="C114">
        <f ca="1">IF(B114&lt;=MTF!$J$5,OFFSET(MTF!$B$3,MTF!$H$5+B114-1,0),"")</f>
        <v>858</v>
      </c>
      <c r="D114">
        <f ca="1">IF(B114&lt;=MTF!$J$5,OFFSET(MTF!$C$3,MTF!$H$5+B114-1,0),"")</f>
        <v>25.74</v>
      </c>
      <c r="E114">
        <f ca="1">IF(B114&lt;=MTF!$J$5,OFFSET(MTF!$E$3,MTF!$H$5+B114-1,0),"")</f>
        <v>2677.9939626541513</v>
      </c>
      <c r="N114" s="1">
        <f t="shared" ca="1" si="4"/>
        <v>1400.9137282274489</v>
      </c>
      <c r="O114">
        <f t="shared" ca="1" si="5"/>
        <v>1400.9137282274489</v>
      </c>
      <c r="Q114" s="1">
        <v>105</v>
      </c>
      <c r="R114">
        <f t="shared" ca="1" si="6"/>
        <v>-451.60461981634859</v>
      </c>
      <c r="S114">
        <f t="shared" ca="1" si="7"/>
        <v>-1326.1268948696659</v>
      </c>
    </row>
    <row r="115" spans="2:19" x14ac:dyDescent="0.2">
      <c r="B115" s="26">
        <v>110</v>
      </c>
      <c r="C115">
        <f ca="1">IF(B115&lt;=MTF!$J$5,OFFSET(MTF!$B$3,MTF!$H$5+B115-1,0),"")</f>
        <v>859</v>
      </c>
      <c r="D115">
        <f ca="1">IF(B115&lt;=MTF!$J$5,OFFSET(MTF!$C$3,MTF!$H$5+B115-1,0),"")</f>
        <v>25.77</v>
      </c>
      <c r="E115">
        <f ca="1">IF(B115&lt;=MTF!$J$5,OFFSET(MTF!$E$3,MTF!$H$5+B115-1,0),"")</f>
        <v>2559.283552386531</v>
      </c>
      <c r="N115" s="1">
        <f t="shared" ca="1" si="4"/>
        <v>1405.4934932956328</v>
      </c>
      <c r="O115">
        <f t="shared" ca="1" si="5"/>
        <v>1405.4934932956328</v>
      </c>
      <c r="Q115" s="1">
        <v>106</v>
      </c>
      <c r="R115">
        <f t="shared" ca="1" si="6"/>
        <v>-575.67658636957367</v>
      </c>
      <c r="S115">
        <f t="shared" ca="1" si="7"/>
        <v>-1282.1889204022298</v>
      </c>
    </row>
    <row r="116" spans="2:19" x14ac:dyDescent="0.2">
      <c r="B116" s="17">
        <v>111</v>
      </c>
      <c r="C116">
        <f ca="1">IF(B116&lt;=MTF!$J$5,OFFSET(MTF!$B$3,MTF!$H$5+B116-1,0),"")</f>
        <v>860</v>
      </c>
      <c r="D116">
        <f ca="1">IF(B116&lt;=MTF!$J$5,OFFSET(MTF!$C$3,MTF!$H$5+B116-1,0),"")</f>
        <v>25.8</v>
      </c>
      <c r="E116">
        <f ca="1">IF(B116&lt;=MTF!$J$5,OFFSET(MTF!$E$3,MTF!$H$5+B116-1,0),"")</f>
        <v>2398.1806110906796</v>
      </c>
      <c r="N116" s="1">
        <f t="shared" ca="1" si="4"/>
        <v>1422.1342693483737</v>
      </c>
      <c r="O116">
        <f t="shared" ca="1" si="5"/>
        <v>1422.1342693483737</v>
      </c>
      <c r="Q116" s="1">
        <v>107</v>
      </c>
      <c r="R116">
        <f t="shared" ca="1" si="6"/>
        <v>-701.42064532721326</v>
      </c>
      <c r="S116">
        <f t="shared" ca="1" si="7"/>
        <v>-1237.1236633270694</v>
      </c>
    </row>
    <row r="117" spans="2:19" x14ac:dyDescent="0.2">
      <c r="B117" s="26">
        <v>112</v>
      </c>
      <c r="C117">
        <f ca="1">IF(B117&lt;=MTF!$J$5,OFFSET(MTF!$B$3,MTF!$H$5+B117-1,0),"")</f>
        <v>861</v>
      </c>
      <c r="D117">
        <f ca="1">IF(B117&lt;=MTF!$J$5,OFFSET(MTF!$C$3,MTF!$H$5+B117-1,0),"")</f>
        <v>25.83</v>
      </c>
      <c r="E117">
        <f ca="1">IF(B117&lt;=MTF!$J$5,OFFSET(MTF!$E$3,MTF!$H$5+B117-1,0),"")</f>
        <v>2218.9225583264492</v>
      </c>
      <c r="N117" s="1">
        <f t="shared" ca="1" si="4"/>
        <v>1430.8383200935332</v>
      </c>
      <c r="O117">
        <f t="shared" ca="1" si="5"/>
        <v>1430.8383200935332</v>
      </c>
      <c r="Q117" s="1">
        <v>108</v>
      </c>
      <c r="R117">
        <f t="shared" ca="1" si="6"/>
        <v>-819.16784051196987</v>
      </c>
      <c r="S117">
        <f t="shared" ca="1" si="7"/>
        <v>-1173.1420831762196</v>
      </c>
    </row>
    <row r="118" spans="2:19" x14ac:dyDescent="0.2">
      <c r="B118" s="26">
        <v>113</v>
      </c>
      <c r="C118">
        <f ca="1">IF(B118&lt;=MTF!$J$5,OFFSET(MTF!$B$3,MTF!$H$5+B118-1,0),"")</f>
        <v>862</v>
      </c>
      <c r="D118">
        <f ca="1">IF(B118&lt;=MTF!$J$5,OFFSET(MTF!$C$3,MTF!$H$5+B118-1,0),"")</f>
        <v>25.86</v>
      </c>
      <c r="E118">
        <f ca="1">IF(B118&lt;=MTF!$J$5,OFFSET(MTF!$E$3,MTF!$H$5+B118-1,0),"")</f>
        <v>1995.5648517845532</v>
      </c>
      <c r="N118" s="1">
        <f t="shared" ca="1" si="4"/>
        <v>1446.4763992831386</v>
      </c>
      <c r="O118">
        <f t="shared" ca="1" si="5"/>
        <v>1446.4763992831386</v>
      </c>
      <c r="Q118" s="1">
        <v>109</v>
      </c>
      <c r="R118">
        <f t="shared" ca="1" si="6"/>
        <v>-935.53741349930817</v>
      </c>
      <c r="S118">
        <f t="shared" ca="1" si="7"/>
        <v>-1103.206110219726</v>
      </c>
    </row>
    <row r="119" spans="2:19" x14ac:dyDescent="0.2">
      <c r="B119" s="17">
        <v>114</v>
      </c>
      <c r="C119">
        <f ca="1">IF(B119&lt;=MTF!$J$5,OFFSET(MTF!$B$3,MTF!$H$5+B119-1,0),"")</f>
        <v>863</v>
      </c>
      <c r="D119">
        <f ca="1">IF(B119&lt;=MTF!$J$5,OFFSET(MTF!$C$3,MTF!$H$5+B119-1,0),"")</f>
        <v>25.89</v>
      </c>
      <c r="E119">
        <f ca="1">IF(B119&lt;=MTF!$J$5,OFFSET(MTF!$E$3,MTF!$H$5+B119-1,0),"")</f>
        <v>1798.8486592158174</v>
      </c>
      <c r="N119" s="1">
        <f t="shared" ca="1" si="4"/>
        <v>1460.8088654011883</v>
      </c>
      <c r="O119">
        <f t="shared" ca="1" si="5"/>
        <v>1460.8088654011883</v>
      </c>
      <c r="Q119" s="1">
        <v>110</v>
      </c>
      <c r="R119">
        <f t="shared" ca="1" si="6"/>
        <v>-1044.9851949128754</v>
      </c>
      <c r="S119">
        <f t="shared" ca="1" si="7"/>
        <v>-1020.7685749706478</v>
      </c>
    </row>
    <row r="120" spans="2:19" x14ac:dyDescent="0.2">
      <c r="B120" s="26">
        <v>115</v>
      </c>
      <c r="C120">
        <f ca="1">IF(B120&lt;=MTF!$J$5,OFFSET(MTF!$B$3,MTF!$H$5+B120-1,0),"")</f>
        <v>864</v>
      </c>
      <c r="D120">
        <f ca="1">IF(B120&lt;=MTF!$J$5,OFFSET(MTF!$C$3,MTF!$H$5+B120-1,0),"")</f>
        <v>25.919999999999998</v>
      </c>
      <c r="E120">
        <f ca="1">IF(B120&lt;=MTF!$J$5,OFFSET(MTF!$E$3,MTF!$H$5+B120-1,0),"")</f>
        <v>1669.915177273883</v>
      </c>
      <c r="N120" s="1">
        <f t="shared" ca="1" si="4"/>
        <v>1490.9368930137532</v>
      </c>
      <c r="O120">
        <f t="shared" ca="1" si="5"/>
        <v>1490.9368930137532</v>
      </c>
      <c r="Q120" s="1">
        <v>111</v>
      </c>
      <c r="R120">
        <f t="shared" ca="1" si="6"/>
        <v>-1159.4084860503795</v>
      </c>
      <c r="S120">
        <f t="shared" ca="1" si="7"/>
        <v>-937.37120791278335</v>
      </c>
    </row>
    <row r="121" spans="2:19" x14ac:dyDescent="0.2">
      <c r="B121" s="26">
        <v>116</v>
      </c>
      <c r="C121">
        <f ca="1">IF(B121&lt;=MTF!$J$5,OFFSET(MTF!$B$3,MTF!$H$5+B121-1,0),"")</f>
        <v>865</v>
      </c>
      <c r="D121">
        <f ca="1">IF(B121&lt;=MTF!$J$5,OFFSET(MTF!$C$3,MTF!$H$5+B121-1,0),"")</f>
        <v>25.95</v>
      </c>
      <c r="E121">
        <f ca="1">IF(B121&lt;=MTF!$J$5,OFFSET(MTF!$E$3,MTF!$H$5+B121-1,0),"")</f>
        <v>1587.0251961112438</v>
      </c>
      <c r="N121" s="1">
        <f t="shared" ca="1" si="4"/>
        <v>1515.6122972483681</v>
      </c>
      <c r="O121">
        <f t="shared" ca="1" si="5"/>
        <v>1515.6122972483681</v>
      </c>
      <c r="Q121" s="1">
        <v>112</v>
      </c>
      <c r="R121">
        <f t="shared" ca="1" si="6"/>
        <v>-1262.6477963324869</v>
      </c>
      <c r="S121">
        <f t="shared" ca="1" si="7"/>
        <v>-838.33237918333464</v>
      </c>
    </row>
    <row r="122" spans="2:19" x14ac:dyDescent="0.2">
      <c r="B122" s="17">
        <v>117</v>
      </c>
      <c r="C122">
        <f ca="1">IF(B122&lt;=MTF!$J$5,OFFSET(MTF!$B$3,MTF!$H$5+B122-1,0),"")</f>
        <v>866</v>
      </c>
      <c r="D122">
        <f ca="1">IF(B122&lt;=MTF!$J$5,OFFSET(MTF!$C$3,MTF!$H$5+B122-1,0),"")</f>
        <v>25.98</v>
      </c>
      <c r="E122">
        <f ca="1">IF(B122&lt;=MTF!$J$5,OFFSET(MTF!$E$3,MTF!$H$5+B122-1,0),"")</f>
        <v>1523.6455199915647</v>
      </c>
      <c r="N122" s="1">
        <f t="shared" ca="1" si="4"/>
        <v>1559.9588063023543</v>
      </c>
      <c r="O122">
        <f t="shared" ca="1" si="5"/>
        <v>1559.9588063023543</v>
      </c>
      <c r="Q122" s="1">
        <v>113</v>
      </c>
      <c r="R122">
        <f t="shared" ca="1" si="6"/>
        <v>-1374.6818475857062</v>
      </c>
      <c r="S122">
        <f t="shared" ca="1" si="7"/>
        <v>-737.37459630679939</v>
      </c>
    </row>
    <row r="123" spans="2:19" x14ac:dyDescent="0.2">
      <c r="B123" s="26">
        <v>118</v>
      </c>
      <c r="C123">
        <f ca="1">IF(B123&lt;=MTF!$J$5,OFFSET(MTF!$B$3,MTF!$H$5+B123-1,0),"")</f>
        <v>867</v>
      </c>
      <c r="D123">
        <f ca="1">IF(B123&lt;=MTF!$J$5,OFFSET(MTF!$C$3,MTF!$H$5+B123-1,0),"")</f>
        <v>26.009999999999998</v>
      </c>
      <c r="E123">
        <f ca="1">IF(B123&lt;=MTF!$J$5,OFFSET(MTF!$E$3,MTF!$H$5+B123-1,0),"")</f>
        <v>1485.8784847943759</v>
      </c>
      <c r="N123" s="1">
        <f t="shared" ca="1" si="4"/>
        <v>1615.4163945077016</v>
      </c>
      <c r="O123">
        <f t="shared" ca="1" si="5"/>
        <v>1615.4163945077016</v>
      </c>
      <c r="Q123" s="1">
        <v>114</v>
      </c>
      <c r="R123">
        <f t="shared" ca="1" si="6"/>
        <v>-1488.8011876148873</v>
      </c>
      <c r="S123">
        <f t="shared" ca="1" si="7"/>
        <v>-626.92994138162169</v>
      </c>
    </row>
    <row r="124" spans="2:19" x14ac:dyDescent="0.2">
      <c r="B124" s="26">
        <v>119</v>
      </c>
      <c r="C124">
        <f ca="1">IF(B124&lt;=MTF!$J$5,OFFSET(MTF!$B$3,MTF!$H$5+B124-1,0),"")</f>
        <v>868</v>
      </c>
      <c r="D124">
        <f ca="1">IF(B124&lt;=MTF!$J$5,OFFSET(MTF!$C$3,MTF!$H$5+B124-1,0),"")</f>
        <v>26.04</v>
      </c>
      <c r="E124">
        <f ca="1">IF(B124&lt;=MTF!$J$5,OFFSET(MTF!$E$3,MTF!$H$5+B124-1,0),"")</f>
        <v>1460.5121620515133</v>
      </c>
      <c r="N124" s="1">
        <f t="shared" ca="1" si="4"/>
        <v>1678.1787520624978</v>
      </c>
      <c r="O124">
        <f t="shared" ca="1" si="5"/>
        <v>1678.1787520624978</v>
      </c>
      <c r="Q124" s="1">
        <v>115</v>
      </c>
      <c r="R124">
        <f t="shared" ca="1" si="6"/>
        <v>-1600.8358244484616</v>
      </c>
      <c r="S124">
        <f t="shared" ca="1" si="7"/>
        <v>-503.59565827800498</v>
      </c>
    </row>
    <row r="125" spans="2:19" x14ac:dyDescent="0.2">
      <c r="B125" s="17">
        <v>120</v>
      </c>
      <c r="C125">
        <f ca="1">IF(B125&lt;=MTF!$J$5,OFFSET(MTF!$B$3,MTF!$H$5+B125-1,0),"")</f>
        <v>869</v>
      </c>
      <c r="D125">
        <f ca="1">IF(B125&lt;=MTF!$J$5,OFFSET(MTF!$C$3,MTF!$H$5+B125-1,0),"")</f>
        <v>26.07</v>
      </c>
      <c r="E125">
        <f ca="1">IF(B125&lt;=MTF!$J$5,OFFSET(MTF!$E$3,MTF!$H$5+B125-1,0),"")</f>
        <v>1439.352786269101</v>
      </c>
      <c r="N125" s="1">
        <f t="shared" ca="1" si="4"/>
        <v>1763.3067192898475</v>
      </c>
      <c r="O125">
        <f t="shared" ca="1" si="5"/>
        <v>1763.3067192898475</v>
      </c>
      <c r="Q125" s="1">
        <v>116</v>
      </c>
      <c r="R125">
        <f t="shared" ca="1" si="6"/>
        <v>-1724.1991224584617</v>
      </c>
      <c r="S125">
        <f t="shared" ca="1" si="7"/>
        <v>-369.30742262537194</v>
      </c>
    </row>
    <row r="126" spans="2:19" x14ac:dyDescent="0.2">
      <c r="B126" s="26">
        <v>121</v>
      </c>
      <c r="C126">
        <f ca="1">IF(B126&lt;=MTF!$J$5,OFFSET(MTF!$B$3,MTF!$H$5+B126-1,0),"")</f>
        <v>870</v>
      </c>
      <c r="D126">
        <f ca="1">IF(B126&lt;=MTF!$J$5,OFFSET(MTF!$C$3,MTF!$H$5+B126-1,0),"")</f>
        <v>26.099999999999998</v>
      </c>
      <c r="E126">
        <f ca="1">IF(B126&lt;=MTF!$J$5,OFFSET(MTF!$E$3,MTF!$H$5+B126-1,0),"")</f>
        <v>1421.2030003436887</v>
      </c>
      <c r="N126" s="1">
        <f t="shared" ca="1" si="4"/>
        <v>1885.3871686691689</v>
      </c>
      <c r="O126">
        <f t="shared" ca="1" si="5"/>
        <v>1885.3871686691689</v>
      </c>
      <c r="Q126" s="1">
        <v>117</v>
      </c>
      <c r="R126">
        <f t="shared" ca="1" si="6"/>
        <v>-1872.4480905505989</v>
      </c>
      <c r="S126">
        <f t="shared" ca="1" si="7"/>
        <v>-220.50606335373487</v>
      </c>
    </row>
    <row r="127" spans="2:19" x14ac:dyDescent="0.2">
      <c r="B127" s="26">
        <v>122</v>
      </c>
      <c r="C127">
        <f ca="1">IF(B127&lt;=MTF!$J$5,OFFSET(MTF!$B$3,MTF!$H$5+B127-1,0),"")</f>
        <v>871</v>
      </c>
      <c r="D127">
        <f ca="1">IF(B127&lt;=MTF!$J$5,OFFSET(MTF!$C$3,MTF!$H$5+B127-1,0),"")</f>
        <v>26.13</v>
      </c>
      <c r="E127">
        <f ca="1">IF(B127&lt;=MTF!$J$5,OFFSET(MTF!$E$3,MTF!$H$5+B127-1,0),"")</f>
        <v>1411.634152936537</v>
      </c>
      <c r="N127" s="1">
        <f t="shared" ca="1" si="4"/>
        <v>2034.1947829207938</v>
      </c>
      <c r="O127">
        <f t="shared" ca="1" si="5"/>
        <v>2034.1947829207938</v>
      </c>
      <c r="Q127" s="1">
        <v>118</v>
      </c>
      <c r="R127">
        <f t="shared" ca="1" si="6"/>
        <v>-2033.6357559049125</v>
      </c>
      <c r="S127">
        <f t="shared" ca="1" si="7"/>
        <v>-47.686760921989659</v>
      </c>
    </row>
    <row r="128" spans="2:19" x14ac:dyDescent="0.2">
      <c r="B128" s="17">
        <v>123</v>
      </c>
      <c r="C128">
        <f ca="1">IF(B128&lt;=MTF!$J$5,OFFSET(MTF!$B$3,MTF!$H$5+B128-1,0),"")</f>
        <v>872</v>
      </c>
      <c r="D128">
        <f ca="1">IF(B128&lt;=MTF!$J$5,OFFSET(MTF!$C$3,MTF!$H$5+B128-1,0),"")</f>
        <v>26.16</v>
      </c>
      <c r="E128">
        <f ca="1">IF(B128&lt;=MTF!$J$5,OFFSET(MTF!$E$3,MTF!$H$5+B128-1,0),"")</f>
        <v>1404.9554828950595</v>
      </c>
      <c r="N128" s="1">
        <f t="shared" ca="1" si="4"/>
        <v>2212.0007387860769</v>
      </c>
      <c r="O128">
        <f t="shared" ca="1" si="5"/>
        <v>2212.0007387860769</v>
      </c>
      <c r="Q128" s="1">
        <v>119</v>
      </c>
      <c r="R128">
        <f t="shared" ca="1" si="6"/>
        <v>-2206.5317266305119</v>
      </c>
      <c r="S128">
        <f t="shared" ca="1" si="7"/>
        <v>155.450981866056</v>
      </c>
    </row>
    <row r="129" spans="2:19" x14ac:dyDescent="0.2">
      <c r="B129" s="26">
        <v>124</v>
      </c>
      <c r="C129">
        <f ca="1">IF(B129&lt;=MTF!$J$5,OFFSET(MTF!$B$3,MTF!$H$5+B129-1,0),"")</f>
        <v>873</v>
      </c>
      <c r="D129">
        <f ca="1">IF(B129&lt;=MTF!$J$5,OFFSET(MTF!$C$3,MTF!$H$5+B129-1,0),"")</f>
        <v>26.189999999999998</v>
      </c>
      <c r="E129">
        <f ca="1">IF(B129&lt;=MTF!$J$5,OFFSET(MTF!$E$3,MTF!$H$5+B129-1,0),"")</f>
        <v>1391.9823983643771</v>
      </c>
      <c r="N129" s="1">
        <f t="shared" ca="1" si="4"/>
        <v>2449.7833949603614</v>
      </c>
      <c r="O129">
        <f t="shared" ca="1" si="5"/>
        <v>2449.7833949603614</v>
      </c>
      <c r="Q129" s="1">
        <v>120</v>
      </c>
      <c r="R129">
        <f t="shared" ca="1" si="6"/>
        <v>-2416.8672505032901</v>
      </c>
      <c r="S129">
        <f t="shared" ca="1" si="7"/>
        <v>400.2391480954625</v>
      </c>
    </row>
    <row r="130" spans="2:19" x14ac:dyDescent="0.2">
      <c r="B130" s="26">
        <v>125</v>
      </c>
      <c r="C130">
        <f ca="1">IF(B130&lt;=MTF!$J$5,OFFSET(MTF!$B$3,MTF!$H$5+B130-1,0),"")</f>
        <v>874</v>
      </c>
      <c r="D130">
        <f ca="1">IF(B130&lt;=MTF!$J$5,OFFSET(MTF!$C$3,MTF!$H$5+B130-1,0),"")</f>
        <v>26.22</v>
      </c>
      <c r="E130">
        <f ca="1">IF(B130&lt;=MTF!$J$5,OFFSET(MTF!$E$3,MTF!$H$5+B130-1,0),"")</f>
        <v>1385.4182076019381</v>
      </c>
      <c r="N130" s="1">
        <f t="shared" ca="1" si="4"/>
        <v>2630.2318997858392</v>
      </c>
      <c r="O130">
        <f t="shared" ca="1" si="5"/>
        <v>2630.2318997858392</v>
      </c>
      <c r="Q130" s="1">
        <v>121</v>
      </c>
      <c r="R130">
        <f t="shared" ca="1" si="6"/>
        <v>-2543.2495341924746</v>
      </c>
      <c r="S130">
        <f t="shared" ca="1" si="7"/>
        <v>670.82162568061722</v>
      </c>
    </row>
    <row r="131" spans="2:19" x14ac:dyDescent="0.2">
      <c r="B131" s="17">
        <v>126</v>
      </c>
      <c r="C131">
        <f ca="1">IF(B131&lt;=MTF!$J$5,OFFSET(MTF!$B$3,MTF!$H$5+B131-1,0),"")</f>
        <v>875</v>
      </c>
      <c r="D131">
        <f ca="1">IF(B131&lt;=MTF!$J$5,OFFSET(MTF!$C$3,MTF!$H$5+B131-1,0),"")</f>
        <v>26.25</v>
      </c>
      <c r="E131">
        <f ca="1">IF(B131&lt;=MTF!$J$5,OFFSET(MTF!$E$3,MTF!$H$5+B131-1,0),"")</f>
        <v>1386.977331274936</v>
      </c>
      <c r="N131" s="1">
        <f t="shared" ca="1" si="4"/>
        <v>2775.1623436413865</v>
      </c>
      <c r="O131">
        <f t="shared" ca="1" si="5"/>
        <v>2775.1623436413865</v>
      </c>
      <c r="Q131" s="1">
        <v>122</v>
      </c>
      <c r="R131">
        <f t="shared" ca="1" si="6"/>
        <v>-2605.3181944051025</v>
      </c>
      <c r="S131">
        <f t="shared" ca="1" si="7"/>
        <v>955.95143154183768</v>
      </c>
    </row>
    <row r="132" spans="2:19" x14ac:dyDescent="0.2">
      <c r="B132" s="26">
        <v>127</v>
      </c>
      <c r="C132">
        <f ca="1">IF(B132&lt;=MTF!$J$5,OFFSET(MTF!$B$3,MTF!$H$5+B132-1,0),"")</f>
        <v>876</v>
      </c>
      <c r="D132">
        <f ca="1">IF(B132&lt;=MTF!$J$5,OFFSET(MTF!$C$3,MTF!$H$5+B132-1,0),"")</f>
        <v>26.279999999999998</v>
      </c>
      <c r="E132">
        <f ca="1">IF(B132&lt;=MTF!$J$5,OFFSET(MTF!$E$3,MTF!$H$5+B132-1,0),"")</f>
        <v>1383.1693028620455</v>
      </c>
      <c r="N132" s="1">
        <f t="shared" ca="1" si="4"/>
        <v>2866.4725822059281</v>
      </c>
      <c r="O132">
        <f t="shared" ca="1" si="5"/>
        <v>2866.4725822059281</v>
      </c>
      <c r="Q132" s="1">
        <v>123</v>
      </c>
      <c r="R132">
        <f t="shared" ca="1" si="6"/>
        <v>-2586.7535745680711</v>
      </c>
      <c r="S132">
        <f t="shared" ca="1" si="7"/>
        <v>1235.0591115398599</v>
      </c>
    </row>
    <row r="133" spans="2:19" x14ac:dyDescent="0.2">
      <c r="B133" s="26">
        <v>128</v>
      </c>
      <c r="C133">
        <f ca="1">IF(B133&lt;=MTF!$J$5,OFFSET(MTF!$B$3,MTF!$H$5+B133-1,0),"")</f>
        <v>877</v>
      </c>
      <c r="D133">
        <f ca="1">IF(B133&lt;=MTF!$J$5,OFFSET(MTF!$C$3,MTF!$H$5+B133-1,0),"")</f>
        <v>26.31</v>
      </c>
      <c r="E133">
        <f ca="1">IF(B133&lt;=MTF!$J$5,OFFSET(MTF!$E$3,MTF!$H$5+B133-1,0),"")</f>
        <v>1383.1693028620455</v>
      </c>
      <c r="N133" s="1">
        <f t="shared" ca="1" si="4"/>
        <v>2922.5609660483042</v>
      </c>
      <c r="O133">
        <f t="shared" ca="1" si="5"/>
        <v>2922.5609660483042</v>
      </c>
      <c r="Q133" s="1">
        <v>124</v>
      </c>
      <c r="R133">
        <f t="shared" ca="1" si="6"/>
        <v>-2507.8642826181772</v>
      </c>
      <c r="S133">
        <f t="shared" ca="1" si="7"/>
        <v>1500.6596350396089</v>
      </c>
    </row>
    <row r="134" spans="2:19" x14ac:dyDescent="0.2">
      <c r="B134" s="17">
        <v>129</v>
      </c>
      <c r="C134">
        <f ca="1">IF(B134&lt;=MTF!$J$5,OFFSET(MTF!$B$3,MTF!$H$5+B134-1,0),"")</f>
        <v>878</v>
      </c>
      <c r="D134">
        <f ca="1">IF(B134&lt;=MTF!$J$5,OFFSET(MTF!$C$3,MTF!$H$5+B134-1,0),"")</f>
        <v>26.34</v>
      </c>
      <c r="E134">
        <f ca="1">IF(B134&lt;=MTF!$J$5,OFFSET(MTF!$E$3,MTF!$H$5+B134-1,0),"")</f>
        <v>1384.8174778271425</v>
      </c>
      <c r="N134" s="1">
        <f t="shared" ca="1" si="4"/>
        <v>2974.7312341223378</v>
      </c>
      <c r="O134">
        <f t="shared" ca="1" si="5"/>
        <v>2974.7312341223378</v>
      </c>
      <c r="Q134" s="1">
        <v>125</v>
      </c>
      <c r="R134">
        <f t="shared" ca="1" si="6"/>
        <v>-2398.383062310239</v>
      </c>
      <c r="S134">
        <f t="shared" ca="1" si="7"/>
        <v>1759.7683375053564</v>
      </c>
    </row>
    <row r="135" spans="2:19" x14ac:dyDescent="0.2">
      <c r="B135" s="26">
        <v>130</v>
      </c>
      <c r="C135">
        <f ca="1">IF(B135&lt;=MTF!$J$5,OFFSET(MTF!$B$3,MTF!$H$5+B135-1,0),"")</f>
        <v>879</v>
      </c>
      <c r="D135">
        <f ca="1">IF(B135&lt;=MTF!$J$5,OFFSET(MTF!$C$3,MTF!$H$5+B135-1,0),"")</f>
        <v>26.369999999999997</v>
      </c>
      <c r="E135">
        <f ca="1">IF(B135&lt;=MTF!$J$5,OFFSET(MTF!$E$3,MTF!$H$5+B135-1,0),"")</f>
        <v>1389.0936811527499</v>
      </c>
      <c r="N135" s="1">
        <f t="shared" ca="1" si="4"/>
        <v>3002.5735177202046</v>
      </c>
      <c r="O135">
        <f t="shared" ca="1" si="5"/>
        <v>3002.5735177202046</v>
      </c>
      <c r="Q135" s="1">
        <v>126</v>
      </c>
      <c r="R135">
        <f t="shared" ca="1" si="6"/>
        <v>-2243.864113668561</v>
      </c>
      <c r="S135">
        <f t="shared" ca="1" si="7"/>
        <v>1995.1244494279265</v>
      </c>
    </row>
    <row r="136" spans="2:19" x14ac:dyDescent="0.2">
      <c r="B136" s="26">
        <v>131</v>
      </c>
      <c r="C136">
        <f ca="1">IF(B136&lt;=MTF!$J$5,OFFSET(MTF!$B$3,MTF!$H$5+B136-1,0),"")</f>
        <v>880</v>
      </c>
      <c r="D136">
        <f ca="1">IF(B136&lt;=MTF!$J$5,OFFSET(MTF!$C$3,MTF!$H$5+B136-1,0),"")</f>
        <v>26.4</v>
      </c>
      <c r="E136">
        <f ca="1">IF(B136&lt;=MTF!$J$5,OFFSET(MTF!$E$3,MTF!$H$5+B136-1,0),"")</f>
        <v>1399.2076809587843</v>
      </c>
      <c r="N136" s="1">
        <f t="shared" ca="1" si="4"/>
        <v>3008.5739289359449</v>
      </c>
      <c r="O136">
        <f t="shared" ca="1" si="5"/>
        <v>3008.5739289359449</v>
      </c>
      <c r="Q136" s="1">
        <v>127</v>
      </c>
      <c r="R136">
        <f t="shared" ca="1" si="6"/>
        <v>-2051.2692364612594</v>
      </c>
      <c r="S136">
        <f t="shared" ca="1" si="7"/>
        <v>2200.866103473973</v>
      </c>
    </row>
    <row r="137" spans="2:19" x14ac:dyDescent="0.2">
      <c r="B137" s="17">
        <v>132</v>
      </c>
      <c r="C137">
        <f ca="1">IF(B137&lt;=MTF!$J$5,OFFSET(MTF!$B$3,MTF!$H$5+B137-1,0),"")</f>
        <v>881</v>
      </c>
      <c r="D137">
        <f ca="1">IF(B137&lt;=MTF!$J$5,OFFSET(MTF!$C$3,MTF!$H$5+B137-1,0),"")</f>
        <v>26.43</v>
      </c>
      <c r="E137">
        <f ca="1">IF(B137&lt;=MTF!$J$5,OFFSET(MTF!$E$3,MTF!$H$5+B137-1,0),"")</f>
        <v>1405.9539054174811</v>
      </c>
      <c r="N137" s="1">
        <f t="shared" ca="1" si="4"/>
        <v>3031.0909260398089</v>
      </c>
      <c r="O137">
        <f t="shared" ca="1" si="5"/>
        <v>3031.0909260398089</v>
      </c>
      <c r="Q137" s="1">
        <v>128</v>
      </c>
      <c r="R137">
        <f t="shared" ca="1" si="6"/>
        <v>-1849.9058967618835</v>
      </c>
      <c r="S137">
        <f t="shared" ca="1" si="7"/>
        <v>2401.1164851057265</v>
      </c>
    </row>
    <row r="138" spans="2:19" x14ac:dyDescent="0.2">
      <c r="B138" s="26">
        <v>133</v>
      </c>
      <c r="C138">
        <f ca="1">IF(B138&lt;=MTF!$J$5,OFFSET(MTF!$B$3,MTF!$H$5+B138-1,0),"")</f>
        <v>882</v>
      </c>
      <c r="D138">
        <f ca="1">IF(B138&lt;=MTF!$J$5,OFFSET(MTF!$C$3,MTF!$H$5+B138-1,0),"")</f>
        <v>26.459999999999997</v>
      </c>
      <c r="E138">
        <f ca="1">IF(B138&lt;=MTF!$J$5,OFFSET(MTF!$E$3,MTF!$H$5+B138-1,0),"")</f>
        <v>1408.4622551191437</v>
      </c>
      <c r="N138" s="1">
        <f t="shared" ca="1" si="4"/>
        <v>3041.0450966914314</v>
      </c>
      <c r="O138">
        <f t="shared" ca="1" si="5"/>
        <v>3041.0450966914314</v>
      </c>
      <c r="Q138" s="1">
        <v>129</v>
      </c>
      <c r="R138">
        <f t="shared" ca="1" si="6"/>
        <v>-1622.243297886565</v>
      </c>
      <c r="S138">
        <f t="shared" ca="1" si="7"/>
        <v>2572.2134364342937</v>
      </c>
    </row>
    <row r="139" spans="2:19" x14ac:dyDescent="0.2">
      <c r="B139" s="26">
        <v>134</v>
      </c>
      <c r="C139">
        <f ca="1">IF(B139&lt;=MTF!$J$5,OFFSET(MTF!$B$3,MTF!$H$5+B139-1,0),"")</f>
        <v>883</v>
      </c>
      <c r="D139">
        <f ca="1">IF(B139&lt;=MTF!$J$5,OFFSET(MTF!$C$3,MTF!$H$5+B139-1,0),"")</f>
        <v>26.49</v>
      </c>
      <c r="E139">
        <f ca="1">IF(B139&lt;=MTF!$J$5,OFFSET(MTF!$E$3,MTF!$H$5+B139-1,0),"")</f>
        <v>1418.3850917678305</v>
      </c>
      <c r="N139" s="1">
        <f t="shared" ref="N139:N202" ca="1" si="8">IF(Q139&lt;=$N$6,OFFSET($E$6,$H$5+Q139-2,0),"")</f>
        <v>3047.8134015767259</v>
      </c>
      <c r="O139">
        <f t="shared" ref="O139:O202" ca="1" si="9">IF(Q139&lt;=$N$6,N139,$O$3)</f>
        <v>3047.8134015767259</v>
      </c>
      <c r="Q139" s="1">
        <v>130</v>
      </c>
      <c r="R139">
        <f t="shared" ref="R139:R202" ca="1" si="10">O139*SIN((Q139-1)*2*PI()/$N$6*$N$8)</f>
        <v>-1377.3078331857312</v>
      </c>
      <c r="S139">
        <f t="shared" ref="S139:S202" ca="1" si="11">O139*COS((Q139-1)*2*PI()/$N$6*$N$8)</f>
        <v>2718.8581543500791</v>
      </c>
    </row>
    <row r="140" spans="2:19" x14ac:dyDescent="0.2">
      <c r="B140" s="17">
        <v>135</v>
      </c>
      <c r="C140">
        <f ca="1">IF(B140&lt;=MTF!$J$5,OFFSET(MTF!$B$3,MTF!$H$5+B140-1,0),"")</f>
        <v>884</v>
      </c>
      <c r="D140">
        <f ca="1">IF(B140&lt;=MTF!$J$5,OFFSET(MTF!$C$3,MTF!$H$5+B140-1,0),"")</f>
        <v>26.52</v>
      </c>
      <c r="E140">
        <f ca="1">IF(B140&lt;=MTF!$J$5,OFFSET(MTF!$E$3,MTF!$H$5+B140-1,0),"")</f>
        <v>1431.441947344603</v>
      </c>
      <c r="N140" s="1">
        <f t="shared" ca="1" si="8"/>
        <v>3059.2466831911665</v>
      </c>
      <c r="O140">
        <f t="shared" ca="1" si="9"/>
        <v>3059.2466831911665</v>
      </c>
      <c r="Q140" s="1">
        <v>131</v>
      </c>
      <c r="R140">
        <f t="shared" ca="1" si="10"/>
        <v>-1120.8469165536644</v>
      </c>
      <c r="S140">
        <f t="shared" ca="1" si="11"/>
        <v>2846.5228715519393</v>
      </c>
    </row>
    <row r="141" spans="2:19" x14ac:dyDescent="0.2">
      <c r="B141" s="26">
        <v>136</v>
      </c>
      <c r="C141">
        <f ca="1">IF(B141&lt;=MTF!$J$5,OFFSET(MTF!$B$3,MTF!$H$5+B141-1,0),"")</f>
        <v>885</v>
      </c>
      <c r="D141">
        <f ca="1">IF(B141&lt;=MTF!$J$5,OFFSET(MTF!$C$3,MTF!$H$5+B141-1,0),"")</f>
        <v>26.55</v>
      </c>
      <c r="E141">
        <f ca="1">IF(B141&lt;=MTF!$J$5,OFFSET(MTF!$E$3,MTF!$H$5+B141-1,0),"")</f>
        <v>1454.3047808403428</v>
      </c>
      <c r="N141" s="1">
        <f t="shared" ca="1" si="8"/>
        <v>3071.1407916810981</v>
      </c>
      <c r="O141">
        <f t="shared" ca="1" si="9"/>
        <v>3071.1407916810981</v>
      </c>
      <c r="Q141" s="1">
        <v>132</v>
      </c>
      <c r="R141">
        <f t="shared" ca="1" si="10"/>
        <v>-852.67153366355069</v>
      </c>
      <c r="S141">
        <f t="shared" ca="1" si="11"/>
        <v>2950.399467531041</v>
      </c>
    </row>
    <row r="142" spans="2:19" x14ac:dyDescent="0.2">
      <c r="B142" s="26">
        <v>137</v>
      </c>
      <c r="C142">
        <f ca="1">IF(B142&lt;=MTF!$J$5,OFFSET(MTF!$B$3,MTF!$H$5+B142-1,0),"")</f>
        <v>886</v>
      </c>
      <c r="D142">
        <f ca="1">IF(B142&lt;=MTF!$J$5,OFFSET(MTF!$C$3,MTF!$H$5+B142-1,0),"")</f>
        <v>26.58</v>
      </c>
      <c r="E142">
        <f ca="1">IF(B142&lt;=MTF!$J$5,OFFSET(MTF!$E$3,MTF!$H$5+B142-1,0),"")</f>
        <v>1478.9946006010907</v>
      </c>
      <c r="N142" s="1">
        <f t="shared" ca="1" si="8"/>
        <v>3065.3755215288074</v>
      </c>
      <c r="O142">
        <f t="shared" ca="1" si="9"/>
        <v>3065.3755215288074</v>
      </c>
      <c r="Q142" s="1">
        <v>133</v>
      </c>
      <c r="R142">
        <f t="shared" ca="1" si="10"/>
        <v>-571.57008616864948</v>
      </c>
      <c r="S142">
        <f t="shared" ca="1" si="11"/>
        <v>3011.616629749738</v>
      </c>
    </row>
    <row r="143" spans="2:19" x14ac:dyDescent="0.2">
      <c r="B143" s="17">
        <v>138</v>
      </c>
      <c r="C143">
        <f ca="1">IF(B143&lt;=MTF!$J$5,OFFSET(MTF!$B$3,MTF!$H$5+B143-1,0),"")</f>
        <v>887</v>
      </c>
      <c r="D143">
        <f ca="1">IF(B143&lt;=MTF!$J$5,OFFSET(MTF!$C$3,MTF!$H$5+B143-1,0),"")</f>
        <v>26.61</v>
      </c>
      <c r="E143">
        <f ca="1">IF(B143&lt;=MTF!$J$5,OFFSET(MTF!$E$3,MTF!$H$5+B143-1,0),"")</f>
        <v>1510.1861418100027</v>
      </c>
      <c r="N143" s="1">
        <f t="shared" ca="1" si="8"/>
        <v>3070.4500171898831</v>
      </c>
      <c r="O143">
        <f t="shared" ca="1" si="9"/>
        <v>3070.4500171898831</v>
      </c>
      <c r="Q143" s="1">
        <v>134</v>
      </c>
      <c r="R143">
        <f t="shared" ca="1" si="10"/>
        <v>-287.52151315043312</v>
      </c>
      <c r="S143">
        <f t="shared" ca="1" si="11"/>
        <v>3056.9584046134873</v>
      </c>
    </row>
    <row r="144" spans="2:19" x14ac:dyDescent="0.2">
      <c r="B144" s="26">
        <v>139</v>
      </c>
      <c r="C144">
        <f ca="1">IF(B144&lt;=MTF!$J$5,OFFSET(MTF!$B$3,MTF!$H$5+B144-1,0),"")</f>
        <v>888</v>
      </c>
      <c r="D144">
        <f ca="1">IF(B144&lt;=MTF!$J$5,OFFSET(MTF!$C$3,MTF!$H$5+B144-1,0),"")</f>
        <v>26.64</v>
      </c>
      <c r="E144">
        <f ca="1">IF(B144&lt;=MTF!$J$5,OFFSET(MTF!$E$3,MTF!$H$5+B144-1,0),"")</f>
        <v>1541.4913436876561</v>
      </c>
      <c r="N144" s="1" t="str">
        <f t="shared" ca="1" si="8"/>
        <v/>
      </c>
      <c r="O144">
        <f t="shared" si="9"/>
        <v>0</v>
      </c>
      <c r="Q144" s="1">
        <v>135</v>
      </c>
      <c r="R144">
        <f t="shared" si="10"/>
        <v>0</v>
      </c>
      <c r="S144">
        <f t="shared" si="11"/>
        <v>0</v>
      </c>
    </row>
    <row r="145" spans="2:19" x14ac:dyDescent="0.2">
      <c r="B145" s="26">
        <v>140</v>
      </c>
      <c r="C145">
        <f ca="1">IF(B145&lt;=MTF!$J$5,OFFSET(MTF!$B$3,MTF!$H$5+B145-1,0),"")</f>
        <v>889</v>
      </c>
      <c r="D145">
        <f ca="1">IF(B145&lt;=MTF!$J$5,OFFSET(MTF!$C$3,MTF!$H$5+B145-1,0),"")</f>
        <v>26.669999999999998</v>
      </c>
      <c r="E145">
        <f ca="1">IF(B145&lt;=MTF!$J$5,OFFSET(MTF!$E$3,MTF!$H$5+B145-1,0),"")</f>
        <v>1594.1181841779053</v>
      </c>
      <c r="N145" s="1" t="str">
        <f t="shared" ca="1" si="8"/>
        <v/>
      </c>
      <c r="O145">
        <f t="shared" si="9"/>
        <v>0</v>
      </c>
      <c r="Q145" s="1">
        <v>136</v>
      </c>
      <c r="R145">
        <f t="shared" si="10"/>
        <v>0</v>
      </c>
      <c r="S145">
        <f t="shared" si="11"/>
        <v>0</v>
      </c>
    </row>
    <row r="146" spans="2:19" x14ac:dyDescent="0.2">
      <c r="B146" s="17">
        <v>141</v>
      </c>
      <c r="C146">
        <f ca="1">IF(B146&lt;=MTF!$J$5,OFFSET(MTF!$B$3,MTF!$H$5+B146-1,0),"")</f>
        <v>890</v>
      </c>
      <c r="D146">
        <f ca="1">IF(B146&lt;=MTF!$J$5,OFFSET(MTF!$C$3,MTF!$H$5+B146-1,0),"")</f>
        <v>26.7</v>
      </c>
      <c r="E146">
        <f ca="1">IF(B146&lt;=MTF!$J$5,OFFSET(MTF!$E$3,MTF!$H$5+B146-1,0),"")</f>
        <v>1651.292667224714</v>
      </c>
      <c r="N146" s="1" t="str">
        <f t="shared" ca="1" si="8"/>
        <v/>
      </c>
      <c r="O146">
        <f t="shared" si="9"/>
        <v>0</v>
      </c>
      <c r="Q146" s="1">
        <v>137</v>
      </c>
      <c r="R146">
        <f t="shared" si="10"/>
        <v>0</v>
      </c>
      <c r="S146">
        <f t="shared" si="11"/>
        <v>0</v>
      </c>
    </row>
    <row r="147" spans="2:19" x14ac:dyDescent="0.2">
      <c r="B147" s="26">
        <v>142</v>
      </c>
      <c r="C147">
        <f ca="1">IF(B147&lt;=MTF!$J$5,OFFSET(MTF!$B$3,MTF!$H$5+B147-1,0),"")</f>
        <v>891</v>
      </c>
      <c r="D147">
        <f ca="1">IF(B147&lt;=MTF!$J$5,OFFSET(MTF!$C$3,MTF!$H$5+B147-1,0),"")</f>
        <v>26.73</v>
      </c>
      <c r="E147">
        <f ca="1">IF(B147&lt;=MTF!$J$5,OFFSET(MTF!$E$3,MTF!$H$5+B147-1,0),"")</f>
        <v>1741.2024016978737</v>
      </c>
      <c r="N147" s="1" t="str">
        <f t="shared" ca="1" si="8"/>
        <v/>
      </c>
      <c r="O147">
        <f t="shared" si="9"/>
        <v>0</v>
      </c>
      <c r="Q147" s="1">
        <v>138</v>
      </c>
      <c r="R147">
        <f t="shared" si="10"/>
        <v>0</v>
      </c>
      <c r="S147">
        <f t="shared" si="11"/>
        <v>0</v>
      </c>
    </row>
    <row r="148" spans="2:19" x14ac:dyDescent="0.2">
      <c r="B148" s="26">
        <v>143</v>
      </c>
      <c r="C148">
        <f ca="1">IF(B148&lt;=MTF!$J$5,OFFSET(MTF!$B$3,MTF!$H$5+B148-1,0),"")</f>
        <v>892</v>
      </c>
      <c r="D148">
        <f ca="1">IF(B148&lt;=MTF!$J$5,OFFSET(MTF!$C$3,MTF!$H$5+B148-1,0),"")</f>
        <v>26.759999999999998</v>
      </c>
      <c r="E148">
        <f ca="1">IF(B148&lt;=MTF!$J$5,OFFSET(MTF!$E$3,MTF!$H$5+B148-1,0),"")</f>
        <v>1846.5383982052886</v>
      </c>
      <c r="N148" s="1" t="str">
        <f t="shared" ca="1" si="8"/>
        <v/>
      </c>
      <c r="O148">
        <f t="shared" si="9"/>
        <v>0</v>
      </c>
      <c r="Q148" s="1">
        <v>139</v>
      </c>
      <c r="R148">
        <f t="shared" si="10"/>
        <v>0</v>
      </c>
      <c r="S148">
        <f t="shared" si="11"/>
        <v>0</v>
      </c>
    </row>
    <row r="149" spans="2:19" x14ac:dyDescent="0.2">
      <c r="B149" s="17">
        <v>144</v>
      </c>
      <c r="C149">
        <f ca="1">IF(B149&lt;=MTF!$J$5,OFFSET(MTF!$B$3,MTF!$H$5+B149-1,0),"")</f>
        <v>893</v>
      </c>
      <c r="D149">
        <f ca="1">IF(B149&lt;=MTF!$J$5,OFFSET(MTF!$C$3,MTF!$H$5+B149-1,0),"")</f>
        <v>26.79</v>
      </c>
      <c r="E149">
        <f ca="1">IF(B149&lt;=MTF!$J$5,OFFSET(MTF!$E$3,MTF!$H$5+B149-1,0),"")</f>
        <v>1979.7564310642072</v>
      </c>
      <c r="N149" s="1" t="str">
        <f t="shared" ca="1" si="8"/>
        <v/>
      </c>
      <c r="O149">
        <f t="shared" si="9"/>
        <v>0</v>
      </c>
      <c r="Q149" s="1">
        <v>140</v>
      </c>
      <c r="R149">
        <f t="shared" si="10"/>
        <v>0</v>
      </c>
      <c r="S149">
        <f t="shared" si="11"/>
        <v>0</v>
      </c>
    </row>
    <row r="150" spans="2:19" x14ac:dyDescent="0.2">
      <c r="B150" s="26">
        <v>145</v>
      </c>
      <c r="C150">
        <f ca="1">IF(B150&lt;=MTF!$J$5,OFFSET(MTF!$B$3,MTF!$H$5+B150-1,0),"")</f>
        <v>894</v>
      </c>
      <c r="D150">
        <f ca="1">IF(B150&lt;=MTF!$J$5,OFFSET(MTF!$C$3,MTF!$H$5+B150-1,0),"")</f>
        <v>26.82</v>
      </c>
      <c r="E150">
        <f ca="1">IF(B150&lt;=MTF!$J$5,OFFSET(MTF!$E$3,MTF!$H$5+B150-1,0),"")</f>
        <v>2175.8647048391117</v>
      </c>
      <c r="N150" s="1" t="str">
        <f t="shared" ca="1" si="8"/>
        <v/>
      </c>
      <c r="O150">
        <f t="shared" si="9"/>
        <v>0</v>
      </c>
      <c r="Q150" s="1">
        <v>141</v>
      </c>
      <c r="R150">
        <f t="shared" si="10"/>
        <v>0</v>
      </c>
      <c r="S150">
        <f t="shared" si="11"/>
        <v>0</v>
      </c>
    </row>
    <row r="151" spans="2:19" x14ac:dyDescent="0.2">
      <c r="B151" s="26">
        <v>146</v>
      </c>
      <c r="C151">
        <f ca="1">IF(B151&lt;=MTF!$J$5,OFFSET(MTF!$B$3,MTF!$H$5+B151-1,0),"")</f>
        <v>895</v>
      </c>
      <c r="D151">
        <f ca="1">IF(B151&lt;=MTF!$J$5,OFFSET(MTF!$C$3,MTF!$H$5+B151-1,0),"")</f>
        <v>26.849999999999998</v>
      </c>
      <c r="E151">
        <f ca="1">IF(B151&lt;=MTF!$J$5,OFFSET(MTF!$E$3,MTF!$H$5+B151-1,0),"")</f>
        <v>2399.450320004953</v>
      </c>
      <c r="N151" s="1" t="str">
        <f t="shared" ca="1" si="8"/>
        <v/>
      </c>
      <c r="O151">
        <f t="shared" si="9"/>
        <v>0</v>
      </c>
      <c r="Q151" s="1">
        <v>142</v>
      </c>
      <c r="R151">
        <f t="shared" si="10"/>
        <v>0</v>
      </c>
      <c r="S151">
        <f t="shared" si="11"/>
        <v>0</v>
      </c>
    </row>
    <row r="152" spans="2:19" x14ac:dyDescent="0.2">
      <c r="B152" s="17">
        <v>147</v>
      </c>
      <c r="C152">
        <f ca="1">IF(B152&lt;=MTF!$J$5,OFFSET(MTF!$B$3,MTF!$H$5+B152-1,0),"")</f>
        <v>896</v>
      </c>
      <c r="D152">
        <f ca="1">IF(B152&lt;=MTF!$J$5,OFFSET(MTF!$C$3,MTF!$H$5+B152-1,0),"")</f>
        <v>26.88</v>
      </c>
      <c r="E152">
        <f ca="1">IF(B152&lt;=MTF!$J$5,OFFSET(MTF!$E$3,MTF!$H$5+B152-1,0),"")</f>
        <v>2597.0123403141038</v>
      </c>
      <c r="N152" s="1" t="str">
        <f t="shared" ca="1" si="8"/>
        <v/>
      </c>
      <c r="O152">
        <f t="shared" si="9"/>
        <v>0</v>
      </c>
      <c r="Q152" s="1">
        <v>143</v>
      </c>
      <c r="R152">
        <f t="shared" si="10"/>
        <v>0</v>
      </c>
      <c r="S152">
        <f t="shared" si="11"/>
        <v>0</v>
      </c>
    </row>
    <row r="153" spans="2:19" x14ac:dyDescent="0.2">
      <c r="B153" s="26">
        <v>148</v>
      </c>
      <c r="C153">
        <f ca="1">IF(B153&lt;=MTF!$J$5,OFFSET(MTF!$B$3,MTF!$H$5+B153-1,0),"")</f>
        <v>897</v>
      </c>
      <c r="D153">
        <f ca="1">IF(B153&lt;=MTF!$J$5,OFFSET(MTF!$C$3,MTF!$H$5+B153-1,0),"")</f>
        <v>26.91</v>
      </c>
      <c r="E153">
        <f ca="1">IF(B153&lt;=MTF!$J$5,OFFSET(MTF!$E$3,MTF!$H$5+B153-1,0),"")</f>
        <v>2740.4063600912623</v>
      </c>
      <c r="N153" s="1" t="str">
        <f t="shared" ca="1" si="8"/>
        <v/>
      </c>
      <c r="O153">
        <f t="shared" si="9"/>
        <v>0</v>
      </c>
      <c r="Q153" s="1">
        <v>144</v>
      </c>
      <c r="R153">
        <f t="shared" si="10"/>
        <v>0</v>
      </c>
      <c r="S153">
        <f t="shared" si="11"/>
        <v>0</v>
      </c>
    </row>
    <row r="154" spans="2:19" x14ac:dyDescent="0.2">
      <c r="B154" s="26">
        <v>149</v>
      </c>
      <c r="C154">
        <f ca="1">IF(B154&lt;=MTF!$J$5,OFFSET(MTF!$B$3,MTF!$H$5+B154-1,0),"")</f>
        <v>898</v>
      </c>
      <c r="D154">
        <f ca="1">IF(B154&lt;=MTF!$J$5,OFFSET(MTF!$C$3,MTF!$H$5+B154-1,0),"")</f>
        <v>26.939999999999998</v>
      </c>
      <c r="E154">
        <f ca="1">IF(B154&lt;=MTF!$J$5,OFFSET(MTF!$E$3,MTF!$H$5+B154-1,0),"")</f>
        <v>2834.7875440922048</v>
      </c>
      <c r="N154" s="1" t="str">
        <f t="shared" ca="1" si="8"/>
        <v/>
      </c>
      <c r="O154">
        <f t="shared" si="9"/>
        <v>0</v>
      </c>
      <c r="Q154" s="1">
        <v>145</v>
      </c>
      <c r="R154">
        <f t="shared" si="10"/>
        <v>0</v>
      </c>
      <c r="S154">
        <f t="shared" si="11"/>
        <v>0</v>
      </c>
    </row>
    <row r="155" spans="2:19" x14ac:dyDescent="0.2">
      <c r="B155" s="17">
        <v>150</v>
      </c>
      <c r="C155">
        <f ca="1">IF(B155&lt;=MTF!$J$5,OFFSET(MTF!$B$3,MTF!$H$5+B155-1,0),"")</f>
        <v>899</v>
      </c>
      <c r="D155">
        <f ca="1">IF(B155&lt;=MTF!$J$5,OFFSET(MTF!$C$3,MTF!$H$5+B155-1,0),"")</f>
        <v>26.97</v>
      </c>
      <c r="E155">
        <f ca="1">IF(B155&lt;=MTF!$J$5,OFFSET(MTF!$E$3,MTF!$H$5+B155-1,0),"")</f>
        <v>2918.2540368446894</v>
      </c>
      <c r="N155" s="1" t="str">
        <f t="shared" ca="1" si="8"/>
        <v/>
      </c>
      <c r="O155">
        <f t="shared" si="9"/>
        <v>0</v>
      </c>
      <c r="Q155" s="1">
        <v>146</v>
      </c>
      <c r="R155">
        <f t="shared" si="10"/>
        <v>0</v>
      </c>
      <c r="S155">
        <f t="shared" si="11"/>
        <v>0</v>
      </c>
    </row>
    <row r="156" spans="2:19" x14ac:dyDescent="0.2">
      <c r="B156" s="26">
        <v>151</v>
      </c>
      <c r="C156">
        <f ca="1">IF(B156&lt;=MTF!$J$5,OFFSET(MTF!$B$3,MTF!$H$5+B156-1,0),"")</f>
        <v>900</v>
      </c>
      <c r="D156">
        <f ca="1">IF(B156&lt;=MTF!$J$5,OFFSET(MTF!$C$3,MTF!$H$5+B156-1,0),"")</f>
        <v>27</v>
      </c>
      <c r="E156">
        <f ca="1">IF(B156&lt;=MTF!$J$5,OFFSET(MTF!$E$3,MTF!$H$5+B156-1,0),"")</f>
        <v>2953.4891850411923</v>
      </c>
      <c r="N156" s="1" t="str">
        <f t="shared" ca="1" si="8"/>
        <v/>
      </c>
      <c r="O156">
        <f t="shared" si="9"/>
        <v>0</v>
      </c>
      <c r="Q156" s="1">
        <v>147</v>
      </c>
      <c r="R156">
        <f t="shared" si="10"/>
        <v>0</v>
      </c>
      <c r="S156">
        <f t="shared" si="11"/>
        <v>0</v>
      </c>
    </row>
    <row r="157" spans="2:19" x14ac:dyDescent="0.2">
      <c r="B157" s="26">
        <v>152</v>
      </c>
      <c r="C157">
        <f ca="1">IF(B157&lt;=MTF!$J$5,OFFSET(MTF!$B$3,MTF!$H$5+B157-1,0),"")</f>
        <v>901</v>
      </c>
      <c r="D157">
        <f ca="1">IF(B157&lt;=MTF!$J$5,OFFSET(MTF!$C$3,MTF!$H$5+B157-1,0),"")</f>
        <v>27.029999999999998</v>
      </c>
      <c r="E157">
        <f ca="1">IF(B157&lt;=MTF!$J$5,OFFSET(MTF!$E$3,MTF!$H$5+B157-1,0),"")</f>
        <v>2988.6750816272638</v>
      </c>
      <c r="N157" s="1" t="str">
        <f t="shared" ca="1" si="8"/>
        <v/>
      </c>
      <c r="O157">
        <f t="shared" si="9"/>
        <v>0</v>
      </c>
      <c r="Q157" s="1">
        <v>148</v>
      </c>
      <c r="R157">
        <f t="shared" si="10"/>
        <v>0</v>
      </c>
      <c r="S157">
        <f t="shared" si="11"/>
        <v>0</v>
      </c>
    </row>
    <row r="158" spans="2:19" x14ac:dyDescent="0.2">
      <c r="B158" s="17">
        <v>153</v>
      </c>
      <c r="C158">
        <f ca="1">IF(B158&lt;=MTF!$J$5,OFFSET(MTF!$B$3,MTF!$H$5+B158-1,0),"")</f>
        <v>902</v>
      </c>
      <c r="D158">
        <f ca="1">IF(B158&lt;=MTF!$J$5,OFFSET(MTF!$C$3,MTF!$H$5+B158-1,0),"")</f>
        <v>27.06</v>
      </c>
      <c r="E158">
        <f ca="1">IF(B158&lt;=MTF!$J$5,OFFSET(MTF!$E$3,MTF!$H$5+B158-1,0),"")</f>
        <v>3005.5299697912178</v>
      </c>
      <c r="N158" s="1" t="str">
        <f t="shared" ca="1" si="8"/>
        <v/>
      </c>
      <c r="O158">
        <f t="shared" si="9"/>
        <v>0</v>
      </c>
      <c r="Q158" s="1">
        <v>149</v>
      </c>
      <c r="R158">
        <f t="shared" si="10"/>
        <v>0</v>
      </c>
      <c r="S158">
        <f t="shared" si="11"/>
        <v>0</v>
      </c>
    </row>
    <row r="159" spans="2:19" x14ac:dyDescent="0.2">
      <c r="B159" s="26">
        <v>154</v>
      </c>
      <c r="C159">
        <f ca="1">IF(B159&lt;=MTF!$J$5,OFFSET(MTF!$B$3,MTF!$H$5+B159-1,0),"")</f>
        <v>903</v>
      </c>
      <c r="D159">
        <f ca="1">IF(B159&lt;=MTF!$J$5,OFFSET(MTF!$C$3,MTF!$H$5+B159-1,0),"")</f>
        <v>27.09</v>
      </c>
      <c r="E159">
        <f ca="1">IF(B159&lt;=MTF!$J$5,OFFSET(MTF!$E$3,MTF!$H$5+B159-1,0),"")</f>
        <v>3020.7806255504729</v>
      </c>
      <c r="N159" s="1" t="str">
        <f t="shared" ca="1" si="8"/>
        <v/>
      </c>
      <c r="O159">
        <f t="shared" si="9"/>
        <v>0</v>
      </c>
      <c r="Q159" s="1">
        <v>150</v>
      </c>
      <c r="R159">
        <f t="shared" si="10"/>
        <v>0</v>
      </c>
      <c r="S159">
        <f t="shared" si="11"/>
        <v>0</v>
      </c>
    </row>
    <row r="160" spans="2:19" x14ac:dyDescent="0.2">
      <c r="B160" s="26">
        <v>155</v>
      </c>
      <c r="C160">
        <f ca="1">IF(B160&lt;=MTF!$J$5,OFFSET(MTF!$B$3,MTF!$H$5+B160-1,0),"")</f>
        <v>904</v>
      </c>
      <c r="D160">
        <f ca="1">IF(B160&lt;=MTF!$J$5,OFFSET(MTF!$C$3,MTF!$H$5+B160-1,0),"")</f>
        <v>27.119999999999997</v>
      </c>
      <c r="E160">
        <f ca="1">IF(B160&lt;=MTF!$J$5,OFFSET(MTF!$E$3,MTF!$H$5+B160-1,0),"")</f>
        <v>3042.9460708709325</v>
      </c>
      <c r="N160" s="1" t="str">
        <f t="shared" ca="1" si="8"/>
        <v/>
      </c>
      <c r="O160">
        <f t="shared" si="9"/>
        <v>0</v>
      </c>
      <c r="Q160" s="1">
        <v>151</v>
      </c>
      <c r="R160">
        <f t="shared" si="10"/>
        <v>0</v>
      </c>
      <c r="S160">
        <f t="shared" si="11"/>
        <v>0</v>
      </c>
    </row>
    <row r="161" spans="2:19" x14ac:dyDescent="0.2">
      <c r="B161" s="17">
        <v>156</v>
      </c>
      <c r="C161">
        <f ca="1">IF(B161&lt;=MTF!$J$5,OFFSET(MTF!$B$3,MTF!$H$5+B161-1,0),"")</f>
        <v>905</v>
      </c>
      <c r="D161">
        <f ca="1">IF(B161&lt;=MTF!$J$5,OFFSET(MTF!$C$3,MTF!$H$5+B161-1,0),"")</f>
        <v>27.15</v>
      </c>
      <c r="E161">
        <f ca="1">IF(B161&lt;=MTF!$J$5,OFFSET(MTF!$E$3,MTF!$H$5+B161-1,0),"")</f>
        <v>3040.7324872078029</v>
      </c>
      <c r="N161" s="1" t="str">
        <f t="shared" ca="1" si="8"/>
        <v/>
      </c>
      <c r="O161">
        <f t="shared" si="9"/>
        <v>0</v>
      </c>
      <c r="Q161" s="1">
        <v>152</v>
      </c>
      <c r="R161">
        <f t="shared" si="10"/>
        <v>0</v>
      </c>
      <c r="S161">
        <f t="shared" si="11"/>
        <v>0</v>
      </c>
    </row>
    <row r="162" spans="2:19" x14ac:dyDescent="0.2">
      <c r="B162" s="26">
        <v>157</v>
      </c>
      <c r="C162">
        <f ca="1">IF(B162&lt;=MTF!$J$5,OFFSET(MTF!$B$3,MTF!$H$5+B162-1,0),"")</f>
        <v>906</v>
      </c>
      <c r="D162">
        <f ca="1">IF(B162&lt;=MTF!$J$5,OFFSET(MTF!$C$3,MTF!$H$5+B162-1,0),"")</f>
        <v>27.18</v>
      </c>
      <c r="E162">
        <f ca="1">IF(B162&lt;=MTF!$J$5,OFFSET(MTF!$E$3,MTF!$H$5+B162-1,0),"")</f>
        <v>3073.5210085093881</v>
      </c>
      <c r="N162" s="1" t="str">
        <f t="shared" ca="1" si="8"/>
        <v/>
      </c>
      <c r="O162">
        <f t="shared" si="9"/>
        <v>0</v>
      </c>
      <c r="Q162" s="1">
        <v>153</v>
      </c>
      <c r="R162">
        <f t="shared" si="10"/>
        <v>0</v>
      </c>
      <c r="S162">
        <f t="shared" si="11"/>
        <v>0</v>
      </c>
    </row>
    <row r="163" spans="2:19" x14ac:dyDescent="0.2">
      <c r="B163" s="26">
        <v>158</v>
      </c>
      <c r="C163">
        <f ca="1">IF(B163&lt;=MTF!$J$5,OFFSET(MTF!$B$3,MTF!$H$5+B163-1,0),"")</f>
        <v>907</v>
      </c>
      <c r="D163">
        <f ca="1">IF(B163&lt;=MTF!$J$5,OFFSET(MTF!$C$3,MTF!$H$5+B163-1,0),"")</f>
        <v>27.209999999999997</v>
      </c>
      <c r="E163">
        <f ca="1">IF(B163&lt;=MTF!$J$5,OFFSET(MTF!$E$3,MTF!$H$5+B163-1,0),"")</f>
        <v>3061.1941544315177</v>
      </c>
      <c r="N163" s="1" t="str">
        <f t="shared" ca="1" si="8"/>
        <v/>
      </c>
      <c r="O163">
        <f t="shared" si="9"/>
        <v>0</v>
      </c>
      <c r="Q163" s="1">
        <v>154</v>
      </c>
      <c r="R163">
        <f t="shared" si="10"/>
        <v>0</v>
      </c>
      <c r="S163">
        <f t="shared" si="11"/>
        <v>0</v>
      </c>
    </row>
    <row r="164" spans="2:19" x14ac:dyDescent="0.2">
      <c r="B164" s="17">
        <v>159</v>
      </c>
      <c r="C164">
        <f ca="1">IF(B164&lt;=MTF!$J$5,OFFSET(MTF!$B$3,MTF!$H$5+B164-1,0),"")</f>
        <v>908</v>
      </c>
      <c r="D164">
        <f ca="1">IF(B164&lt;=MTF!$J$5,OFFSET(MTF!$C$3,MTF!$H$5+B164-1,0),"")</f>
        <v>27.24</v>
      </c>
      <c r="E164">
        <f ca="1">IF(B164&lt;=MTF!$J$5,OFFSET(MTF!$E$3,MTF!$H$5+B164-1,0),"")</f>
        <v>3070.6530887639155</v>
      </c>
      <c r="N164" s="1" t="str">
        <f t="shared" ca="1" si="8"/>
        <v/>
      </c>
      <c r="O164">
        <f t="shared" si="9"/>
        <v>0</v>
      </c>
      <c r="Q164" s="1">
        <v>155</v>
      </c>
      <c r="R164">
        <f t="shared" si="10"/>
        <v>0</v>
      </c>
      <c r="S164">
        <f t="shared" si="11"/>
        <v>0</v>
      </c>
    </row>
    <row r="165" spans="2:19" x14ac:dyDescent="0.2">
      <c r="B165" s="26">
        <v>160</v>
      </c>
      <c r="C165">
        <f ca="1">IF(B165&lt;=MTF!$J$5,OFFSET(MTF!$B$3,MTF!$H$5+B165-1,0),"")</f>
        <v>909</v>
      </c>
      <c r="D165">
        <f ca="1">IF(B165&lt;=MTF!$J$5,OFFSET(MTF!$C$3,MTF!$H$5+B165-1,0),"")</f>
        <v>27.27</v>
      </c>
      <c r="E165">
        <f ca="1">IF(B165&lt;=MTF!$J$5,OFFSET(MTF!$E$3,MTF!$H$5+B165-1,0),"")</f>
        <v>3066.9984746155274</v>
      </c>
      <c r="N165" s="1" t="str">
        <f t="shared" ca="1" si="8"/>
        <v/>
      </c>
      <c r="O165">
        <f t="shared" si="9"/>
        <v>0</v>
      </c>
      <c r="Q165" s="1">
        <v>156</v>
      </c>
      <c r="R165">
        <f t="shared" si="10"/>
        <v>0</v>
      </c>
      <c r="S165">
        <f t="shared" si="11"/>
        <v>0</v>
      </c>
    </row>
    <row r="166" spans="2:19" x14ac:dyDescent="0.2">
      <c r="B166" s="26">
        <v>161</v>
      </c>
      <c r="C166">
        <f ca="1">IF(B166&lt;=MTF!$J$5,OFFSET(MTF!$B$3,MTF!$H$5+B166-1,0),"")</f>
        <v>910</v>
      </c>
      <c r="D166">
        <f ca="1">IF(B166&lt;=MTF!$J$5,OFFSET(MTF!$C$3,MTF!$H$5+B166-1,0),"")</f>
        <v>27.3</v>
      </c>
      <c r="E166">
        <f ca="1">IF(B166&lt;=MTF!$J$5,OFFSET(MTF!$E$3,MTF!$H$5+B166-1,0),"")</f>
        <v>3055.9032849798741</v>
      </c>
      <c r="N166" s="1" t="str">
        <f t="shared" ca="1" si="8"/>
        <v/>
      </c>
      <c r="O166">
        <f t="shared" si="9"/>
        <v>0</v>
      </c>
      <c r="Q166" s="1">
        <v>157</v>
      </c>
      <c r="R166">
        <f t="shared" si="10"/>
        <v>0</v>
      </c>
      <c r="S166">
        <f t="shared" si="11"/>
        <v>0</v>
      </c>
    </row>
    <row r="167" spans="2:19" x14ac:dyDescent="0.2">
      <c r="B167" s="17">
        <v>162</v>
      </c>
      <c r="C167">
        <f ca="1">IF(B167&lt;=MTF!$J$5,OFFSET(MTF!$B$3,MTF!$H$5+B167-1,0),"")</f>
        <v>911</v>
      </c>
      <c r="D167">
        <f ca="1">IF(B167&lt;=MTF!$J$5,OFFSET(MTF!$C$3,MTF!$H$5+B167-1,0),"")</f>
        <v>27.33</v>
      </c>
      <c r="E167">
        <f ca="1">IF(B167&lt;=MTF!$J$5,OFFSET(MTF!$E$3,MTF!$H$5+B167-1,0),"")</f>
        <v>3071.2174772314556</v>
      </c>
      <c r="N167" s="1" t="str">
        <f t="shared" ca="1" si="8"/>
        <v/>
      </c>
      <c r="O167">
        <f t="shared" si="9"/>
        <v>0</v>
      </c>
      <c r="Q167" s="1">
        <v>158</v>
      </c>
      <c r="R167">
        <f t="shared" si="10"/>
        <v>0</v>
      </c>
      <c r="S167">
        <f t="shared" si="11"/>
        <v>0</v>
      </c>
    </row>
    <row r="168" spans="2:19" x14ac:dyDescent="0.2">
      <c r="B168" s="26">
        <v>163</v>
      </c>
      <c r="C168">
        <f ca="1">IF(B168&lt;=MTF!$J$5,OFFSET(MTF!$B$3,MTF!$H$5+B168-1,0),"")</f>
        <v>912</v>
      </c>
      <c r="D168">
        <f ca="1">IF(B168&lt;=MTF!$J$5,OFFSET(MTF!$C$3,MTF!$H$5+B168-1,0),"")</f>
        <v>27.36</v>
      </c>
      <c r="E168">
        <f ca="1">IF(B168&lt;=MTF!$J$5,OFFSET(MTF!$E$3,MTF!$H$5+B168-1,0),"")</f>
        <v>3074.6737677922451</v>
      </c>
      <c r="N168" s="1" t="str">
        <f t="shared" ca="1" si="8"/>
        <v/>
      </c>
      <c r="O168">
        <f t="shared" si="9"/>
        <v>0</v>
      </c>
      <c r="Q168" s="1">
        <v>159</v>
      </c>
      <c r="R168">
        <f t="shared" si="10"/>
        <v>0</v>
      </c>
      <c r="S168">
        <f t="shared" si="11"/>
        <v>0</v>
      </c>
    </row>
    <row r="169" spans="2:19" x14ac:dyDescent="0.2">
      <c r="B169" s="26">
        <v>164</v>
      </c>
      <c r="C169">
        <f ca="1">IF(B169&lt;=MTF!$J$5,OFFSET(MTF!$B$3,MTF!$H$5+B169-1,0),"")</f>
        <v>913</v>
      </c>
      <c r="D169">
        <f ca="1">IF(B169&lt;=MTF!$J$5,OFFSET(MTF!$C$3,MTF!$H$5+B169-1,0),"")</f>
        <v>27.39</v>
      </c>
      <c r="E169">
        <f ca="1">IF(B169&lt;=MTF!$J$5,OFFSET(MTF!$E$3,MTF!$H$5+B169-1,0),"")</f>
        <v>3056.86926906906</v>
      </c>
      <c r="N169" s="1" t="str">
        <f t="shared" ca="1" si="8"/>
        <v/>
      </c>
      <c r="O169">
        <f t="shared" si="9"/>
        <v>0</v>
      </c>
      <c r="Q169" s="1">
        <v>160</v>
      </c>
      <c r="R169">
        <f t="shared" si="10"/>
        <v>0</v>
      </c>
      <c r="S169">
        <f t="shared" si="11"/>
        <v>0</v>
      </c>
    </row>
    <row r="170" spans="2:19" x14ac:dyDescent="0.2">
      <c r="B170" s="17">
        <v>165</v>
      </c>
      <c r="C170">
        <f ca="1">IF(B170&lt;=MTF!$J$5,OFFSET(MTF!$B$3,MTF!$H$5+B170-1,0),"")</f>
        <v>914</v>
      </c>
      <c r="D170">
        <f ca="1">IF(B170&lt;=MTF!$J$5,OFFSET(MTF!$C$3,MTF!$H$5+B170-1,0),"")</f>
        <v>27.419999999999998</v>
      </c>
      <c r="E170">
        <f ca="1">IF(B170&lt;=MTF!$J$5,OFFSET(MTF!$E$3,MTF!$H$5+B170-1,0),"")</f>
        <v>3052.5443139208951</v>
      </c>
      <c r="N170" s="1" t="str">
        <f t="shared" ca="1" si="8"/>
        <v/>
      </c>
      <c r="O170">
        <f t="shared" si="9"/>
        <v>0</v>
      </c>
      <c r="Q170" s="1">
        <v>161</v>
      </c>
      <c r="R170">
        <f t="shared" si="10"/>
        <v>0</v>
      </c>
      <c r="S170">
        <f t="shared" si="11"/>
        <v>0</v>
      </c>
    </row>
    <row r="171" spans="2:19" x14ac:dyDescent="0.2">
      <c r="B171" s="26">
        <v>166</v>
      </c>
      <c r="C171">
        <f ca="1">IF(B171&lt;=MTF!$J$5,OFFSET(MTF!$B$3,MTF!$H$5+B171-1,0),"")</f>
        <v>915</v>
      </c>
      <c r="D171">
        <f ca="1">IF(B171&lt;=MTF!$J$5,OFFSET(MTF!$C$3,MTF!$H$5+B171-1,0),"")</f>
        <v>27.45</v>
      </c>
      <c r="E171">
        <f ca="1">IF(B171&lt;=MTF!$J$5,OFFSET(MTF!$E$3,MTF!$H$5+B171-1,0),"")</f>
        <v>3050.6565583535507</v>
      </c>
      <c r="N171" s="1" t="str">
        <f t="shared" ca="1" si="8"/>
        <v/>
      </c>
      <c r="O171">
        <f t="shared" si="9"/>
        <v>0</v>
      </c>
      <c r="Q171" s="1">
        <v>162</v>
      </c>
      <c r="R171">
        <f t="shared" si="10"/>
        <v>0</v>
      </c>
      <c r="S171">
        <f t="shared" si="11"/>
        <v>0</v>
      </c>
    </row>
    <row r="172" spans="2:19" x14ac:dyDescent="0.2">
      <c r="B172" s="26">
        <v>167</v>
      </c>
      <c r="C172">
        <f ca="1">IF(B172&lt;=MTF!$J$5,OFFSET(MTF!$B$3,MTF!$H$5+B172-1,0),"")</f>
        <v>916</v>
      </c>
      <c r="D172">
        <f ca="1">IF(B172&lt;=MTF!$J$5,OFFSET(MTF!$C$3,MTF!$H$5+B172-1,0),"")</f>
        <v>27.48</v>
      </c>
      <c r="E172">
        <f ca="1">IF(B172&lt;=MTF!$J$5,OFFSET(MTF!$E$3,MTF!$H$5+B172-1,0),"")</f>
        <v>3040.9650601306248</v>
      </c>
      <c r="N172" s="1" t="str">
        <f t="shared" ca="1" si="8"/>
        <v/>
      </c>
      <c r="O172">
        <f t="shared" si="9"/>
        <v>0</v>
      </c>
      <c r="Q172" s="1">
        <v>163</v>
      </c>
      <c r="R172">
        <f t="shared" si="10"/>
        <v>0</v>
      </c>
      <c r="S172">
        <f t="shared" si="11"/>
        <v>0</v>
      </c>
    </row>
    <row r="173" spans="2:19" x14ac:dyDescent="0.2">
      <c r="B173" s="17">
        <v>168</v>
      </c>
      <c r="C173">
        <f ca="1">IF(B173&lt;=MTF!$J$5,OFFSET(MTF!$B$3,MTF!$H$5+B173-1,0),"")</f>
        <v>917</v>
      </c>
      <c r="D173">
        <f ca="1">IF(B173&lt;=MTF!$J$5,OFFSET(MTF!$C$3,MTF!$H$5+B173-1,0),"")</f>
        <v>27.509999999999998</v>
      </c>
      <c r="E173">
        <f ca="1">IF(B173&lt;=MTF!$J$5,OFFSET(MTF!$E$3,MTF!$H$5+B173-1,0),"")</f>
        <v>3023.2353824326565</v>
      </c>
      <c r="N173" s="1" t="str">
        <f t="shared" ca="1" si="8"/>
        <v/>
      </c>
      <c r="O173">
        <f t="shared" si="9"/>
        <v>0</v>
      </c>
      <c r="Q173" s="1">
        <v>164</v>
      </c>
      <c r="R173">
        <f t="shared" si="10"/>
        <v>0</v>
      </c>
      <c r="S173">
        <f t="shared" si="11"/>
        <v>0</v>
      </c>
    </row>
    <row r="174" spans="2:19" x14ac:dyDescent="0.2">
      <c r="B174" s="26">
        <v>169</v>
      </c>
      <c r="C174">
        <f ca="1">IF(B174&lt;=MTF!$J$5,OFFSET(MTF!$B$3,MTF!$H$5+B174-1,0),"")</f>
        <v>918</v>
      </c>
      <c r="D174">
        <f ca="1">IF(B174&lt;=MTF!$J$5,OFFSET(MTF!$C$3,MTF!$H$5+B174-1,0),"")</f>
        <v>27.54</v>
      </c>
      <c r="E174">
        <f ca="1">IF(B174&lt;=MTF!$J$5,OFFSET(MTF!$E$3,MTF!$H$5+B174-1,0),"")</f>
        <v>3014.6907653820076</v>
      </c>
      <c r="N174" s="1" t="str">
        <f t="shared" ca="1" si="8"/>
        <v/>
      </c>
      <c r="O174">
        <f t="shared" si="9"/>
        <v>0</v>
      </c>
      <c r="Q174" s="1">
        <v>165</v>
      </c>
      <c r="R174">
        <f t="shared" si="10"/>
        <v>0</v>
      </c>
      <c r="S174">
        <f t="shared" si="11"/>
        <v>0</v>
      </c>
    </row>
    <row r="175" spans="2:19" x14ac:dyDescent="0.2">
      <c r="B175" s="26">
        <v>170</v>
      </c>
      <c r="C175">
        <f ca="1">IF(B175&lt;=MTF!$J$5,OFFSET(MTF!$B$3,MTF!$H$5+B175-1,0),"")</f>
        <v>919</v>
      </c>
      <c r="D175">
        <f ca="1">IF(B175&lt;=MTF!$J$5,OFFSET(MTF!$C$3,MTF!$H$5+B175-1,0),"")</f>
        <v>27.57</v>
      </c>
      <c r="E175">
        <f ca="1">IF(B175&lt;=MTF!$J$5,OFFSET(MTF!$E$3,MTF!$H$5+B175-1,0),"")</f>
        <v>2986.6588573700187</v>
      </c>
      <c r="N175" s="1" t="str">
        <f t="shared" ca="1" si="8"/>
        <v/>
      </c>
      <c r="O175">
        <f t="shared" si="9"/>
        <v>0</v>
      </c>
      <c r="Q175" s="1">
        <v>166</v>
      </c>
      <c r="R175">
        <f t="shared" si="10"/>
        <v>0</v>
      </c>
      <c r="S175">
        <f t="shared" si="11"/>
        <v>0</v>
      </c>
    </row>
    <row r="176" spans="2:19" x14ac:dyDescent="0.2">
      <c r="B176" s="17">
        <v>171</v>
      </c>
      <c r="C176">
        <f ca="1">IF(B176&lt;=MTF!$J$5,OFFSET(MTF!$B$3,MTF!$H$5+B176-1,0),"")</f>
        <v>920</v>
      </c>
      <c r="D176">
        <f ca="1">IF(B176&lt;=MTF!$J$5,OFFSET(MTF!$C$3,MTF!$H$5+B176-1,0),"")</f>
        <v>27.599999999999998</v>
      </c>
      <c r="E176">
        <f ca="1">IF(B176&lt;=MTF!$J$5,OFFSET(MTF!$E$3,MTF!$H$5+B176-1,0),"")</f>
        <v>2954.6620600275842</v>
      </c>
      <c r="N176" s="1" t="str">
        <f t="shared" ca="1" si="8"/>
        <v/>
      </c>
      <c r="O176">
        <f t="shared" si="9"/>
        <v>0</v>
      </c>
      <c r="Q176" s="1">
        <v>167</v>
      </c>
      <c r="R176">
        <f t="shared" si="10"/>
        <v>0</v>
      </c>
      <c r="S176">
        <f t="shared" si="11"/>
        <v>0</v>
      </c>
    </row>
    <row r="177" spans="2:19" x14ac:dyDescent="0.2">
      <c r="B177" s="26">
        <v>172</v>
      </c>
      <c r="C177">
        <f ca="1">IF(B177&lt;=MTF!$J$5,OFFSET(MTF!$B$3,MTF!$H$5+B177-1,0),"")</f>
        <v>921</v>
      </c>
      <c r="D177">
        <f ca="1">IF(B177&lt;=MTF!$J$5,OFFSET(MTF!$C$3,MTF!$H$5+B177-1,0),"")</f>
        <v>27.63</v>
      </c>
      <c r="E177">
        <f ca="1">IF(B177&lt;=MTF!$J$5,OFFSET(MTF!$E$3,MTF!$H$5+B177-1,0),"")</f>
        <v>2934.2714841457391</v>
      </c>
      <c r="N177" s="1" t="str">
        <f t="shared" ca="1" si="8"/>
        <v/>
      </c>
      <c r="O177">
        <f t="shared" si="9"/>
        <v>0</v>
      </c>
      <c r="Q177" s="1">
        <v>168</v>
      </c>
      <c r="R177">
        <f t="shared" si="10"/>
        <v>0</v>
      </c>
      <c r="S177">
        <f t="shared" si="11"/>
        <v>0</v>
      </c>
    </row>
    <row r="178" spans="2:19" x14ac:dyDescent="0.2">
      <c r="B178" s="26">
        <v>173</v>
      </c>
      <c r="C178">
        <f ca="1">IF(B178&lt;=MTF!$J$5,OFFSET(MTF!$B$3,MTF!$H$5+B178-1,0),"")</f>
        <v>922</v>
      </c>
      <c r="D178">
        <f ca="1">IF(B178&lt;=MTF!$J$5,OFFSET(MTF!$C$3,MTF!$H$5+B178-1,0),"")</f>
        <v>27.66</v>
      </c>
      <c r="E178">
        <f ca="1">IF(B178&lt;=MTF!$J$5,OFFSET(MTF!$E$3,MTF!$H$5+B178-1,0),"")</f>
        <v>2881.2185462315365</v>
      </c>
      <c r="N178" s="1" t="str">
        <f t="shared" ca="1" si="8"/>
        <v/>
      </c>
      <c r="O178">
        <f t="shared" si="9"/>
        <v>0</v>
      </c>
      <c r="Q178" s="1">
        <v>169</v>
      </c>
      <c r="R178">
        <f t="shared" si="10"/>
        <v>0</v>
      </c>
      <c r="S178">
        <f t="shared" si="11"/>
        <v>0</v>
      </c>
    </row>
    <row r="179" spans="2:19" x14ac:dyDescent="0.2">
      <c r="B179" s="17">
        <v>174</v>
      </c>
      <c r="C179">
        <f ca="1">IF(B179&lt;=MTF!$J$5,OFFSET(MTF!$B$3,MTF!$H$5+B179-1,0),"")</f>
        <v>923</v>
      </c>
      <c r="D179">
        <f ca="1">IF(B179&lt;=MTF!$J$5,OFFSET(MTF!$C$3,MTF!$H$5+B179-1,0),"")</f>
        <v>27.689999999999998</v>
      </c>
      <c r="E179">
        <f ca="1">IF(B179&lt;=MTF!$J$5,OFFSET(MTF!$E$3,MTF!$H$5+B179-1,0),"")</f>
        <v>2829.9153617164302</v>
      </c>
      <c r="N179" s="1" t="str">
        <f t="shared" ca="1" si="8"/>
        <v/>
      </c>
      <c r="O179">
        <f t="shared" si="9"/>
        <v>0</v>
      </c>
      <c r="Q179" s="1">
        <v>170</v>
      </c>
      <c r="R179">
        <f t="shared" si="10"/>
        <v>0</v>
      </c>
      <c r="S179">
        <f t="shared" si="11"/>
        <v>0</v>
      </c>
    </row>
    <row r="180" spans="2:19" x14ac:dyDescent="0.2">
      <c r="B180" s="26">
        <v>175</v>
      </c>
      <c r="C180">
        <f ca="1">IF(B180&lt;=MTF!$J$5,OFFSET(MTF!$B$3,MTF!$H$5+B180-1,0),"")</f>
        <v>924</v>
      </c>
      <c r="D180">
        <f ca="1">IF(B180&lt;=MTF!$J$5,OFFSET(MTF!$C$3,MTF!$H$5+B180-1,0),"")</f>
        <v>27.72</v>
      </c>
      <c r="E180">
        <f ca="1">IF(B180&lt;=MTF!$J$5,OFFSET(MTF!$E$3,MTF!$H$5+B180-1,0),"")</f>
        <v>2758.3580847991084</v>
      </c>
      <c r="N180" s="1" t="str">
        <f t="shared" ca="1" si="8"/>
        <v/>
      </c>
      <c r="O180">
        <f t="shared" si="9"/>
        <v>0</v>
      </c>
      <c r="Q180" s="1">
        <v>171</v>
      </c>
      <c r="R180">
        <f t="shared" si="10"/>
        <v>0</v>
      </c>
      <c r="S180">
        <f t="shared" si="11"/>
        <v>0</v>
      </c>
    </row>
    <row r="181" spans="2:19" x14ac:dyDescent="0.2">
      <c r="B181" s="26">
        <v>176</v>
      </c>
      <c r="C181">
        <f ca="1">IF(B181&lt;=MTF!$J$5,OFFSET(MTF!$B$3,MTF!$H$5+B181-1,0),"")</f>
        <v>925</v>
      </c>
      <c r="D181">
        <f ca="1">IF(B181&lt;=MTF!$J$5,OFFSET(MTF!$C$3,MTF!$H$5+B181-1,0),"")</f>
        <v>27.75</v>
      </c>
      <c r="E181">
        <f ca="1">IF(B181&lt;=MTF!$J$5,OFFSET(MTF!$E$3,MTF!$H$5+B181-1,0),"")</f>
        <v>2664.2095829348696</v>
      </c>
      <c r="N181" s="1" t="str">
        <f t="shared" ca="1" si="8"/>
        <v/>
      </c>
      <c r="O181">
        <f t="shared" si="9"/>
        <v>0</v>
      </c>
      <c r="Q181" s="1">
        <v>172</v>
      </c>
      <c r="R181">
        <f t="shared" si="10"/>
        <v>0</v>
      </c>
      <c r="S181">
        <f t="shared" si="11"/>
        <v>0</v>
      </c>
    </row>
    <row r="182" spans="2:19" x14ac:dyDescent="0.2">
      <c r="B182" s="17">
        <v>177</v>
      </c>
      <c r="C182">
        <f ca="1">IF(B182&lt;=MTF!$J$5,OFFSET(MTF!$B$3,MTF!$H$5+B182-1,0),"")</f>
        <v>926</v>
      </c>
      <c r="D182">
        <f ca="1">IF(B182&lt;=MTF!$J$5,OFFSET(MTF!$C$3,MTF!$H$5+B182-1,0),"")</f>
        <v>27.779999999999998</v>
      </c>
      <c r="E182">
        <f ca="1">IF(B182&lt;=MTF!$J$5,OFFSET(MTF!$E$3,MTF!$H$5+B182-1,0),"")</f>
        <v>2534.805874593817</v>
      </c>
      <c r="N182" s="1" t="str">
        <f t="shared" ca="1" si="8"/>
        <v/>
      </c>
      <c r="O182">
        <f t="shared" si="9"/>
        <v>0</v>
      </c>
      <c r="Q182" s="1">
        <v>173</v>
      </c>
      <c r="R182">
        <f t="shared" si="10"/>
        <v>0</v>
      </c>
      <c r="S182">
        <f t="shared" si="11"/>
        <v>0</v>
      </c>
    </row>
    <row r="183" spans="2:19" x14ac:dyDescent="0.2">
      <c r="B183" s="26">
        <v>178</v>
      </c>
      <c r="C183">
        <f ca="1">IF(B183&lt;=MTF!$J$5,OFFSET(MTF!$B$3,MTF!$H$5+B183-1,0),"")</f>
        <v>927</v>
      </c>
      <c r="D183">
        <f ca="1">IF(B183&lt;=MTF!$J$5,OFFSET(MTF!$C$3,MTF!$H$5+B183-1,0),"")</f>
        <v>27.81</v>
      </c>
      <c r="E183">
        <f ca="1">IF(B183&lt;=MTF!$J$5,OFFSET(MTF!$E$3,MTF!$H$5+B183-1,0),"")</f>
        <v>2375.6151399891191</v>
      </c>
      <c r="N183" s="1" t="str">
        <f t="shared" ca="1" si="8"/>
        <v/>
      </c>
      <c r="O183">
        <f t="shared" si="9"/>
        <v>0</v>
      </c>
      <c r="Q183" s="1">
        <v>174</v>
      </c>
      <c r="R183">
        <f t="shared" si="10"/>
        <v>0</v>
      </c>
      <c r="S183">
        <f t="shared" si="11"/>
        <v>0</v>
      </c>
    </row>
    <row r="184" spans="2:19" x14ac:dyDescent="0.2">
      <c r="B184" s="26">
        <v>179</v>
      </c>
      <c r="C184">
        <f ca="1">IF(B184&lt;=MTF!$J$5,OFFSET(MTF!$B$3,MTF!$H$5+B184-1,0),"")</f>
        <v>928</v>
      </c>
      <c r="D184">
        <f ca="1">IF(B184&lt;=MTF!$J$5,OFFSET(MTF!$C$3,MTF!$H$5+B184-1,0),"")</f>
        <v>27.84</v>
      </c>
      <c r="E184">
        <f ca="1">IF(B184&lt;=MTF!$J$5,OFFSET(MTF!$E$3,MTF!$H$5+B184-1,0),"")</f>
        <v>2158.143917123456</v>
      </c>
      <c r="N184" s="1" t="str">
        <f t="shared" ca="1" si="8"/>
        <v/>
      </c>
      <c r="O184">
        <f t="shared" si="9"/>
        <v>0</v>
      </c>
      <c r="Q184" s="1">
        <v>175</v>
      </c>
      <c r="R184">
        <f t="shared" si="10"/>
        <v>0</v>
      </c>
      <c r="S184">
        <f t="shared" si="11"/>
        <v>0</v>
      </c>
    </row>
    <row r="185" spans="2:19" x14ac:dyDescent="0.2">
      <c r="B185" s="17">
        <v>180</v>
      </c>
      <c r="C185">
        <f ca="1">IF(B185&lt;=MTF!$J$5,OFFSET(MTF!$B$3,MTF!$H$5+B185-1,0),"")</f>
        <v>929</v>
      </c>
      <c r="D185">
        <f ca="1">IF(B185&lt;=MTF!$J$5,OFFSET(MTF!$C$3,MTF!$H$5+B185-1,0),"")</f>
        <v>27.869999999999997</v>
      </c>
      <c r="E185">
        <f ca="1">IF(B185&lt;=MTF!$J$5,OFFSET(MTF!$E$3,MTF!$H$5+B185-1,0),"")</f>
        <v>1953.3830591934509</v>
      </c>
      <c r="N185" s="1" t="str">
        <f t="shared" ca="1" si="8"/>
        <v/>
      </c>
      <c r="O185">
        <f t="shared" si="9"/>
        <v>0</v>
      </c>
      <c r="Q185" s="1">
        <v>176</v>
      </c>
      <c r="R185">
        <f t="shared" si="10"/>
        <v>0</v>
      </c>
      <c r="S185">
        <f t="shared" si="11"/>
        <v>0</v>
      </c>
    </row>
    <row r="186" spans="2:19" x14ac:dyDescent="0.2">
      <c r="B186" s="26">
        <v>181</v>
      </c>
      <c r="C186">
        <f ca="1">IF(B186&lt;=MTF!$J$5,OFFSET(MTF!$B$3,MTF!$H$5+B186-1,0),"")</f>
        <v>930</v>
      </c>
      <c r="D186">
        <f ca="1">IF(B186&lt;=MTF!$J$5,OFFSET(MTF!$C$3,MTF!$H$5+B186-1,0),"")</f>
        <v>27.9</v>
      </c>
      <c r="E186">
        <f ca="1">IF(B186&lt;=MTF!$J$5,OFFSET(MTF!$E$3,MTF!$H$5+B186-1,0),"")</f>
        <v>1771.726329794154</v>
      </c>
      <c r="N186" s="1" t="str">
        <f t="shared" ca="1" si="8"/>
        <v/>
      </c>
      <c r="O186">
        <f t="shared" si="9"/>
        <v>0</v>
      </c>
      <c r="Q186" s="1">
        <v>177</v>
      </c>
      <c r="R186">
        <f t="shared" si="10"/>
        <v>0</v>
      </c>
      <c r="S186">
        <f t="shared" si="11"/>
        <v>0</v>
      </c>
    </row>
    <row r="187" spans="2:19" x14ac:dyDescent="0.2">
      <c r="B187" s="26">
        <v>182</v>
      </c>
      <c r="C187">
        <f ca="1">IF(B187&lt;=MTF!$J$5,OFFSET(MTF!$B$3,MTF!$H$5+B187-1,0),"")</f>
        <v>931</v>
      </c>
      <c r="D187">
        <f ca="1">IF(B187&lt;=MTF!$J$5,OFFSET(MTF!$C$3,MTF!$H$5+B187-1,0),"")</f>
        <v>27.93</v>
      </c>
      <c r="E187">
        <f ca="1">IF(B187&lt;=MTF!$J$5,OFFSET(MTF!$E$3,MTF!$H$5+B187-1,0),"")</f>
        <v>1662.7306524743437</v>
      </c>
      <c r="N187" s="1" t="str">
        <f t="shared" ca="1" si="8"/>
        <v/>
      </c>
      <c r="O187">
        <f t="shared" si="9"/>
        <v>0</v>
      </c>
      <c r="Q187" s="1">
        <v>178</v>
      </c>
      <c r="R187">
        <f t="shared" si="10"/>
        <v>0</v>
      </c>
      <c r="S187">
        <f t="shared" si="11"/>
        <v>0</v>
      </c>
    </row>
    <row r="188" spans="2:19" x14ac:dyDescent="0.2">
      <c r="B188" s="17">
        <v>183</v>
      </c>
      <c r="C188">
        <f ca="1">IF(B188&lt;=MTF!$J$5,OFFSET(MTF!$B$3,MTF!$H$5+B188-1,0),"")</f>
        <v>932</v>
      </c>
      <c r="D188">
        <f ca="1">IF(B188&lt;=MTF!$J$5,OFFSET(MTF!$C$3,MTF!$H$5+B188-1,0),"")</f>
        <v>27.959999999999997</v>
      </c>
      <c r="E188">
        <f ca="1">IF(B188&lt;=MTF!$J$5,OFFSET(MTF!$E$3,MTF!$H$5+B188-1,0),"")</f>
        <v>1576.4941382933184</v>
      </c>
      <c r="N188" s="1" t="str">
        <f t="shared" ca="1" si="8"/>
        <v/>
      </c>
      <c r="O188">
        <f t="shared" si="9"/>
        <v>0</v>
      </c>
      <c r="Q188" s="1">
        <v>179</v>
      </c>
      <c r="R188">
        <f t="shared" si="10"/>
        <v>0</v>
      </c>
      <c r="S188">
        <f t="shared" si="11"/>
        <v>0</v>
      </c>
    </row>
    <row r="189" spans="2:19" x14ac:dyDescent="0.2">
      <c r="B189" s="26">
        <v>184</v>
      </c>
      <c r="C189">
        <f ca="1">IF(B189&lt;=MTF!$J$5,OFFSET(MTF!$B$3,MTF!$H$5+B189-1,0),"")</f>
        <v>933</v>
      </c>
      <c r="D189">
        <f ca="1">IF(B189&lt;=MTF!$J$5,OFFSET(MTF!$C$3,MTF!$H$5+B189-1,0),"")</f>
        <v>27.99</v>
      </c>
      <c r="E189">
        <f ca="1">IF(B189&lt;=MTF!$J$5,OFFSET(MTF!$E$3,MTF!$H$5+B189-1,0),"")</f>
        <v>1522.3607734593706</v>
      </c>
      <c r="N189" s="1" t="str">
        <f t="shared" ca="1" si="8"/>
        <v/>
      </c>
      <c r="O189">
        <f t="shared" si="9"/>
        <v>0</v>
      </c>
      <c r="Q189" s="1">
        <v>180</v>
      </c>
      <c r="R189">
        <f t="shared" si="10"/>
        <v>0</v>
      </c>
      <c r="S189">
        <f t="shared" si="11"/>
        <v>0</v>
      </c>
    </row>
    <row r="190" spans="2:19" x14ac:dyDescent="0.2">
      <c r="B190" s="26">
        <v>185</v>
      </c>
      <c r="C190">
        <f ca="1">IF(B190&lt;=MTF!$J$5,OFFSET(MTF!$B$3,MTF!$H$5+B190-1,0),"")</f>
        <v>934</v>
      </c>
      <c r="D190">
        <f ca="1">IF(B190&lt;=MTF!$J$5,OFFSET(MTF!$C$3,MTF!$H$5+B190-1,0),"")</f>
        <v>28.02</v>
      </c>
      <c r="E190">
        <f ca="1">IF(B190&lt;=MTF!$J$5,OFFSET(MTF!$E$3,MTF!$H$5+B190-1,0),"")</f>
        <v>1486.573548725615</v>
      </c>
      <c r="N190" s="1" t="str">
        <f t="shared" ca="1" si="8"/>
        <v/>
      </c>
      <c r="O190">
        <f t="shared" si="9"/>
        <v>0</v>
      </c>
      <c r="Q190" s="1">
        <v>181</v>
      </c>
      <c r="R190">
        <f t="shared" si="10"/>
        <v>0</v>
      </c>
      <c r="S190">
        <f t="shared" si="11"/>
        <v>0</v>
      </c>
    </row>
    <row r="191" spans="2:19" x14ac:dyDescent="0.2">
      <c r="B191" s="17">
        <v>186</v>
      </c>
      <c r="C191">
        <f ca="1">IF(B191&lt;=MTF!$J$5,OFFSET(MTF!$B$3,MTF!$H$5+B191-1,0),"")</f>
        <v>935</v>
      </c>
      <c r="D191">
        <f ca="1">IF(B191&lt;=MTF!$J$5,OFFSET(MTF!$C$3,MTF!$H$5+B191-1,0),"")</f>
        <v>28.05</v>
      </c>
      <c r="E191">
        <f ca="1">IF(B191&lt;=MTF!$J$5,OFFSET(MTF!$E$3,MTF!$H$5+B191-1,0),"")</f>
        <v>1460.2825294101788</v>
      </c>
      <c r="N191" s="1" t="str">
        <f t="shared" ca="1" si="8"/>
        <v/>
      </c>
      <c r="O191">
        <f t="shared" si="9"/>
        <v>0</v>
      </c>
      <c r="Q191" s="1">
        <v>182</v>
      </c>
      <c r="R191">
        <f t="shared" si="10"/>
        <v>0</v>
      </c>
      <c r="S191">
        <f t="shared" si="11"/>
        <v>0</v>
      </c>
    </row>
    <row r="192" spans="2:19" x14ac:dyDescent="0.2">
      <c r="B192" s="26">
        <v>187</v>
      </c>
      <c r="C192">
        <f ca="1">IF(B192&lt;=MTF!$J$5,OFFSET(MTF!$B$3,MTF!$H$5+B192-1,0),"")</f>
        <v>936</v>
      </c>
      <c r="D192">
        <f ca="1">IF(B192&lt;=MTF!$J$5,OFFSET(MTF!$C$3,MTF!$H$5+B192-1,0),"")</f>
        <v>28.08</v>
      </c>
      <c r="E192">
        <f ca="1">IF(B192&lt;=MTF!$J$5,OFFSET(MTF!$E$3,MTF!$H$5+B192-1,0),"")</f>
        <v>1441.585049475158</v>
      </c>
      <c r="N192" s="1" t="str">
        <f t="shared" ca="1" si="8"/>
        <v/>
      </c>
      <c r="O192">
        <f t="shared" si="9"/>
        <v>0</v>
      </c>
      <c r="Q192" s="1">
        <v>183</v>
      </c>
      <c r="R192">
        <f t="shared" si="10"/>
        <v>0</v>
      </c>
      <c r="S192">
        <f t="shared" si="11"/>
        <v>0</v>
      </c>
    </row>
    <row r="193" spans="2:19" x14ac:dyDescent="0.2">
      <c r="B193" s="26">
        <v>188</v>
      </c>
      <c r="C193">
        <f ca="1">IF(B193&lt;=MTF!$J$5,OFFSET(MTF!$B$3,MTF!$H$5+B193-1,0),"")</f>
        <v>937</v>
      </c>
      <c r="D193">
        <f ca="1">IF(B193&lt;=MTF!$J$5,OFFSET(MTF!$C$3,MTF!$H$5+B193-1,0),"")</f>
        <v>28.11</v>
      </c>
      <c r="E193">
        <f ca="1">IF(B193&lt;=MTF!$J$5,OFFSET(MTF!$E$3,MTF!$H$5+B193-1,0),"")</f>
        <v>1426.4089023271927</v>
      </c>
      <c r="N193" s="1" t="str">
        <f t="shared" ca="1" si="8"/>
        <v/>
      </c>
      <c r="O193">
        <f t="shared" si="9"/>
        <v>0</v>
      </c>
      <c r="Q193" s="1">
        <v>184</v>
      </c>
      <c r="R193">
        <f t="shared" si="10"/>
        <v>0</v>
      </c>
      <c r="S193">
        <f t="shared" si="11"/>
        <v>0</v>
      </c>
    </row>
    <row r="194" spans="2:19" x14ac:dyDescent="0.2">
      <c r="B194" s="17">
        <v>189</v>
      </c>
      <c r="C194">
        <f ca="1">IF(B194&lt;=MTF!$J$5,OFFSET(MTF!$B$3,MTF!$H$5+B194-1,0),"")</f>
        <v>938</v>
      </c>
      <c r="D194">
        <f ca="1">IF(B194&lt;=MTF!$J$5,OFFSET(MTF!$C$3,MTF!$H$5+B194-1,0),"")</f>
        <v>28.14</v>
      </c>
      <c r="E194">
        <f ca="1">IF(B194&lt;=MTF!$J$5,OFFSET(MTF!$E$3,MTF!$H$5+B194-1,0),"")</f>
        <v>1419.4176436547104</v>
      </c>
      <c r="N194" s="1" t="str">
        <f t="shared" ca="1" si="8"/>
        <v/>
      </c>
      <c r="O194">
        <f t="shared" si="9"/>
        <v>0</v>
      </c>
      <c r="Q194" s="1">
        <v>185</v>
      </c>
      <c r="R194">
        <f t="shared" si="10"/>
        <v>0</v>
      </c>
      <c r="S194">
        <f t="shared" si="11"/>
        <v>0</v>
      </c>
    </row>
    <row r="195" spans="2:19" x14ac:dyDescent="0.2">
      <c r="B195" s="26">
        <v>190</v>
      </c>
      <c r="C195">
        <f ca="1">IF(B195&lt;=MTF!$J$5,OFFSET(MTF!$B$3,MTF!$H$5+B195-1,0),"")</f>
        <v>939</v>
      </c>
      <c r="D195">
        <f ca="1">IF(B195&lt;=MTF!$J$5,OFFSET(MTF!$C$3,MTF!$H$5+B195-1,0),"")</f>
        <v>28.169999999999998</v>
      </c>
      <c r="E195">
        <f ca="1">IF(B195&lt;=MTF!$J$5,OFFSET(MTF!$E$3,MTF!$H$5+B195-1,0),"")</f>
        <v>1407.6526623391042</v>
      </c>
      <c r="N195" s="1" t="str">
        <f t="shared" ca="1" si="8"/>
        <v/>
      </c>
      <c r="O195">
        <f t="shared" si="9"/>
        <v>0</v>
      </c>
      <c r="Q195" s="1">
        <v>186</v>
      </c>
      <c r="R195">
        <f t="shared" si="10"/>
        <v>0</v>
      </c>
      <c r="S195">
        <f t="shared" si="11"/>
        <v>0</v>
      </c>
    </row>
    <row r="196" spans="2:19" x14ac:dyDescent="0.2">
      <c r="B196" s="26">
        <v>191</v>
      </c>
      <c r="C196">
        <f ca="1">IF(B196&lt;=MTF!$J$5,OFFSET(MTF!$B$3,MTF!$H$5+B196-1,0),"")</f>
        <v>940</v>
      </c>
      <c r="D196">
        <f ca="1">IF(B196&lt;=MTF!$J$5,OFFSET(MTF!$C$3,MTF!$H$5+B196-1,0),"")</f>
        <v>28.2</v>
      </c>
      <c r="E196">
        <f ca="1">IF(B196&lt;=MTF!$J$5,OFFSET(MTF!$E$3,MTF!$H$5+B196-1,0),"")</f>
        <v>1400.8519631059603</v>
      </c>
      <c r="N196" s="1" t="str">
        <f t="shared" ca="1" si="8"/>
        <v/>
      </c>
      <c r="O196">
        <f t="shared" si="9"/>
        <v>0</v>
      </c>
      <c r="Q196" s="1">
        <v>187</v>
      </c>
      <c r="R196">
        <f t="shared" si="10"/>
        <v>0</v>
      </c>
      <c r="S196">
        <f t="shared" si="11"/>
        <v>0</v>
      </c>
    </row>
    <row r="197" spans="2:19" x14ac:dyDescent="0.2">
      <c r="B197" s="17">
        <v>192</v>
      </c>
      <c r="C197">
        <f ca="1">IF(B197&lt;=MTF!$J$5,OFFSET(MTF!$B$3,MTF!$H$5+B197-1,0),"")</f>
        <v>941</v>
      </c>
      <c r="D197">
        <f ca="1">IF(B197&lt;=MTF!$J$5,OFFSET(MTF!$C$3,MTF!$H$5+B197-1,0),"")</f>
        <v>28.23</v>
      </c>
      <c r="E197">
        <f ca="1">IF(B197&lt;=MTF!$J$5,OFFSET(MTF!$E$3,MTF!$H$5+B197-1,0),"")</f>
        <v>1391.8393071293126</v>
      </c>
      <c r="N197" s="1" t="str">
        <f t="shared" ca="1" si="8"/>
        <v/>
      </c>
      <c r="O197">
        <f t="shared" si="9"/>
        <v>0</v>
      </c>
      <c r="Q197" s="1">
        <v>188</v>
      </c>
      <c r="R197">
        <f t="shared" si="10"/>
        <v>0</v>
      </c>
      <c r="S197">
        <f t="shared" si="11"/>
        <v>0</v>
      </c>
    </row>
    <row r="198" spans="2:19" x14ac:dyDescent="0.2">
      <c r="B198" s="26">
        <v>193</v>
      </c>
      <c r="C198">
        <f ca="1">IF(B198&lt;=MTF!$J$5,OFFSET(MTF!$B$3,MTF!$H$5+B198-1,0),"")</f>
        <v>942</v>
      </c>
      <c r="D198">
        <f ca="1">IF(B198&lt;=MTF!$J$5,OFFSET(MTF!$C$3,MTF!$H$5+B198-1,0),"")</f>
        <v>28.259999999999998</v>
      </c>
      <c r="E198">
        <f ca="1">IF(B198&lt;=MTF!$J$5,OFFSET(MTF!$E$3,MTF!$H$5+B198-1,0),"")</f>
        <v>1390.5580910453918</v>
      </c>
      <c r="N198" s="1" t="str">
        <f t="shared" ca="1" si="8"/>
        <v/>
      </c>
      <c r="O198">
        <f t="shared" si="9"/>
        <v>0</v>
      </c>
      <c r="Q198" s="1">
        <v>189</v>
      </c>
      <c r="R198">
        <f t="shared" si="10"/>
        <v>0</v>
      </c>
      <c r="S198">
        <f t="shared" si="11"/>
        <v>0</v>
      </c>
    </row>
    <row r="199" spans="2:19" x14ac:dyDescent="0.2">
      <c r="B199" s="26">
        <v>194</v>
      </c>
      <c r="C199">
        <f ca="1">IF(B199&lt;=MTF!$J$5,OFFSET(MTF!$B$3,MTF!$H$5+B199-1,0),"")</f>
        <v>943</v>
      </c>
      <c r="D199">
        <f ca="1">IF(B199&lt;=MTF!$J$5,OFFSET(MTF!$C$3,MTF!$H$5+B199-1,0),"")</f>
        <v>28.29</v>
      </c>
      <c r="E199">
        <f ca="1">IF(B199&lt;=MTF!$J$5,OFFSET(MTF!$E$3,MTF!$H$5+B199-1,0),"")</f>
        <v>1389.2224273139047</v>
      </c>
      <c r="N199" s="1" t="str">
        <f t="shared" ca="1" si="8"/>
        <v/>
      </c>
      <c r="O199">
        <f t="shared" si="9"/>
        <v>0</v>
      </c>
      <c r="Q199" s="1">
        <v>190</v>
      </c>
      <c r="R199">
        <f t="shared" si="10"/>
        <v>0</v>
      </c>
      <c r="S199">
        <f t="shared" si="11"/>
        <v>0</v>
      </c>
    </row>
    <row r="200" spans="2:19" x14ac:dyDescent="0.2">
      <c r="B200" s="17">
        <v>195</v>
      </c>
      <c r="C200">
        <f ca="1">IF(B200&lt;=MTF!$J$5,OFFSET(MTF!$B$3,MTF!$H$5+B200-1,0),"")</f>
        <v>944</v>
      </c>
      <c r="D200">
        <f ca="1">IF(B200&lt;=MTF!$J$5,OFFSET(MTF!$C$3,MTF!$H$5+B200-1,0),"")</f>
        <v>28.32</v>
      </c>
      <c r="E200">
        <f ca="1">IF(B200&lt;=MTF!$J$5,OFFSET(MTF!$E$3,MTF!$H$5+B200-1,0),"")</f>
        <v>1384.3798694336299</v>
      </c>
      <c r="N200" s="1" t="str">
        <f t="shared" ca="1" si="8"/>
        <v/>
      </c>
      <c r="O200">
        <f t="shared" si="9"/>
        <v>0</v>
      </c>
      <c r="Q200" s="1">
        <v>191</v>
      </c>
      <c r="R200">
        <f t="shared" si="10"/>
        <v>0</v>
      </c>
      <c r="S200">
        <f t="shared" si="11"/>
        <v>0</v>
      </c>
    </row>
    <row r="201" spans="2:19" x14ac:dyDescent="0.2">
      <c r="B201" s="26">
        <v>196</v>
      </c>
      <c r="C201">
        <f ca="1">IF(B201&lt;=MTF!$J$5,OFFSET(MTF!$B$3,MTF!$H$5+B201-1,0),"")</f>
        <v>945</v>
      </c>
      <c r="D201">
        <f ca="1">IF(B201&lt;=MTF!$J$5,OFFSET(MTF!$C$3,MTF!$H$5+B201-1,0),"")</f>
        <v>28.349999999999998</v>
      </c>
      <c r="E201">
        <f ca="1">IF(B201&lt;=MTF!$J$5,OFFSET(MTF!$E$3,MTF!$H$5+B201-1,0),"")</f>
        <v>1388.5382095564805</v>
      </c>
      <c r="N201" s="1" t="str">
        <f t="shared" ca="1" si="8"/>
        <v/>
      </c>
      <c r="O201">
        <f t="shared" si="9"/>
        <v>0</v>
      </c>
      <c r="Q201" s="1">
        <v>192</v>
      </c>
      <c r="R201">
        <f t="shared" si="10"/>
        <v>0</v>
      </c>
      <c r="S201">
        <f t="shared" si="11"/>
        <v>0</v>
      </c>
    </row>
    <row r="202" spans="2:19" x14ac:dyDescent="0.2">
      <c r="B202" s="26">
        <v>197</v>
      </c>
      <c r="C202">
        <f ca="1">IF(B202&lt;=MTF!$J$5,OFFSET(MTF!$B$3,MTF!$H$5+B202-1,0),"")</f>
        <v>946</v>
      </c>
      <c r="D202">
        <f ca="1">IF(B202&lt;=MTF!$J$5,OFFSET(MTF!$C$3,MTF!$H$5+B202-1,0),"")</f>
        <v>28.38</v>
      </c>
      <c r="E202">
        <f ca="1">IF(B202&lt;=MTF!$J$5,OFFSET(MTF!$E$3,MTF!$H$5+B202-1,0),"")</f>
        <v>1391.6652378458473</v>
      </c>
      <c r="N202" s="1" t="str">
        <f t="shared" ca="1" si="8"/>
        <v/>
      </c>
      <c r="O202">
        <f t="shared" si="9"/>
        <v>0</v>
      </c>
      <c r="Q202" s="1">
        <v>193</v>
      </c>
      <c r="R202">
        <f t="shared" si="10"/>
        <v>0</v>
      </c>
      <c r="S202">
        <f t="shared" si="11"/>
        <v>0</v>
      </c>
    </row>
    <row r="203" spans="2:19" x14ac:dyDescent="0.2">
      <c r="B203" s="17">
        <v>198</v>
      </c>
      <c r="C203">
        <f ca="1">IF(B203&lt;=MTF!$J$5,OFFSET(MTF!$B$3,MTF!$H$5+B203-1,0),"")</f>
        <v>947</v>
      </c>
      <c r="D203">
        <f ca="1">IF(B203&lt;=MTF!$J$5,OFFSET(MTF!$C$3,MTF!$H$5+B203-1,0),"")</f>
        <v>28.41</v>
      </c>
      <c r="E203">
        <f ca="1">IF(B203&lt;=MTF!$J$5,OFFSET(MTF!$E$3,MTF!$H$5+B203-1,0),"")</f>
        <v>1400.9137282274489</v>
      </c>
      <c r="N203" s="1" t="str">
        <f t="shared" ref="N203:N266" ca="1" si="12">IF(Q203&lt;=$N$6,OFFSET($E$6,$H$5+Q203-2,0),"")</f>
        <v/>
      </c>
      <c r="O203">
        <f t="shared" ref="O203:O266" si="13">IF(Q203&lt;=$N$6,N203,$O$3)</f>
        <v>0</v>
      </c>
      <c r="Q203" s="1">
        <v>194</v>
      </c>
      <c r="R203">
        <f t="shared" ref="R203:R266" si="14">O203*SIN((Q203-1)*2*PI()/$N$6*$N$8)</f>
        <v>0</v>
      </c>
      <c r="S203">
        <f t="shared" ref="S203:S266" si="15">O203*COS((Q203-1)*2*PI()/$N$6*$N$8)</f>
        <v>0</v>
      </c>
    </row>
    <row r="204" spans="2:19" x14ac:dyDescent="0.2">
      <c r="B204" s="26">
        <v>199</v>
      </c>
      <c r="C204">
        <f ca="1">IF(B204&lt;=MTF!$J$5,OFFSET(MTF!$B$3,MTF!$H$5+B204-1,0),"")</f>
        <v>948</v>
      </c>
      <c r="D204">
        <f ca="1">IF(B204&lt;=MTF!$J$5,OFFSET(MTF!$C$3,MTF!$H$5+B204-1,0),"")</f>
        <v>28.439999999999998</v>
      </c>
      <c r="E204">
        <f ca="1">IF(B204&lt;=MTF!$J$5,OFFSET(MTF!$E$3,MTF!$H$5+B204-1,0),"")</f>
        <v>1405.4934932956328</v>
      </c>
      <c r="N204" s="1" t="str">
        <f t="shared" ca="1" si="12"/>
        <v/>
      </c>
      <c r="O204">
        <f t="shared" si="13"/>
        <v>0</v>
      </c>
      <c r="Q204" s="1">
        <v>195</v>
      </c>
      <c r="R204">
        <f t="shared" si="14"/>
        <v>0</v>
      </c>
      <c r="S204">
        <f t="shared" si="15"/>
        <v>0</v>
      </c>
    </row>
    <row r="205" spans="2:19" x14ac:dyDescent="0.2">
      <c r="B205" s="26">
        <v>200</v>
      </c>
      <c r="C205">
        <f ca="1">IF(B205&lt;=MTF!$J$5,OFFSET(MTF!$B$3,MTF!$H$5+B205-1,0),"")</f>
        <v>949</v>
      </c>
      <c r="D205">
        <f ca="1">IF(B205&lt;=MTF!$J$5,OFFSET(MTF!$C$3,MTF!$H$5+B205-1,0),"")</f>
        <v>28.47</v>
      </c>
      <c r="E205">
        <f ca="1">IF(B205&lt;=MTF!$J$5,OFFSET(MTF!$E$3,MTF!$H$5+B205-1,0),"")</f>
        <v>1422.1342693483737</v>
      </c>
      <c r="N205" s="1" t="str">
        <f t="shared" ca="1" si="12"/>
        <v/>
      </c>
      <c r="O205">
        <f t="shared" si="13"/>
        <v>0</v>
      </c>
      <c r="Q205" s="1">
        <v>196</v>
      </c>
      <c r="R205">
        <f t="shared" si="14"/>
        <v>0</v>
      </c>
      <c r="S205">
        <f t="shared" si="15"/>
        <v>0</v>
      </c>
    </row>
    <row r="206" spans="2:19" x14ac:dyDescent="0.2">
      <c r="B206" s="17">
        <v>201</v>
      </c>
      <c r="C206">
        <f ca="1">IF(B206&lt;=MTF!$J$5,OFFSET(MTF!$B$3,MTF!$H$5+B206-1,0),"")</f>
        <v>950</v>
      </c>
      <c r="D206">
        <f ca="1">IF(B206&lt;=MTF!$J$5,OFFSET(MTF!$C$3,MTF!$H$5+B206-1,0),"")</f>
        <v>28.5</v>
      </c>
      <c r="E206">
        <f ca="1">IF(B206&lt;=MTF!$J$5,OFFSET(MTF!$E$3,MTF!$H$5+B206-1,0),"")</f>
        <v>1430.8383200935332</v>
      </c>
      <c r="N206" s="1" t="str">
        <f t="shared" ca="1" si="12"/>
        <v/>
      </c>
      <c r="O206">
        <f t="shared" si="13"/>
        <v>0</v>
      </c>
      <c r="Q206" s="1">
        <v>197</v>
      </c>
      <c r="R206">
        <f t="shared" si="14"/>
        <v>0</v>
      </c>
      <c r="S206">
        <f t="shared" si="15"/>
        <v>0</v>
      </c>
    </row>
    <row r="207" spans="2:19" x14ac:dyDescent="0.2">
      <c r="B207" s="26">
        <v>202</v>
      </c>
      <c r="C207">
        <f ca="1">IF(B207&lt;=MTF!$J$5,OFFSET(MTF!$B$3,MTF!$H$5+B207-1,0),"")</f>
        <v>951</v>
      </c>
      <c r="D207">
        <f ca="1">IF(B207&lt;=MTF!$J$5,OFFSET(MTF!$C$3,MTF!$H$5+B207-1,0),"")</f>
        <v>28.529999999999998</v>
      </c>
      <c r="E207">
        <f ca="1">IF(B207&lt;=MTF!$J$5,OFFSET(MTF!$E$3,MTF!$H$5+B207-1,0),"")</f>
        <v>1446.4763992831386</v>
      </c>
      <c r="N207" s="1" t="str">
        <f t="shared" ca="1" si="12"/>
        <v/>
      </c>
      <c r="O207">
        <f t="shared" si="13"/>
        <v>0</v>
      </c>
      <c r="Q207" s="1">
        <v>198</v>
      </c>
      <c r="R207">
        <f t="shared" si="14"/>
        <v>0</v>
      </c>
      <c r="S207">
        <f t="shared" si="15"/>
        <v>0</v>
      </c>
    </row>
    <row r="208" spans="2:19" x14ac:dyDescent="0.2">
      <c r="B208" s="26">
        <v>203</v>
      </c>
      <c r="C208">
        <f ca="1">IF(B208&lt;=MTF!$J$5,OFFSET(MTF!$B$3,MTF!$H$5+B208-1,0),"")</f>
        <v>952</v>
      </c>
      <c r="D208">
        <f ca="1">IF(B208&lt;=MTF!$J$5,OFFSET(MTF!$C$3,MTF!$H$5+B208-1,0),"")</f>
        <v>28.56</v>
      </c>
      <c r="E208">
        <f ca="1">IF(B208&lt;=MTF!$J$5,OFFSET(MTF!$E$3,MTF!$H$5+B208-1,0),"")</f>
        <v>1460.8088654011883</v>
      </c>
      <c r="N208" s="1" t="str">
        <f t="shared" ca="1" si="12"/>
        <v/>
      </c>
      <c r="O208">
        <f t="shared" si="13"/>
        <v>0</v>
      </c>
      <c r="Q208" s="1">
        <v>199</v>
      </c>
      <c r="R208">
        <f t="shared" si="14"/>
        <v>0</v>
      </c>
      <c r="S208">
        <f t="shared" si="15"/>
        <v>0</v>
      </c>
    </row>
    <row r="209" spans="2:19" x14ac:dyDescent="0.2">
      <c r="B209" s="17">
        <v>204</v>
      </c>
      <c r="C209">
        <f ca="1">IF(B209&lt;=MTF!$J$5,OFFSET(MTF!$B$3,MTF!$H$5+B209-1,0),"")</f>
        <v>953</v>
      </c>
      <c r="D209">
        <f ca="1">IF(B209&lt;=MTF!$J$5,OFFSET(MTF!$C$3,MTF!$H$5+B209-1,0),"")</f>
        <v>28.59</v>
      </c>
      <c r="E209">
        <f ca="1">IF(B209&lt;=MTF!$J$5,OFFSET(MTF!$E$3,MTF!$H$5+B209-1,0),"")</f>
        <v>1490.9368930137532</v>
      </c>
      <c r="N209" s="1" t="str">
        <f t="shared" ca="1" si="12"/>
        <v/>
      </c>
      <c r="O209">
        <f t="shared" si="13"/>
        <v>0</v>
      </c>
      <c r="Q209" s="1">
        <v>200</v>
      </c>
      <c r="R209">
        <f t="shared" si="14"/>
        <v>0</v>
      </c>
      <c r="S209">
        <f t="shared" si="15"/>
        <v>0</v>
      </c>
    </row>
    <row r="210" spans="2:19" x14ac:dyDescent="0.2">
      <c r="B210" s="26">
        <v>205</v>
      </c>
      <c r="C210">
        <f ca="1">IF(B210&lt;=MTF!$J$5,OFFSET(MTF!$B$3,MTF!$H$5+B210-1,0),"")</f>
        <v>954</v>
      </c>
      <c r="D210">
        <f ca="1">IF(B210&lt;=MTF!$J$5,OFFSET(MTF!$C$3,MTF!$H$5+B210-1,0),"")</f>
        <v>28.619999999999997</v>
      </c>
      <c r="E210">
        <f ca="1">IF(B210&lt;=MTF!$J$5,OFFSET(MTF!$E$3,MTF!$H$5+B210-1,0),"")</f>
        <v>1515.6122972483681</v>
      </c>
      <c r="N210" s="1" t="str">
        <f t="shared" ca="1" si="12"/>
        <v/>
      </c>
      <c r="O210">
        <f t="shared" si="13"/>
        <v>0</v>
      </c>
      <c r="Q210" s="1">
        <v>201</v>
      </c>
      <c r="R210">
        <f t="shared" si="14"/>
        <v>0</v>
      </c>
      <c r="S210">
        <f t="shared" si="15"/>
        <v>0</v>
      </c>
    </row>
    <row r="211" spans="2:19" x14ac:dyDescent="0.2">
      <c r="B211" s="26">
        <v>206</v>
      </c>
      <c r="C211">
        <f ca="1">IF(B211&lt;=MTF!$J$5,OFFSET(MTF!$B$3,MTF!$H$5+B211-1,0),"")</f>
        <v>955</v>
      </c>
      <c r="D211">
        <f ca="1">IF(B211&lt;=MTF!$J$5,OFFSET(MTF!$C$3,MTF!$H$5+B211-1,0),"")</f>
        <v>28.65</v>
      </c>
      <c r="E211">
        <f ca="1">IF(B211&lt;=MTF!$J$5,OFFSET(MTF!$E$3,MTF!$H$5+B211-1,0),"")</f>
        <v>1559.9588063023543</v>
      </c>
      <c r="N211" s="1" t="str">
        <f t="shared" ca="1" si="12"/>
        <v/>
      </c>
      <c r="O211">
        <f t="shared" si="13"/>
        <v>0</v>
      </c>
      <c r="Q211" s="1">
        <v>202</v>
      </c>
      <c r="R211">
        <f t="shared" si="14"/>
        <v>0</v>
      </c>
      <c r="S211">
        <f t="shared" si="15"/>
        <v>0</v>
      </c>
    </row>
    <row r="212" spans="2:19" x14ac:dyDescent="0.2">
      <c r="B212" s="17">
        <v>207</v>
      </c>
      <c r="C212">
        <f ca="1">IF(B212&lt;=MTF!$J$5,OFFSET(MTF!$B$3,MTF!$H$5+B212-1,0),"")</f>
        <v>956</v>
      </c>
      <c r="D212">
        <f ca="1">IF(B212&lt;=MTF!$J$5,OFFSET(MTF!$C$3,MTF!$H$5+B212-1,0),"")</f>
        <v>28.68</v>
      </c>
      <c r="E212">
        <f ca="1">IF(B212&lt;=MTF!$J$5,OFFSET(MTF!$E$3,MTF!$H$5+B212-1,0),"")</f>
        <v>1615.4163945077016</v>
      </c>
      <c r="N212" s="1" t="str">
        <f t="shared" ca="1" si="12"/>
        <v/>
      </c>
      <c r="O212">
        <f t="shared" si="13"/>
        <v>0</v>
      </c>
      <c r="Q212" s="1">
        <v>203</v>
      </c>
      <c r="R212">
        <f t="shared" si="14"/>
        <v>0</v>
      </c>
      <c r="S212">
        <f t="shared" si="15"/>
        <v>0</v>
      </c>
    </row>
    <row r="213" spans="2:19" x14ac:dyDescent="0.2">
      <c r="B213" s="26">
        <v>208</v>
      </c>
      <c r="C213">
        <f ca="1">IF(B213&lt;=MTF!$J$5,OFFSET(MTF!$B$3,MTF!$H$5+B213-1,0),"")</f>
        <v>957</v>
      </c>
      <c r="D213">
        <f ca="1">IF(B213&lt;=MTF!$J$5,OFFSET(MTF!$C$3,MTF!$H$5+B213-1,0),"")</f>
        <v>28.709999999999997</v>
      </c>
      <c r="E213">
        <f ca="1">IF(B213&lt;=MTF!$J$5,OFFSET(MTF!$E$3,MTF!$H$5+B213-1,0),"")</f>
        <v>1678.1787520624978</v>
      </c>
      <c r="N213" s="1" t="str">
        <f t="shared" ca="1" si="12"/>
        <v/>
      </c>
      <c r="O213">
        <f t="shared" si="13"/>
        <v>0</v>
      </c>
      <c r="Q213" s="1">
        <v>204</v>
      </c>
      <c r="R213">
        <f t="shared" si="14"/>
        <v>0</v>
      </c>
      <c r="S213">
        <f t="shared" si="15"/>
        <v>0</v>
      </c>
    </row>
    <row r="214" spans="2:19" x14ac:dyDescent="0.2">
      <c r="B214" s="26">
        <v>209</v>
      </c>
      <c r="C214">
        <f ca="1">IF(B214&lt;=MTF!$J$5,OFFSET(MTF!$B$3,MTF!$H$5+B214-1,0),"")</f>
        <v>958</v>
      </c>
      <c r="D214">
        <f ca="1">IF(B214&lt;=MTF!$J$5,OFFSET(MTF!$C$3,MTF!$H$5+B214-1,0),"")</f>
        <v>28.74</v>
      </c>
      <c r="E214">
        <f ca="1">IF(B214&lt;=MTF!$J$5,OFFSET(MTF!$E$3,MTF!$H$5+B214-1,0),"")</f>
        <v>1763.3067192898475</v>
      </c>
      <c r="N214" s="1" t="str">
        <f t="shared" ca="1" si="12"/>
        <v/>
      </c>
      <c r="O214">
        <f t="shared" si="13"/>
        <v>0</v>
      </c>
      <c r="Q214" s="1">
        <v>205</v>
      </c>
      <c r="R214">
        <f t="shared" si="14"/>
        <v>0</v>
      </c>
      <c r="S214">
        <f t="shared" si="15"/>
        <v>0</v>
      </c>
    </row>
    <row r="215" spans="2:19" x14ac:dyDescent="0.2">
      <c r="B215" s="17">
        <v>210</v>
      </c>
      <c r="C215">
        <f ca="1">IF(B215&lt;=MTF!$J$5,OFFSET(MTF!$B$3,MTF!$H$5+B215-1,0),"")</f>
        <v>959</v>
      </c>
      <c r="D215">
        <f ca="1">IF(B215&lt;=MTF!$J$5,OFFSET(MTF!$C$3,MTF!$H$5+B215-1,0),"")</f>
        <v>28.77</v>
      </c>
      <c r="E215">
        <f ca="1">IF(B215&lt;=MTF!$J$5,OFFSET(MTF!$E$3,MTF!$H$5+B215-1,0),"")</f>
        <v>1885.3871686691689</v>
      </c>
      <c r="N215" s="1" t="str">
        <f t="shared" ca="1" si="12"/>
        <v/>
      </c>
      <c r="O215">
        <f t="shared" si="13"/>
        <v>0</v>
      </c>
      <c r="Q215" s="1">
        <v>206</v>
      </c>
      <c r="R215">
        <f t="shared" si="14"/>
        <v>0</v>
      </c>
      <c r="S215">
        <f t="shared" si="15"/>
        <v>0</v>
      </c>
    </row>
    <row r="216" spans="2:19" x14ac:dyDescent="0.2">
      <c r="B216" s="26">
        <v>211</v>
      </c>
      <c r="C216">
        <f ca="1">IF(B216&lt;=MTF!$J$5,OFFSET(MTF!$B$3,MTF!$H$5+B216-1,0),"")</f>
        <v>960</v>
      </c>
      <c r="D216">
        <f ca="1">IF(B216&lt;=MTF!$J$5,OFFSET(MTF!$C$3,MTF!$H$5+B216-1,0),"")</f>
        <v>28.799999999999997</v>
      </c>
      <c r="E216">
        <f ca="1">IF(B216&lt;=MTF!$J$5,OFFSET(MTF!$E$3,MTF!$H$5+B216-1,0),"")</f>
        <v>2034.1947829207938</v>
      </c>
      <c r="N216" s="1" t="str">
        <f t="shared" ca="1" si="12"/>
        <v/>
      </c>
      <c r="O216">
        <f t="shared" si="13"/>
        <v>0</v>
      </c>
      <c r="Q216" s="1">
        <v>207</v>
      </c>
      <c r="R216">
        <f t="shared" si="14"/>
        <v>0</v>
      </c>
      <c r="S216">
        <f t="shared" si="15"/>
        <v>0</v>
      </c>
    </row>
    <row r="217" spans="2:19" x14ac:dyDescent="0.2">
      <c r="B217" s="26">
        <v>212</v>
      </c>
      <c r="C217">
        <f ca="1">IF(B217&lt;=MTF!$J$5,OFFSET(MTF!$B$3,MTF!$H$5+B217-1,0),"")</f>
        <v>961</v>
      </c>
      <c r="D217">
        <f ca="1">IF(B217&lt;=MTF!$J$5,OFFSET(MTF!$C$3,MTF!$H$5+B217-1,0),"")</f>
        <v>28.83</v>
      </c>
      <c r="E217">
        <f ca="1">IF(B217&lt;=MTF!$J$5,OFFSET(MTF!$E$3,MTF!$H$5+B217-1,0),"")</f>
        <v>2212.0007387860769</v>
      </c>
      <c r="N217" s="1" t="str">
        <f t="shared" ca="1" si="12"/>
        <v/>
      </c>
      <c r="O217">
        <f t="shared" si="13"/>
        <v>0</v>
      </c>
      <c r="Q217" s="1">
        <v>208</v>
      </c>
      <c r="R217">
        <f t="shared" si="14"/>
        <v>0</v>
      </c>
      <c r="S217">
        <f t="shared" si="15"/>
        <v>0</v>
      </c>
    </row>
    <row r="218" spans="2:19" x14ac:dyDescent="0.2">
      <c r="B218" s="17">
        <v>213</v>
      </c>
      <c r="C218">
        <f ca="1">IF(B218&lt;=MTF!$J$5,OFFSET(MTF!$B$3,MTF!$H$5+B218-1,0),"")</f>
        <v>962</v>
      </c>
      <c r="D218">
        <f ca="1">IF(B218&lt;=MTF!$J$5,OFFSET(MTF!$C$3,MTF!$H$5+B218-1,0),"")</f>
        <v>28.86</v>
      </c>
      <c r="E218">
        <f ca="1">IF(B218&lt;=MTF!$J$5,OFFSET(MTF!$E$3,MTF!$H$5+B218-1,0),"")</f>
        <v>2449.7833949603614</v>
      </c>
      <c r="N218" s="1" t="str">
        <f t="shared" ca="1" si="12"/>
        <v/>
      </c>
      <c r="O218">
        <f t="shared" si="13"/>
        <v>0</v>
      </c>
      <c r="Q218" s="1">
        <v>209</v>
      </c>
      <c r="R218">
        <f t="shared" si="14"/>
        <v>0</v>
      </c>
      <c r="S218">
        <f t="shared" si="15"/>
        <v>0</v>
      </c>
    </row>
    <row r="219" spans="2:19" x14ac:dyDescent="0.2">
      <c r="B219" s="26">
        <v>214</v>
      </c>
      <c r="C219">
        <f ca="1">IF(B219&lt;=MTF!$J$5,OFFSET(MTF!$B$3,MTF!$H$5+B219-1,0),"")</f>
        <v>963</v>
      </c>
      <c r="D219">
        <f ca="1">IF(B219&lt;=MTF!$J$5,OFFSET(MTF!$C$3,MTF!$H$5+B219-1,0),"")</f>
        <v>28.89</v>
      </c>
      <c r="E219">
        <f ca="1">IF(B219&lt;=MTF!$J$5,OFFSET(MTF!$E$3,MTF!$H$5+B219-1,0),"")</f>
        <v>2630.2318997858392</v>
      </c>
      <c r="N219" s="1" t="str">
        <f t="shared" ca="1" si="12"/>
        <v/>
      </c>
      <c r="O219">
        <f t="shared" si="13"/>
        <v>0</v>
      </c>
      <c r="Q219" s="1">
        <v>210</v>
      </c>
      <c r="R219">
        <f t="shared" si="14"/>
        <v>0</v>
      </c>
      <c r="S219">
        <f t="shared" si="15"/>
        <v>0</v>
      </c>
    </row>
    <row r="220" spans="2:19" x14ac:dyDescent="0.2">
      <c r="B220" s="26">
        <v>215</v>
      </c>
      <c r="C220">
        <f ca="1">IF(B220&lt;=MTF!$J$5,OFFSET(MTF!$B$3,MTF!$H$5+B220-1,0),"")</f>
        <v>964</v>
      </c>
      <c r="D220">
        <f ca="1">IF(B220&lt;=MTF!$J$5,OFFSET(MTF!$C$3,MTF!$H$5+B220-1,0),"")</f>
        <v>28.919999999999998</v>
      </c>
      <c r="E220">
        <f ca="1">IF(B220&lt;=MTF!$J$5,OFFSET(MTF!$E$3,MTF!$H$5+B220-1,0),"")</f>
        <v>2775.1623436413865</v>
      </c>
      <c r="N220" s="1" t="str">
        <f t="shared" ca="1" si="12"/>
        <v/>
      </c>
      <c r="O220">
        <f t="shared" si="13"/>
        <v>0</v>
      </c>
      <c r="Q220" s="1">
        <v>211</v>
      </c>
      <c r="R220">
        <f t="shared" si="14"/>
        <v>0</v>
      </c>
      <c r="S220">
        <f t="shared" si="15"/>
        <v>0</v>
      </c>
    </row>
    <row r="221" spans="2:19" x14ac:dyDescent="0.2">
      <c r="B221" s="17">
        <v>216</v>
      </c>
      <c r="C221">
        <f ca="1">IF(B221&lt;=MTF!$J$5,OFFSET(MTF!$B$3,MTF!$H$5+B221-1,0),"")</f>
        <v>965</v>
      </c>
      <c r="D221">
        <f ca="1">IF(B221&lt;=MTF!$J$5,OFFSET(MTF!$C$3,MTF!$H$5+B221-1,0),"")</f>
        <v>28.95</v>
      </c>
      <c r="E221">
        <f ca="1">IF(B221&lt;=MTF!$J$5,OFFSET(MTF!$E$3,MTF!$H$5+B221-1,0),"")</f>
        <v>2866.4725822059281</v>
      </c>
      <c r="N221" s="1" t="str">
        <f t="shared" ca="1" si="12"/>
        <v/>
      </c>
      <c r="O221">
        <f t="shared" si="13"/>
        <v>0</v>
      </c>
      <c r="Q221" s="1">
        <v>212</v>
      </c>
      <c r="R221">
        <f t="shared" si="14"/>
        <v>0</v>
      </c>
      <c r="S221">
        <f t="shared" si="15"/>
        <v>0</v>
      </c>
    </row>
    <row r="222" spans="2:19" x14ac:dyDescent="0.2">
      <c r="B222" s="26">
        <v>217</v>
      </c>
      <c r="C222">
        <f ca="1">IF(B222&lt;=MTF!$J$5,OFFSET(MTF!$B$3,MTF!$H$5+B222-1,0),"")</f>
        <v>966</v>
      </c>
      <c r="D222">
        <f ca="1">IF(B222&lt;=MTF!$J$5,OFFSET(MTF!$C$3,MTF!$H$5+B222-1,0),"")</f>
        <v>28.98</v>
      </c>
      <c r="E222">
        <f ca="1">IF(B222&lt;=MTF!$J$5,OFFSET(MTF!$E$3,MTF!$H$5+B222-1,0),"")</f>
        <v>2922.5609660483042</v>
      </c>
      <c r="N222" s="1" t="str">
        <f t="shared" ca="1" si="12"/>
        <v/>
      </c>
      <c r="O222">
        <f t="shared" si="13"/>
        <v>0</v>
      </c>
      <c r="Q222" s="1">
        <v>213</v>
      </c>
      <c r="R222">
        <f t="shared" si="14"/>
        <v>0</v>
      </c>
      <c r="S222">
        <f t="shared" si="15"/>
        <v>0</v>
      </c>
    </row>
    <row r="223" spans="2:19" x14ac:dyDescent="0.2">
      <c r="B223" s="26">
        <v>218</v>
      </c>
      <c r="C223">
        <f ca="1">IF(B223&lt;=MTF!$J$5,OFFSET(MTF!$B$3,MTF!$H$5+B223-1,0),"")</f>
        <v>967</v>
      </c>
      <c r="D223">
        <f ca="1">IF(B223&lt;=MTF!$J$5,OFFSET(MTF!$C$3,MTF!$H$5+B223-1,0),"")</f>
        <v>29.009999999999998</v>
      </c>
      <c r="E223">
        <f ca="1">IF(B223&lt;=MTF!$J$5,OFFSET(MTF!$E$3,MTF!$H$5+B223-1,0),"")</f>
        <v>2974.7312341223378</v>
      </c>
      <c r="N223" s="1" t="str">
        <f t="shared" ca="1" si="12"/>
        <v/>
      </c>
      <c r="O223">
        <f t="shared" si="13"/>
        <v>0</v>
      </c>
      <c r="Q223" s="1">
        <v>214</v>
      </c>
      <c r="R223">
        <f t="shared" si="14"/>
        <v>0</v>
      </c>
      <c r="S223">
        <f t="shared" si="15"/>
        <v>0</v>
      </c>
    </row>
    <row r="224" spans="2:19" x14ac:dyDescent="0.2">
      <c r="B224" s="17">
        <v>219</v>
      </c>
      <c r="C224">
        <f ca="1">IF(B224&lt;=MTF!$J$5,OFFSET(MTF!$B$3,MTF!$H$5+B224-1,0),"")</f>
        <v>968</v>
      </c>
      <c r="D224">
        <f ca="1">IF(B224&lt;=MTF!$J$5,OFFSET(MTF!$C$3,MTF!$H$5+B224-1,0),"")</f>
        <v>29.04</v>
      </c>
      <c r="E224">
        <f ca="1">IF(B224&lt;=MTF!$J$5,OFFSET(MTF!$E$3,MTF!$H$5+B224-1,0),"")</f>
        <v>3002.5735177202046</v>
      </c>
      <c r="N224" s="1" t="str">
        <f t="shared" ca="1" si="12"/>
        <v/>
      </c>
      <c r="O224">
        <f t="shared" si="13"/>
        <v>0</v>
      </c>
      <c r="Q224" s="1">
        <v>215</v>
      </c>
      <c r="R224">
        <f t="shared" si="14"/>
        <v>0</v>
      </c>
      <c r="S224">
        <f t="shared" si="15"/>
        <v>0</v>
      </c>
    </row>
    <row r="225" spans="2:19" x14ac:dyDescent="0.2">
      <c r="B225" s="26">
        <v>220</v>
      </c>
      <c r="C225">
        <f ca="1">IF(B225&lt;=MTF!$J$5,OFFSET(MTF!$B$3,MTF!$H$5+B225-1,0),"")</f>
        <v>969</v>
      </c>
      <c r="D225">
        <f ca="1">IF(B225&lt;=MTF!$J$5,OFFSET(MTF!$C$3,MTF!$H$5+B225-1,0),"")</f>
        <v>29.07</v>
      </c>
      <c r="E225">
        <f ca="1">IF(B225&lt;=MTF!$J$5,OFFSET(MTF!$E$3,MTF!$H$5+B225-1,0),"")</f>
        <v>3008.5739289359449</v>
      </c>
      <c r="N225" s="1" t="str">
        <f t="shared" ca="1" si="12"/>
        <v/>
      </c>
      <c r="O225">
        <f t="shared" si="13"/>
        <v>0</v>
      </c>
      <c r="Q225" s="1">
        <v>216</v>
      </c>
      <c r="R225">
        <f t="shared" si="14"/>
        <v>0</v>
      </c>
      <c r="S225">
        <f t="shared" si="15"/>
        <v>0</v>
      </c>
    </row>
    <row r="226" spans="2:19" x14ac:dyDescent="0.2">
      <c r="B226" s="26">
        <v>221</v>
      </c>
      <c r="C226">
        <f ca="1">IF(B226&lt;=MTF!$J$5,OFFSET(MTF!$B$3,MTF!$H$5+B226-1,0),"")</f>
        <v>970</v>
      </c>
      <c r="D226">
        <f ca="1">IF(B226&lt;=MTF!$J$5,OFFSET(MTF!$C$3,MTF!$H$5+B226-1,0),"")</f>
        <v>29.099999999999998</v>
      </c>
      <c r="E226">
        <f ca="1">IF(B226&lt;=MTF!$J$5,OFFSET(MTF!$E$3,MTF!$H$5+B226-1,0),"")</f>
        <v>3031.0909260398089</v>
      </c>
      <c r="N226" s="1" t="str">
        <f t="shared" ca="1" si="12"/>
        <v/>
      </c>
      <c r="O226">
        <f t="shared" si="13"/>
        <v>0</v>
      </c>
      <c r="Q226" s="1">
        <v>217</v>
      </c>
      <c r="R226">
        <f t="shared" si="14"/>
        <v>0</v>
      </c>
      <c r="S226">
        <f t="shared" si="15"/>
        <v>0</v>
      </c>
    </row>
    <row r="227" spans="2:19" x14ac:dyDescent="0.2">
      <c r="B227" s="17">
        <v>222</v>
      </c>
      <c r="C227">
        <f ca="1">IF(B227&lt;=MTF!$J$5,OFFSET(MTF!$B$3,MTF!$H$5+B227-1,0),"")</f>
        <v>971</v>
      </c>
      <c r="D227">
        <f ca="1">IF(B227&lt;=MTF!$J$5,OFFSET(MTF!$C$3,MTF!$H$5+B227-1,0),"")</f>
        <v>29.13</v>
      </c>
      <c r="E227">
        <f ca="1">IF(B227&lt;=MTF!$J$5,OFFSET(MTF!$E$3,MTF!$H$5+B227-1,0),"")</f>
        <v>3041.0450966914314</v>
      </c>
      <c r="N227" s="1" t="str">
        <f t="shared" ca="1" si="12"/>
        <v/>
      </c>
      <c r="O227">
        <f t="shared" si="13"/>
        <v>0</v>
      </c>
      <c r="Q227" s="1">
        <v>218</v>
      </c>
      <c r="R227">
        <f t="shared" si="14"/>
        <v>0</v>
      </c>
      <c r="S227">
        <f t="shared" si="15"/>
        <v>0</v>
      </c>
    </row>
    <row r="228" spans="2:19" x14ac:dyDescent="0.2">
      <c r="B228" s="26">
        <v>223</v>
      </c>
      <c r="C228">
        <f ca="1">IF(B228&lt;=MTF!$J$5,OFFSET(MTF!$B$3,MTF!$H$5+B228-1,0),"")</f>
        <v>972</v>
      </c>
      <c r="D228">
        <f ca="1">IF(B228&lt;=MTF!$J$5,OFFSET(MTF!$C$3,MTF!$H$5+B228-1,0),"")</f>
        <v>29.16</v>
      </c>
      <c r="E228">
        <f ca="1">IF(B228&lt;=MTF!$J$5,OFFSET(MTF!$E$3,MTF!$H$5+B228-1,0),"")</f>
        <v>3047.8134015767259</v>
      </c>
      <c r="N228" s="1" t="str">
        <f t="shared" ca="1" si="12"/>
        <v/>
      </c>
      <c r="O228">
        <f t="shared" si="13"/>
        <v>0</v>
      </c>
      <c r="Q228" s="1">
        <v>219</v>
      </c>
      <c r="R228">
        <f t="shared" si="14"/>
        <v>0</v>
      </c>
      <c r="S228">
        <f t="shared" si="15"/>
        <v>0</v>
      </c>
    </row>
    <row r="229" spans="2:19" x14ac:dyDescent="0.2">
      <c r="B229" s="26">
        <v>224</v>
      </c>
      <c r="C229">
        <f ca="1">IF(B229&lt;=MTF!$J$5,OFFSET(MTF!$B$3,MTF!$H$5+B229-1,0),"")</f>
        <v>973</v>
      </c>
      <c r="D229">
        <f ca="1">IF(B229&lt;=MTF!$J$5,OFFSET(MTF!$C$3,MTF!$H$5+B229-1,0),"")</f>
        <v>29.189999999999998</v>
      </c>
      <c r="E229">
        <f ca="1">IF(B229&lt;=MTF!$J$5,OFFSET(MTF!$E$3,MTF!$H$5+B229-1,0),"")</f>
        <v>3059.2466831911665</v>
      </c>
      <c r="N229" s="1" t="str">
        <f t="shared" ca="1" si="12"/>
        <v/>
      </c>
      <c r="O229">
        <f t="shared" si="13"/>
        <v>0</v>
      </c>
      <c r="Q229" s="1">
        <v>220</v>
      </c>
      <c r="R229">
        <f t="shared" si="14"/>
        <v>0</v>
      </c>
      <c r="S229">
        <f t="shared" si="15"/>
        <v>0</v>
      </c>
    </row>
    <row r="230" spans="2:19" x14ac:dyDescent="0.2">
      <c r="B230" s="17">
        <v>225</v>
      </c>
      <c r="C230">
        <f ca="1">IF(B230&lt;=MTF!$J$5,OFFSET(MTF!$B$3,MTF!$H$5+B230-1,0),"")</f>
        <v>974</v>
      </c>
      <c r="D230">
        <f ca="1">IF(B230&lt;=MTF!$J$5,OFFSET(MTF!$C$3,MTF!$H$5+B230-1,0),"")</f>
        <v>29.22</v>
      </c>
      <c r="E230">
        <f ca="1">IF(B230&lt;=MTF!$J$5,OFFSET(MTF!$E$3,MTF!$H$5+B230-1,0),"")</f>
        <v>3071.1407916810981</v>
      </c>
      <c r="N230" s="1" t="str">
        <f t="shared" ca="1" si="12"/>
        <v/>
      </c>
      <c r="O230">
        <f t="shared" si="13"/>
        <v>0</v>
      </c>
      <c r="Q230" s="1">
        <v>221</v>
      </c>
      <c r="R230">
        <f t="shared" si="14"/>
        <v>0</v>
      </c>
      <c r="S230">
        <f t="shared" si="15"/>
        <v>0</v>
      </c>
    </row>
    <row r="231" spans="2:19" x14ac:dyDescent="0.2">
      <c r="B231" s="26">
        <v>226</v>
      </c>
      <c r="C231">
        <f ca="1">IF(B231&lt;=MTF!$J$5,OFFSET(MTF!$B$3,MTF!$H$5+B231-1,0),"")</f>
        <v>975</v>
      </c>
      <c r="D231">
        <f ca="1">IF(B231&lt;=MTF!$J$5,OFFSET(MTF!$C$3,MTF!$H$5+B231-1,0),"")</f>
        <v>29.25</v>
      </c>
      <c r="E231">
        <f ca="1">IF(B231&lt;=MTF!$J$5,OFFSET(MTF!$E$3,MTF!$H$5+B231-1,0),"")</f>
        <v>3065.3755215288074</v>
      </c>
      <c r="N231" s="1" t="str">
        <f t="shared" ca="1" si="12"/>
        <v/>
      </c>
      <c r="O231">
        <f t="shared" si="13"/>
        <v>0</v>
      </c>
      <c r="Q231" s="1">
        <v>222</v>
      </c>
      <c r="R231">
        <f t="shared" si="14"/>
        <v>0</v>
      </c>
      <c r="S231">
        <f t="shared" si="15"/>
        <v>0</v>
      </c>
    </row>
    <row r="232" spans="2:19" x14ac:dyDescent="0.2">
      <c r="B232" s="26">
        <v>227</v>
      </c>
      <c r="C232">
        <f ca="1">IF(B232&lt;=MTF!$J$5,OFFSET(MTF!$B$3,MTF!$H$5+B232-1,0),"")</f>
        <v>976</v>
      </c>
      <c r="D232">
        <f ca="1">IF(B232&lt;=MTF!$J$5,OFFSET(MTF!$C$3,MTF!$H$5+B232-1,0),"")</f>
        <v>29.279999999999998</v>
      </c>
      <c r="E232">
        <f ca="1">IF(B232&lt;=MTF!$J$5,OFFSET(MTF!$E$3,MTF!$H$5+B232-1,0),"")</f>
        <v>3070.4500171898831</v>
      </c>
      <c r="N232" s="1" t="str">
        <f t="shared" ca="1" si="12"/>
        <v/>
      </c>
      <c r="O232">
        <f t="shared" si="13"/>
        <v>0</v>
      </c>
      <c r="Q232" s="1">
        <v>223</v>
      </c>
      <c r="R232">
        <f t="shared" si="14"/>
        <v>0</v>
      </c>
      <c r="S232">
        <f t="shared" si="15"/>
        <v>0</v>
      </c>
    </row>
    <row r="233" spans="2:19" x14ac:dyDescent="0.2">
      <c r="B233" s="17">
        <v>228</v>
      </c>
      <c r="C233">
        <f ca="1">IF(B233&lt;=MTF!$J$5,OFFSET(MTF!$B$3,MTF!$H$5+B233-1,0),"")</f>
        <v>977</v>
      </c>
      <c r="D233">
        <f ca="1">IF(B233&lt;=MTF!$J$5,OFFSET(MTF!$C$3,MTF!$H$5+B233-1,0),"")</f>
        <v>29.31</v>
      </c>
      <c r="E233">
        <f ca="1">IF(B233&lt;=MTF!$J$5,OFFSET(MTF!$E$3,MTF!$H$5+B233-1,0),"")</f>
        <v>3076.8186210411009</v>
      </c>
      <c r="N233" s="1" t="str">
        <f t="shared" ca="1" si="12"/>
        <v/>
      </c>
      <c r="O233">
        <f t="shared" si="13"/>
        <v>0</v>
      </c>
      <c r="Q233" s="1">
        <v>224</v>
      </c>
      <c r="R233">
        <f t="shared" si="14"/>
        <v>0</v>
      </c>
      <c r="S233">
        <f t="shared" si="15"/>
        <v>0</v>
      </c>
    </row>
    <row r="234" spans="2:19" x14ac:dyDescent="0.2">
      <c r="B234" s="26">
        <v>229</v>
      </c>
      <c r="C234">
        <f ca="1">IF(B234&lt;=MTF!$J$5,OFFSET(MTF!$B$3,MTF!$H$5+B234-1,0),"")</f>
        <v>978</v>
      </c>
      <c r="D234">
        <f ca="1">IF(B234&lt;=MTF!$J$5,OFFSET(MTF!$C$3,MTF!$H$5+B234-1,0),"")</f>
        <v>29.34</v>
      </c>
      <c r="E234">
        <f ca="1">IF(B234&lt;=MTF!$J$5,OFFSET(MTF!$E$3,MTF!$H$5+B234-1,0),"")</f>
        <v>3071.4662003004937</v>
      </c>
      <c r="N234" s="1" t="str">
        <f t="shared" ca="1" si="12"/>
        <v/>
      </c>
      <c r="O234">
        <f t="shared" si="13"/>
        <v>0</v>
      </c>
      <c r="Q234" s="1">
        <v>225</v>
      </c>
      <c r="R234">
        <f t="shared" si="14"/>
        <v>0</v>
      </c>
      <c r="S234">
        <f t="shared" si="15"/>
        <v>0</v>
      </c>
    </row>
    <row r="235" spans="2:19" x14ac:dyDescent="0.2">
      <c r="B235" s="26">
        <v>230</v>
      </c>
      <c r="C235">
        <f ca="1">IF(B235&lt;=MTF!$J$5,OFFSET(MTF!$B$3,MTF!$H$5+B235-1,0),"")</f>
        <v>979</v>
      </c>
      <c r="D235">
        <f ca="1">IF(B235&lt;=MTF!$J$5,OFFSET(MTF!$C$3,MTF!$H$5+B235-1,0),"")</f>
        <v>29.369999999999997</v>
      </c>
      <c r="E235">
        <f ca="1">IF(B235&lt;=MTF!$J$5,OFFSET(MTF!$E$3,MTF!$H$5+B235-1,0),"")</f>
        <v>3067.7650719428425</v>
      </c>
      <c r="N235" s="1" t="str">
        <f t="shared" ca="1" si="12"/>
        <v/>
      </c>
      <c r="O235">
        <f t="shared" si="13"/>
        <v>0</v>
      </c>
      <c r="Q235" s="1">
        <v>226</v>
      </c>
      <c r="R235">
        <f t="shared" si="14"/>
        <v>0</v>
      </c>
      <c r="S235">
        <f t="shared" si="15"/>
        <v>0</v>
      </c>
    </row>
    <row r="236" spans="2:19" x14ac:dyDescent="0.2">
      <c r="B236" s="17">
        <v>231</v>
      </c>
      <c r="C236">
        <f ca="1">IF(B236&lt;=MTF!$J$5,OFFSET(MTF!$B$3,MTF!$H$5+B236-1,0),"")</f>
        <v>980</v>
      </c>
      <c r="D236">
        <f ca="1">IF(B236&lt;=MTF!$J$5,OFFSET(MTF!$C$3,MTF!$H$5+B236-1,0),"")</f>
        <v>29.4</v>
      </c>
      <c r="E236">
        <f ca="1">IF(B236&lt;=MTF!$J$5,OFFSET(MTF!$E$3,MTF!$H$5+B236-1,0),"")</f>
        <v>3057.0494365335821</v>
      </c>
      <c r="N236" s="1" t="str">
        <f t="shared" ca="1" si="12"/>
        <v/>
      </c>
      <c r="O236">
        <f t="shared" si="13"/>
        <v>0</v>
      </c>
      <c r="Q236" s="1">
        <v>227</v>
      </c>
      <c r="R236">
        <f t="shared" si="14"/>
        <v>0</v>
      </c>
      <c r="S236">
        <f t="shared" si="15"/>
        <v>0</v>
      </c>
    </row>
    <row r="237" spans="2:19" x14ac:dyDescent="0.2">
      <c r="B237" s="26">
        <v>232</v>
      </c>
      <c r="C237">
        <f ca="1">IF(B237&lt;=MTF!$J$5,OFFSET(MTF!$B$3,MTF!$H$5+B237-1,0),"")</f>
        <v>981</v>
      </c>
      <c r="D237">
        <f ca="1">IF(B237&lt;=MTF!$J$5,OFFSET(MTF!$C$3,MTF!$H$5+B237-1,0),"")</f>
        <v>29.43</v>
      </c>
      <c r="E237">
        <f ca="1">IF(B237&lt;=MTF!$J$5,OFFSET(MTF!$E$3,MTF!$H$5+B237-1,0),"")</f>
        <v>3045.2283975063124</v>
      </c>
      <c r="N237" s="1" t="str">
        <f t="shared" ca="1" si="12"/>
        <v/>
      </c>
      <c r="O237">
        <f t="shared" si="13"/>
        <v>0</v>
      </c>
      <c r="Q237" s="1">
        <v>228</v>
      </c>
      <c r="R237">
        <f t="shared" si="14"/>
        <v>0</v>
      </c>
      <c r="S237">
        <f t="shared" si="15"/>
        <v>0</v>
      </c>
    </row>
    <row r="238" spans="2:19" x14ac:dyDescent="0.2">
      <c r="B238" s="26">
        <v>233</v>
      </c>
      <c r="C238">
        <f ca="1">IF(B238&lt;=MTF!$J$5,OFFSET(MTF!$B$3,MTF!$H$5+B238-1,0),"")</f>
        <v>982</v>
      </c>
      <c r="D238">
        <f ca="1">IF(B238&lt;=MTF!$J$5,OFFSET(MTF!$C$3,MTF!$H$5+B238-1,0),"")</f>
        <v>29.459999999999997</v>
      </c>
      <c r="E238">
        <f ca="1">IF(B238&lt;=MTF!$J$5,OFFSET(MTF!$E$3,MTF!$H$5+B238-1,0),"")</f>
        <v>3054.7575631422733</v>
      </c>
      <c r="N238" s="1" t="str">
        <f t="shared" ca="1" si="12"/>
        <v/>
      </c>
      <c r="O238">
        <f t="shared" si="13"/>
        <v>0</v>
      </c>
      <c r="Q238" s="1">
        <v>229</v>
      </c>
      <c r="R238">
        <f t="shared" si="14"/>
        <v>0</v>
      </c>
      <c r="S238">
        <f t="shared" si="15"/>
        <v>0</v>
      </c>
    </row>
    <row r="239" spans="2:19" x14ac:dyDescent="0.2">
      <c r="B239" s="17">
        <v>234</v>
      </c>
      <c r="C239">
        <f ca="1">IF(B239&lt;=MTF!$J$5,OFFSET(MTF!$B$3,MTF!$H$5+B239-1,0),"")</f>
        <v>983</v>
      </c>
      <c r="D239">
        <f ca="1">IF(B239&lt;=MTF!$J$5,OFFSET(MTF!$C$3,MTF!$H$5+B239-1,0),"")</f>
        <v>29.49</v>
      </c>
      <c r="E239">
        <f ca="1">IF(B239&lt;=MTF!$J$5,OFFSET(MTF!$E$3,MTF!$H$5+B239-1,0),"")</f>
        <v>3049.1938363601739</v>
      </c>
      <c r="N239" s="1" t="str">
        <f t="shared" ca="1" si="12"/>
        <v/>
      </c>
      <c r="O239">
        <f t="shared" si="13"/>
        <v>0</v>
      </c>
      <c r="Q239" s="1">
        <v>230</v>
      </c>
      <c r="R239">
        <f t="shared" si="14"/>
        <v>0</v>
      </c>
      <c r="S239">
        <f t="shared" si="15"/>
        <v>0</v>
      </c>
    </row>
    <row r="240" spans="2:19" x14ac:dyDescent="0.2">
      <c r="B240" s="26">
        <v>235</v>
      </c>
      <c r="C240">
        <f ca="1">IF(B240&lt;=MTF!$J$5,OFFSET(MTF!$B$3,MTF!$H$5+B240-1,0),"")</f>
        <v>984</v>
      </c>
      <c r="D240">
        <f ca="1">IF(B240&lt;=MTF!$J$5,OFFSET(MTF!$C$3,MTF!$H$5+B240-1,0),"")</f>
        <v>29.52</v>
      </c>
      <c r="E240">
        <f ca="1">IF(B240&lt;=MTF!$J$5,OFFSET(MTF!$E$3,MTF!$H$5+B240-1,0),"")</f>
        <v>3030.6498057309554</v>
      </c>
      <c r="N240" s="1" t="str">
        <f t="shared" ca="1" si="12"/>
        <v/>
      </c>
      <c r="O240">
        <f t="shared" si="13"/>
        <v>0</v>
      </c>
      <c r="Q240" s="1">
        <v>231</v>
      </c>
      <c r="R240">
        <f t="shared" si="14"/>
        <v>0</v>
      </c>
      <c r="S240">
        <f t="shared" si="15"/>
        <v>0</v>
      </c>
    </row>
    <row r="241" spans="2:19" x14ac:dyDescent="0.2">
      <c r="B241" s="26">
        <v>236</v>
      </c>
      <c r="C241">
        <f ca="1">IF(B241&lt;=MTF!$J$5,OFFSET(MTF!$B$3,MTF!$H$5+B241-1,0),"")</f>
        <v>985</v>
      </c>
      <c r="D241">
        <f ca="1">IF(B241&lt;=MTF!$J$5,OFFSET(MTF!$C$3,MTF!$H$5+B241-1,0),"")</f>
        <v>29.549999999999997</v>
      </c>
      <c r="E241">
        <f ca="1">IF(B241&lt;=MTF!$J$5,OFFSET(MTF!$E$3,MTF!$H$5+B241-1,0),"")</f>
        <v>3015.688494647211</v>
      </c>
      <c r="N241" s="1" t="str">
        <f t="shared" ca="1" si="12"/>
        <v/>
      </c>
      <c r="O241">
        <f t="shared" si="13"/>
        <v>0</v>
      </c>
      <c r="Q241" s="1">
        <v>232</v>
      </c>
      <c r="R241">
        <f t="shared" si="14"/>
        <v>0</v>
      </c>
      <c r="S241">
        <f t="shared" si="15"/>
        <v>0</v>
      </c>
    </row>
    <row r="242" spans="2:19" x14ac:dyDescent="0.2">
      <c r="B242" s="17">
        <v>237</v>
      </c>
      <c r="C242">
        <f ca="1">IF(B242&lt;=MTF!$J$5,OFFSET(MTF!$B$3,MTF!$H$5+B242-1,0),"")</f>
        <v>986</v>
      </c>
      <c r="D242">
        <f ca="1">IF(B242&lt;=MTF!$J$5,OFFSET(MTF!$C$3,MTF!$H$5+B242-1,0),"")</f>
        <v>29.58</v>
      </c>
      <c r="E242">
        <f ca="1">IF(B242&lt;=MTF!$J$5,OFFSET(MTF!$E$3,MTF!$H$5+B242-1,0),"")</f>
        <v>2988.1446827727855</v>
      </c>
      <c r="N242" s="1" t="str">
        <f t="shared" ca="1" si="12"/>
        <v/>
      </c>
      <c r="O242">
        <f t="shared" si="13"/>
        <v>0</v>
      </c>
      <c r="Q242" s="1">
        <v>233</v>
      </c>
      <c r="R242">
        <f t="shared" si="14"/>
        <v>0</v>
      </c>
      <c r="S242">
        <f t="shared" si="15"/>
        <v>0</v>
      </c>
    </row>
    <row r="243" spans="2:19" x14ac:dyDescent="0.2">
      <c r="B243" s="26">
        <v>238</v>
      </c>
      <c r="C243">
        <f ca="1">IF(B243&lt;=MTF!$J$5,OFFSET(MTF!$B$3,MTF!$H$5+B243-1,0),"")</f>
        <v>987</v>
      </c>
      <c r="D243">
        <f ca="1">IF(B243&lt;=MTF!$J$5,OFFSET(MTF!$C$3,MTF!$H$5+B243-1,0),"")</f>
        <v>29.61</v>
      </c>
      <c r="E243">
        <f ca="1">IF(B243&lt;=MTF!$J$5,OFFSET(MTF!$E$3,MTF!$H$5+B243-1,0),"")</f>
        <v>2957.0956819307116</v>
      </c>
      <c r="N243" s="1" t="str">
        <f t="shared" ca="1" si="12"/>
        <v/>
      </c>
      <c r="O243">
        <f t="shared" si="13"/>
        <v>0</v>
      </c>
      <c r="Q243" s="1">
        <v>234</v>
      </c>
      <c r="R243">
        <f t="shared" si="14"/>
        <v>0</v>
      </c>
      <c r="S243">
        <f t="shared" si="15"/>
        <v>0</v>
      </c>
    </row>
    <row r="244" spans="2:19" x14ac:dyDescent="0.2">
      <c r="B244" s="26">
        <v>239</v>
      </c>
      <c r="C244">
        <f ca="1">IF(B244&lt;=MTF!$J$5,OFFSET(MTF!$B$3,MTF!$H$5+B244-1,0),"")</f>
        <v>988</v>
      </c>
      <c r="D244">
        <f ca="1">IF(B244&lt;=MTF!$J$5,OFFSET(MTF!$C$3,MTF!$H$5+B244-1,0),"")</f>
        <v>29.64</v>
      </c>
      <c r="E244">
        <f ca="1">IF(B244&lt;=MTF!$J$5,OFFSET(MTF!$E$3,MTF!$H$5+B244-1,0),"")</f>
        <v>2925.8710228445921</v>
      </c>
      <c r="N244" s="1" t="str">
        <f t="shared" ca="1" si="12"/>
        <v/>
      </c>
      <c r="O244">
        <f t="shared" si="13"/>
        <v>0</v>
      </c>
      <c r="Q244" s="1">
        <v>235</v>
      </c>
      <c r="R244">
        <f t="shared" si="14"/>
        <v>0</v>
      </c>
      <c r="S244">
        <f t="shared" si="15"/>
        <v>0</v>
      </c>
    </row>
    <row r="245" spans="2:19" x14ac:dyDescent="0.2">
      <c r="B245" s="17">
        <v>240</v>
      </c>
      <c r="C245">
        <f ca="1">IF(B245&lt;=MTF!$J$5,OFFSET(MTF!$B$3,MTF!$H$5+B245-1,0),"")</f>
        <v>989</v>
      </c>
      <c r="D245">
        <f ca="1">IF(B245&lt;=MTF!$J$5,OFFSET(MTF!$C$3,MTF!$H$5+B245-1,0),"")</f>
        <v>29.669999999999998</v>
      </c>
      <c r="E245">
        <f ca="1">IF(B245&lt;=MTF!$J$5,OFFSET(MTF!$E$3,MTF!$H$5+B245-1,0),"")</f>
        <v>2877.8360024583299</v>
      </c>
      <c r="N245" s="1" t="str">
        <f t="shared" ca="1" si="12"/>
        <v/>
      </c>
      <c r="O245">
        <f t="shared" si="13"/>
        <v>0</v>
      </c>
      <c r="Q245" s="1">
        <v>236</v>
      </c>
      <c r="R245">
        <f t="shared" si="14"/>
        <v>0</v>
      </c>
      <c r="S245">
        <f t="shared" si="15"/>
        <v>0</v>
      </c>
    </row>
    <row r="246" spans="2:19" x14ac:dyDescent="0.2">
      <c r="B246" s="26">
        <v>241</v>
      </c>
      <c r="C246">
        <f ca="1">IF(B246&lt;=MTF!$J$5,OFFSET(MTF!$B$3,MTF!$H$5+B246-1,0),"")</f>
        <v>990</v>
      </c>
      <c r="D246">
        <f ca="1">IF(B246&lt;=MTF!$J$5,OFFSET(MTF!$C$3,MTF!$H$5+B246-1,0),"")</f>
        <v>29.7</v>
      </c>
      <c r="E246">
        <f ca="1">IF(B246&lt;=MTF!$J$5,OFFSET(MTF!$E$3,MTF!$H$5+B246-1,0),"")</f>
        <v>2820.5691574013085</v>
      </c>
      <c r="N246" s="1" t="str">
        <f t="shared" ca="1" si="12"/>
        <v/>
      </c>
      <c r="O246">
        <f t="shared" si="13"/>
        <v>0</v>
      </c>
      <c r="Q246" s="1">
        <v>237</v>
      </c>
      <c r="R246">
        <f t="shared" si="14"/>
        <v>0</v>
      </c>
      <c r="S246">
        <f t="shared" si="15"/>
        <v>0</v>
      </c>
    </row>
    <row r="247" spans="2:19" x14ac:dyDescent="0.2">
      <c r="B247" s="26">
        <v>242</v>
      </c>
      <c r="C247">
        <f ca="1">IF(B247&lt;=MTF!$J$5,OFFSET(MTF!$B$3,MTF!$H$5+B247-1,0),"")</f>
        <v>991</v>
      </c>
      <c r="D247">
        <f ca="1">IF(B247&lt;=MTF!$J$5,OFFSET(MTF!$C$3,MTF!$H$5+B247-1,0),"")</f>
        <v>29.73</v>
      </c>
      <c r="E247">
        <f ca="1">IF(B247&lt;=MTF!$J$5,OFFSET(MTF!$E$3,MTF!$H$5+B247-1,0),"")</f>
        <v>2736.2816941230894</v>
      </c>
      <c r="N247" s="1" t="str">
        <f t="shared" ca="1" si="12"/>
        <v/>
      </c>
      <c r="O247">
        <f t="shared" si="13"/>
        <v>0</v>
      </c>
      <c r="Q247" s="1">
        <v>238</v>
      </c>
      <c r="R247">
        <f t="shared" si="14"/>
        <v>0</v>
      </c>
      <c r="S247">
        <f t="shared" si="15"/>
        <v>0</v>
      </c>
    </row>
    <row r="248" spans="2:19" x14ac:dyDescent="0.2">
      <c r="B248" s="17">
        <v>243</v>
      </c>
      <c r="C248">
        <f ca="1">IF(B248&lt;=MTF!$J$5,OFFSET(MTF!$B$3,MTF!$H$5+B248-1,0),"")</f>
        <v>992</v>
      </c>
      <c r="D248">
        <f ca="1">IF(B248&lt;=MTF!$J$5,OFFSET(MTF!$C$3,MTF!$H$5+B248-1,0),"")</f>
        <v>29.759999999999998</v>
      </c>
      <c r="E248">
        <f ca="1">IF(B248&lt;=MTF!$J$5,OFFSET(MTF!$E$3,MTF!$H$5+B248-1,0),"")</f>
        <v>2635.9228115886135</v>
      </c>
      <c r="N248" s="1" t="str">
        <f t="shared" ca="1" si="12"/>
        <v/>
      </c>
      <c r="O248">
        <f t="shared" si="13"/>
        <v>0</v>
      </c>
      <c r="Q248" s="1">
        <v>239</v>
      </c>
      <c r="R248">
        <f t="shared" si="14"/>
        <v>0</v>
      </c>
      <c r="S248">
        <f t="shared" si="15"/>
        <v>0</v>
      </c>
    </row>
    <row r="249" spans="2:19" x14ac:dyDescent="0.2">
      <c r="B249" s="26">
        <v>244</v>
      </c>
      <c r="C249">
        <f ca="1">IF(B249&lt;=MTF!$J$5,OFFSET(MTF!$B$3,MTF!$H$5+B249-1,0),"")</f>
        <v>993</v>
      </c>
      <c r="D249">
        <f ca="1">IF(B249&lt;=MTF!$J$5,OFFSET(MTF!$C$3,MTF!$H$5+B249-1,0),"")</f>
        <v>29.79</v>
      </c>
      <c r="E249">
        <f ca="1">IF(B249&lt;=MTF!$J$5,OFFSET(MTF!$E$3,MTF!$H$5+B249-1,0),"")</f>
        <v>2503.5640942704345</v>
      </c>
      <c r="N249" s="1" t="str">
        <f t="shared" ca="1" si="12"/>
        <v/>
      </c>
      <c r="O249">
        <f t="shared" si="13"/>
        <v>0</v>
      </c>
      <c r="Q249" s="1">
        <v>240</v>
      </c>
      <c r="R249">
        <f t="shared" si="14"/>
        <v>0</v>
      </c>
      <c r="S249">
        <f t="shared" si="15"/>
        <v>0</v>
      </c>
    </row>
    <row r="250" spans="2:19" x14ac:dyDescent="0.2">
      <c r="B250" s="26">
        <v>245</v>
      </c>
      <c r="C250">
        <f ca="1">IF(B250&lt;=MTF!$J$5,OFFSET(MTF!$B$3,MTF!$H$5+B250-1,0),"")</f>
        <v>994</v>
      </c>
      <c r="D250">
        <f ca="1">IF(B250&lt;=MTF!$J$5,OFFSET(MTF!$C$3,MTF!$H$5+B250-1,0),"")</f>
        <v>29.82</v>
      </c>
      <c r="E250">
        <f ca="1">IF(B250&lt;=MTF!$J$5,OFFSET(MTF!$E$3,MTF!$H$5+B250-1,0),"")</f>
        <v>2331.439079921638</v>
      </c>
      <c r="N250" s="1" t="str">
        <f t="shared" ca="1" si="12"/>
        <v/>
      </c>
      <c r="O250">
        <f t="shared" si="13"/>
        <v>0</v>
      </c>
      <c r="Q250" s="1">
        <v>241</v>
      </c>
      <c r="R250">
        <f t="shared" si="14"/>
        <v>0</v>
      </c>
      <c r="S250">
        <f t="shared" si="15"/>
        <v>0</v>
      </c>
    </row>
    <row r="251" spans="2:19" x14ac:dyDescent="0.2">
      <c r="B251" s="17">
        <v>246</v>
      </c>
      <c r="C251">
        <f ca="1">IF(B251&lt;=MTF!$J$5,OFFSET(MTF!$B$3,MTF!$H$5+B251-1,0),"")</f>
        <v>995</v>
      </c>
      <c r="D251">
        <f ca="1">IF(B251&lt;=MTF!$J$5,OFFSET(MTF!$C$3,MTF!$H$5+B251-1,0),"")</f>
        <v>29.849999999999998</v>
      </c>
      <c r="E251">
        <f ca="1">IF(B251&lt;=MTF!$J$5,OFFSET(MTF!$E$3,MTF!$H$5+B251-1,0),"")</f>
        <v>2113.7714633634464</v>
      </c>
      <c r="N251" s="1" t="str">
        <f t="shared" ca="1" si="12"/>
        <v/>
      </c>
      <c r="O251">
        <f t="shared" si="13"/>
        <v>0</v>
      </c>
      <c r="Q251" s="1">
        <v>242</v>
      </c>
      <c r="R251">
        <f t="shared" si="14"/>
        <v>0</v>
      </c>
      <c r="S251">
        <f t="shared" si="15"/>
        <v>0</v>
      </c>
    </row>
    <row r="252" spans="2:19" x14ac:dyDescent="0.2">
      <c r="B252" s="26">
        <v>247</v>
      </c>
      <c r="C252">
        <f ca="1">IF(B252&lt;=MTF!$J$5,OFFSET(MTF!$B$3,MTF!$H$5+B252-1,0),"")</f>
        <v>996</v>
      </c>
      <c r="D252">
        <f ca="1">IF(B252&lt;=MTF!$J$5,OFFSET(MTF!$C$3,MTF!$H$5+B252-1,0),"")</f>
        <v>29.88</v>
      </c>
      <c r="E252">
        <f ca="1">IF(B252&lt;=MTF!$J$5,OFFSET(MTF!$E$3,MTF!$H$5+B252-1,0),"")</f>
        <v>1922.1203571863521</v>
      </c>
      <c r="N252" s="1" t="str">
        <f t="shared" ca="1" si="12"/>
        <v/>
      </c>
      <c r="O252">
        <f t="shared" si="13"/>
        <v>0</v>
      </c>
      <c r="Q252" s="1">
        <v>243</v>
      </c>
      <c r="R252">
        <f t="shared" si="14"/>
        <v>0</v>
      </c>
      <c r="S252">
        <f t="shared" si="15"/>
        <v>0</v>
      </c>
    </row>
    <row r="253" spans="2:19" x14ac:dyDescent="0.2">
      <c r="B253" s="26">
        <v>248</v>
      </c>
      <c r="C253">
        <f ca="1">IF(B253&lt;=MTF!$J$5,OFFSET(MTF!$B$3,MTF!$H$5+B253-1,0),"")</f>
        <v>997</v>
      </c>
      <c r="D253">
        <f ca="1">IF(B253&lt;=MTF!$J$5,OFFSET(MTF!$C$3,MTF!$H$5+B253-1,0),"")</f>
        <v>29.91</v>
      </c>
      <c r="E253">
        <f ca="1">IF(B253&lt;=MTF!$J$5,OFFSET(MTF!$E$3,MTF!$H$5+B253-1,0),"")</f>
        <v>1756.2821003181939</v>
      </c>
      <c r="N253" s="1" t="str">
        <f t="shared" ca="1" si="12"/>
        <v/>
      </c>
      <c r="O253">
        <f t="shared" si="13"/>
        <v>0</v>
      </c>
      <c r="Q253" s="1">
        <v>244</v>
      </c>
      <c r="R253">
        <f t="shared" si="14"/>
        <v>0</v>
      </c>
      <c r="S253">
        <f t="shared" si="15"/>
        <v>0</v>
      </c>
    </row>
    <row r="254" spans="2:19" x14ac:dyDescent="0.2">
      <c r="B254" s="17">
        <v>249</v>
      </c>
      <c r="C254">
        <f ca="1">IF(B254&lt;=MTF!$J$5,OFFSET(MTF!$B$3,MTF!$H$5+B254-1,0),"")</f>
        <v>998</v>
      </c>
      <c r="D254">
        <f ca="1">IF(B254&lt;=MTF!$J$5,OFFSET(MTF!$C$3,MTF!$H$5+B254-1,0),"")</f>
        <v>29.939999999999998</v>
      </c>
      <c r="E254">
        <f ca="1">IF(B254&lt;=MTF!$J$5,OFFSET(MTF!$E$3,MTF!$H$5+B254-1,0),"")</f>
        <v>1637.3674433860192</v>
      </c>
      <c r="N254" s="1" t="str">
        <f t="shared" ca="1" si="12"/>
        <v/>
      </c>
      <c r="O254">
        <f t="shared" si="13"/>
        <v>0</v>
      </c>
      <c r="Q254" s="1">
        <v>245</v>
      </c>
      <c r="R254">
        <f t="shared" si="14"/>
        <v>0</v>
      </c>
      <c r="S254">
        <f t="shared" si="15"/>
        <v>0</v>
      </c>
    </row>
    <row r="255" spans="2:19" x14ac:dyDescent="0.2">
      <c r="B255" s="26">
        <v>250</v>
      </c>
      <c r="C255">
        <f ca="1">IF(B255&lt;=MTF!$J$5,OFFSET(MTF!$B$3,MTF!$H$5+B255-1,0),"")</f>
        <v>999</v>
      </c>
      <c r="D255">
        <f ca="1">IF(B255&lt;=MTF!$J$5,OFFSET(MTF!$C$3,MTF!$H$5+B255-1,0),"")</f>
        <v>29.97</v>
      </c>
      <c r="E255">
        <f ca="1">IF(B255&lt;=MTF!$J$5,OFFSET(MTF!$E$3,MTF!$H$5+B255-1,0),"")</f>
        <v>1563.927048053572</v>
      </c>
      <c r="N255" s="1" t="str">
        <f t="shared" ca="1" si="12"/>
        <v/>
      </c>
      <c r="O255">
        <f t="shared" si="13"/>
        <v>0</v>
      </c>
      <c r="Q255" s="1">
        <v>246</v>
      </c>
      <c r="R255">
        <f t="shared" si="14"/>
        <v>0</v>
      </c>
      <c r="S255">
        <f t="shared" si="15"/>
        <v>0</v>
      </c>
    </row>
    <row r="256" spans="2:19" x14ac:dyDescent="0.2">
      <c r="B256" s="26">
        <v>251</v>
      </c>
      <c r="C256">
        <f ca="1">IF(B256&lt;=MTF!$J$5,OFFSET(MTF!$B$3,MTF!$H$5+B256-1,0),"")</f>
        <v>1000</v>
      </c>
      <c r="D256">
        <f ca="1">IF(B256&lt;=MTF!$J$5,OFFSET(MTF!$C$3,MTF!$H$5+B256-1,0),"")</f>
        <v>30</v>
      </c>
      <c r="E256">
        <f ca="1">IF(B256&lt;=MTF!$J$5,OFFSET(MTF!$E$3,MTF!$H$5+B256-1,0),"")</f>
        <v>1515.2011835656438</v>
      </c>
      <c r="N256" s="1" t="str">
        <f t="shared" ca="1" si="12"/>
        <v/>
      </c>
      <c r="O256">
        <f t="shared" si="13"/>
        <v>0</v>
      </c>
      <c r="Q256" s="1">
        <v>247</v>
      </c>
      <c r="R256">
        <f t="shared" si="14"/>
        <v>0</v>
      </c>
      <c r="S256">
        <f t="shared" si="15"/>
        <v>0</v>
      </c>
    </row>
    <row r="257" spans="2:19" x14ac:dyDescent="0.2">
      <c r="B257" s="17">
        <v>252</v>
      </c>
      <c r="C257">
        <f ca="1">IF(B257&lt;=MTF!$J$5,OFFSET(MTF!$B$3,MTF!$H$5+B257-1,0),"")</f>
        <v>1001</v>
      </c>
      <c r="D257">
        <f ca="1">IF(B257&lt;=MTF!$J$5,OFFSET(MTF!$C$3,MTF!$H$5+B257-1,0),"")</f>
        <v>30.029999999999998</v>
      </c>
      <c r="E257">
        <f ca="1">IF(B257&lt;=MTF!$J$5,OFFSET(MTF!$E$3,MTF!$H$5+B257-1,0),"")</f>
        <v>1483.9935204465412</v>
      </c>
      <c r="N257" s="1" t="str">
        <f t="shared" ca="1" si="12"/>
        <v/>
      </c>
      <c r="O257">
        <f t="shared" si="13"/>
        <v>0</v>
      </c>
      <c r="Q257" s="1">
        <v>248</v>
      </c>
      <c r="R257">
        <f t="shared" si="14"/>
        <v>0</v>
      </c>
      <c r="S257">
        <f t="shared" si="15"/>
        <v>0</v>
      </c>
    </row>
    <row r="258" spans="2:19" x14ac:dyDescent="0.2">
      <c r="B258" s="26">
        <v>253</v>
      </c>
      <c r="C258">
        <f ca="1">IF(B258&lt;=MTF!$J$5,OFFSET(MTF!$B$3,MTF!$H$5+B258-1,0),"")</f>
        <v>1002</v>
      </c>
      <c r="D258">
        <f ca="1">IF(B258&lt;=MTF!$J$5,OFFSET(MTF!$C$3,MTF!$H$5+B258-1,0),"")</f>
        <v>30.06</v>
      </c>
      <c r="E258">
        <f ca="1">IF(B258&lt;=MTF!$J$5,OFFSET(MTF!$E$3,MTF!$H$5+B258-1,0),"")</f>
        <v>1454.7203148758176</v>
      </c>
      <c r="N258" s="1" t="str">
        <f t="shared" ca="1" si="12"/>
        <v/>
      </c>
      <c r="O258">
        <f t="shared" si="13"/>
        <v>0</v>
      </c>
      <c r="Q258" s="1">
        <v>249</v>
      </c>
      <c r="R258">
        <f t="shared" si="14"/>
        <v>0</v>
      </c>
      <c r="S258">
        <f t="shared" si="15"/>
        <v>0</v>
      </c>
    </row>
    <row r="259" spans="2:19" x14ac:dyDescent="0.2">
      <c r="B259" s="26">
        <v>254</v>
      </c>
      <c r="C259">
        <f ca="1">IF(B259&lt;=MTF!$J$5,OFFSET(MTF!$B$3,MTF!$H$5+B259-1,0),"")</f>
        <v>1003</v>
      </c>
      <c r="D259">
        <f ca="1">IF(B259&lt;=MTF!$J$5,OFFSET(MTF!$C$3,MTF!$H$5+B259-1,0),"")</f>
        <v>30.09</v>
      </c>
      <c r="E259">
        <f ca="1">IF(B259&lt;=MTF!$J$5,OFFSET(MTF!$E$3,MTF!$H$5+B259-1,0),"")</f>
        <v>1437.2901555109718</v>
      </c>
      <c r="N259" s="1" t="str">
        <f t="shared" ca="1" si="12"/>
        <v/>
      </c>
      <c r="O259">
        <f t="shared" si="13"/>
        <v>0</v>
      </c>
      <c r="Q259" s="1">
        <v>250</v>
      </c>
      <c r="R259">
        <f t="shared" si="14"/>
        <v>0</v>
      </c>
      <c r="S259">
        <f t="shared" si="15"/>
        <v>0</v>
      </c>
    </row>
    <row r="260" spans="2:19" x14ac:dyDescent="0.2">
      <c r="B260" s="17">
        <v>255</v>
      </c>
      <c r="C260">
        <f ca="1">IF(B260&lt;=MTF!$J$5,OFFSET(MTF!$B$3,MTF!$H$5+B260-1,0),"")</f>
        <v>1004</v>
      </c>
      <c r="D260">
        <f ca="1">IF(B260&lt;=MTF!$J$5,OFFSET(MTF!$C$3,MTF!$H$5+B260-1,0),"")</f>
        <v>30.119999999999997</v>
      </c>
      <c r="E260">
        <f ca="1">IF(B260&lt;=MTF!$J$5,OFFSET(MTF!$E$3,MTF!$H$5+B260-1,0),"")</f>
        <v>1417.0249308616139</v>
      </c>
      <c r="N260" s="1" t="str">
        <f t="shared" ca="1" si="12"/>
        <v/>
      </c>
      <c r="O260">
        <f t="shared" si="13"/>
        <v>0</v>
      </c>
      <c r="Q260" s="1">
        <v>251</v>
      </c>
      <c r="R260">
        <f t="shared" si="14"/>
        <v>0</v>
      </c>
      <c r="S260">
        <f t="shared" si="15"/>
        <v>0</v>
      </c>
    </row>
    <row r="261" spans="2:19" x14ac:dyDescent="0.2">
      <c r="B261" s="26">
        <v>256</v>
      </c>
      <c r="C261">
        <f ca="1">IF(B261&lt;=MTF!$J$5,OFFSET(MTF!$B$3,MTF!$H$5+B261-1,0),"")</f>
        <v>1005</v>
      </c>
      <c r="D261">
        <f ca="1">IF(B261&lt;=MTF!$J$5,OFFSET(MTF!$C$3,MTF!$H$5+B261-1,0),"")</f>
        <v>30.15</v>
      </c>
      <c r="E261">
        <f ca="1">IF(B261&lt;=MTF!$J$5,OFFSET(MTF!$E$3,MTF!$H$5+B261-1,0),"")</f>
        <v>1406.7960653649311</v>
      </c>
      <c r="N261" s="1" t="str">
        <f t="shared" ca="1" si="12"/>
        <v/>
      </c>
      <c r="O261">
        <f t="shared" si="13"/>
        <v>0</v>
      </c>
      <c r="Q261" s="1">
        <v>252</v>
      </c>
      <c r="R261">
        <f t="shared" si="14"/>
        <v>0</v>
      </c>
      <c r="S261">
        <f t="shared" si="15"/>
        <v>0</v>
      </c>
    </row>
    <row r="262" spans="2:19" x14ac:dyDescent="0.2">
      <c r="B262" s="26">
        <v>257</v>
      </c>
      <c r="C262">
        <f ca="1">IF(B262&lt;=MTF!$J$5,OFFSET(MTF!$B$3,MTF!$H$5+B262-1,0),"")</f>
        <v>1006</v>
      </c>
      <c r="D262">
        <f ca="1">IF(B262&lt;=MTF!$J$5,OFFSET(MTF!$C$3,MTF!$H$5+B262-1,0),"")</f>
        <v>30.18</v>
      </c>
      <c r="E262">
        <f ca="1">IF(B262&lt;=MTF!$J$5,OFFSET(MTF!$E$3,MTF!$H$5+B262-1,0),"")</f>
        <v>1401.2638870973481</v>
      </c>
      <c r="N262" s="1" t="str">
        <f t="shared" ca="1" si="12"/>
        <v/>
      </c>
      <c r="O262">
        <f t="shared" si="13"/>
        <v>0</v>
      </c>
      <c r="Q262" s="1">
        <v>253</v>
      </c>
      <c r="R262">
        <f t="shared" si="14"/>
        <v>0</v>
      </c>
      <c r="S262">
        <f t="shared" si="15"/>
        <v>0</v>
      </c>
    </row>
    <row r="263" spans="2:19" x14ac:dyDescent="0.2">
      <c r="B263" s="17">
        <v>258</v>
      </c>
      <c r="C263">
        <f ca="1">IF(B263&lt;=MTF!$J$5,OFFSET(MTF!$B$3,MTF!$H$5+B263-1,0),"")</f>
        <v>1007</v>
      </c>
      <c r="D263">
        <f ca="1">IF(B263&lt;=MTF!$J$5,OFFSET(MTF!$C$3,MTF!$H$5+B263-1,0),"")</f>
        <v>30.209999999999997</v>
      </c>
      <c r="E263">
        <f ca="1">IF(B263&lt;=MTF!$J$5,OFFSET(MTF!$E$3,MTF!$H$5+B263-1,0),"")</f>
        <v>1395.1755568887008</v>
      </c>
      <c r="N263" s="1" t="str">
        <f t="shared" ca="1" si="12"/>
        <v/>
      </c>
      <c r="O263">
        <f t="shared" si="13"/>
        <v>0</v>
      </c>
      <c r="Q263" s="1">
        <v>254</v>
      </c>
      <c r="R263">
        <f t="shared" si="14"/>
        <v>0</v>
      </c>
      <c r="S263">
        <f t="shared" si="15"/>
        <v>0</v>
      </c>
    </row>
    <row r="264" spans="2:19" x14ac:dyDescent="0.2">
      <c r="B264" s="26">
        <v>259</v>
      </c>
      <c r="C264">
        <f ca="1">IF(B264&lt;=MTF!$J$5,OFFSET(MTF!$B$3,MTF!$H$5+B264-1,0),"")</f>
        <v>1008</v>
      </c>
      <c r="D264">
        <f ca="1">IF(B264&lt;=MTF!$J$5,OFFSET(MTF!$C$3,MTF!$H$5+B264-1,0),"")</f>
        <v>30.24</v>
      </c>
      <c r="E264">
        <f ca="1">IF(B264&lt;=MTF!$J$5,OFFSET(MTF!$E$3,MTF!$H$5+B264-1,0),"")</f>
        <v>1392.9267935278474</v>
      </c>
      <c r="N264" s="1" t="str">
        <f t="shared" ca="1" si="12"/>
        <v/>
      </c>
      <c r="O264">
        <f t="shared" si="13"/>
        <v>0</v>
      </c>
      <c r="Q264" s="1">
        <v>255</v>
      </c>
      <c r="R264">
        <f t="shared" si="14"/>
        <v>0</v>
      </c>
      <c r="S264">
        <f t="shared" si="15"/>
        <v>0</v>
      </c>
    </row>
    <row r="265" spans="2:19" x14ac:dyDescent="0.2">
      <c r="B265" s="26">
        <v>260</v>
      </c>
      <c r="C265">
        <f ca="1">IF(B265&lt;=MTF!$J$5,OFFSET(MTF!$B$3,MTF!$H$5+B265-1,0),"")</f>
        <v>1009</v>
      </c>
      <c r="D265">
        <f ca="1">IF(B265&lt;=MTF!$J$5,OFFSET(MTF!$C$3,MTF!$H$5+B265-1,0),"")</f>
        <v>30.27</v>
      </c>
      <c r="E265">
        <f ca="1">IF(B265&lt;=MTF!$J$5,OFFSET(MTF!$E$3,MTF!$H$5+B265-1,0),"")</f>
        <v>1386.5961195142479</v>
      </c>
      <c r="N265" s="1" t="str">
        <f t="shared" ca="1" si="12"/>
        <v/>
      </c>
      <c r="O265">
        <f t="shared" si="13"/>
        <v>0</v>
      </c>
      <c r="Q265" s="1">
        <v>256</v>
      </c>
      <c r="R265">
        <f t="shared" si="14"/>
        <v>0</v>
      </c>
      <c r="S265">
        <f t="shared" si="15"/>
        <v>0</v>
      </c>
    </row>
    <row r="266" spans="2:19" x14ac:dyDescent="0.2">
      <c r="B266" s="17">
        <v>261</v>
      </c>
      <c r="C266">
        <f ca="1">IF(B266&lt;=MTF!$J$5,OFFSET(MTF!$B$3,MTF!$H$5+B266-1,0),"")</f>
        <v>1010</v>
      </c>
      <c r="D266">
        <f ca="1">IF(B266&lt;=MTF!$J$5,OFFSET(MTF!$C$3,MTF!$H$5+B266-1,0),"")</f>
        <v>30.299999999999997</v>
      </c>
      <c r="E266">
        <f ca="1">IF(B266&lt;=MTF!$J$5,OFFSET(MTF!$E$3,MTF!$H$5+B266-1,0),"")</f>
        <v>1388.85465742524</v>
      </c>
      <c r="N266" s="1" t="str">
        <f t="shared" ca="1" si="12"/>
        <v/>
      </c>
      <c r="O266">
        <f t="shared" si="13"/>
        <v>0</v>
      </c>
      <c r="Q266" s="1">
        <v>257</v>
      </c>
      <c r="R266">
        <f t="shared" si="14"/>
        <v>0</v>
      </c>
      <c r="S266">
        <f t="shared" si="15"/>
        <v>0</v>
      </c>
    </row>
    <row r="267" spans="2:19" x14ac:dyDescent="0.2">
      <c r="B267" s="26">
        <v>262</v>
      </c>
      <c r="C267">
        <f ca="1">IF(B267&lt;=MTF!$J$5,OFFSET(MTF!$B$3,MTF!$H$5+B267-1,0),"")</f>
        <v>1011</v>
      </c>
      <c r="D267">
        <f ca="1">IF(B267&lt;=MTF!$J$5,OFFSET(MTF!$C$3,MTF!$H$5+B267-1,0),"")</f>
        <v>30.33</v>
      </c>
      <c r="E267">
        <f ca="1">IF(B267&lt;=MTF!$J$5,OFFSET(MTF!$E$3,MTF!$H$5+B267-1,0),"")</f>
        <v>1387.4975330205252</v>
      </c>
      <c r="N267" s="1" t="str">
        <f t="shared" ref="N267:N330" ca="1" si="16">IF(Q267&lt;=$N$6,OFFSET($E$6,$H$5+Q267-2,0),"")</f>
        <v/>
      </c>
      <c r="O267">
        <f t="shared" ref="O267:O330" si="17">IF(Q267&lt;=$N$6,N267,$O$3)</f>
        <v>0</v>
      </c>
      <c r="Q267" s="1">
        <v>258</v>
      </c>
      <c r="R267">
        <f t="shared" ref="R267:R330" si="18">O267*SIN((Q267-1)*2*PI()/$N$6*$N$8)</f>
        <v>0</v>
      </c>
      <c r="S267">
        <f t="shared" ref="S267:S330" si="19">O267*COS((Q267-1)*2*PI()/$N$6*$N$8)</f>
        <v>0</v>
      </c>
    </row>
    <row r="268" spans="2:19" x14ac:dyDescent="0.2">
      <c r="B268" s="26">
        <v>263</v>
      </c>
      <c r="C268">
        <f ca="1">IF(B268&lt;=MTF!$J$5,OFFSET(MTF!$B$3,MTF!$H$5+B268-1,0),"")</f>
        <v>1012</v>
      </c>
      <c r="D268">
        <f ca="1">IF(B268&lt;=MTF!$J$5,OFFSET(MTF!$C$3,MTF!$H$5+B268-1,0),"")</f>
        <v>30.36</v>
      </c>
      <c r="E268">
        <f ca="1">IF(B268&lt;=MTF!$J$5,OFFSET(MTF!$E$3,MTF!$H$5+B268-1,0),"")</f>
        <v>1385.7919256352161</v>
      </c>
      <c r="N268" s="1" t="str">
        <f t="shared" ca="1" si="16"/>
        <v/>
      </c>
      <c r="O268">
        <f t="shared" si="17"/>
        <v>0</v>
      </c>
      <c r="Q268" s="1">
        <v>259</v>
      </c>
      <c r="R268">
        <f t="shared" si="18"/>
        <v>0</v>
      </c>
      <c r="S268">
        <f t="shared" si="19"/>
        <v>0</v>
      </c>
    </row>
    <row r="269" spans="2:19" x14ac:dyDescent="0.2">
      <c r="B269" s="17">
        <v>264</v>
      </c>
      <c r="C269">
        <f ca="1">IF(B269&lt;=MTF!$J$5,OFFSET(MTF!$B$3,MTF!$H$5+B269-1,0),"")</f>
        <v>1013</v>
      </c>
      <c r="D269">
        <f ca="1">IF(B269&lt;=MTF!$J$5,OFFSET(MTF!$C$3,MTF!$H$5+B269-1,0),"")</f>
        <v>30.39</v>
      </c>
      <c r="E269">
        <f ca="1">IF(B269&lt;=MTF!$J$5,OFFSET(MTF!$E$3,MTF!$H$5+B269-1,0),"")</f>
        <v>1388.4872972363339</v>
      </c>
      <c r="N269" s="1" t="str">
        <f t="shared" ca="1" si="16"/>
        <v/>
      </c>
      <c r="O269">
        <f t="shared" si="17"/>
        <v>0</v>
      </c>
      <c r="Q269" s="1">
        <v>260</v>
      </c>
      <c r="R269">
        <f t="shared" si="18"/>
        <v>0</v>
      </c>
      <c r="S269">
        <f t="shared" si="19"/>
        <v>0</v>
      </c>
    </row>
    <row r="270" spans="2:19" x14ac:dyDescent="0.2">
      <c r="B270" s="26">
        <v>265</v>
      </c>
      <c r="C270">
        <f ca="1">IF(B270&lt;=MTF!$J$5,OFFSET(MTF!$B$3,MTF!$H$5+B270-1,0),"")</f>
        <v>1014</v>
      </c>
      <c r="D270">
        <f ca="1">IF(B270&lt;=MTF!$J$5,OFFSET(MTF!$C$3,MTF!$H$5+B270-1,0),"")</f>
        <v>30.419999999999998</v>
      </c>
      <c r="E270">
        <f ca="1">IF(B270&lt;=MTF!$J$5,OFFSET(MTF!$E$3,MTF!$H$5+B270-1,0),"")</f>
        <v>1392.3610192034516</v>
      </c>
      <c r="N270" s="1" t="str">
        <f t="shared" ca="1" si="16"/>
        <v/>
      </c>
      <c r="O270">
        <f t="shared" si="17"/>
        <v>0</v>
      </c>
      <c r="Q270" s="1">
        <v>261</v>
      </c>
      <c r="R270">
        <f t="shared" si="18"/>
        <v>0</v>
      </c>
      <c r="S270">
        <f t="shared" si="19"/>
        <v>0</v>
      </c>
    </row>
    <row r="271" spans="2:19" x14ac:dyDescent="0.2">
      <c r="B271" s="26">
        <v>266</v>
      </c>
      <c r="C271">
        <f ca="1">IF(B271&lt;=MTF!$J$5,OFFSET(MTF!$B$3,MTF!$H$5+B271-1,0),"")</f>
        <v>1015</v>
      </c>
      <c r="D271">
        <f ca="1">IF(B271&lt;=MTF!$J$5,OFFSET(MTF!$C$3,MTF!$H$5+B271-1,0),"")</f>
        <v>30.45</v>
      </c>
      <c r="E271">
        <f ca="1">IF(B271&lt;=MTF!$J$5,OFFSET(MTF!$E$3,MTF!$H$5+B271-1,0),"")</f>
        <v>1400.3884964706333</v>
      </c>
      <c r="N271" s="1" t="str">
        <f t="shared" ca="1" si="16"/>
        <v/>
      </c>
      <c r="O271">
        <f t="shared" si="17"/>
        <v>0</v>
      </c>
      <c r="Q271" s="1">
        <v>262</v>
      </c>
      <c r="R271">
        <f t="shared" si="18"/>
        <v>0</v>
      </c>
      <c r="S271">
        <f t="shared" si="19"/>
        <v>0</v>
      </c>
    </row>
    <row r="272" spans="2:19" x14ac:dyDescent="0.2">
      <c r="B272" s="17">
        <v>267</v>
      </c>
      <c r="C272">
        <f ca="1">IF(B272&lt;=MTF!$J$5,OFFSET(MTF!$B$3,MTF!$H$5+B272-1,0),"")</f>
        <v>1016</v>
      </c>
      <c r="D272">
        <f ca="1">IF(B272&lt;=MTF!$J$5,OFFSET(MTF!$C$3,MTF!$H$5+B272-1,0),"")</f>
        <v>30.48</v>
      </c>
      <c r="E272">
        <f ca="1">IF(B272&lt;=MTF!$J$5,OFFSET(MTF!$E$3,MTF!$H$5+B272-1,0),"")</f>
        <v>1407.9341932622567</v>
      </c>
      <c r="N272" s="1" t="str">
        <f t="shared" ca="1" si="16"/>
        <v/>
      </c>
      <c r="O272">
        <f t="shared" si="17"/>
        <v>0</v>
      </c>
      <c r="Q272" s="1">
        <v>263</v>
      </c>
      <c r="R272">
        <f t="shared" si="18"/>
        <v>0</v>
      </c>
      <c r="S272">
        <f t="shared" si="19"/>
        <v>0</v>
      </c>
    </row>
    <row r="273" spans="2:19" x14ac:dyDescent="0.2">
      <c r="B273" s="26">
        <v>268</v>
      </c>
      <c r="C273">
        <f ca="1">IF(B273&lt;=MTF!$J$5,OFFSET(MTF!$B$3,MTF!$H$5+B273-1,0),"")</f>
        <v>1017</v>
      </c>
      <c r="D273">
        <f ca="1">IF(B273&lt;=MTF!$J$5,OFFSET(MTF!$C$3,MTF!$H$5+B273-1,0),"")</f>
        <v>30.509999999999998</v>
      </c>
      <c r="E273">
        <f ca="1">IF(B273&lt;=MTF!$J$5,OFFSET(MTF!$E$3,MTF!$H$5+B273-1,0),"")</f>
        <v>1427.2440511071045</v>
      </c>
      <c r="N273" s="1" t="str">
        <f t="shared" ca="1" si="16"/>
        <v/>
      </c>
      <c r="O273">
        <f t="shared" si="17"/>
        <v>0</v>
      </c>
      <c r="Q273" s="1">
        <v>264</v>
      </c>
      <c r="R273">
        <f t="shared" si="18"/>
        <v>0</v>
      </c>
      <c r="S273">
        <f t="shared" si="19"/>
        <v>0</v>
      </c>
    </row>
    <row r="274" spans="2:19" x14ac:dyDescent="0.2">
      <c r="B274" s="26">
        <v>269</v>
      </c>
      <c r="C274">
        <f ca="1">IF(B274&lt;=MTF!$J$5,OFFSET(MTF!$B$3,MTF!$H$5+B274-1,0),"")</f>
        <v>1018</v>
      </c>
      <c r="D274">
        <f ca="1">IF(B274&lt;=MTF!$J$5,OFFSET(MTF!$C$3,MTF!$H$5+B274-1,0),"")</f>
        <v>30.54</v>
      </c>
      <c r="E274">
        <f ca="1">IF(B274&lt;=MTF!$J$5,OFFSET(MTF!$E$3,MTF!$H$5+B274-1,0),"")</f>
        <v>1443.568112442146</v>
      </c>
      <c r="N274" s="1" t="str">
        <f t="shared" ca="1" si="16"/>
        <v/>
      </c>
      <c r="O274">
        <f t="shared" si="17"/>
        <v>0</v>
      </c>
      <c r="Q274" s="1">
        <v>265</v>
      </c>
      <c r="R274">
        <f t="shared" si="18"/>
        <v>0</v>
      </c>
      <c r="S274">
        <f t="shared" si="19"/>
        <v>0</v>
      </c>
    </row>
    <row r="275" spans="2:19" x14ac:dyDescent="0.2">
      <c r="B275" s="17">
        <v>270</v>
      </c>
      <c r="C275">
        <f ca="1">IF(B275&lt;=MTF!$J$5,OFFSET(MTF!$B$3,MTF!$H$5+B275-1,0),"")</f>
        <v>1019</v>
      </c>
      <c r="D275">
        <f ca="1">IF(B275&lt;=MTF!$J$5,OFFSET(MTF!$C$3,MTF!$H$5+B275-1,0),"")</f>
        <v>30.57</v>
      </c>
      <c r="E275">
        <f ca="1">IF(B275&lt;=MTF!$J$5,OFFSET(MTF!$E$3,MTF!$H$5+B275-1,0),"")</f>
        <v>1463.5131846750626</v>
      </c>
      <c r="N275" s="1" t="str">
        <f t="shared" ca="1" si="16"/>
        <v/>
      </c>
      <c r="O275">
        <f t="shared" si="17"/>
        <v>0</v>
      </c>
      <c r="Q275" s="1">
        <v>266</v>
      </c>
      <c r="R275">
        <f t="shared" si="18"/>
        <v>0</v>
      </c>
      <c r="S275">
        <f t="shared" si="19"/>
        <v>0</v>
      </c>
    </row>
    <row r="276" spans="2:19" x14ac:dyDescent="0.2">
      <c r="B276" s="26">
        <v>271</v>
      </c>
      <c r="C276">
        <f ca="1">IF(B276&lt;=MTF!$J$5,OFFSET(MTF!$B$3,MTF!$H$5+B276-1,0),"")</f>
        <v>1020</v>
      </c>
      <c r="D276">
        <f ca="1">IF(B276&lt;=MTF!$J$5,OFFSET(MTF!$C$3,MTF!$H$5+B276-1,0),"")</f>
        <v>30.599999999999998</v>
      </c>
      <c r="E276">
        <f ca="1">IF(B276&lt;=MTF!$J$5,OFFSET(MTF!$E$3,MTF!$H$5+B276-1,0),"")</f>
        <v>1488.4976173551879</v>
      </c>
      <c r="N276" s="1" t="str">
        <f t="shared" ca="1" si="16"/>
        <v/>
      </c>
      <c r="O276">
        <f t="shared" si="17"/>
        <v>0</v>
      </c>
      <c r="Q276" s="1">
        <v>267</v>
      </c>
      <c r="R276">
        <f t="shared" si="18"/>
        <v>0</v>
      </c>
      <c r="S276">
        <f t="shared" si="19"/>
        <v>0</v>
      </c>
    </row>
    <row r="277" spans="2:19" x14ac:dyDescent="0.2">
      <c r="B277" s="26">
        <v>272</v>
      </c>
      <c r="C277">
        <f ca="1">IF(B277&lt;=MTF!$J$5,OFFSET(MTF!$B$3,MTF!$H$5+B277-1,0),"")</f>
        <v>1021</v>
      </c>
      <c r="D277">
        <f ca="1">IF(B277&lt;=MTF!$J$5,OFFSET(MTF!$C$3,MTF!$H$5+B277-1,0),"")</f>
        <v>30.63</v>
      </c>
      <c r="E277">
        <f ca="1">IF(B277&lt;=MTF!$J$5,OFFSET(MTF!$E$3,MTF!$H$5+B277-1,0),"")</f>
        <v>1521.6626686553682</v>
      </c>
      <c r="N277" s="1" t="str">
        <f t="shared" ca="1" si="16"/>
        <v/>
      </c>
      <c r="O277">
        <f t="shared" si="17"/>
        <v>0</v>
      </c>
      <c r="Q277" s="1">
        <v>268</v>
      </c>
      <c r="R277">
        <f t="shared" si="18"/>
        <v>0</v>
      </c>
      <c r="S277">
        <f t="shared" si="19"/>
        <v>0</v>
      </c>
    </row>
    <row r="278" spans="2:19" x14ac:dyDescent="0.2">
      <c r="B278" s="17">
        <v>273</v>
      </c>
      <c r="C278">
        <f ca="1">IF(B278&lt;=MTF!$J$5,OFFSET(MTF!$B$3,MTF!$H$5+B278-1,0),"")</f>
        <v>1022</v>
      </c>
      <c r="D278">
        <f ca="1">IF(B278&lt;=MTF!$J$5,OFFSET(MTF!$C$3,MTF!$H$5+B278-1,0),"")</f>
        <v>30.66</v>
      </c>
      <c r="E278">
        <f ca="1">IF(B278&lt;=MTF!$J$5,OFFSET(MTF!$E$3,MTF!$H$5+B278-1,0),"")</f>
        <v>1565.5306928691914</v>
      </c>
      <c r="N278" s="1" t="str">
        <f t="shared" ca="1" si="16"/>
        <v/>
      </c>
      <c r="O278">
        <f t="shared" si="17"/>
        <v>0</v>
      </c>
      <c r="Q278" s="1">
        <v>269</v>
      </c>
      <c r="R278">
        <f t="shared" si="18"/>
        <v>0</v>
      </c>
      <c r="S278">
        <f t="shared" si="19"/>
        <v>0</v>
      </c>
    </row>
    <row r="279" spans="2:19" x14ac:dyDescent="0.2">
      <c r="B279" s="26">
        <v>274</v>
      </c>
      <c r="C279">
        <f ca="1">IF(B279&lt;=MTF!$J$5,OFFSET(MTF!$B$3,MTF!$H$5+B279-1,0),"")</f>
        <v>1023</v>
      </c>
      <c r="D279">
        <f ca="1">IF(B279&lt;=MTF!$J$5,OFFSET(MTF!$C$3,MTF!$H$5+B279-1,0),"")</f>
        <v>30.689999999999998</v>
      </c>
      <c r="E279">
        <f ca="1">IF(B279&lt;=MTF!$J$5,OFFSET(MTF!$E$3,MTF!$H$5+B279-1,0),"")</f>
        <v>1614.9891074127738</v>
      </c>
      <c r="N279" s="1" t="str">
        <f t="shared" ca="1" si="16"/>
        <v/>
      </c>
      <c r="O279">
        <f t="shared" si="17"/>
        <v>0</v>
      </c>
      <c r="Q279" s="1">
        <v>270</v>
      </c>
      <c r="R279">
        <f t="shared" si="18"/>
        <v>0</v>
      </c>
      <c r="S279">
        <f t="shared" si="19"/>
        <v>0</v>
      </c>
    </row>
    <row r="280" spans="2:19" x14ac:dyDescent="0.2">
      <c r="B280" s="26">
        <v>275</v>
      </c>
      <c r="C280">
        <f ca="1">IF(B280&lt;=MTF!$J$5,OFFSET(MTF!$B$3,MTF!$H$5+B280-1,0),"")</f>
        <v>1024</v>
      </c>
      <c r="D280">
        <f ca="1">IF(B280&lt;=MTF!$J$5,OFFSET(MTF!$C$3,MTF!$H$5+B280-1,0),"")</f>
        <v>30.72</v>
      </c>
      <c r="E280">
        <f ca="1">IF(B280&lt;=MTF!$J$5,OFFSET(MTF!$E$3,MTF!$H$5+B280-1,0),"")</f>
        <v>1678.9550835006003</v>
      </c>
      <c r="N280" s="1" t="str">
        <f t="shared" ca="1" si="16"/>
        <v/>
      </c>
      <c r="O280">
        <f t="shared" si="17"/>
        <v>0</v>
      </c>
      <c r="Q280" s="1">
        <v>271</v>
      </c>
      <c r="R280">
        <f t="shared" si="18"/>
        <v>0</v>
      </c>
      <c r="S280">
        <f t="shared" si="19"/>
        <v>0</v>
      </c>
    </row>
    <row r="281" spans="2:19" x14ac:dyDescent="0.2">
      <c r="B281" s="17">
        <v>276</v>
      </c>
      <c r="C281">
        <f ca="1">IF(B281&lt;=MTF!$J$5,OFFSET(MTF!$B$3,MTF!$H$5+B281-1,0),"")</f>
        <v>1025</v>
      </c>
      <c r="D281">
        <f ca="1">IF(B281&lt;=MTF!$J$5,OFFSET(MTF!$C$3,MTF!$H$5+B281-1,0),"")</f>
        <v>30.75</v>
      </c>
      <c r="E281">
        <f ca="1">IF(B281&lt;=MTF!$J$5,OFFSET(MTF!$E$3,MTF!$H$5+B281-1,0),"")</f>
        <v>1775.2466214746762</v>
      </c>
      <c r="N281" s="1" t="str">
        <f t="shared" ca="1" si="16"/>
        <v/>
      </c>
      <c r="O281">
        <f t="shared" si="17"/>
        <v>0</v>
      </c>
      <c r="Q281" s="1">
        <v>272</v>
      </c>
      <c r="R281">
        <f t="shared" si="18"/>
        <v>0</v>
      </c>
      <c r="S281">
        <f t="shared" si="19"/>
        <v>0</v>
      </c>
    </row>
    <row r="282" spans="2:19" x14ac:dyDescent="0.2">
      <c r="B282" s="26">
        <v>277</v>
      </c>
      <c r="C282">
        <f ca="1">IF(B282&lt;=MTF!$J$5,OFFSET(MTF!$B$3,MTF!$H$5+B282-1,0),"")</f>
        <v>1026</v>
      </c>
      <c r="D282">
        <f ca="1">IF(B282&lt;=MTF!$J$5,OFFSET(MTF!$C$3,MTF!$H$5+B282-1,0),"")</f>
        <v>30.779999999999998</v>
      </c>
      <c r="E282">
        <f ca="1">IF(B282&lt;=MTF!$J$5,OFFSET(MTF!$E$3,MTF!$H$5+B282-1,0),"")</f>
        <v>1899.1975641021452</v>
      </c>
      <c r="N282" s="1" t="str">
        <f t="shared" ca="1" si="16"/>
        <v/>
      </c>
      <c r="O282">
        <f t="shared" si="17"/>
        <v>0</v>
      </c>
      <c r="Q282" s="1">
        <v>273</v>
      </c>
      <c r="R282">
        <f t="shared" si="18"/>
        <v>0</v>
      </c>
      <c r="S282">
        <f t="shared" si="19"/>
        <v>0</v>
      </c>
    </row>
    <row r="283" spans="2:19" x14ac:dyDescent="0.2">
      <c r="B283" s="26">
        <v>278</v>
      </c>
      <c r="C283">
        <f ca="1">IF(B283&lt;=MTF!$J$5,OFFSET(MTF!$B$3,MTF!$H$5+B283-1,0),"")</f>
        <v>1027</v>
      </c>
      <c r="D283">
        <f ca="1">IF(B283&lt;=MTF!$J$5,OFFSET(MTF!$C$3,MTF!$H$5+B283-1,0),"")</f>
        <v>30.81</v>
      </c>
      <c r="E283">
        <f ca="1">IF(B283&lt;=MTF!$J$5,OFFSET(MTF!$E$3,MTF!$H$5+B283-1,0),"")</f>
        <v>2054.2564074231796</v>
      </c>
      <c r="N283" s="1" t="str">
        <f t="shared" ca="1" si="16"/>
        <v/>
      </c>
      <c r="O283">
        <f t="shared" si="17"/>
        <v>0</v>
      </c>
      <c r="Q283" s="1">
        <v>274</v>
      </c>
      <c r="R283">
        <f t="shared" si="18"/>
        <v>0</v>
      </c>
      <c r="S283">
        <f t="shared" si="19"/>
        <v>0</v>
      </c>
    </row>
    <row r="284" spans="2:19" x14ac:dyDescent="0.2">
      <c r="B284" s="17">
        <v>279</v>
      </c>
      <c r="C284">
        <f ca="1">IF(B284&lt;=MTF!$J$5,OFFSET(MTF!$B$3,MTF!$H$5+B284-1,0),"")</f>
        <v>1028</v>
      </c>
      <c r="D284">
        <f ca="1">IF(B284&lt;=MTF!$J$5,OFFSET(MTF!$C$3,MTF!$H$5+B284-1,0),"")</f>
        <v>30.84</v>
      </c>
      <c r="E284">
        <f ca="1">IF(B284&lt;=MTF!$J$5,OFFSET(MTF!$E$3,MTF!$H$5+B284-1,0),"")</f>
        <v>2247.6197569159294</v>
      </c>
      <c r="N284" s="1" t="str">
        <f t="shared" ca="1" si="16"/>
        <v/>
      </c>
      <c r="O284">
        <f t="shared" si="17"/>
        <v>0</v>
      </c>
      <c r="Q284" s="1">
        <v>275</v>
      </c>
      <c r="R284">
        <f t="shared" si="18"/>
        <v>0</v>
      </c>
      <c r="S284">
        <f t="shared" si="19"/>
        <v>0</v>
      </c>
    </row>
    <row r="285" spans="2:19" x14ac:dyDescent="0.2">
      <c r="B285" s="26">
        <v>280</v>
      </c>
      <c r="C285">
        <f ca="1">IF(B285&lt;=MTF!$J$5,OFFSET(MTF!$B$3,MTF!$H$5+B285-1,0),"")</f>
        <v>1029</v>
      </c>
      <c r="D285">
        <f ca="1">IF(B285&lt;=MTF!$J$5,OFFSET(MTF!$C$3,MTF!$H$5+B285-1,0),"")</f>
        <v>30.869999999999997</v>
      </c>
      <c r="E285">
        <f ca="1">IF(B285&lt;=MTF!$J$5,OFFSET(MTF!$E$3,MTF!$H$5+B285-1,0),"")</f>
        <v>2469.9188724352321</v>
      </c>
      <c r="N285" s="1" t="str">
        <f t="shared" ca="1" si="16"/>
        <v/>
      </c>
      <c r="O285">
        <f t="shared" si="17"/>
        <v>0</v>
      </c>
      <c r="Q285" s="1">
        <v>276</v>
      </c>
      <c r="R285">
        <f t="shared" si="18"/>
        <v>0</v>
      </c>
      <c r="S285">
        <f t="shared" si="19"/>
        <v>0</v>
      </c>
    </row>
    <row r="286" spans="2:19" x14ac:dyDescent="0.2">
      <c r="B286" s="26">
        <v>281</v>
      </c>
      <c r="C286">
        <f ca="1">IF(B286&lt;=MTF!$J$5,OFFSET(MTF!$B$3,MTF!$H$5+B286-1,0),"")</f>
        <v>1030</v>
      </c>
      <c r="D286">
        <f ca="1">IF(B286&lt;=MTF!$J$5,OFFSET(MTF!$C$3,MTF!$H$5+B286-1,0),"")</f>
        <v>30.9</v>
      </c>
      <c r="E286">
        <f ca="1">IF(B286&lt;=MTF!$J$5,OFFSET(MTF!$E$3,MTF!$H$5+B286-1,0),"")</f>
        <v>2655.4106458934052</v>
      </c>
      <c r="N286" s="1" t="str">
        <f t="shared" ca="1" si="16"/>
        <v/>
      </c>
      <c r="O286">
        <f t="shared" si="17"/>
        <v>0</v>
      </c>
      <c r="Q286" s="1">
        <v>277</v>
      </c>
      <c r="R286">
        <f t="shared" si="18"/>
        <v>0</v>
      </c>
      <c r="S286">
        <f t="shared" si="19"/>
        <v>0</v>
      </c>
    </row>
    <row r="287" spans="2:19" x14ac:dyDescent="0.2">
      <c r="B287" s="17">
        <v>282</v>
      </c>
      <c r="C287">
        <f ca="1">IF(B287&lt;=MTF!$J$5,OFFSET(MTF!$B$3,MTF!$H$5+B287-1,0),"")</f>
        <v>1031</v>
      </c>
      <c r="D287">
        <f ca="1">IF(B287&lt;=MTF!$J$5,OFFSET(MTF!$C$3,MTF!$H$5+B287-1,0),"")</f>
        <v>30.93</v>
      </c>
      <c r="E287">
        <f ca="1">IF(B287&lt;=MTF!$J$5,OFFSET(MTF!$E$3,MTF!$H$5+B287-1,0),"")</f>
        <v>2778.320458096935</v>
      </c>
      <c r="N287" s="1" t="str">
        <f t="shared" ca="1" si="16"/>
        <v/>
      </c>
      <c r="O287">
        <f t="shared" si="17"/>
        <v>0</v>
      </c>
      <c r="Q287" s="1">
        <v>278</v>
      </c>
      <c r="R287">
        <f t="shared" si="18"/>
        <v>0</v>
      </c>
      <c r="S287">
        <f t="shared" si="19"/>
        <v>0</v>
      </c>
    </row>
    <row r="288" spans="2:19" x14ac:dyDescent="0.2">
      <c r="B288" s="26">
        <v>283</v>
      </c>
      <c r="C288">
        <f ca="1">IF(B288&lt;=MTF!$J$5,OFFSET(MTF!$B$3,MTF!$H$5+B288-1,0),"")</f>
        <v>1032</v>
      </c>
      <c r="D288">
        <f ca="1">IF(B288&lt;=MTF!$J$5,OFFSET(MTF!$C$3,MTF!$H$5+B288-1,0),"")</f>
        <v>30.959999999999997</v>
      </c>
      <c r="E288">
        <f ca="1">IF(B288&lt;=MTF!$J$5,OFFSET(MTF!$E$3,MTF!$H$5+B288-1,0),"")</f>
        <v>2875.1041108424847</v>
      </c>
      <c r="N288" s="1" t="str">
        <f t="shared" ca="1" si="16"/>
        <v/>
      </c>
      <c r="O288">
        <f t="shared" si="17"/>
        <v>0</v>
      </c>
      <c r="Q288" s="1">
        <v>279</v>
      </c>
      <c r="R288">
        <f t="shared" si="18"/>
        <v>0</v>
      </c>
      <c r="S288">
        <f t="shared" si="19"/>
        <v>0</v>
      </c>
    </row>
    <row r="289" spans="2:19" x14ac:dyDescent="0.2">
      <c r="B289" s="26">
        <v>284</v>
      </c>
      <c r="C289">
        <f ca="1">IF(B289&lt;=MTF!$J$5,OFFSET(MTF!$B$3,MTF!$H$5+B289-1,0),"")</f>
        <v>1033</v>
      </c>
      <c r="D289">
        <f ca="1">IF(B289&lt;=MTF!$J$5,OFFSET(MTF!$C$3,MTF!$H$5+B289-1,0),"")</f>
        <v>30.99</v>
      </c>
      <c r="E289">
        <f ca="1">IF(B289&lt;=MTF!$J$5,OFFSET(MTF!$E$3,MTF!$H$5+B289-1,0),"")</f>
        <v>2920.0697143438842</v>
      </c>
      <c r="N289" s="1" t="str">
        <f t="shared" ca="1" si="16"/>
        <v/>
      </c>
      <c r="O289">
        <f t="shared" si="17"/>
        <v>0</v>
      </c>
      <c r="Q289" s="1">
        <v>280</v>
      </c>
      <c r="R289">
        <f t="shared" si="18"/>
        <v>0</v>
      </c>
      <c r="S289">
        <f t="shared" si="19"/>
        <v>0</v>
      </c>
    </row>
    <row r="290" spans="2:19" x14ac:dyDescent="0.2">
      <c r="B290" s="17">
        <v>285</v>
      </c>
      <c r="C290">
        <f ca="1">IF(B290&lt;=MTF!$J$5,OFFSET(MTF!$B$3,MTF!$H$5+B290-1,0),"")</f>
        <v>1034</v>
      </c>
      <c r="D290">
        <f ca="1">IF(B290&lt;=MTF!$J$5,OFFSET(MTF!$C$3,MTF!$H$5+B290-1,0),"")</f>
        <v>31.02</v>
      </c>
      <c r="E290">
        <f ca="1">IF(B290&lt;=MTF!$J$5,OFFSET(MTF!$E$3,MTF!$H$5+B290-1,0),"")</f>
        <v>2967.9062328320247</v>
      </c>
      <c r="N290" s="1" t="str">
        <f t="shared" ca="1" si="16"/>
        <v/>
      </c>
      <c r="O290">
        <f t="shared" si="17"/>
        <v>0</v>
      </c>
      <c r="Q290" s="1">
        <v>281</v>
      </c>
      <c r="R290">
        <f t="shared" si="18"/>
        <v>0</v>
      </c>
      <c r="S290">
        <f t="shared" si="19"/>
        <v>0</v>
      </c>
    </row>
    <row r="291" spans="2:19" x14ac:dyDescent="0.2">
      <c r="B291" s="26">
        <v>286</v>
      </c>
      <c r="C291">
        <f ca="1">IF(B291&lt;=MTF!$J$5,OFFSET(MTF!$B$3,MTF!$H$5+B291-1,0),"")</f>
        <v>1035</v>
      </c>
      <c r="D291">
        <f ca="1">IF(B291&lt;=MTF!$J$5,OFFSET(MTF!$C$3,MTF!$H$5+B291-1,0),"")</f>
        <v>31.049999999999997</v>
      </c>
      <c r="E291">
        <f ca="1">IF(B291&lt;=MTF!$J$5,OFFSET(MTF!$E$3,MTF!$H$5+B291-1,0),"")</f>
        <v>2990.8507686904709</v>
      </c>
      <c r="N291" s="1" t="str">
        <f t="shared" ca="1" si="16"/>
        <v/>
      </c>
      <c r="O291">
        <f t="shared" si="17"/>
        <v>0</v>
      </c>
      <c r="Q291" s="1">
        <v>282</v>
      </c>
      <c r="R291">
        <f t="shared" si="18"/>
        <v>0</v>
      </c>
      <c r="S291">
        <f t="shared" si="19"/>
        <v>0</v>
      </c>
    </row>
    <row r="292" spans="2:19" x14ac:dyDescent="0.2">
      <c r="B292" s="26">
        <v>287</v>
      </c>
      <c r="C292">
        <f ca="1">IF(B292&lt;=MTF!$J$5,OFFSET(MTF!$B$3,MTF!$H$5+B292-1,0),"")</f>
        <v>1036</v>
      </c>
      <c r="D292">
        <f ca="1">IF(B292&lt;=MTF!$J$5,OFFSET(MTF!$C$3,MTF!$H$5+B292-1,0),"")</f>
        <v>31.08</v>
      </c>
      <c r="E292">
        <f ca="1">IF(B292&lt;=MTF!$J$5,OFFSET(MTF!$E$3,MTF!$H$5+B292-1,0),"")</f>
        <v>3013.0514354393008</v>
      </c>
      <c r="N292" s="1" t="str">
        <f t="shared" ca="1" si="16"/>
        <v/>
      </c>
      <c r="O292">
        <f t="shared" si="17"/>
        <v>0</v>
      </c>
      <c r="Q292" s="1">
        <v>283</v>
      </c>
      <c r="R292">
        <f t="shared" si="18"/>
        <v>0</v>
      </c>
      <c r="S292">
        <f t="shared" si="19"/>
        <v>0</v>
      </c>
    </row>
    <row r="293" spans="2:19" x14ac:dyDescent="0.2">
      <c r="B293" s="17">
        <v>288</v>
      </c>
      <c r="C293">
        <f ca="1">IF(B293&lt;=MTF!$J$5,OFFSET(MTF!$B$3,MTF!$H$5+B293-1,0),"")</f>
        <v>1037</v>
      </c>
      <c r="D293">
        <f ca="1">IF(B293&lt;=MTF!$J$5,OFFSET(MTF!$C$3,MTF!$H$5+B293-1,0),"")</f>
        <v>31.11</v>
      </c>
      <c r="E293">
        <f ca="1">IF(B293&lt;=MTF!$J$5,OFFSET(MTF!$E$3,MTF!$H$5+B293-1,0),"")</f>
        <v>3030.9006978168532</v>
      </c>
      <c r="N293" s="1" t="str">
        <f t="shared" ca="1" si="16"/>
        <v/>
      </c>
      <c r="O293">
        <f t="shared" si="17"/>
        <v>0</v>
      </c>
      <c r="Q293" s="1">
        <v>284</v>
      </c>
      <c r="R293">
        <f t="shared" si="18"/>
        <v>0</v>
      </c>
      <c r="S293">
        <f t="shared" si="19"/>
        <v>0</v>
      </c>
    </row>
    <row r="294" spans="2:19" x14ac:dyDescent="0.2">
      <c r="B294" s="26">
        <v>289</v>
      </c>
      <c r="C294">
        <f ca="1">IF(B294&lt;=MTF!$J$5,OFFSET(MTF!$B$3,MTF!$H$5+B294-1,0),"")</f>
        <v>1038</v>
      </c>
      <c r="D294">
        <f ca="1">IF(B294&lt;=MTF!$J$5,OFFSET(MTF!$C$3,MTF!$H$5+B294-1,0),"")</f>
        <v>31.14</v>
      </c>
      <c r="E294">
        <f ca="1">IF(B294&lt;=MTF!$J$5,OFFSET(MTF!$E$3,MTF!$H$5+B294-1,0),"")</f>
        <v>3033.1221347230417</v>
      </c>
      <c r="N294" s="1" t="str">
        <f t="shared" ca="1" si="16"/>
        <v/>
      </c>
      <c r="O294">
        <f t="shared" si="17"/>
        <v>0</v>
      </c>
      <c r="Q294" s="1">
        <v>285</v>
      </c>
      <c r="R294">
        <f t="shared" si="18"/>
        <v>0</v>
      </c>
      <c r="S294">
        <f t="shared" si="19"/>
        <v>0</v>
      </c>
    </row>
    <row r="295" spans="2:19" x14ac:dyDescent="0.2">
      <c r="B295" s="26">
        <v>290</v>
      </c>
      <c r="C295">
        <f ca="1">IF(B295&lt;=MTF!$J$5,OFFSET(MTF!$B$3,MTF!$H$5+B295-1,0),"")</f>
        <v>1039</v>
      </c>
      <c r="D295">
        <f ca="1">IF(B295&lt;=MTF!$J$5,OFFSET(MTF!$C$3,MTF!$H$5+B295-1,0),"")</f>
        <v>31.169999999999998</v>
      </c>
      <c r="E295">
        <f ca="1">IF(B295&lt;=MTF!$J$5,OFFSET(MTF!$E$3,MTF!$H$5+B295-1,0),"")</f>
        <v>3051.1712849727869</v>
      </c>
      <c r="N295" s="1" t="str">
        <f t="shared" ca="1" si="16"/>
        <v/>
      </c>
      <c r="O295">
        <f t="shared" si="17"/>
        <v>0</v>
      </c>
      <c r="Q295" s="1">
        <v>286</v>
      </c>
      <c r="R295">
        <f t="shared" si="18"/>
        <v>0</v>
      </c>
      <c r="S295">
        <f t="shared" si="19"/>
        <v>0</v>
      </c>
    </row>
    <row r="296" spans="2:19" x14ac:dyDescent="0.2">
      <c r="B296" s="17">
        <v>291</v>
      </c>
      <c r="C296">
        <f ca="1">IF(B296&lt;=MTF!$J$5,OFFSET(MTF!$B$3,MTF!$H$5+B296-1,0),"")</f>
        <v>1040</v>
      </c>
      <c r="D296">
        <f ca="1">IF(B296&lt;=MTF!$J$5,OFFSET(MTF!$C$3,MTF!$H$5+B296-1,0),"")</f>
        <v>31.2</v>
      </c>
      <c r="E296">
        <f ca="1">IF(B296&lt;=MTF!$J$5,OFFSET(MTF!$E$3,MTF!$H$5+B296-1,0),"")</f>
        <v>3062.9430465342275</v>
      </c>
      <c r="N296" s="1" t="str">
        <f t="shared" ca="1" si="16"/>
        <v/>
      </c>
      <c r="O296">
        <f t="shared" si="17"/>
        <v>0</v>
      </c>
      <c r="Q296" s="1">
        <v>287</v>
      </c>
      <c r="R296">
        <f t="shared" si="18"/>
        <v>0</v>
      </c>
      <c r="S296">
        <f t="shared" si="19"/>
        <v>0</v>
      </c>
    </row>
    <row r="297" spans="2:19" x14ac:dyDescent="0.2">
      <c r="B297" s="26">
        <v>292</v>
      </c>
      <c r="C297">
        <f ca="1">IF(B297&lt;=MTF!$J$5,OFFSET(MTF!$B$3,MTF!$H$5+B297-1,0),"")</f>
        <v>1041</v>
      </c>
      <c r="D297">
        <f ca="1">IF(B297&lt;=MTF!$J$5,OFFSET(MTF!$C$3,MTF!$H$5+B297-1,0),"")</f>
        <v>31.23</v>
      </c>
      <c r="E297">
        <f ca="1">IF(B297&lt;=MTF!$J$5,OFFSET(MTF!$E$3,MTF!$H$5+B297-1,0),"")</f>
        <v>3062.0199148066849</v>
      </c>
      <c r="N297" s="1" t="str">
        <f t="shared" ca="1" si="16"/>
        <v/>
      </c>
      <c r="O297">
        <f t="shared" si="17"/>
        <v>0</v>
      </c>
      <c r="Q297" s="1">
        <v>288</v>
      </c>
      <c r="R297">
        <f t="shared" si="18"/>
        <v>0</v>
      </c>
      <c r="S297">
        <f t="shared" si="19"/>
        <v>0</v>
      </c>
    </row>
    <row r="298" spans="2:19" x14ac:dyDescent="0.2">
      <c r="B298" s="26">
        <v>293</v>
      </c>
      <c r="C298">
        <f ca="1">IF(B298&lt;=MTF!$J$5,OFFSET(MTF!$B$3,MTF!$H$5+B298-1,0),"")</f>
        <v>1042</v>
      </c>
      <c r="D298">
        <f ca="1">IF(B298&lt;=MTF!$J$5,OFFSET(MTF!$C$3,MTF!$H$5+B298-1,0),"")</f>
        <v>31.259999999999998</v>
      </c>
      <c r="E298">
        <f ca="1">IF(B298&lt;=MTF!$J$5,OFFSET(MTF!$E$3,MTF!$H$5+B298-1,0),"")</f>
        <v>3073.1774080708988</v>
      </c>
      <c r="N298" s="1" t="str">
        <f t="shared" ca="1" si="16"/>
        <v/>
      </c>
      <c r="O298">
        <f t="shared" si="17"/>
        <v>0</v>
      </c>
      <c r="Q298" s="1">
        <v>289</v>
      </c>
      <c r="R298">
        <f t="shared" si="18"/>
        <v>0</v>
      </c>
      <c r="S298">
        <f t="shared" si="19"/>
        <v>0</v>
      </c>
    </row>
    <row r="299" spans="2:19" x14ac:dyDescent="0.2">
      <c r="B299" s="17">
        <v>294</v>
      </c>
      <c r="C299">
        <f ca="1">IF(B299&lt;=MTF!$J$5,OFFSET(MTF!$B$3,MTF!$H$5+B299-1,0),"")</f>
        <v>1043</v>
      </c>
      <c r="D299">
        <f ca="1">IF(B299&lt;=MTF!$J$5,OFFSET(MTF!$C$3,MTF!$H$5+B299-1,0),"")</f>
        <v>31.29</v>
      </c>
      <c r="E299">
        <f ca="1">IF(B299&lt;=MTF!$J$5,OFFSET(MTF!$E$3,MTF!$H$5+B299-1,0),"")</f>
        <v>3065.2741585766466</v>
      </c>
      <c r="N299" s="1" t="str">
        <f t="shared" ca="1" si="16"/>
        <v/>
      </c>
      <c r="O299">
        <f t="shared" si="17"/>
        <v>0</v>
      </c>
      <c r="Q299" s="1">
        <v>290</v>
      </c>
      <c r="R299">
        <f t="shared" si="18"/>
        <v>0</v>
      </c>
      <c r="S299">
        <f t="shared" si="19"/>
        <v>0</v>
      </c>
    </row>
    <row r="300" spans="2:19" x14ac:dyDescent="0.2">
      <c r="B300" s="26">
        <v>295</v>
      </c>
      <c r="C300">
        <f ca="1">IF(B300&lt;=MTF!$J$5,OFFSET(MTF!$B$3,MTF!$H$5+B300-1,0),"")</f>
        <v>1044</v>
      </c>
      <c r="D300">
        <f ca="1">IF(B300&lt;=MTF!$J$5,OFFSET(MTF!$C$3,MTF!$H$5+B300-1,0),"")</f>
        <v>31.32</v>
      </c>
      <c r="E300">
        <f ca="1">IF(B300&lt;=MTF!$J$5,OFFSET(MTF!$E$3,MTF!$H$5+B300-1,0),"")</f>
        <v>3069.4141467647073</v>
      </c>
      <c r="N300" s="1" t="str">
        <f t="shared" ca="1" si="16"/>
        <v/>
      </c>
      <c r="O300">
        <f t="shared" si="17"/>
        <v>0</v>
      </c>
      <c r="Q300" s="1">
        <v>291</v>
      </c>
      <c r="R300">
        <f t="shared" si="18"/>
        <v>0</v>
      </c>
      <c r="S300">
        <f t="shared" si="19"/>
        <v>0</v>
      </c>
    </row>
    <row r="301" spans="2:19" x14ac:dyDescent="0.2">
      <c r="B301" s="26">
        <v>296</v>
      </c>
      <c r="C301">
        <f ca="1">IF(B301&lt;=MTF!$J$5,OFFSET(MTF!$B$3,MTF!$H$5+B301-1,0),"")</f>
        <v>1045</v>
      </c>
      <c r="D301">
        <f ca="1">IF(B301&lt;=MTF!$J$5,OFFSET(MTF!$C$3,MTF!$H$5+B301-1,0),"")</f>
        <v>31.349999999999998</v>
      </c>
      <c r="E301">
        <f ca="1">IF(B301&lt;=MTF!$J$5,OFFSET(MTF!$E$3,MTF!$H$5+B301-1,0),"")</f>
        <v>3081.2354975763337</v>
      </c>
      <c r="N301" s="1" t="str">
        <f t="shared" ca="1" si="16"/>
        <v/>
      </c>
      <c r="O301">
        <f t="shared" si="17"/>
        <v>0</v>
      </c>
      <c r="Q301" s="1">
        <v>292</v>
      </c>
      <c r="R301">
        <f t="shared" si="18"/>
        <v>0</v>
      </c>
      <c r="S301">
        <f t="shared" si="19"/>
        <v>0</v>
      </c>
    </row>
    <row r="302" spans="2:19" x14ac:dyDescent="0.2">
      <c r="B302" s="17">
        <v>297</v>
      </c>
      <c r="C302">
        <f ca="1">IF(B302&lt;=MTF!$J$5,OFFSET(MTF!$B$3,MTF!$H$5+B302-1,0),"")</f>
        <v>1046</v>
      </c>
      <c r="D302">
        <f ca="1">IF(B302&lt;=MTF!$J$5,OFFSET(MTF!$C$3,MTF!$H$5+B302-1,0),"")</f>
        <v>31.38</v>
      </c>
      <c r="E302">
        <f ca="1">IF(B302&lt;=MTF!$J$5,OFFSET(MTF!$E$3,MTF!$H$5+B302-1,0),"")</f>
        <v>3073.5210085093881</v>
      </c>
      <c r="N302" s="1" t="str">
        <f t="shared" ca="1" si="16"/>
        <v/>
      </c>
      <c r="O302">
        <f t="shared" si="17"/>
        <v>0</v>
      </c>
      <c r="Q302" s="1">
        <v>293</v>
      </c>
      <c r="R302">
        <f t="shared" si="18"/>
        <v>0</v>
      </c>
      <c r="S302">
        <f t="shared" si="19"/>
        <v>0</v>
      </c>
    </row>
    <row r="303" spans="2:19" x14ac:dyDescent="0.2">
      <c r="B303" s="26">
        <v>298</v>
      </c>
      <c r="C303">
        <f ca="1">IF(B303&lt;=MTF!$J$5,OFFSET(MTF!$B$3,MTF!$H$5+B303-1,0),"")</f>
        <v>1047</v>
      </c>
      <c r="D303">
        <f ca="1">IF(B303&lt;=MTF!$J$5,OFFSET(MTF!$C$3,MTF!$H$5+B303-1,0),"")</f>
        <v>31.41</v>
      </c>
      <c r="E303">
        <f ca="1">IF(B303&lt;=MTF!$J$5,OFFSET(MTF!$E$3,MTF!$H$5+B303-1,0),"")</f>
        <v>3072.450235653876</v>
      </c>
      <c r="N303" s="1" t="str">
        <f t="shared" ca="1" si="16"/>
        <v/>
      </c>
      <c r="O303">
        <f t="shared" si="17"/>
        <v>0</v>
      </c>
      <c r="Q303" s="1">
        <v>294</v>
      </c>
      <c r="R303">
        <f t="shared" si="18"/>
        <v>0</v>
      </c>
      <c r="S303">
        <f t="shared" si="19"/>
        <v>0</v>
      </c>
    </row>
    <row r="304" spans="2:19" x14ac:dyDescent="0.2">
      <c r="B304" s="26">
        <v>299</v>
      </c>
      <c r="C304">
        <f ca="1">IF(B304&lt;=MTF!$J$5,OFFSET(MTF!$B$3,MTF!$H$5+B304-1,0),"")</f>
        <v>1048</v>
      </c>
      <c r="D304">
        <f ca="1">IF(B304&lt;=MTF!$J$5,OFFSET(MTF!$C$3,MTF!$H$5+B304-1,0),"")</f>
        <v>31.439999999999998</v>
      </c>
      <c r="E304">
        <f ca="1">IF(B304&lt;=MTF!$J$5,OFFSET(MTF!$E$3,MTF!$H$5+B304-1,0),"")</f>
        <v>3044.7585078451484</v>
      </c>
      <c r="N304" s="1" t="str">
        <f t="shared" ca="1" si="16"/>
        <v/>
      </c>
      <c r="O304">
        <f t="shared" si="17"/>
        <v>0</v>
      </c>
      <c r="Q304" s="1">
        <v>295</v>
      </c>
      <c r="R304">
        <f t="shared" si="18"/>
        <v>0</v>
      </c>
      <c r="S304">
        <f t="shared" si="19"/>
        <v>0</v>
      </c>
    </row>
    <row r="305" spans="2:19" x14ac:dyDescent="0.2">
      <c r="B305" s="17">
        <v>300</v>
      </c>
      <c r="C305">
        <f ca="1">IF(B305&lt;=MTF!$J$5,OFFSET(MTF!$B$3,MTF!$H$5+B305-1,0),"")</f>
        <v>1049</v>
      </c>
      <c r="D305">
        <f ca="1">IF(B305&lt;=MTF!$J$5,OFFSET(MTF!$C$3,MTF!$H$5+B305-1,0),"")</f>
        <v>31.47</v>
      </c>
      <c r="E305">
        <f ca="1">IF(B305&lt;=MTF!$J$5,OFFSET(MTF!$E$3,MTF!$H$5+B305-1,0),"")</f>
        <v>3043.3266821183693</v>
      </c>
      <c r="N305" s="1" t="str">
        <f t="shared" ca="1" si="16"/>
        <v/>
      </c>
      <c r="O305">
        <f t="shared" si="17"/>
        <v>0</v>
      </c>
      <c r="Q305" s="1">
        <v>296</v>
      </c>
      <c r="R305">
        <f t="shared" si="18"/>
        <v>0</v>
      </c>
      <c r="S305">
        <f t="shared" si="19"/>
        <v>0</v>
      </c>
    </row>
    <row r="306" spans="2:19" x14ac:dyDescent="0.2">
      <c r="B306" s="26">
        <v>301</v>
      </c>
      <c r="C306">
        <f ca="1">IF(B306&lt;=MTF!$J$5,OFFSET(MTF!$B$3,MTF!$H$5+B306-1,0),"")</f>
        <v>1050</v>
      </c>
      <c r="D306">
        <f ca="1">IF(B306&lt;=MTF!$J$5,OFFSET(MTF!$C$3,MTF!$H$5+B306-1,0),"")</f>
        <v>31.5</v>
      </c>
      <c r="E306">
        <f ca="1">IF(B306&lt;=MTF!$J$5,OFFSET(MTF!$E$3,MTF!$H$5+B306-1,0),"")</f>
        <v>3033.0750563950623</v>
      </c>
      <c r="N306" s="1" t="str">
        <f t="shared" ca="1" si="16"/>
        <v/>
      </c>
      <c r="O306">
        <f t="shared" si="17"/>
        <v>0</v>
      </c>
      <c r="Q306" s="1">
        <v>297</v>
      </c>
      <c r="R306">
        <f t="shared" si="18"/>
        <v>0</v>
      </c>
      <c r="S306">
        <f t="shared" si="19"/>
        <v>0</v>
      </c>
    </row>
    <row r="307" spans="2:19" x14ac:dyDescent="0.2">
      <c r="B307" s="26">
        <v>302</v>
      </c>
      <c r="C307">
        <f ca="1">IF(B307&lt;=MTF!$J$5,OFFSET(MTF!$B$3,MTF!$H$5+B307-1,0),"")</f>
        <v>1051</v>
      </c>
      <c r="D307">
        <f ca="1">IF(B307&lt;=MTF!$J$5,OFFSET(MTF!$C$3,MTF!$H$5+B307-1,0),"")</f>
        <v>31.529999999999998</v>
      </c>
      <c r="E307">
        <f ca="1">IF(B307&lt;=MTF!$J$5,OFFSET(MTF!$E$3,MTF!$H$5+B307-1,0),"")</f>
        <v>3013.8045486855535</v>
      </c>
      <c r="N307" s="1" t="str">
        <f t="shared" ca="1" si="16"/>
        <v/>
      </c>
      <c r="O307">
        <f t="shared" si="17"/>
        <v>0</v>
      </c>
      <c r="Q307" s="1">
        <v>298</v>
      </c>
      <c r="R307">
        <f t="shared" si="18"/>
        <v>0</v>
      </c>
      <c r="S307">
        <f t="shared" si="19"/>
        <v>0</v>
      </c>
    </row>
    <row r="308" spans="2:19" x14ac:dyDescent="0.2">
      <c r="B308" s="17">
        <v>303</v>
      </c>
      <c r="C308">
        <f ca="1">IF(B308&lt;=MTF!$J$5,OFFSET(MTF!$B$3,MTF!$H$5+B308-1,0),"")</f>
        <v>1052</v>
      </c>
      <c r="D308">
        <f ca="1">IF(B308&lt;=MTF!$J$5,OFFSET(MTF!$C$3,MTF!$H$5+B308-1,0),"")</f>
        <v>31.56</v>
      </c>
      <c r="E308">
        <f ca="1">IF(B308&lt;=MTF!$J$5,OFFSET(MTF!$E$3,MTF!$H$5+B308-1,0),"")</f>
        <v>3005.5299697912178</v>
      </c>
      <c r="N308" s="1" t="str">
        <f t="shared" ca="1" si="16"/>
        <v/>
      </c>
      <c r="O308">
        <f t="shared" si="17"/>
        <v>0</v>
      </c>
      <c r="Q308" s="1">
        <v>299</v>
      </c>
      <c r="R308">
        <f t="shared" si="18"/>
        <v>0</v>
      </c>
      <c r="S308">
        <f t="shared" si="19"/>
        <v>0</v>
      </c>
    </row>
    <row r="309" spans="2:19" x14ac:dyDescent="0.2">
      <c r="B309" s="26">
        <v>304</v>
      </c>
      <c r="C309">
        <f ca="1">IF(B309&lt;=MTF!$J$5,OFFSET(MTF!$B$3,MTF!$H$5+B309-1,0),"")</f>
        <v>1053</v>
      </c>
      <c r="D309">
        <f ca="1">IF(B309&lt;=MTF!$J$5,OFFSET(MTF!$C$3,MTF!$H$5+B309-1,0),"")</f>
        <v>31.59</v>
      </c>
      <c r="E309">
        <f ca="1">IF(B309&lt;=MTF!$J$5,OFFSET(MTF!$E$3,MTF!$H$5+B309-1,0),"")</f>
        <v>2970.7349914257234</v>
      </c>
      <c r="N309" s="1" t="str">
        <f t="shared" ca="1" si="16"/>
        <v/>
      </c>
      <c r="O309">
        <f t="shared" si="17"/>
        <v>0</v>
      </c>
      <c r="Q309" s="1">
        <v>300</v>
      </c>
      <c r="R309">
        <f t="shared" si="18"/>
        <v>0</v>
      </c>
      <c r="S309">
        <f t="shared" si="19"/>
        <v>0</v>
      </c>
    </row>
    <row r="310" spans="2:19" x14ac:dyDescent="0.2">
      <c r="B310" s="26">
        <v>305</v>
      </c>
      <c r="C310">
        <f ca="1">IF(B310&lt;=MTF!$J$5,OFFSET(MTF!$B$3,MTF!$H$5+B310-1,0),"")</f>
        <v>1054</v>
      </c>
      <c r="D310">
        <f ca="1">IF(B310&lt;=MTF!$J$5,OFFSET(MTF!$C$3,MTF!$H$5+B310-1,0),"")</f>
        <v>31.619999999999997</v>
      </c>
      <c r="E310">
        <f ca="1">IF(B310&lt;=MTF!$J$5,OFFSET(MTF!$E$3,MTF!$H$5+B310-1,0),"")</f>
        <v>2942.9754237741386</v>
      </c>
      <c r="N310" s="1" t="str">
        <f t="shared" ca="1" si="16"/>
        <v/>
      </c>
      <c r="O310">
        <f t="shared" si="17"/>
        <v>0</v>
      </c>
      <c r="Q310" s="1">
        <v>301</v>
      </c>
      <c r="R310">
        <f t="shared" si="18"/>
        <v>0</v>
      </c>
      <c r="S310">
        <f t="shared" si="19"/>
        <v>0</v>
      </c>
    </row>
    <row r="311" spans="2:19" x14ac:dyDescent="0.2">
      <c r="B311" s="17">
        <v>306</v>
      </c>
      <c r="C311">
        <f ca="1">IF(B311&lt;=MTF!$J$5,OFFSET(MTF!$B$3,MTF!$H$5+B311-1,0),"")</f>
        <v>1055</v>
      </c>
      <c r="D311">
        <f ca="1">IF(B311&lt;=MTF!$J$5,OFFSET(MTF!$C$3,MTF!$H$5+B311-1,0),"")</f>
        <v>31.65</v>
      </c>
      <c r="E311">
        <f ca="1">IF(B311&lt;=MTF!$J$5,OFFSET(MTF!$E$3,MTF!$H$5+B311-1,0),"")</f>
        <v>2916.8593919394502</v>
      </c>
      <c r="N311" s="1" t="str">
        <f t="shared" ca="1" si="16"/>
        <v/>
      </c>
      <c r="O311">
        <f t="shared" si="17"/>
        <v>0</v>
      </c>
      <c r="Q311" s="1">
        <v>302</v>
      </c>
      <c r="R311">
        <f t="shared" si="18"/>
        <v>0</v>
      </c>
      <c r="S311">
        <f t="shared" si="19"/>
        <v>0</v>
      </c>
    </row>
    <row r="312" spans="2:19" x14ac:dyDescent="0.2">
      <c r="B312" s="26">
        <v>307</v>
      </c>
      <c r="C312">
        <f ca="1">IF(B312&lt;=MTF!$J$5,OFFSET(MTF!$B$3,MTF!$H$5+B312-1,0),"")</f>
        <v>1056</v>
      </c>
      <c r="D312">
        <f ca="1">IF(B312&lt;=MTF!$J$5,OFFSET(MTF!$C$3,MTF!$H$5+B312-1,0),"")</f>
        <v>31.68</v>
      </c>
      <c r="E312">
        <f ca="1">IF(B312&lt;=MTF!$J$5,OFFSET(MTF!$E$3,MTF!$H$5+B312-1,0),"")</f>
        <v>2866.8517568188909</v>
      </c>
      <c r="N312" s="1" t="str">
        <f t="shared" ca="1" si="16"/>
        <v/>
      </c>
      <c r="O312">
        <f t="shared" si="17"/>
        <v>0</v>
      </c>
      <c r="Q312" s="1">
        <v>303</v>
      </c>
      <c r="R312">
        <f t="shared" si="18"/>
        <v>0</v>
      </c>
      <c r="S312">
        <f t="shared" si="19"/>
        <v>0</v>
      </c>
    </row>
    <row r="313" spans="2:19" x14ac:dyDescent="0.2">
      <c r="B313" s="26">
        <v>308</v>
      </c>
      <c r="C313">
        <f ca="1">IF(B313&lt;=MTF!$J$5,OFFSET(MTF!$B$3,MTF!$H$5+B313-1,0),"")</f>
        <v>1057</v>
      </c>
      <c r="D313">
        <f ca="1">IF(B313&lt;=MTF!$J$5,OFFSET(MTF!$C$3,MTF!$H$5+B313-1,0),"")</f>
        <v>31.709999999999997</v>
      </c>
      <c r="E313">
        <f ca="1">IF(B313&lt;=MTF!$J$5,OFFSET(MTF!$E$3,MTF!$H$5+B313-1,0),"")</f>
        <v>2806.2364884068775</v>
      </c>
      <c r="N313" s="1" t="str">
        <f t="shared" ca="1" si="16"/>
        <v/>
      </c>
      <c r="O313">
        <f t="shared" si="17"/>
        <v>0</v>
      </c>
      <c r="Q313" s="1">
        <v>304</v>
      </c>
      <c r="R313">
        <f t="shared" si="18"/>
        <v>0</v>
      </c>
      <c r="S313">
        <f t="shared" si="19"/>
        <v>0</v>
      </c>
    </row>
    <row r="314" spans="2:19" x14ac:dyDescent="0.2">
      <c r="B314" s="17">
        <v>309</v>
      </c>
      <c r="C314">
        <f ca="1">IF(B314&lt;=MTF!$J$5,OFFSET(MTF!$B$3,MTF!$H$5+B314-1,0),"")</f>
        <v>1058</v>
      </c>
      <c r="D314">
        <f ca="1">IF(B314&lt;=MTF!$J$5,OFFSET(MTF!$C$3,MTF!$H$5+B314-1,0),"")</f>
        <v>31.74</v>
      </c>
      <c r="E314">
        <f ca="1">IF(B314&lt;=MTF!$J$5,OFFSET(MTF!$E$3,MTF!$H$5+B314-1,0),"")</f>
        <v>2733.486789066957</v>
      </c>
      <c r="N314" s="1" t="str">
        <f t="shared" ca="1" si="16"/>
        <v/>
      </c>
      <c r="O314">
        <f t="shared" si="17"/>
        <v>0</v>
      </c>
      <c r="Q314" s="1">
        <v>305</v>
      </c>
      <c r="R314">
        <f t="shared" si="18"/>
        <v>0</v>
      </c>
      <c r="S314">
        <f t="shared" si="19"/>
        <v>0</v>
      </c>
    </row>
    <row r="315" spans="2:19" x14ac:dyDescent="0.2">
      <c r="B315" s="26">
        <v>310</v>
      </c>
      <c r="C315">
        <f ca="1">IF(B315&lt;=MTF!$J$5,OFFSET(MTF!$B$3,MTF!$H$5+B315-1,0),"")</f>
        <v>1059</v>
      </c>
      <c r="D315">
        <f ca="1">IF(B315&lt;=MTF!$J$5,OFFSET(MTF!$C$3,MTF!$H$5+B315-1,0),"")</f>
        <v>31.77</v>
      </c>
      <c r="E315">
        <f ca="1">IF(B315&lt;=MTF!$J$5,OFFSET(MTF!$E$3,MTF!$H$5+B315-1,0),"")</f>
        <v>2617.8013902948965</v>
      </c>
      <c r="N315" s="1" t="str">
        <f t="shared" ca="1" si="16"/>
        <v/>
      </c>
      <c r="O315">
        <f t="shared" si="17"/>
        <v>0</v>
      </c>
      <c r="Q315" s="1">
        <v>306</v>
      </c>
      <c r="R315">
        <f t="shared" si="18"/>
        <v>0</v>
      </c>
      <c r="S315">
        <f t="shared" si="19"/>
        <v>0</v>
      </c>
    </row>
    <row r="316" spans="2:19" x14ac:dyDescent="0.2">
      <c r="B316" s="26">
        <v>311</v>
      </c>
      <c r="C316">
        <f ca="1">IF(B316&lt;=MTF!$J$5,OFFSET(MTF!$B$3,MTF!$H$5+B316-1,0),"")</f>
        <v>1060</v>
      </c>
      <c r="D316">
        <f ca="1">IF(B316&lt;=MTF!$J$5,OFFSET(MTF!$C$3,MTF!$H$5+B316-1,0),"")</f>
        <v>31.799999999999997</v>
      </c>
      <c r="E316">
        <f ca="1">IF(B316&lt;=MTF!$J$5,OFFSET(MTF!$E$3,MTF!$H$5+B316-1,0),"")</f>
        <v>2488.7005602636982</v>
      </c>
      <c r="N316" s="1" t="str">
        <f t="shared" ca="1" si="16"/>
        <v/>
      </c>
      <c r="O316">
        <f t="shared" si="17"/>
        <v>0</v>
      </c>
      <c r="Q316" s="1">
        <v>307</v>
      </c>
      <c r="R316">
        <f t="shared" si="18"/>
        <v>0</v>
      </c>
      <c r="S316">
        <f t="shared" si="19"/>
        <v>0</v>
      </c>
    </row>
    <row r="317" spans="2:19" x14ac:dyDescent="0.2">
      <c r="B317" s="17">
        <v>312</v>
      </c>
      <c r="C317">
        <f ca="1">IF(B317&lt;=MTF!$J$5,OFFSET(MTF!$B$3,MTF!$H$5+B317-1,0),"")</f>
        <v>1061</v>
      </c>
      <c r="D317">
        <f ca="1">IF(B317&lt;=MTF!$J$5,OFFSET(MTF!$C$3,MTF!$H$5+B317-1,0),"")</f>
        <v>31.83</v>
      </c>
      <c r="E317">
        <f ca="1">IF(B317&lt;=MTF!$J$5,OFFSET(MTF!$E$3,MTF!$H$5+B317-1,0),"")</f>
        <v>2304.8446409096987</v>
      </c>
      <c r="N317" s="1" t="str">
        <f t="shared" ca="1" si="16"/>
        <v/>
      </c>
      <c r="O317">
        <f t="shared" si="17"/>
        <v>0</v>
      </c>
      <c r="Q317" s="1">
        <v>308</v>
      </c>
      <c r="R317">
        <f t="shared" si="18"/>
        <v>0</v>
      </c>
      <c r="S317">
        <f t="shared" si="19"/>
        <v>0</v>
      </c>
    </row>
    <row r="318" spans="2:19" x14ac:dyDescent="0.2">
      <c r="B318" s="26">
        <v>313</v>
      </c>
      <c r="C318">
        <f ca="1">IF(B318&lt;=MTF!$J$5,OFFSET(MTF!$B$3,MTF!$H$5+B318-1,0),"")</f>
        <v>1062</v>
      </c>
      <c r="D318">
        <f ca="1">IF(B318&lt;=MTF!$J$5,OFFSET(MTF!$C$3,MTF!$H$5+B318-1,0),"")</f>
        <v>31.86</v>
      </c>
      <c r="E318">
        <f ca="1">IF(B318&lt;=MTF!$J$5,OFFSET(MTF!$E$3,MTF!$H$5+B318-1,0),"")</f>
        <v>2075.9350203720892</v>
      </c>
      <c r="N318" s="1" t="str">
        <f t="shared" ca="1" si="16"/>
        <v/>
      </c>
      <c r="O318">
        <f t="shared" si="17"/>
        <v>0</v>
      </c>
      <c r="Q318" s="1">
        <v>309</v>
      </c>
      <c r="R318">
        <f t="shared" si="18"/>
        <v>0</v>
      </c>
      <c r="S318">
        <f t="shared" si="19"/>
        <v>0</v>
      </c>
    </row>
    <row r="319" spans="2:19" x14ac:dyDescent="0.2">
      <c r="B319" s="26">
        <v>314</v>
      </c>
      <c r="C319">
        <f ca="1">IF(B319&lt;=MTF!$J$5,OFFSET(MTF!$B$3,MTF!$H$5+B319-1,0),"")</f>
        <v>1063</v>
      </c>
      <c r="D319">
        <f ca="1">IF(B319&lt;=MTF!$J$5,OFFSET(MTF!$C$3,MTF!$H$5+B319-1,0),"")</f>
        <v>31.89</v>
      </c>
      <c r="E319">
        <f ca="1">IF(B319&lt;=MTF!$J$5,OFFSET(MTF!$E$3,MTF!$H$5+B319-1,0),"")</f>
        <v>1883.6664623478441</v>
      </c>
      <c r="N319" s="1" t="str">
        <f t="shared" ca="1" si="16"/>
        <v/>
      </c>
      <c r="O319">
        <f t="shared" si="17"/>
        <v>0</v>
      </c>
      <c r="Q319" s="1">
        <v>310</v>
      </c>
      <c r="R319">
        <f t="shared" si="18"/>
        <v>0</v>
      </c>
      <c r="S319">
        <f t="shared" si="19"/>
        <v>0</v>
      </c>
    </row>
    <row r="320" spans="2:19" x14ac:dyDescent="0.2">
      <c r="B320" s="17">
        <v>315</v>
      </c>
      <c r="C320">
        <f ca="1">IF(B320&lt;=MTF!$J$5,OFFSET(MTF!$B$3,MTF!$H$5+B320-1,0),"")</f>
        <v>1064</v>
      </c>
      <c r="D320">
        <f ca="1">IF(B320&lt;=MTF!$J$5,OFFSET(MTF!$C$3,MTF!$H$5+B320-1,0),"")</f>
        <v>31.919999999999998</v>
      </c>
      <c r="E320">
        <f ca="1">IF(B320&lt;=MTF!$J$5,OFFSET(MTF!$E$3,MTF!$H$5+B320-1,0),"")</f>
        <v>1715.6067303155942</v>
      </c>
      <c r="N320" s="1" t="str">
        <f t="shared" ca="1" si="16"/>
        <v/>
      </c>
      <c r="O320">
        <f t="shared" si="17"/>
        <v>0</v>
      </c>
      <c r="Q320" s="1">
        <v>311</v>
      </c>
      <c r="R320">
        <f t="shared" si="18"/>
        <v>0</v>
      </c>
      <c r="S320">
        <f t="shared" si="19"/>
        <v>0</v>
      </c>
    </row>
    <row r="321" spans="2:19" x14ac:dyDescent="0.2">
      <c r="B321" s="26">
        <v>316</v>
      </c>
      <c r="C321">
        <f ca="1">IF(B321&lt;=MTF!$J$5,OFFSET(MTF!$B$3,MTF!$H$5+B321-1,0),"")</f>
        <v>1065</v>
      </c>
      <c r="D321">
        <f ca="1">IF(B321&lt;=MTF!$J$5,OFFSET(MTF!$C$3,MTF!$H$5+B321-1,0),"")</f>
        <v>31.95</v>
      </c>
      <c r="E321">
        <f ca="1">IF(B321&lt;=MTF!$J$5,OFFSET(MTF!$E$3,MTF!$H$5+B321-1,0),"")</f>
        <v>1615.2027368308775</v>
      </c>
      <c r="N321" s="1" t="str">
        <f t="shared" ca="1" si="16"/>
        <v/>
      </c>
      <c r="O321">
        <f t="shared" si="17"/>
        <v>0</v>
      </c>
      <c r="Q321" s="1">
        <v>312</v>
      </c>
      <c r="R321">
        <f t="shared" si="18"/>
        <v>0</v>
      </c>
      <c r="S321">
        <f t="shared" si="19"/>
        <v>0</v>
      </c>
    </row>
    <row r="322" spans="2:19" x14ac:dyDescent="0.2">
      <c r="B322" s="26">
        <v>317</v>
      </c>
      <c r="C322">
        <f ca="1">IF(B322&lt;=MTF!$J$5,OFFSET(MTF!$B$3,MTF!$H$5+B322-1,0),"")</f>
        <v>1066</v>
      </c>
      <c r="D322">
        <f ca="1">IF(B322&lt;=MTF!$J$5,OFFSET(MTF!$C$3,MTF!$H$5+B322-1,0),"")</f>
        <v>31.98</v>
      </c>
      <c r="E322">
        <f ca="1">IF(B322&lt;=MTF!$J$5,OFFSET(MTF!$E$3,MTF!$H$5+B322-1,0),"")</f>
        <v>1537.9937552675558</v>
      </c>
      <c r="N322" s="1" t="str">
        <f t="shared" ca="1" si="16"/>
        <v/>
      </c>
      <c r="O322">
        <f t="shared" si="17"/>
        <v>0</v>
      </c>
      <c r="Q322" s="1">
        <v>313</v>
      </c>
      <c r="R322">
        <f t="shared" si="18"/>
        <v>0</v>
      </c>
      <c r="S322">
        <f t="shared" si="19"/>
        <v>0</v>
      </c>
    </row>
    <row r="323" spans="2:19" x14ac:dyDescent="0.2">
      <c r="B323" s="17">
        <v>318</v>
      </c>
      <c r="C323">
        <f ca="1">IF(B323&lt;=MTF!$J$5,OFFSET(MTF!$B$3,MTF!$H$5+B323-1,0),"")</f>
        <v>1067</v>
      </c>
      <c r="D323">
        <f ca="1">IF(B323&lt;=MTF!$J$5,OFFSET(MTF!$C$3,MTF!$H$5+B323-1,0),"")</f>
        <v>32.01</v>
      </c>
      <c r="E323">
        <f ca="1">IF(B323&lt;=MTF!$J$5,OFFSET(MTF!$E$3,MTF!$H$5+B323-1,0),"")</f>
        <v>1499.8413757647272</v>
      </c>
      <c r="N323" s="1" t="str">
        <f t="shared" ca="1" si="16"/>
        <v/>
      </c>
      <c r="O323">
        <f t="shared" si="17"/>
        <v>0</v>
      </c>
      <c r="Q323" s="1">
        <v>314</v>
      </c>
      <c r="R323">
        <f t="shared" si="18"/>
        <v>0</v>
      </c>
      <c r="S323">
        <f t="shared" si="19"/>
        <v>0</v>
      </c>
    </row>
    <row r="324" spans="2:19" x14ac:dyDescent="0.2">
      <c r="B324" s="26">
        <v>319</v>
      </c>
      <c r="C324">
        <f ca="1">IF(B324&lt;=MTF!$J$5,OFFSET(MTF!$B$3,MTF!$H$5+B324-1,0),"")</f>
        <v>1068</v>
      </c>
      <c r="D324">
        <f ca="1">IF(B324&lt;=MTF!$J$5,OFFSET(MTF!$C$3,MTF!$H$5+B324-1,0),"")</f>
        <v>32.04</v>
      </c>
      <c r="E324">
        <f ca="1">IF(B324&lt;=MTF!$J$5,OFFSET(MTF!$E$3,MTF!$H$5+B324-1,0),"")</f>
        <v>1459.7031878053081</v>
      </c>
      <c r="N324" s="1" t="str">
        <f t="shared" ca="1" si="16"/>
        <v/>
      </c>
      <c r="O324">
        <f t="shared" si="17"/>
        <v>0</v>
      </c>
      <c r="Q324" s="1">
        <v>315</v>
      </c>
      <c r="R324">
        <f t="shared" si="18"/>
        <v>0</v>
      </c>
      <c r="S324">
        <f t="shared" si="19"/>
        <v>0</v>
      </c>
    </row>
    <row r="325" spans="2:19" x14ac:dyDescent="0.2">
      <c r="B325" s="26">
        <v>320</v>
      </c>
      <c r="C325">
        <f ca="1">IF(B325&lt;=MTF!$J$5,OFFSET(MTF!$B$3,MTF!$H$5+B325-1,0),"")</f>
        <v>1069</v>
      </c>
      <c r="D325">
        <f ca="1">IF(B325&lt;=MTF!$J$5,OFFSET(MTF!$C$3,MTF!$H$5+B325-1,0),"")</f>
        <v>32.07</v>
      </c>
      <c r="E325">
        <f ca="1">IF(B325&lt;=MTF!$J$5,OFFSET(MTF!$E$3,MTF!$H$5+B325-1,0),"")</f>
        <v>1435.4726419804235</v>
      </c>
      <c r="N325" s="1" t="str">
        <f t="shared" ca="1" si="16"/>
        <v/>
      </c>
      <c r="O325">
        <f t="shared" si="17"/>
        <v>0</v>
      </c>
      <c r="Q325" s="1">
        <v>316</v>
      </c>
      <c r="R325">
        <f t="shared" si="18"/>
        <v>0</v>
      </c>
      <c r="S325">
        <f t="shared" si="19"/>
        <v>0</v>
      </c>
    </row>
    <row r="326" spans="2:19" x14ac:dyDescent="0.2">
      <c r="B326" s="17">
        <v>321</v>
      </c>
      <c r="C326">
        <f ca="1">IF(B326&lt;=MTF!$J$5,OFFSET(MTF!$B$3,MTF!$H$5+B326-1,0),"")</f>
        <v>1070</v>
      </c>
      <c r="D326">
        <f ca="1">IF(B326&lt;=MTF!$J$5,OFFSET(MTF!$C$3,MTF!$H$5+B326-1,0),"")</f>
        <v>32.1</v>
      </c>
      <c r="E326">
        <f ca="1">IF(B326&lt;=MTF!$J$5,OFFSET(MTF!$E$3,MTF!$H$5+B326-1,0),"")</f>
        <v>1417.2592383371857</v>
      </c>
      <c r="N326" s="1" t="str">
        <f t="shared" ca="1" si="16"/>
        <v/>
      </c>
      <c r="O326">
        <f t="shared" si="17"/>
        <v>0</v>
      </c>
      <c r="Q326" s="1">
        <v>317</v>
      </c>
      <c r="R326">
        <f t="shared" si="18"/>
        <v>0</v>
      </c>
      <c r="S326">
        <f t="shared" si="19"/>
        <v>0</v>
      </c>
    </row>
    <row r="327" spans="2:19" x14ac:dyDescent="0.2">
      <c r="B327" s="26">
        <v>322</v>
      </c>
      <c r="C327">
        <f ca="1">IF(B327&lt;=MTF!$J$5,OFFSET(MTF!$B$3,MTF!$H$5+B327-1,0),"")</f>
        <v>1071</v>
      </c>
      <c r="D327">
        <f ca="1">IF(B327&lt;=MTF!$J$5,OFFSET(MTF!$C$3,MTF!$H$5+B327-1,0),"")</f>
        <v>32.129999999999995</v>
      </c>
      <c r="E327">
        <f ca="1">IF(B327&lt;=MTF!$J$5,OFFSET(MTF!$E$3,MTF!$H$5+B327-1,0),"")</f>
        <v>1407.7581110845701</v>
      </c>
      <c r="N327" s="1" t="str">
        <f t="shared" ca="1" si="16"/>
        <v/>
      </c>
      <c r="O327">
        <f t="shared" si="17"/>
        <v>0</v>
      </c>
      <c r="Q327" s="1">
        <v>318</v>
      </c>
      <c r="R327">
        <f t="shared" si="18"/>
        <v>0</v>
      </c>
      <c r="S327">
        <f t="shared" si="19"/>
        <v>0</v>
      </c>
    </row>
    <row r="328" spans="2:19" x14ac:dyDescent="0.2">
      <c r="B328" s="26">
        <v>323</v>
      </c>
      <c r="C328">
        <f ca="1">IF(B328&lt;=MTF!$J$5,OFFSET(MTF!$B$3,MTF!$H$5+B328-1,0),"")</f>
        <v>1072</v>
      </c>
      <c r="D328">
        <f ca="1">IF(B328&lt;=MTF!$J$5,OFFSET(MTF!$C$3,MTF!$H$5+B328-1,0),"")</f>
        <v>32.159999999999997</v>
      </c>
      <c r="E328">
        <f ca="1">IF(B328&lt;=MTF!$J$5,OFFSET(MTF!$E$3,MTF!$H$5+B328-1,0),"")</f>
        <v>1385.1358820113396</v>
      </c>
      <c r="N328" s="1" t="str">
        <f t="shared" ca="1" si="16"/>
        <v/>
      </c>
      <c r="O328">
        <f t="shared" si="17"/>
        <v>0</v>
      </c>
      <c r="Q328" s="1">
        <v>319</v>
      </c>
      <c r="R328">
        <f t="shared" si="18"/>
        <v>0</v>
      </c>
      <c r="S328">
        <f t="shared" si="19"/>
        <v>0</v>
      </c>
    </row>
    <row r="329" spans="2:19" x14ac:dyDescent="0.2">
      <c r="B329" s="17">
        <v>324</v>
      </c>
      <c r="C329">
        <f ca="1">IF(B329&lt;=MTF!$J$5,OFFSET(MTF!$B$3,MTF!$H$5+B329-1,0),"")</f>
        <v>1073</v>
      </c>
      <c r="D329">
        <f ca="1">IF(B329&lt;=MTF!$J$5,OFFSET(MTF!$C$3,MTF!$H$5+B329-1,0),"")</f>
        <v>32.19</v>
      </c>
      <c r="E329">
        <f ca="1">IF(B329&lt;=MTF!$J$5,OFFSET(MTF!$E$3,MTF!$H$5+B329-1,0),"")</f>
        <v>1383.3637812297013</v>
      </c>
      <c r="N329" s="1" t="str">
        <f t="shared" ca="1" si="16"/>
        <v/>
      </c>
      <c r="O329">
        <f t="shared" si="17"/>
        <v>0</v>
      </c>
      <c r="Q329" s="1">
        <v>320</v>
      </c>
      <c r="R329">
        <f t="shared" si="18"/>
        <v>0</v>
      </c>
      <c r="S329">
        <f t="shared" si="19"/>
        <v>0</v>
      </c>
    </row>
    <row r="330" spans="2:19" x14ac:dyDescent="0.2">
      <c r="B330" s="26">
        <v>325</v>
      </c>
      <c r="C330">
        <f ca="1">IF(B330&lt;=MTF!$J$5,OFFSET(MTF!$B$3,MTF!$H$5+B330-1,0),"")</f>
        <v>1074</v>
      </c>
      <c r="D330">
        <f ca="1">IF(B330&lt;=MTF!$J$5,OFFSET(MTF!$C$3,MTF!$H$5+B330-1,0),"")</f>
        <v>32.22</v>
      </c>
      <c r="E330">
        <f ca="1">IF(B330&lt;=MTF!$J$5,OFFSET(MTF!$E$3,MTF!$H$5+B330-1,0),"")</f>
        <v>1369.3924862625622</v>
      </c>
      <c r="N330" s="1" t="str">
        <f t="shared" ca="1" si="16"/>
        <v/>
      </c>
      <c r="O330">
        <f t="shared" si="17"/>
        <v>0</v>
      </c>
      <c r="Q330" s="1">
        <v>321</v>
      </c>
      <c r="R330">
        <f t="shared" si="18"/>
        <v>0</v>
      </c>
      <c r="S330">
        <f t="shared" si="19"/>
        <v>0</v>
      </c>
    </row>
    <row r="331" spans="2:19" x14ac:dyDescent="0.2">
      <c r="B331" s="26">
        <v>326</v>
      </c>
      <c r="C331">
        <f ca="1">IF(B331&lt;=MTF!$J$5,OFFSET(MTF!$B$3,MTF!$H$5+B331-1,0),"")</f>
        <v>1075</v>
      </c>
      <c r="D331">
        <f ca="1">IF(B331&lt;=MTF!$J$5,OFFSET(MTF!$C$3,MTF!$H$5+B331-1,0),"")</f>
        <v>32.25</v>
      </c>
      <c r="E331">
        <f ca="1">IF(B331&lt;=MTF!$J$5,OFFSET(MTF!$E$3,MTF!$H$5+B331-1,0),"")</f>
        <v>1364.9871591202211</v>
      </c>
      <c r="N331" s="1" t="str">
        <f t="shared" ref="N331:N394" ca="1" si="20">IF(Q331&lt;=$N$6,OFFSET($E$6,$H$5+Q331-2,0),"")</f>
        <v/>
      </c>
      <c r="O331">
        <f t="shared" ref="O331:O394" si="21">IF(Q331&lt;=$N$6,N331,$O$3)</f>
        <v>0</v>
      </c>
      <c r="Q331" s="1">
        <v>322</v>
      </c>
      <c r="R331">
        <f t="shared" ref="R331:R394" si="22">O331*SIN((Q331-1)*2*PI()/$N$6*$N$8)</f>
        <v>0</v>
      </c>
      <c r="S331">
        <f t="shared" ref="S331:S394" si="23">O331*COS((Q331-1)*2*PI()/$N$6*$N$8)</f>
        <v>0</v>
      </c>
    </row>
    <row r="332" spans="2:19" x14ac:dyDescent="0.2">
      <c r="B332" s="17">
        <v>327</v>
      </c>
      <c r="C332">
        <f ca="1">IF(B332&lt;=MTF!$J$5,OFFSET(MTF!$B$3,MTF!$H$5+B332-1,0),"")</f>
        <v>1076</v>
      </c>
      <c r="D332">
        <f ca="1">IF(B332&lt;=MTF!$J$5,OFFSET(MTF!$C$3,MTF!$H$5+B332-1,0),"")</f>
        <v>32.28</v>
      </c>
      <c r="E332">
        <f ca="1">IF(B332&lt;=MTF!$J$5,OFFSET(MTF!$E$3,MTF!$H$5+B332-1,0),"")</f>
        <v>1357.4822934531578</v>
      </c>
      <c r="N332" s="1" t="str">
        <f t="shared" ca="1" si="20"/>
        <v/>
      </c>
      <c r="O332">
        <f t="shared" si="21"/>
        <v>0</v>
      </c>
      <c r="Q332" s="1">
        <v>323</v>
      </c>
      <c r="R332">
        <f t="shared" si="22"/>
        <v>0</v>
      </c>
      <c r="S332">
        <f t="shared" si="23"/>
        <v>0</v>
      </c>
    </row>
    <row r="333" spans="2:19" x14ac:dyDescent="0.2">
      <c r="B333" s="26">
        <v>328</v>
      </c>
      <c r="C333">
        <f ca="1">IF(B333&lt;=MTF!$J$5,OFFSET(MTF!$B$3,MTF!$H$5+B333-1,0),"")</f>
        <v>1077</v>
      </c>
      <c r="D333">
        <f ca="1">IF(B333&lt;=MTF!$J$5,OFFSET(MTF!$C$3,MTF!$H$5+B333-1,0),"")</f>
        <v>32.31</v>
      </c>
      <c r="E333">
        <f ca="1">IF(B333&lt;=MTF!$J$5,OFFSET(MTF!$E$3,MTF!$H$5+B333-1,0),"")</f>
        <v>1354.485393060515</v>
      </c>
      <c r="N333" s="1" t="str">
        <f t="shared" ca="1" si="20"/>
        <v/>
      </c>
      <c r="O333">
        <f t="shared" si="21"/>
        <v>0</v>
      </c>
      <c r="Q333" s="1">
        <v>324</v>
      </c>
      <c r="R333">
        <f t="shared" si="22"/>
        <v>0</v>
      </c>
      <c r="S333">
        <f t="shared" si="23"/>
        <v>0</v>
      </c>
    </row>
    <row r="334" spans="2:19" x14ac:dyDescent="0.2">
      <c r="B334" s="26">
        <v>329</v>
      </c>
      <c r="C334">
        <f ca="1">IF(B334&lt;=MTF!$J$5,OFFSET(MTF!$B$3,MTF!$H$5+B334-1,0),"")</f>
        <v>1078</v>
      </c>
      <c r="D334">
        <f ca="1">IF(B334&lt;=MTF!$J$5,OFFSET(MTF!$C$3,MTF!$H$5+B334-1,0),"")</f>
        <v>32.339999999999996</v>
      </c>
      <c r="E334">
        <f ca="1">IF(B334&lt;=MTF!$J$5,OFFSET(MTF!$E$3,MTF!$H$5+B334-1,0),"")</f>
        <v>1350.1225551596983</v>
      </c>
      <c r="N334" s="1" t="str">
        <f t="shared" ca="1" si="20"/>
        <v/>
      </c>
      <c r="O334">
        <f t="shared" si="21"/>
        <v>0</v>
      </c>
      <c r="Q334" s="1">
        <v>325</v>
      </c>
      <c r="R334">
        <f t="shared" si="22"/>
        <v>0</v>
      </c>
      <c r="S334">
        <f t="shared" si="23"/>
        <v>0</v>
      </c>
    </row>
    <row r="335" spans="2:19" x14ac:dyDescent="0.2">
      <c r="B335" s="17">
        <v>330</v>
      </c>
      <c r="C335">
        <f ca="1">IF(B335&lt;=MTF!$J$5,OFFSET(MTF!$B$3,MTF!$H$5+B335-1,0),"")</f>
        <v>1079</v>
      </c>
      <c r="D335">
        <f ca="1">IF(B335&lt;=MTF!$J$5,OFFSET(MTF!$C$3,MTF!$H$5+B335-1,0),"")</f>
        <v>32.369999999999997</v>
      </c>
      <c r="E335">
        <f ca="1">IF(B335&lt;=MTF!$J$5,OFFSET(MTF!$E$3,MTF!$H$5+B335-1,0),"")</f>
        <v>1346.6344078085094</v>
      </c>
      <c r="N335" s="1" t="str">
        <f t="shared" ca="1" si="20"/>
        <v/>
      </c>
      <c r="O335">
        <f t="shared" si="21"/>
        <v>0</v>
      </c>
      <c r="Q335" s="1">
        <v>326</v>
      </c>
      <c r="R335">
        <f t="shared" si="22"/>
        <v>0</v>
      </c>
      <c r="S335">
        <f t="shared" si="23"/>
        <v>0</v>
      </c>
    </row>
    <row r="336" spans="2:19" x14ac:dyDescent="0.2">
      <c r="B336" s="26">
        <v>331</v>
      </c>
      <c r="C336">
        <f ca="1">IF(B336&lt;=MTF!$J$5,OFFSET(MTF!$B$3,MTF!$H$5+B336-1,0),"")</f>
        <v>1080</v>
      </c>
      <c r="D336">
        <f ca="1">IF(B336&lt;=MTF!$J$5,OFFSET(MTF!$C$3,MTF!$H$5+B336-1,0),"")</f>
        <v>32.4</v>
      </c>
      <c r="E336">
        <f ca="1">IF(B336&lt;=MTF!$J$5,OFFSET(MTF!$E$3,MTF!$H$5+B336-1,0),"")</f>
        <v>1347.222513618201</v>
      </c>
      <c r="N336" s="1" t="str">
        <f t="shared" ca="1" si="20"/>
        <v/>
      </c>
      <c r="O336">
        <f t="shared" si="21"/>
        <v>0</v>
      </c>
      <c r="Q336" s="1">
        <v>327</v>
      </c>
      <c r="R336">
        <f t="shared" si="22"/>
        <v>0</v>
      </c>
      <c r="S336">
        <f t="shared" si="23"/>
        <v>0</v>
      </c>
    </row>
    <row r="337" spans="2:19" x14ac:dyDescent="0.2">
      <c r="B337" s="26">
        <v>332</v>
      </c>
      <c r="C337">
        <f ca="1">IF(B337&lt;=MTF!$J$5,OFFSET(MTF!$B$3,MTF!$H$5+B337-1,0),"")</f>
        <v>1081</v>
      </c>
      <c r="D337">
        <f ca="1">IF(B337&lt;=MTF!$J$5,OFFSET(MTF!$C$3,MTF!$H$5+B337-1,0),"")</f>
        <v>32.43</v>
      </c>
      <c r="E337">
        <f ca="1">IF(B337&lt;=MTF!$J$5,OFFSET(MTF!$E$3,MTF!$H$5+B337-1,0),"")</f>
        <v>1341.1258061191922</v>
      </c>
      <c r="N337" s="1" t="str">
        <f t="shared" ca="1" si="20"/>
        <v/>
      </c>
      <c r="O337">
        <f t="shared" si="21"/>
        <v>0</v>
      </c>
      <c r="Q337" s="1">
        <v>328</v>
      </c>
      <c r="R337">
        <f t="shared" si="22"/>
        <v>0</v>
      </c>
      <c r="S337">
        <f t="shared" si="23"/>
        <v>0</v>
      </c>
    </row>
    <row r="338" spans="2:19" x14ac:dyDescent="0.2">
      <c r="B338" s="17">
        <v>333</v>
      </c>
      <c r="C338">
        <f ca="1">IF(B338&lt;=MTF!$J$5,OFFSET(MTF!$B$3,MTF!$H$5+B338-1,0),"")</f>
        <v>1082</v>
      </c>
      <c r="D338">
        <f ca="1">IF(B338&lt;=MTF!$J$5,OFFSET(MTF!$C$3,MTF!$H$5+B338-1,0),"")</f>
        <v>32.46</v>
      </c>
      <c r="E338">
        <f ca="1">IF(B338&lt;=MTF!$J$5,OFFSET(MTF!$E$3,MTF!$H$5+B338-1,0),"")</f>
        <v>1342.9881980201051</v>
      </c>
      <c r="N338" s="1" t="str">
        <f t="shared" ca="1" si="20"/>
        <v/>
      </c>
      <c r="O338">
        <f t="shared" si="21"/>
        <v>0</v>
      </c>
      <c r="Q338" s="1">
        <v>329</v>
      </c>
      <c r="R338">
        <f t="shared" si="22"/>
        <v>0</v>
      </c>
      <c r="S338">
        <f t="shared" si="23"/>
        <v>0</v>
      </c>
    </row>
    <row r="339" spans="2:19" x14ac:dyDescent="0.2">
      <c r="B339" s="26">
        <v>334</v>
      </c>
      <c r="C339">
        <f ca="1">IF(B339&lt;=MTF!$J$5,OFFSET(MTF!$B$3,MTF!$H$5+B339-1,0),"")</f>
        <v>1083</v>
      </c>
      <c r="D339">
        <f ca="1">IF(B339&lt;=MTF!$J$5,OFFSET(MTF!$C$3,MTF!$H$5+B339-1,0),"")</f>
        <v>32.49</v>
      </c>
      <c r="E339">
        <f ca="1">IF(B339&lt;=MTF!$J$5,OFFSET(MTF!$E$3,MTF!$H$5+B339-1,0),"")</f>
        <v>1339.2244226275668</v>
      </c>
      <c r="N339" s="1" t="str">
        <f t="shared" ca="1" si="20"/>
        <v/>
      </c>
      <c r="O339">
        <f t="shared" si="21"/>
        <v>0</v>
      </c>
      <c r="Q339" s="1">
        <v>330</v>
      </c>
      <c r="R339">
        <f t="shared" si="22"/>
        <v>0</v>
      </c>
      <c r="S339">
        <f t="shared" si="23"/>
        <v>0</v>
      </c>
    </row>
    <row r="340" spans="2:19" x14ac:dyDescent="0.2">
      <c r="B340" s="26">
        <v>335</v>
      </c>
      <c r="C340">
        <f ca="1">IF(B340&lt;=MTF!$J$5,OFFSET(MTF!$B$3,MTF!$H$5+B340-1,0),"")</f>
        <v>1084</v>
      </c>
      <c r="D340">
        <f ca="1">IF(B340&lt;=MTF!$J$5,OFFSET(MTF!$C$3,MTF!$H$5+B340-1,0),"")</f>
        <v>32.519999999999996</v>
      </c>
      <c r="E340">
        <f ca="1">IF(B340&lt;=MTF!$J$5,OFFSET(MTF!$E$3,MTF!$H$5+B340-1,0),"")</f>
        <v>1341.1258061191922</v>
      </c>
      <c r="N340" s="1" t="str">
        <f t="shared" ca="1" si="20"/>
        <v/>
      </c>
      <c r="O340">
        <f t="shared" si="21"/>
        <v>0</v>
      </c>
      <c r="Q340" s="1">
        <v>331</v>
      </c>
      <c r="R340">
        <f t="shared" si="22"/>
        <v>0</v>
      </c>
      <c r="S340">
        <f t="shared" si="23"/>
        <v>0</v>
      </c>
    </row>
    <row r="341" spans="2:19" x14ac:dyDescent="0.2">
      <c r="B341" s="17">
        <v>336</v>
      </c>
      <c r="C341">
        <f ca="1">IF(B341&lt;=MTF!$J$5,OFFSET(MTF!$B$3,MTF!$H$5+B341-1,0),"")</f>
        <v>1085</v>
      </c>
      <c r="D341">
        <f ca="1">IF(B341&lt;=MTF!$J$5,OFFSET(MTF!$C$3,MTF!$H$5+B341-1,0),"")</f>
        <v>32.549999999999997</v>
      </c>
      <c r="E341">
        <f ca="1">IF(B341&lt;=MTF!$J$5,OFFSET(MTF!$E$3,MTF!$H$5+B341-1,0),"")</f>
        <v>1329.2784474137109</v>
      </c>
      <c r="N341" s="1" t="str">
        <f t="shared" ca="1" si="20"/>
        <v/>
      </c>
      <c r="O341">
        <f t="shared" si="21"/>
        <v>0</v>
      </c>
      <c r="Q341" s="1">
        <v>332</v>
      </c>
      <c r="R341">
        <f t="shared" si="22"/>
        <v>0</v>
      </c>
      <c r="S341">
        <f t="shared" si="23"/>
        <v>0</v>
      </c>
    </row>
    <row r="342" spans="2:19" x14ac:dyDescent="0.2">
      <c r="B342" s="26">
        <v>337</v>
      </c>
      <c r="C342">
        <f ca="1">IF(B342&lt;=MTF!$J$5,OFFSET(MTF!$B$3,MTF!$H$5+B342-1,0),"")</f>
        <v>1086</v>
      </c>
      <c r="D342">
        <f ca="1">IF(B342&lt;=MTF!$J$5,OFFSET(MTF!$C$3,MTF!$H$5+B342-1,0),"")</f>
        <v>32.58</v>
      </c>
      <c r="E342">
        <f ca="1">IF(B342&lt;=MTF!$J$5,OFFSET(MTF!$E$3,MTF!$H$5+B342-1,0),"")</f>
        <v>1341.6285089257647</v>
      </c>
      <c r="N342" s="1" t="str">
        <f t="shared" ca="1" si="20"/>
        <v/>
      </c>
      <c r="O342">
        <f t="shared" si="21"/>
        <v>0</v>
      </c>
      <c r="Q342" s="1">
        <v>333</v>
      </c>
      <c r="R342">
        <f t="shared" si="22"/>
        <v>0</v>
      </c>
      <c r="S342">
        <f t="shared" si="23"/>
        <v>0</v>
      </c>
    </row>
    <row r="343" spans="2:19" x14ac:dyDescent="0.2">
      <c r="B343" s="26">
        <v>338</v>
      </c>
      <c r="C343">
        <f ca="1">IF(B343&lt;=MTF!$J$5,OFFSET(MTF!$B$3,MTF!$H$5+B343-1,0),"")</f>
        <v>1087</v>
      </c>
      <c r="D343">
        <f ca="1">IF(B343&lt;=MTF!$J$5,OFFSET(MTF!$C$3,MTF!$H$5+B343-1,0),"")</f>
        <v>32.61</v>
      </c>
      <c r="E343">
        <f ca="1">IF(B343&lt;=MTF!$J$5,OFFSET(MTF!$E$3,MTF!$H$5+B343-1,0),"")</f>
        <v>1334.60508282152</v>
      </c>
      <c r="N343" s="1" t="str">
        <f t="shared" ca="1" si="20"/>
        <v/>
      </c>
      <c r="O343">
        <f t="shared" si="21"/>
        <v>0</v>
      </c>
      <c r="Q343" s="1">
        <v>334</v>
      </c>
      <c r="R343">
        <f t="shared" si="22"/>
        <v>0</v>
      </c>
      <c r="S343">
        <f t="shared" si="23"/>
        <v>0</v>
      </c>
    </row>
    <row r="344" spans="2:19" x14ac:dyDescent="0.2">
      <c r="B344" s="17">
        <v>339</v>
      </c>
      <c r="C344">
        <f ca="1">IF(B344&lt;=MTF!$J$5,OFFSET(MTF!$B$3,MTF!$H$5+B344-1,0),"")</f>
        <v>1088</v>
      </c>
      <c r="D344">
        <f ca="1">IF(B344&lt;=MTF!$J$5,OFFSET(MTF!$C$3,MTF!$H$5+B344-1,0),"")</f>
        <v>32.64</v>
      </c>
      <c r="E344">
        <f ca="1">IF(B344&lt;=MTF!$J$5,OFFSET(MTF!$E$3,MTF!$H$5+B344-1,0),"")</f>
        <v>1338.8698887479497</v>
      </c>
      <c r="N344" s="1" t="str">
        <f t="shared" ca="1" si="20"/>
        <v/>
      </c>
      <c r="O344">
        <f t="shared" si="21"/>
        <v>0</v>
      </c>
      <c r="Q344" s="1">
        <v>335</v>
      </c>
      <c r="R344">
        <f t="shared" si="22"/>
        <v>0</v>
      </c>
      <c r="S344">
        <f t="shared" si="23"/>
        <v>0</v>
      </c>
    </row>
    <row r="345" spans="2:19" x14ac:dyDescent="0.2">
      <c r="B345" s="26">
        <v>340</v>
      </c>
      <c r="C345">
        <f ca="1">IF(B345&lt;=MTF!$J$5,OFFSET(MTF!$B$3,MTF!$H$5+B345-1,0),"")</f>
        <v>1089</v>
      </c>
      <c r="D345">
        <f ca="1">IF(B345&lt;=MTF!$J$5,OFFSET(MTF!$C$3,MTF!$H$5+B345-1,0),"")</f>
        <v>32.67</v>
      </c>
      <c r="E345">
        <f ca="1">IF(B345&lt;=MTF!$J$5,OFFSET(MTF!$E$3,MTF!$H$5+B345-1,0),"")</f>
        <v>1336.8252456880682</v>
      </c>
      <c r="N345" s="1" t="str">
        <f t="shared" ca="1" si="20"/>
        <v/>
      </c>
      <c r="O345">
        <f t="shared" si="21"/>
        <v>0</v>
      </c>
      <c r="Q345" s="1">
        <v>336</v>
      </c>
      <c r="R345">
        <f t="shared" si="22"/>
        <v>0</v>
      </c>
      <c r="S345">
        <f t="shared" si="23"/>
        <v>0</v>
      </c>
    </row>
    <row r="346" spans="2:19" x14ac:dyDescent="0.2">
      <c r="B346" s="26">
        <v>341</v>
      </c>
      <c r="C346">
        <f ca="1">IF(B346&lt;=MTF!$J$5,OFFSET(MTF!$B$3,MTF!$H$5+B346-1,0),"")</f>
        <v>1090</v>
      </c>
      <c r="D346">
        <f ca="1">IF(B346&lt;=MTF!$J$5,OFFSET(MTF!$C$3,MTF!$H$5+B346-1,0),"")</f>
        <v>32.699999999999996</v>
      </c>
      <c r="E346">
        <f ca="1">IF(B346&lt;=MTF!$J$5,OFFSET(MTF!$E$3,MTF!$H$5+B346-1,0),"")</f>
        <v>1332.209686068798</v>
      </c>
      <c r="N346" s="1" t="str">
        <f t="shared" ca="1" si="20"/>
        <v/>
      </c>
      <c r="O346">
        <f t="shared" si="21"/>
        <v>0</v>
      </c>
      <c r="Q346" s="1">
        <v>337</v>
      </c>
      <c r="R346">
        <f t="shared" si="22"/>
        <v>0</v>
      </c>
      <c r="S346">
        <f t="shared" si="23"/>
        <v>0</v>
      </c>
    </row>
    <row r="347" spans="2:19" x14ac:dyDescent="0.2">
      <c r="B347" s="17">
        <v>342</v>
      </c>
      <c r="C347">
        <f ca="1">IF(B347&lt;=MTF!$J$5,OFFSET(MTF!$B$3,MTF!$H$5+B347-1,0),"")</f>
        <v>1091</v>
      </c>
      <c r="D347">
        <f ca="1">IF(B347&lt;=MTF!$J$5,OFFSET(MTF!$C$3,MTF!$H$5+B347-1,0),"")</f>
        <v>32.729999999999997</v>
      </c>
      <c r="E347">
        <f ca="1">IF(B347&lt;=MTF!$J$5,OFFSET(MTF!$E$3,MTF!$H$5+B347-1,0),"")</f>
        <v>1339.812004838536</v>
      </c>
      <c r="N347" s="1" t="str">
        <f t="shared" ca="1" si="20"/>
        <v/>
      </c>
      <c r="O347">
        <f t="shared" si="21"/>
        <v>0</v>
      </c>
      <c r="Q347" s="1">
        <v>338</v>
      </c>
      <c r="R347">
        <f t="shared" si="22"/>
        <v>0</v>
      </c>
      <c r="S347">
        <f t="shared" si="23"/>
        <v>0</v>
      </c>
    </row>
    <row r="348" spans="2:19" x14ac:dyDescent="0.2">
      <c r="B348" s="26">
        <v>343</v>
      </c>
      <c r="C348">
        <f ca="1">IF(B348&lt;=MTF!$J$5,OFFSET(MTF!$B$3,MTF!$H$5+B348-1,0),"")</f>
        <v>1092</v>
      </c>
      <c r="D348">
        <f ca="1">IF(B348&lt;=MTF!$J$5,OFFSET(MTF!$C$3,MTF!$H$5+B348-1,0),"")</f>
        <v>32.76</v>
      </c>
      <c r="E348">
        <f ca="1">IF(B348&lt;=MTF!$J$5,OFFSET(MTF!$E$3,MTF!$H$5+B348-1,0),"")</f>
        <v>1342.1317020757463</v>
      </c>
      <c r="N348" s="1" t="str">
        <f t="shared" ca="1" si="20"/>
        <v/>
      </c>
      <c r="O348">
        <f t="shared" si="21"/>
        <v>0</v>
      </c>
      <c r="Q348" s="1">
        <v>339</v>
      </c>
      <c r="R348">
        <f t="shared" si="22"/>
        <v>0</v>
      </c>
      <c r="S348">
        <f t="shared" si="23"/>
        <v>0</v>
      </c>
    </row>
    <row r="349" spans="2:19" x14ac:dyDescent="0.2">
      <c r="B349" s="26">
        <v>344</v>
      </c>
      <c r="C349">
        <f ca="1">IF(B349&lt;=MTF!$J$5,OFFSET(MTF!$B$3,MTF!$H$5+B349-1,0),"")</f>
        <v>1093</v>
      </c>
      <c r="D349">
        <f ca="1">IF(B349&lt;=MTF!$J$5,OFFSET(MTF!$C$3,MTF!$H$5+B349-1,0),"")</f>
        <v>32.79</v>
      </c>
      <c r="E349">
        <f ca="1">IF(B349&lt;=MTF!$J$5,OFFSET(MTF!$E$3,MTF!$H$5+B349-1,0),"")</f>
        <v>1334.6245971997248</v>
      </c>
      <c r="N349" s="1" t="str">
        <f t="shared" ca="1" si="20"/>
        <v/>
      </c>
      <c r="O349">
        <f t="shared" si="21"/>
        <v>0</v>
      </c>
      <c r="Q349" s="1">
        <v>340</v>
      </c>
      <c r="R349">
        <f t="shared" si="22"/>
        <v>0</v>
      </c>
      <c r="S349">
        <f t="shared" si="23"/>
        <v>0</v>
      </c>
    </row>
    <row r="350" spans="2:19" x14ac:dyDescent="0.2">
      <c r="B350" s="17">
        <v>345</v>
      </c>
      <c r="C350">
        <f ca="1">IF(B350&lt;=MTF!$J$5,OFFSET(MTF!$B$3,MTF!$H$5+B350-1,0),"")</f>
        <v>1094</v>
      </c>
      <c r="D350">
        <f ca="1">IF(B350&lt;=MTF!$J$5,OFFSET(MTF!$C$3,MTF!$H$5+B350-1,0),"")</f>
        <v>32.82</v>
      </c>
      <c r="E350">
        <f ca="1">IF(B350&lt;=MTF!$J$5,OFFSET(MTF!$E$3,MTF!$H$5+B350-1,0),"")</f>
        <v>1336.6748949269465</v>
      </c>
      <c r="N350" s="1" t="str">
        <f t="shared" ca="1" si="20"/>
        <v/>
      </c>
      <c r="O350">
        <f t="shared" si="21"/>
        <v>0</v>
      </c>
      <c r="Q350" s="1">
        <v>341</v>
      </c>
      <c r="R350">
        <f t="shared" si="22"/>
        <v>0</v>
      </c>
      <c r="S350">
        <f t="shared" si="23"/>
        <v>0</v>
      </c>
    </row>
    <row r="351" spans="2:19" x14ac:dyDescent="0.2">
      <c r="B351" s="26">
        <v>346</v>
      </c>
      <c r="C351">
        <f ca="1">IF(B351&lt;=MTF!$J$5,OFFSET(MTF!$B$3,MTF!$H$5+B351-1,0),"")</f>
        <v>1095</v>
      </c>
      <c r="D351">
        <f ca="1">IF(B351&lt;=MTF!$J$5,OFFSET(MTF!$C$3,MTF!$H$5+B351-1,0),"")</f>
        <v>32.85</v>
      </c>
      <c r="E351">
        <f ca="1">IF(B351&lt;=MTF!$J$5,OFFSET(MTF!$E$3,MTF!$H$5+B351-1,0),"")</f>
        <v>1335.3312098461772</v>
      </c>
      <c r="N351" s="1" t="str">
        <f t="shared" ca="1" si="20"/>
        <v/>
      </c>
      <c r="O351">
        <f t="shared" si="21"/>
        <v>0</v>
      </c>
      <c r="Q351" s="1">
        <v>342</v>
      </c>
      <c r="R351">
        <f t="shared" si="22"/>
        <v>0</v>
      </c>
      <c r="S351">
        <f t="shared" si="23"/>
        <v>0</v>
      </c>
    </row>
    <row r="352" spans="2:19" x14ac:dyDescent="0.2">
      <c r="B352" s="26">
        <v>347</v>
      </c>
      <c r="C352">
        <f ca="1">IF(B352&lt;=MTF!$J$5,OFFSET(MTF!$B$3,MTF!$H$5+B352-1,0),"")</f>
        <v>1096</v>
      </c>
      <c r="D352">
        <f ca="1">IF(B352&lt;=MTF!$J$5,OFFSET(MTF!$C$3,MTF!$H$5+B352-1,0),"")</f>
        <v>32.879999999999995</v>
      </c>
      <c r="E352">
        <f ca="1">IF(B352&lt;=MTF!$J$5,OFFSET(MTF!$E$3,MTF!$H$5+B352-1,0),"")</f>
        <v>1337.94498839062</v>
      </c>
      <c r="N352" s="1" t="str">
        <f t="shared" ca="1" si="20"/>
        <v/>
      </c>
      <c r="O352">
        <f t="shared" si="21"/>
        <v>0</v>
      </c>
      <c r="Q352" s="1">
        <v>343</v>
      </c>
      <c r="R352">
        <f t="shared" si="22"/>
        <v>0</v>
      </c>
      <c r="S352">
        <f t="shared" si="23"/>
        <v>0</v>
      </c>
    </row>
    <row r="353" spans="2:19" x14ac:dyDescent="0.2">
      <c r="B353" s="17">
        <v>348</v>
      </c>
      <c r="C353">
        <f ca="1">IF(B353&lt;=MTF!$J$5,OFFSET(MTF!$B$3,MTF!$H$5+B353-1,0),"")</f>
        <v>1097</v>
      </c>
      <c r="D353">
        <f ca="1">IF(B353&lt;=MTF!$J$5,OFFSET(MTF!$C$3,MTF!$H$5+B353-1,0),"")</f>
        <v>32.909999999999997</v>
      </c>
      <c r="E353">
        <f ca="1">IF(B353&lt;=MTF!$J$5,OFFSET(MTF!$E$3,MTF!$H$5+B353-1,0),"")</f>
        <v>1332.6050228528029</v>
      </c>
      <c r="N353" s="1" t="str">
        <f t="shared" ca="1" si="20"/>
        <v/>
      </c>
      <c r="O353">
        <f t="shared" si="21"/>
        <v>0</v>
      </c>
      <c r="Q353" s="1">
        <v>344</v>
      </c>
      <c r="R353">
        <f t="shared" si="22"/>
        <v>0</v>
      </c>
      <c r="S353">
        <f t="shared" si="23"/>
        <v>0</v>
      </c>
    </row>
    <row r="354" spans="2:19" x14ac:dyDescent="0.2">
      <c r="B354" s="26">
        <v>349</v>
      </c>
      <c r="C354">
        <f ca="1">IF(B354&lt;=MTF!$J$5,OFFSET(MTF!$B$3,MTF!$H$5+B354-1,0),"")</f>
        <v>1098</v>
      </c>
      <c r="D354">
        <f ca="1">IF(B354&lt;=MTF!$J$5,OFFSET(MTF!$C$3,MTF!$H$5+B354-1,0),"")</f>
        <v>32.94</v>
      </c>
      <c r="E354">
        <f ca="1">IF(B354&lt;=MTF!$J$5,OFFSET(MTF!$E$3,MTF!$H$5+B354-1,0),"")</f>
        <v>1341.1749818131559</v>
      </c>
      <c r="N354" s="1" t="str">
        <f t="shared" ca="1" si="20"/>
        <v/>
      </c>
      <c r="O354">
        <f t="shared" si="21"/>
        <v>0</v>
      </c>
      <c r="Q354" s="1">
        <v>345</v>
      </c>
      <c r="R354">
        <f t="shared" si="22"/>
        <v>0</v>
      </c>
      <c r="S354">
        <f t="shared" si="23"/>
        <v>0</v>
      </c>
    </row>
    <row r="355" spans="2:19" x14ac:dyDescent="0.2">
      <c r="B355" s="26">
        <v>350</v>
      </c>
      <c r="C355">
        <f ca="1">IF(B355&lt;=MTF!$J$5,OFFSET(MTF!$B$3,MTF!$H$5+B355-1,0),"")</f>
        <v>1099</v>
      </c>
      <c r="D355">
        <f ca="1">IF(B355&lt;=MTF!$J$5,OFFSET(MTF!$C$3,MTF!$H$5+B355-1,0),"")</f>
        <v>32.97</v>
      </c>
      <c r="E355">
        <f ca="1">IF(B355&lt;=MTF!$J$5,OFFSET(MTF!$E$3,MTF!$H$5+B355-1,0),"")</f>
        <v>1336.3742441319823</v>
      </c>
      <c r="N355" s="1" t="str">
        <f t="shared" ca="1" si="20"/>
        <v/>
      </c>
      <c r="O355">
        <f t="shared" si="21"/>
        <v>0</v>
      </c>
      <c r="Q355" s="1">
        <v>346</v>
      </c>
      <c r="R355">
        <f t="shared" si="22"/>
        <v>0</v>
      </c>
      <c r="S355">
        <f t="shared" si="23"/>
        <v>0</v>
      </c>
    </row>
    <row r="356" spans="2:19" x14ac:dyDescent="0.2">
      <c r="B356" s="17">
        <v>351</v>
      </c>
      <c r="C356">
        <f ca="1">IF(B356&lt;=MTF!$J$5,OFFSET(MTF!$B$3,MTF!$H$5+B356-1,0),"")</f>
        <v>1100</v>
      </c>
      <c r="D356">
        <f ca="1">IF(B356&lt;=MTF!$J$5,OFFSET(MTF!$C$3,MTF!$H$5+B356-1,0),"")</f>
        <v>33</v>
      </c>
      <c r="E356">
        <f ca="1">IF(B356&lt;=MTF!$J$5,OFFSET(MTF!$E$3,MTF!$H$5+B356-1,0),"")</f>
        <v>1345.4411094020886</v>
      </c>
      <c r="N356" s="1" t="str">
        <f t="shared" ca="1" si="20"/>
        <v/>
      </c>
      <c r="O356">
        <f t="shared" si="21"/>
        <v>0</v>
      </c>
      <c r="Q356" s="1">
        <v>347</v>
      </c>
      <c r="R356">
        <f t="shared" si="22"/>
        <v>0</v>
      </c>
      <c r="S356">
        <f t="shared" si="23"/>
        <v>0</v>
      </c>
    </row>
    <row r="357" spans="2:19" x14ac:dyDescent="0.2">
      <c r="B357" s="26">
        <v>352</v>
      </c>
      <c r="C357">
        <f ca="1">IF(B357&lt;=MTF!$J$5,OFFSET(MTF!$B$3,MTF!$H$5+B357-1,0),"")</f>
        <v>1101</v>
      </c>
      <c r="D357">
        <f ca="1">IF(B357&lt;=MTF!$J$5,OFFSET(MTF!$C$3,MTF!$H$5+B357-1,0),"")</f>
        <v>33.03</v>
      </c>
      <c r="E357">
        <f ca="1">IF(B357&lt;=MTF!$J$5,OFFSET(MTF!$E$3,MTF!$H$5+B357-1,0),"")</f>
        <v>1339.2834705222356</v>
      </c>
      <c r="N357" s="1" t="str">
        <f t="shared" ca="1" si="20"/>
        <v/>
      </c>
      <c r="O357">
        <f t="shared" si="21"/>
        <v>0</v>
      </c>
      <c r="Q357" s="1">
        <v>348</v>
      </c>
      <c r="R357">
        <f t="shared" si="22"/>
        <v>0</v>
      </c>
      <c r="S357">
        <f t="shared" si="23"/>
        <v>0</v>
      </c>
    </row>
    <row r="358" spans="2:19" x14ac:dyDescent="0.2">
      <c r="B358" s="26">
        <v>353</v>
      </c>
      <c r="C358">
        <f ca="1">IF(B358&lt;=MTF!$J$5,OFFSET(MTF!$B$3,MTF!$H$5+B358-1,0),"")</f>
        <v>1102</v>
      </c>
      <c r="D358">
        <f ca="1">IF(B358&lt;=MTF!$J$5,OFFSET(MTF!$C$3,MTF!$H$5+B358-1,0),"")</f>
        <v>33.06</v>
      </c>
      <c r="E358">
        <f ca="1">IF(B358&lt;=MTF!$J$5,OFFSET(MTF!$E$3,MTF!$H$5+B358-1,0),"")</f>
        <v>1338.4467999940032</v>
      </c>
      <c r="N358" s="1" t="str">
        <f t="shared" ca="1" si="20"/>
        <v/>
      </c>
      <c r="O358">
        <f t="shared" si="21"/>
        <v>0</v>
      </c>
      <c r="Q358" s="1">
        <v>349</v>
      </c>
      <c r="R358">
        <f t="shared" si="22"/>
        <v>0</v>
      </c>
      <c r="S358">
        <f t="shared" si="23"/>
        <v>0</v>
      </c>
    </row>
    <row r="359" spans="2:19" x14ac:dyDescent="0.2">
      <c r="B359" s="17">
        <v>354</v>
      </c>
      <c r="C359" t="str">
        <f ca="1">IF(B359&lt;=MTF!$J$5,OFFSET(MTF!$B$3,MTF!$H$5+B359-1,0),"")</f>
        <v/>
      </c>
      <c r="D359" t="str">
        <f ca="1">IF(B359&lt;=MTF!$J$5,OFFSET(MTF!$C$3,MTF!$H$5+B359-1,0),"")</f>
        <v/>
      </c>
      <c r="E359" t="str">
        <f ca="1">IF(B359&lt;=MTF!$J$5,OFFSET(MTF!$E$3,MTF!$H$5+B359-1,0),"")</f>
        <v/>
      </c>
      <c r="N359" s="1" t="str">
        <f t="shared" ca="1" si="20"/>
        <v/>
      </c>
      <c r="O359">
        <f t="shared" si="21"/>
        <v>0</v>
      </c>
      <c r="Q359" s="1">
        <v>350</v>
      </c>
      <c r="R359">
        <f t="shared" si="22"/>
        <v>0</v>
      </c>
      <c r="S359">
        <f t="shared" si="23"/>
        <v>0</v>
      </c>
    </row>
    <row r="360" spans="2:19" x14ac:dyDescent="0.2">
      <c r="B360" s="26">
        <v>355</v>
      </c>
      <c r="C360" t="str">
        <f ca="1">IF(B360&lt;=MTF!$J$5,OFFSET(MTF!$B$3,MTF!$H$5+B360-1,0),"")</f>
        <v/>
      </c>
      <c r="D360" t="str">
        <f ca="1">IF(B360&lt;=MTF!$J$5,OFFSET(MTF!$C$3,MTF!$H$5+B360-1,0),"")</f>
        <v/>
      </c>
      <c r="E360" t="str">
        <f ca="1">IF(B360&lt;=MTF!$J$5,OFFSET(MTF!$E$3,MTF!$H$5+B360-1,0),"")</f>
        <v/>
      </c>
      <c r="N360" s="1" t="str">
        <f t="shared" ca="1" si="20"/>
        <v/>
      </c>
      <c r="O360">
        <f t="shared" si="21"/>
        <v>0</v>
      </c>
      <c r="Q360" s="1">
        <v>351</v>
      </c>
      <c r="R360">
        <f t="shared" si="22"/>
        <v>0</v>
      </c>
      <c r="S360">
        <f t="shared" si="23"/>
        <v>0</v>
      </c>
    </row>
    <row r="361" spans="2:19" x14ac:dyDescent="0.2">
      <c r="B361" s="26">
        <v>356</v>
      </c>
      <c r="C361" t="str">
        <f ca="1">IF(B361&lt;=MTF!$J$5,OFFSET(MTF!$B$3,MTF!$H$5+B361-1,0),"")</f>
        <v/>
      </c>
      <c r="D361" t="str">
        <f ca="1">IF(B361&lt;=MTF!$J$5,OFFSET(MTF!$C$3,MTF!$H$5+B361-1,0),"")</f>
        <v/>
      </c>
      <c r="E361" t="str">
        <f ca="1">IF(B361&lt;=MTF!$J$5,OFFSET(MTF!$E$3,MTF!$H$5+B361-1,0),"")</f>
        <v/>
      </c>
      <c r="N361" s="1" t="str">
        <f t="shared" ca="1" si="20"/>
        <v/>
      </c>
      <c r="O361">
        <f t="shared" si="21"/>
        <v>0</v>
      </c>
      <c r="Q361" s="1">
        <v>352</v>
      </c>
      <c r="R361">
        <f t="shared" si="22"/>
        <v>0</v>
      </c>
      <c r="S361">
        <f t="shared" si="23"/>
        <v>0</v>
      </c>
    </row>
    <row r="362" spans="2:19" x14ac:dyDescent="0.2">
      <c r="B362" s="17">
        <v>357</v>
      </c>
      <c r="C362" t="str">
        <f ca="1">IF(B362&lt;=MTF!$J$5,OFFSET(MTF!$B$3,MTF!$H$5+B362-1,0),"")</f>
        <v/>
      </c>
      <c r="D362" t="str">
        <f ca="1">IF(B362&lt;=MTF!$J$5,OFFSET(MTF!$C$3,MTF!$H$5+B362-1,0),"")</f>
        <v/>
      </c>
      <c r="E362" t="str">
        <f ca="1">IF(B362&lt;=MTF!$J$5,OFFSET(MTF!$E$3,MTF!$H$5+B362-1,0),"")</f>
        <v/>
      </c>
      <c r="N362" s="1" t="str">
        <f t="shared" ca="1" si="20"/>
        <v/>
      </c>
      <c r="O362">
        <f t="shared" si="21"/>
        <v>0</v>
      </c>
      <c r="Q362" s="1">
        <v>353</v>
      </c>
      <c r="R362">
        <f t="shared" si="22"/>
        <v>0</v>
      </c>
      <c r="S362">
        <f t="shared" si="23"/>
        <v>0</v>
      </c>
    </row>
    <row r="363" spans="2:19" x14ac:dyDescent="0.2">
      <c r="B363" s="26">
        <v>358</v>
      </c>
      <c r="C363" t="str">
        <f ca="1">IF(B363&lt;=MTF!$J$5,OFFSET(MTF!$B$3,MTF!$H$5+B363-1,0),"")</f>
        <v/>
      </c>
      <c r="D363" t="str">
        <f ca="1">IF(B363&lt;=MTF!$J$5,OFFSET(MTF!$C$3,MTF!$H$5+B363-1,0),"")</f>
        <v/>
      </c>
      <c r="E363" t="str">
        <f ca="1">IF(B363&lt;=MTF!$J$5,OFFSET(MTF!$E$3,MTF!$H$5+B363-1,0),"")</f>
        <v/>
      </c>
      <c r="N363" s="1" t="str">
        <f t="shared" ca="1" si="20"/>
        <v/>
      </c>
      <c r="O363">
        <f t="shared" si="21"/>
        <v>0</v>
      </c>
      <c r="Q363" s="1">
        <v>354</v>
      </c>
      <c r="R363">
        <f t="shared" si="22"/>
        <v>0</v>
      </c>
      <c r="S363">
        <f t="shared" si="23"/>
        <v>0</v>
      </c>
    </row>
    <row r="364" spans="2:19" x14ac:dyDescent="0.2">
      <c r="B364" s="26">
        <v>359</v>
      </c>
      <c r="C364" t="str">
        <f ca="1">IF(B364&lt;=MTF!$J$5,OFFSET(MTF!$B$3,MTF!$H$5+B364-1,0),"")</f>
        <v/>
      </c>
      <c r="D364" t="str">
        <f ca="1">IF(B364&lt;=MTF!$J$5,OFFSET(MTF!$C$3,MTF!$H$5+B364-1,0),"")</f>
        <v/>
      </c>
      <c r="E364" t="str">
        <f ca="1">IF(B364&lt;=MTF!$J$5,OFFSET(MTF!$E$3,MTF!$H$5+B364-1,0),"")</f>
        <v/>
      </c>
      <c r="N364" s="1" t="str">
        <f t="shared" ca="1" si="20"/>
        <v/>
      </c>
      <c r="O364">
        <f t="shared" si="21"/>
        <v>0</v>
      </c>
      <c r="Q364" s="1">
        <v>355</v>
      </c>
      <c r="R364">
        <f t="shared" si="22"/>
        <v>0</v>
      </c>
      <c r="S364">
        <f t="shared" si="23"/>
        <v>0</v>
      </c>
    </row>
    <row r="365" spans="2:19" x14ac:dyDescent="0.2">
      <c r="B365" s="17">
        <v>360</v>
      </c>
      <c r="C365" t="str">
        <f ca="1">IF(B365&lt;=MTF!$J$5,OFFSET(MTF!$B$3,MTF!$H$5+B365-1,0),"")</f>
        <v/>
      </c>
      <c r="D365" t="str">
        <f ca="1">IF(B365&lt;=MTF!$J$5,OFFSET(MTF!$C$3,MTF!$H$5+B365-1,0),"")</f>
        <v/>
      </c>
      <c r="E365" t="str">
        <f ca="1">IF(B365&lt;=MTF!$J$5,OFFSET(MTF!$E$3,MTF!$H$5+B365-1,0),"")</f>
        <v/>
      </c>
      <c r="N365" s="1" t="str">
        <f t="shared" ca="1" si="20"/>
        <v/>
      </c>
      <c r="O365">
        <f t="shared" si="21"/>
        <v>0</v>
      </c>
      <c r="Q365" s="1">
        <v>356</v>
      </c>
      <c r="R365">
        <f t="shared" si="22"/>
        <v>0</v>
      </c>
      <c r="S365">
        <f t="shared" si="23"/>
        <v>0</v>
      </c>
    </row>
    <row r="366" spans="2:19" x14ac:dyDescent="0.2">
      <c r="B366" s="26">
        <v>361</v>
      </c>
      <c r="C366" t="str">
        <f ca="1">IF(B366&lt;=MTF!$J$5,OFFSET(MTF!$B$3,MTF!$H$5+B366-1,0),"")</f>
        <v/>
      </c>
      <c r="D366" t="str">
        <f ca="1">IF(B366&lt;=MTF!$J$5,OFFSET(MTF!$C$3,MTF!$H$5+B366-1,0),"")</f>
        <v/>
      </c>
      <c r="E366" t="str">
        <f ca="1">IF(B366&lt;=MTF!$J$5,OFFSET(MTF!$E$3,MTF!$H$5+B366-1,0),"")</f>
        <v/>
      </c>
      <c r="N366" s="1" t="str">
        <f t="shared" ca="1" si="20"/>
        <v/>
      </c>
      <c r="O366">
        <f t="shared" si="21"/>
        <v>0</v>
      </c>
      <c r="Q366" s="1">
        <v>357</v>
      </c>
      <c r="R366">
        <f t="shared" si="22"/>
        <v>0</v>
      </c>
      <c r="S366">
        <f t="shared" si="23"/>
        <v>0</v>
      </c>
    </row>
    <row r="367" spans="2:19" x14ac:dyDescent="0.2">
      <c r="B367" s="26">
        <v>362</v>
      </c>
      <c r="C367" t="str">
        <f ca="1">IF(B367&lt;=MTF!$J$5,OFFSET(MTF!$B$3,MTF!$H$5+B367-1,0),"")</f>
        <v/>
      </c>
      <c r="D367" t="str">
        <f ca="1">IF(B367&lt;=MTF!$J$5,OFFSET(MTF!$C$3,MTF!$H$5+B367-1,0),"")</f>
        <v/>
      </c>
      <c r="E367" t="str">
        <f ca="1">IF(B367&lt;=MTF!$J$5,OFFSET(MTF!$E$3,MTF!$H$5+B367-1,0),"")</f>
        <v/>
      </c>
      <c r="N367" s="1" t="str">
        <f t="shared" ca="1" si="20"/>
        <v/>
      </c>
      <c r="O367">
        <f t="shared" si="21"/>
        <v>0</v>
      </c>
      <c r="Q367" s="1">
        <v>358</v>
      </c>
      <c r="R367">
        <f t="shared" si="22"/>
        <v>0</v>
      </c>
      <c r="S367">
        <f t="shared" si="23"/>
        <v>0</v>
      </c>
    </row>
    <row r="368" spans="2:19" x14ac:dyDescent="0.2">
      <c r="B368" s="17">
        <v>363</v>
      </c>
      <c r="C368" t="str">
        <f ca="1">IF(B368&lt;=MTF!$J$5,OFFSET(MTF!$B$3,MTF!$H$5+B368-1,0),"")</f>
        <v/>
      </c>
      <c r="D368" t="str">
        <f ca="1">IF(B368&lt;=MTF!$J$5,OFFSET(MTF!$C$3,MTF!$H$5+B368-1,0),"")</f>
        <v/>
      </c>
      <c r="E368" t="str">
        <f ca="1">IF(B368&lt;=MTF!$J$5,OFFSET(MTF!$E$3,MTF!$H$5+B368-1,0),"")</f>
        <v/>
      </c>
      <c r="N368" s="1" t="str">
        <f t="shared" ca="1" si="20"/>
        <v/>
      </c>
      <c r="O368">
        <f t="shared" si="21"/>
        <v>0</v>
      </c>
      <c r="Q368" s="1">
        <v>359</v>
      </c>
      <c r="R368">
        <f t="shared" si="22"/>
        <v>0</v>
      </c>
      <c r="S368">
        <f t="shared" si="23"/>
        <v>0</v>
      </c>
    </row>
    <row r="369" spans="2:19" x14ac:dyDescent="0.2">
      <c r="B369" s="26">
        <v>364</v>
      </c>
      <c r="C369" t="str">
        <f ca="1">IF(B369&lt;=MTF!$J$5,OFFSET(MTF!$B$3,MTF!$H$5+B369-1,0),"")</f>
        <v/>
      </c>
      <c r="D369" t="str">
        <f ca="1">IF(B369&lt;=MTF!$J$5,OFFSET(MTF!$C$3,MTF!$H$5+B369-1,0),"")</f>
        <v/>
      </c>
      <c r="E369" t="str">
        <f ca="1">IF(B369&lt;=MTF!$J$5,OFFSET(MTF!$E$3,MTF!$H$5+B369-1,0),"")</f>
        <v/>
      </c>
      <c r="N369" s="1" t="str">
        <f t="shared" ca="1" si="20"/>
        <v/>
      </c>
      <c r="O369">
        <f t="shared" si="21"/>
        <v>0</v>
      </c>
      <c r="Q369" s="1">
        <v>360</v>
      </c>
      <c r="R369">
        <f t="shared" si="22"/>
        <v>0</v>
      </c>
      <c r="S369">
        <f t="shared" si="23"/>
        <v>0</v>
      </c>
    </row>
    <row r="370" spans="2:19" x14ac:dyDescent="0.2">
      <c r="B370" s="26">
        <v>365</v>
      </c>
      <c r="C370" t="str">
        <f ca="1">IF(B370&lt;=MTF!$J$5,OFFSET(MTF!$B$3,MTF!$H$5+B370-1,0),"")</f>
        <v/>
      </c>
      <c r="D370" t="str">
        <f ca="1">IF(B370&lt;=MTF!$J$5,OFFSET(MTF!$C$3,MTF!$H$5+B370-1,0),"")</f>
        <v/>
      </c>
      <c r="E370" t="str">
        <f ca="1">IF(B370&lt;=MTF!$J$5,OFFSET(MTF!$E$3,MTF!$H$5+B370-1,0),"")</f>
        <v/>
      </c>
      <c r="N370" s="1" t="str">
        <f t="shared" ca="1" si="20"/>
        <v/>
      </c>
      <c r="O370">
        <f t="shared" si="21"/>
        <v>0</v>
      </c>
      <c r="Q370" s="1">
        <v>361</v>
      </c>
      <c r="R370">
        <f t="shared" si="22"/>
        <v>0</v>
      </c>
      <c r="S370">
        <f t="shared" si="23"/>
        <v>0</v>
      </c>
    </row>
    <row r="371" spans="2:19" x14ac:dyDescent="0.2">
      <c r="B371" s="17">
        <v>366</v>
      </c>
      <c r="C371" t="str">
        <f ca="1">IF(B371&lt;=MTF!$J$5,OFFSET(MTF!$B$3,MTF!$H$5+B371-1,0),"")</f>
        <v/>
      </c>
      <c r="D371" t="str">
        <f ca="1">IF(B371&lt;=MTF!$J$5,OFFSET(MTF!$C$3,MTF!$H$5+B371-1,0),"")</f>
        <v/>
      </c>
      <c r="E371" t="str">
        <f ca="1">IF(B371&lt;=MTF!$J$5,OFFSET(MTF!$E$3,MTF!$H$5+B371-1,0),"")</f>
        <v/>
      </c>
      <c r="N371" s="1" t="str">
        <f t="shared" ca="1" si="20"/>
        <v/>
      </c>
      <c r="O371">
        <f t="shared" si="21"/>
        <v>0</v>
      </c>
      <c r="Q371" s="1">
        <v>362</v>
      </c>
      <c r="R371">
        <f t="shared" si="22"/>
        <v>0</v>
      </c>
      <c r="S371">
        <f t="shared" si="23"/>
        <v>0</v>
      </c>
    </row>
    <row r="372" spans="2:19" x14ac:dyDescent="0.2">
      <c r="B372" s="26">
        <v>367</v>
      </c>
      <c r="C372" t="str">
        <f ca="1">IF(B372&lt;=MTF!$J$5,OFFSET(MTF!$B$3,MTF!$H$5+B372-1,0),"")</f>
        <v/>
      </c>
      <c r="D372" t="str">
        <f ca="1">IF(B372&lt;=MTF!$J$5,OFFSET(MTF!$C$3,MTF!$H$5+B372-1,0),"")</f>
        <v/>
      </c>
      <c r="E372" t="str">
        <f ca="1">IF(B372&lt;=MTF!$J$5,OFFSET(MTF!$E$3,MTF!$H$5+B372-1,0),"")</f>
        <v/>
      </c>
      <c r="N372" s="1" t="str">
        <f t="shared" ca="1" si="20"/>
        <v/>
      </c>
      <c r="O372">
        <f t="shared" si="21"/>
        <v>0</v>
      </c>
      <c r="Q372" s="1">
        <v>363</v>
      </c>
      <c r="R372">
        <f t="shared" si="22"/>
        <v>0</v>
      </c>
      <c r="S372">
        <f t="shared" si="23"/>
        <v>0</v>
      </c>
    </row>
    <row r="373" spans="2:19" x14ac:dyDescent="0.2">
      <c r="B373" s="26">
        <v>368</v>
      </c>
      <c r="C373" t="str">
        <f ca="1">IF(B373&lt;=MTF!$J$5,OFFSET(MTF!$B$3,MTF!$H$5+B373-1,0),"")</f>
        <v/>
      </c>
      <c r="D373" t="str">
        <f ca="1">IF(B373&lt;=MTF!$J$5,OFFSET(MTF!$C$3,MTF!$H$5+B373-1,0),"")</f>
        <v/>
      </c>
      <c r="E373" t="str">
        <f ca="1">IF(B373&lt;=MTF!$J$5,OFFSET(MTF!$E$3,MTF!$H$5+B373-1,0),"")</f>
        <v/>
      </c>
      <c r="N373" s="1" t="str">
        <f t="shared" ca="1" si="20"/>
        <v/>
      </c>
      <c r="O373">
        <f t="shared" si="21"/>
        <v>0</v>
      </c>
      <c r="Q373" s="1">
        <v>364</v>
      </c>
      <c r="R373">
        <f t="shared" si="22"/>
        <v>0</v>
      </c>
      <c r="S373">
        <f t="shared" si="23"/>
        <v>0</v>
      </c>
    </row>
    <row r="374" spans="2:19" x14ac:dyDescent="0.2">
      <c r="B374" s="17">
        <v>369</v>
      </c>
      <c r="C374" t="str">
        <f ca="1">IF(B374&lt;=MTF!$J$5,OFFSET(MTF!$B$3,MTF!$H$5+B374-1,0),"")</f>
        <v/>
      </c>
      <c r="D374" t="str">
        <f ca="1">IF(B374&lt;=MTF!$J$5,OFFSET(MTF!$C$3,MTF!$H$5+B374-1,0),"")</f>
        <v/>
      </c>
      <c r="E374" t="str">
        <f ca="1">IF(B374&lt;=MTF!$J$5,OFFSET(MTF!$E$3,MTF!$H$5+B374-1,0),"")</f>
        <v/>
      </c>
      <c r="N374" s="1" t="str">
        <f t="shared" ca="1" si="20"/>
        <v/>
      </c>
      <c r="O374">
        <f t="shared" si="21"/>
        <v>0</v>
      </c>
      <c r="Q374" s="1">
        <v>365</v>
      </c>
      <c r="R374">
        <f t="shared" si="22"/>
        <v>0</v>
      </c>
      <c r="S374">
        <f t="shared" si="23"/>
        <v>0</v>
      </c>
    </row>
    <row r="375" spans="2:19" x14ac:dyDescent="0.2">
      <c r="B375" s="26">
        <v>370</v>
      </c>
      <c r="C375" t="str">
        <f ca="1">IF(B375&lt;=MTF!$J$5,OFFSET(MTF!$B$3,MTF!$H$5+B375-1,0),"")</f>
        <v/>
      </c>
      <c r="D375" t="str">
        <f ca="1">IF(B375&lt;=MTF!$J$5,OFFSET(MTF!$C$3,MTF!$H$5+B375-1,0),"")</f>
        <v/>
      </c>
      <c r="E375" t="str">
        <f ca="1">IF(B375&lt;=MTF!$J$5,OFFSET(MTF!$E$3,MTF!$H$5+B375-1,0),"")</f>
        <v/>
      </c>
      <c r="N375" s="1" t="str">
        <f t="shared" ca="1" si="20"/>
        <v/>
      </c>
      <c r="O375">
        <f t="shared" si="21"/>
        <v>0</v>
      </c>
      <c r="Q375" s="1">
        <v>366</v>
      </c>
      <c r="R375">
        <f t="shared" si="22"/>
        <v>0</v>
      </c>
      <c r="S375">
        <f t="shared" si="23"/>
        <v>0</v>
      </c>
    </row>
    <row r="376" spans="2:19" x14ac:dyDescent="0.2">
      <c r="B376" s="26">
        <v>371</v>
      </c>
      <c r="C376" t="str">
        <f ca="1">IF(B376&lt;=MTF!$J$5,OFFSET(MTF!$B$3,MTF!$H$5+B376-1,0),"")</f>
        <v/>
      </c>
      <c r="D376" t="str">
        <f ca="1">IF(B376&lt;=MTF!$J$5,OFFSET(MTF!$C$3,MTF!$H$5+B376-1,0),"")</f>
        <v/>
      </c>
      <c r="E376" t="str">
        <f ca="1">IF(B376&lt;=MTF!$J$5,OFFSET(MTF!$E$3,MTF!$H$5+B376-1,0),"")</f>
        <v/>
      </c>
      <c r="N376" s="1" t="str">
        <f t="shared" ca="1" si="20"/>
        <v/>
      </c>
      <c r="O376">
        <f t="shared" si="21"/>
        <v>0</v>
      </c>
      <c r="Q376" s="1">
        <v>367</v>
      </c>
      <c r="R376">
        <f t="shared" si="22"/>
        <v>0</v>
      </c>
      <c r="S376">
        <f t="shared" si="23"/>
        <v>0</v>
      </c>
    </row>
    <row r="377" spans="2:19" x14ac:dyDescent="0.2">
      <c r="B377" s="17">
        <v>372</v>
      </c>
      <c r="C377" t="str">
        <f ca="1">IF(B377&lt;=MTF!$J$5,OFFSET(MTF!$B$3,MTF!$H$5+B377-1,0),"")</f>
        <v/>
      </c>
      <c r="D377" t="str">
        <f ca="1">IF(B377&lt;=MTF!$J$5,OFFSET(MTF!$C$3,MTF!$H$5+B377-1,0),"")</f>
        <v/>
      </c>
      <c r="E377" t="str">
        <f ca="1">IF(B377&lt;=MTF!$J$5,OFFSET(MTF!$E$3,MTF!$H$5+B377-1,0),"")</f>
        <v/>
      </c>
      <c r="N377" s="1" t="str">
        <f t="shared" ca="1" si="20"/>
        <v/>
      </c>
      <c r="O377">
        <f t="shared" si="21"/>
        <v>0</v>
      </c>
      <c r="Q377" s="1">
        <v>368</v>
      </c>
      <c r="R377">
        <f t="shared" si="22"/>
        <v>0</v>
      </c>
      <c r="S377">
        <f t="shared" si="23"/>
        <v>0</v>
      </c>
    </row>
    <row r="378" spans="2:19" x14ac:dyDescent="0.2">
      <c r="B378" s="26">
        <v>373</v>
      </c>
      <c r="C378" t="str">
        <f ca="1">IF(B378&lt;=MTF!$J$5,OFFSET(MTF!$B$3,MTF!$H$5+B378-1,0),"")</f>
        <v/>
      </c>
      <c r="D378" t="str">
        <f ca="1">IF(B378&lt;=MTF!$J$5,OFFSET(MTF!$C$3,MTF!$H$5+B378-1,0),"")</f>
        <v/>
      </c>
      <c r="E378" t="str">
        <f ca="1">IF(B378&lt;=MTF!$J$5,OFFSET(MTF!$E$3,MTF!$H$5+B378-1,0),"")</f>
        <v/>
      </c>
      <c r="N378" s="1" t="str">
        <f t="shared" ca="1" si="20"/>
        <v/>
      </c>
      <c r="O378">
        <f t="shared" si="21"/>
        <v>0</v>
      </c>
      <c r="Q378" s="1">
        <v>369</v>
      </c>
      <c r="R378">
        <f t="shared" si="22"/>
        <v>0</v>
      </c>
      <c r="S378">
        <f t="shared" si="23"/>
        <v>0</v>
      </c>
    </row>
    <row r="379" spans="2:19" x14ac:dyDescent="0.2">
      <c r="B379" s="26">
        <v>374</v>
      </c>
      <c r="C379" t="str">
        <f ca="1">IF(B379&lt;=MTF!$J$5,OFFSET(MTF!$B$3,MTF!$H$5+B379-1,0),"")</f>
        <v/>
      </c>
      <c r="D379" t="str">
        <f ca="1">IF(B379&lt;=MTF!$J$5,OFFSET(MTF!$C$3,MTF!$H$5+B379-1,0),"")</f>
        <v/>
      </c>
      <c r="E379" t="str">
        <f ca="1">IF(B379&lt;=MTF!$J$5,OFFSET(MTF!$E$3,MTF!$H$5+B379-1,0),"")</f>
        <v/>
      </c>
      <c r="N379" s="1" t="str">
        <f t="shared" ca="1" si="20"/>
        <v/>
      </c>
      <c r="O379">
        <f t="shared" si="21"/>
        <v>0</v>
      </c>
      <c r="Q379" s="1">
        <v>370</v>
      </c>
      <c r="R379">
        <f t="shared" si="22"/>
        <v>0</v>
      </c>
      <c r="S379">
        <f t="shared" si="23"/>
        <v>0</v>
      </c>
    </row>
    <row r="380" spans="2:19" x14ac:dyDescent="0.2">
      <c r="B380" s="17">
        <v>375</v>
      </c>
      <c r="C380" t="str">
        <f ca="1">IF(B380&lt;=MTF!$J$5,OFFSET(MTF!$B$3,MTF!$H$5+B380-1,0),"")</f>
        <v/>
      </c>
      <c r="D380" t="str">
        <f ca="1">IF(B380&lt;=MTF!$J$5,OFFSET(MTF!$C$3,MTF!$H$5+B380-1,0),"")</f>
        <v/>
      </c>
      <c r="E380" t="str">
        <f ca="1">IF(B380&lt;=MTF!$J$5,OFFSET(MTF!$E$3,MTF!$H$5+B380-1,0),"")</f>
        <v/>
      </c>
      <c r="N380" s="1" t="str">
        <f t="shared" ca="1" si="20"/>
        <v/>
      </c>
      <c r="O380">
        <f t="shared" si="21"/>
        <v>0</v>
      </c>
      <c r="Q380" s="1">
        <v>371</v>
      </c>
      <c r="R380">
        <f t="shared" si="22"/>
        <v>0</v>
      </c>
      <c r="S380">
        <f t="shared" si="23"/>
        <v>0</v>
      </c>
    </row>
    <row r="381" spans="2:19" x14ac:dyDescent="0.2">
      <c r="B381" s="26">
        <v>376</v>
      </c>
      <c r="C381" t="str">
        <f ca="1">IF(B381&lt;=MTF!$J$5,OFFSET(MTF!$B$3,MTF!$H$5+B381-1,0),"")</f>
        <v/>
      </c>
      <c r="D381" t="str">
        <f ca="1">IF(B381&lt;=MTF!$J$5,OFFSET(MTF!$C$3,MTF!$H$5+B381-1,0),"")</f>
        <v/>
      </c>
      <c r="E381" t="str">
        <f ca="1">IF(B381&lt;=MTF!$J$5,OFFSET(MTF!$E$3,MTF!$H$5+B381-1,0),"")</f>
        <v/>
      </c>
      <c r="N381" s="1" t="str">
        <f t="shared" ca="1" si="20"/>
        <v/>
      </c>
      <c r="O381">
        <f t="shared" si="21"/>
        <v>0</v>
      </c>
      <c r="Q381" s="1">
        <v>372</v>
      </c>
      <c r="R381">
        <f t="shared" si="22"/>
        <v>0</v>
      </c>
      <c r="S381">
        <f t="shared" si="23"/>
        <v>0</v>
      </c>
    </row>
    <row r="382" spans="2:19" x14ac:dyDescent="0.2">
      <c r="B382" s="26">
        <v>377</v>
      </c>
      <c r="C382" t="str">
        <f ca="1">IF(B382&lt;=MTF!$J$5,OFFSET(MTF!$B$3,MTF!$H$5+B382-1,0),"")</f>
        <v/>
      </c>
      <c r="D382" t="str">
        <f ca="1">IF(B382&lt;=MTF!$J$5,OFFSET(MTF!$C$3,MTF!$H$5+B382-1,0),"")</f>
        <v/>
      </c>
      <c r="E382" t="str">
        <f ca="1">IF(B382&lt;=MTF!$J$5,OFFSET(MTF!$E$3,MTF!$H$5+B382-1,0),"")</f>
        <v/>
      </c>
      <c r="N382" s="1" t="str">
        <f t="shared" ca="1" si="20"/>
        <v/>
      </c>
      <c r="O382">
        <f t="shared" si="21"/>
        <v>0</v>
      </c>
      <c r="Q382" s="1">
        <v>373</v>
      </c>
      <c r="R382">
        <f t="shared" si="22"/>
        <v>0</v>
      </c>
      <c r="S382">
        <f t="shared" si="23"/>
        <v>0</v>
      </c>
    </row>
    <row r="383" spans="2:19" x14ac:dyDescent="0.2">
      <c r="B383" s="17">
        <v>378</v>
      </c>
      <c r="C383" t="str">
        <f ca="1">IF(B383&lt;=MTF!$J$5,OFFSET(MTF!$B$3,MTF!$H$5+B383-1,0),"")</f>
        <v/>
      </c>
      <c r="D383" t="str">
        <f ca="1">IF(B383&lt;=MTF!$J$5,OFFSET(MTF!$C$3,MTF!$H$5+B383-1,0),"")</f>
        <v/>
      </c>
      <c r="E383" t="str">
        <f ca="1">IF(B383&lt;=MTF!$J$5,OFFSET(MTF!$E$3,MTF!$H$5+B383-1,0),"")</f>
        <v/>
      </c>
      <c r="N383" s="1" t="str">
        <f t="shared" ca="1" si="20"/>
        <v/>
      </c>
      <c r="O383">
        <f t="shared" si="21"/>
        <v>0</v>
      </c>
      <c r="Q383" s="1">
        <v>374</v>
      </c>
      <c r="R383">
        <f t="shared" si="22"/>
        <v>0</v>
      </c>
      <c r="S383">
        <f t="shared" si="23"/>
        <v>0</v>
      </c>
    </row>
    <row r="384" spans="2:19" x14ac:dyDescent="0.2">
      <c r="B384" s="26">
        <v>379</v>
      </c>
      <c r="C384" t="str">
        <f ca="1">IF(B384&lt;=MTF!$J$5,OFFSET(MTF!$B$3,MTF!$H$5+B384-1,0),"")</f>
        <v/>
      </c>
      <c r="D384" t="str">
        <f ca="1">IF(B384&lt;=MTF!$J$5,OFFSET(MTF!$C$3,MTF!$H$5+B384-1,0),"")</f>
        <v/>
      </c>
      <c r="E384" t="str">
        <f ca="1">IF(B384&lt;=MTF!$J$5,OFFSET(MTF!$E$3,MTF!$H$5+B384-1,0),"")</f>
        <v/>
      </c>
      <c r="N384" s="1" t="str">
        <f t="shared" ca="1" si="20"/>
        <v/>
      </c>
      <c r="O384">
        <f t="shared" si="21"/>
        <v>0</v>
      </c>
      <c r="Q384" s="1">
        <v>375</v>
      </c>
      <c r="R384">
        <f t="shared" si="22"/>
        <v>0</v>
      </c>
      <c r="S384">
        <f t="shared" si="23"/>
        <v>0</v>
      </c>
    </row>
    <row r="385" spans="2:19" x14ac:dyDescent="0.2">
      <c r="B385" s="26">
        <v>380</v>
      </c>
      <c r="C385" t="str">
        <f ca="1">IF(B385&lt;=MTF!$J$5,OFFSET(MTF!$B$3,MTF!$H$5+B385-1,0),"")</f>
        <v/>
      </c>
      <c r="D385" t="str">
        <f ca="1">IF(B385&lt;=MTF!$J$5,OFFSET(MTF!$C$3,MTF!$H$5+B385-1,0),"")</f>
        <v/>
      </c>
      <c r="E385" t="str">
        <f ca="1">IF(B385&lt;=MTF!$J$5,OFFSET(MTF!$E$3,MTF!$H$5+B385-1,0),"")</f>
        <v/>
      </c>
      <c r="N385" s="1" t="str">
        <f t="shared" ca="1" si="20"/>
        <v/>
      </c>
      <c r="O385">
        <f t="shared" si="21"/>
        <v>0</v>
      </c>
      <c r="Q385" s="1">
        <v>376</v>
      </c>
      <c r="R385">
        <f t="shared" si="22"/>
        <v>0</v>
      </c>
      <c r="S385">
        <f t="shared" si="23"/>
        <v>0</v>
      </c>
    </row>
    <row r="386" spans="2:19" x14ac:dyDescent="0.2">
      <c r="B386" s="17">
        <v>381</v>
      </c>
      <c r="C386" t="str">
        <f ca="1">IF(B386&lt;=MTF!$J$5,OFFSET(MTF!$B$3,MTF!$H$5+B386-1,0),"")</f>
        <v/>
      </c>
      <c r="D386" t="str">
        <f ca="1">IF(B386&lt;=MTF!$J$5,OFFSET(MTF!$C$3,MTF!$H$5+B386-1,0),"")</f>
        <v/>
      </c>
      <c r="E386" t="str">
        <f ca="1">IF(B386&lt;=MTF!$J$5,OFFSET(MTF!$E$3,MTF!$H$5+B386-1,0),"")</f>
        <v/>
      </c>
      <c r="N386" s="1" t="str">
        <f t="shared" ca="1" si="20"/>
        <v/>
      </c>
      <c r="O386">
        <f t="shared" si="21"/>
        <v>0</v>
      </c>
      <c r="Q386" s="1">
        <v>377</v>
      </c>
      <c r="R386">
        <f t="shared" si="22"/>
        <v>0</v>
      </c>
      <c r="S386">
        <f t="shared" si="23"/>
        <v>0</v>
      </c>
    </row>
    <row r="387" spans="2:19" x14ac:dyDescent="0.2">
      <c r="B387" s="26">
        <v>382</v>
      </c>
      <c r="C387" t="str">
        <f ca="1">IF(B387&lt;=MTF!$J$5,OFFSET(MTF!$B$3,MTF!$H$5+B387-1,0),"")</f>
        <v/>
      </c>
      <c r="D387" t="str">
        <f ca="1">IF(B387&lt;=MTF!$J$5,OFFSET(MTF!$C$3,MTF!$H$5+B387-1,0),"")</f>
        <v/>
      </c>
      <c r="E387" t="str">
        <f ca="1">IF(B387&lt;=MTF!$J$5,OFFSET(MTF!$E$3,MTF!$H$5+B387-1,0),"")</f>
        <v/>
      </c>
      <c r="N387" s="1" t="str">
        <f t="shared" ca="1" si="20"/>
        <v/>
      </c>
      <c r="O387">
        <f t="shared" si="21"/>
        <v>0</v>
      </c>
      <c r="Q387" s="1">
        <v>378</v>
      </c>
      <c r="R387">
        <f t="shared" si="22"/>
        <v>0</v>
      </c>
      <c r="S387">
        <f t="shared" si="23"/>
        <v>0</v>
      </c>
    </row>
    <row r="388" spans="2:19" x14ac:dyDescent="0.2">
      <c r="B388" s="26">
        <v>383</v>
      </c>
      <c r="C388" t="str">
        <f ca="1">IF(B388&lt;=MTF!$J$5,OFFSET(MTF!$B$3,MTF!$H$5+B388-1,0),"")</f>
        <v/>
      </c>
      <c r="D388" t="str">
        <f ca="1">IF(B388&lt;=MTF!$J$5,OFFSET(MTF!$C$3,MTF!$H$5+B388-1,0),"")</f>
        <v/>
      </c>
      <c r="E388" t="str">
        <f ca="1">IF(B388&lt;=MTF!$J$5,OFFSET(MTF!$E$3,MTF!$H$5+B388-1,0),"")</f>
        <v/>
      </c>
      <c r="N388" s="1" t="str">
        <f t="shared" ca="1" si="20"/>
        <v/>
      </c>
      <c r="O388">
        <f t="shared" si="21"/>
        <v>0</v>
      </c>
      <c r="Q388" s="1">
        <v>379</v>
      </c>
      <c r="R388">
        <f t="shared" si="22"/>
        <v>0</v>
      </c>
      <c r="S388">
        <f t="shared" si="23"/>
        <v>0</v>
      </c>
    </row>
    <row r="389" spans="2:19" x14ac:dyDescent="0.2">
      <c r="B389" s="17">
        <v>384</v>
      </c>
      <c r="C389" t="str">
        <f ca="1">IF(B389&lt;=MTF!$J$5,OFFSET(MTF!$B$3,MTF!$H$5+B389-1,0),"")</f>
        <v/>
      </c>
      <c r="D389" t="str">
        <f ca="1">IF(B389&lt;=MTF!$J$5,OFFSET(MTF!$C$3,MTF!$H$5+B389-1,0),"")</f>
        <v/>
      </c>
      <c r="E389" t="str">
        <f ca="1">IF(B389&lt;=MTF!$J$5,OFFSET(MTF!$E$3,MTF!$H$5+B389-1,0),"")</f>
        <v/>
      </c>
      <c r="N389" s="1" t="str">
        <f t="shared" ca="1" si="20"/>
        <v/>
      </c>
      <c r="O389">
        <f t="shared" si="21"/>
        <v>0</v>
      </c>
      <c r="Q389" s="1">
        <v>380</v>
      </c>
      <c r="R389">
        <f t="shared" si="22"/>
        <v>0</v>
      </c>
      <c r="S389">
        <f t="shared" si="23"/>
        <v>0</v>
      </c>
    </row>
    <row r="390" spans="2:19" x14ac:dyDescent="0.2">
      <c r="B390" s="26">
        <v>385</v>
      </c>
      <c r="C390" t="str">
        <f ca="1">IF(B390&lt;=MTF!$J$5,OFFSET(MTF!$B$3,MTF!$H$5+B390-1,0),"")</f>
        <v/>
      </c>
      <c r="D390" t="str">
        <f ca="1">IF(B390&lt;=MTF!$J$5,OFFSET(MTF!$C$3,MTF!$H$5+B390-1,0),"")</f>
        <v/>
      </c>
      <c r="E390" t="str">
        <f ca="1">IF(B390&lt;=MTF!$J$5,OFFSET(MTF!$E$3,MTF!$H$5+B390-1,0),"")</f>
        <v/>
      </c>
      <c r="N390" s="1" t="str">
        <f t="shared" ca="1" si="20"/>
        <v/>
      </c>
      <c r="O390">
        <f t="shared" si="21"/>
        <v>0</v>
      </c>
      <c r="Q390" s="1">
        <v>381</v>
      </c>
      <c r="R390">
        <f t="shared" si="22"/>
        <v>0</v>
      </c>
      <c r="S390">
        <f t="shared" si="23"/>
        <v>0</v>
      </c>
    </row>
    <row r="391" spans="2:19" x14ac:dyDescent="0.2">
      <c r="B391" s="26">
        <v>386</v>
      </c>
      <c r="C391" t="str">
        <f ca="1">IF(B391&lt;=MTF!$J$5,OFFSET(MTF!$B$3,MTF!$H$5+B391-1,0),"")</f>
        <v/>
      </c>
      <c r="D391" t="str">
        <f ca="1">IF(B391&lt;=MTF!$J$5,OFFSET(MTF!$C$3,MTF!$H$5+B391-1,0),"")</f>
        <v/>
      </c>
      <c r="E391" t="str">
        <f ca="1">IF(B391&lt;=MTF!$J$5,OFFSET(MTF!$E$3,MTF!$H$5+B391-1,0),"")</f>
        <v/>
      </c>
      <c r="N391" s="1" t="str">
        <f t="shared" ca="1" si="20"/>
        <v/>
      </c>
      <c r="O391">
        <f t="shared" si="21"/>
        <v>0</v>
      </c>
      <c r="Q391" s="1">
        <v>382</v>
      </c>
      <c r="R391">
        <f t="shared" si="22"/>
        <v>0</v>
      </c>
      <c r="S391">
        <f t="shared" si="23"/>
        <v>0</v>
      </c>
    </row>
    <row r="392" spans="2:19" x14ac:dyDescent="0.2">
      <c r="B392" s="17">
        <v>387</v>
      </c>
      <c r="C392" t="str">
        <f ca="1">IF(B392&lt;=MTF!$J$5,OFFSET(MTF!$B$3,MTF!$H$5+B392-1,0),"")</f>
        <v/>
      </c>
      <c r="D392" t="str">
        <f ca="1">IF(B392&lt;=MTF!$J$5,OFFSET(MTF!$C$3,MTF!$H$5+B392-1,0),"")</f>
        <v/>
      </c>
      <c r="E392" t="str">
        <f ca="1">IF(B392&lt;=MTF!$J$5,OFFSET(MTF!$E$3,MTF!$H$5+B392-1,0),"")</f>
        <v/>
      </c>
      <c r="N392" s="1" t="str">
        <f t="shared" ca="1" si="20"/>
        <v/>
      </c>
      <c r="O392">
        <f t="shared" si="21"/>
        <v>0</v>
      </c>
      <c r="Q392" s="1">
        <v>383</v>
      </c>
      <c r="R392">
        <f t="shared" si="22"/>
        <v>0</v>
      </c>
      <c r="S392">
        <f t="shared" si="23"/>
        <v>0</v>
      </c>
    </row>
    <row r="393" spans="2:19" x14ac:dyDescent="0.2">
      <c r="B393" s="26">
        <v>388</v>
      </c>
      <c r="C393" t="str">
        <f ca="1">IF(B393&lt;=MTF!$J$5,OFFSET(MTF!$B$3,MTF!$H$5+B393-1,0),"")</f>
        <v/>
      </c>
      <c r="D393" t="str">
        <f ca="1">IF(B393&lt;=MTF!$J$5,OFFSET(MTF!$C$3,MTF!$H$5+B393-1,0),"")</f>
        <v/>
      </c>
      <c r="E393" t="str">
        <f ca="1">IF(B393&lt;=MTF!$J$5,OFFSET(MTF!$E$3,MTF!$H$5+B393-1,0),"")</f>
        <v/>
      </c>
      <c r="N393" s="1" t="str">
        <f t="shared" ca="1" si="20"/>
        <v/>
      </c>
      <c r="O393">
        <f t="shared" si="21"/>
        <v>0</v>
      </c>
      <c r="Q393" s="1">
        <v>384</v>
      </c>
      <c r="R393">
        <f t="shared" si="22"/>
        <v>0</v>
      </c>
      <c r="S393">
        <f t="shared" si="23"/>
        <v>0</v>
      </c>
    </row>
    <row r="394" spans="2:19" x14ac:dyDescent="0.2">
      <c r="B394" s="26">
        <v>389</v>
      </c>
      <c r="C394" t="str">
        <f ca="1">IF(B394&lt;=MTF!$J$5,OFFSET(MTF!$B$3,MTF!$H$5+B394-1,0),"")</f>
        <v/>
      </c>
      <c r="D394" t="str">
        <f ca="1">IF(B394&lt;=MTF!$J$5,OFFSET(MTF!$C$3,MTF!$H$5+B394-1,0),"")</f>
        <v/>
      </c>
      <c r="E394" t="str">
        <f ca="1">IF(B394&lt;=MTF!$J$5,OFFSET(MTF!$E$3,MTF!$H$5+B394-1,0),"")</f>
        <v/>
      </c>
      <c r="N394" s="1" t="str">
        <f t="shared" ca="1" si="20"/>
        <v/>
      </c>
      <c r="O394">
        <f t="shared" si="21"/>
        <v>0</v>
      </c>
      <c r="Q394" s="1">
        <v>385</v>
      </c>
      <c r="R394">
        <f t="shared" si="22"/>
        <v>0</v>
      </c>
      <c r="S394">
        <f t="shared" si="23"/>
        <v>0</v>
      </c>
    </row>
    <row r="395" spans="2:19" x14ac:dyDescent="0.2">
      <c r="B395" s="17">
        <v>390</v>
      </c>
      <c r="C395" t="str">
        <f ca="1">IF(B395&lt;=MTF!$J$5,OFFSET(MTF!$B$3,MTF!$H$5+B395-1,0),"")</f>
        <v/>
      </c>
      <c r="D395" t="str">
        <f ca="1">IF(B395&lt;=MTF!$J$5,OFFSET(MTF!$C$3,MTF!$H$5+B395-1,0),"")</f>
        <v/>
      </c>
      <c r="E395" t="str">
        <f ca="1">IF(B395&lt;=MTF!$J$5,OFFSET(MTF!$E$3,MTF!$H$5+B395-1,0),"")</f>
        <v/>
      </c>
      <c r="N395" s="1" t="str">
        <f t="shared" ref="N395:N458" ca="1" si="24">IF(Q395&lt;=$N$6,OFFSET($E$6,$H$5+Q395-2,0),"")</f>
        <v/>
      </c>
      <c r="O395">
        <f t="shared" ref="O395:O458" si="25">IF(Q395&lt;=$N$6,N395,$O$3)</f>
        <v>0</v>
      </c>
      <c r="Q395" s="1">
        <v>386</v>
      </c>
      <c r="R395">
        <f t="shared" ref="R395:R458" si="26">O395*SIN((Q395-1)*2*PI()/$N$6*$N$8)</f>
        <v>0</v>
      </c>
      <c r="S395">
        <f t="shared" ref="S395:S458" si="27">O395*COS((Q395-1)*2*PI()/$N$6*$N$8)</f>
        <v>0</v>
      </c>
    </row>
    <row r="396" spans="2:19" x14ac:dyDescent="0.2">
      <c r="B396" s="26">
        <v>391</v>
      </c>
      <c r="C396" t="str">
        <f ca="1">IF(B396&lt;=MTF!$J$5,OFFSET(MTF!$B$3,MTF!$H$5+B396-1,0),"")</f>
        <v/>
      </c>
      <c r="D396" t="str">
        <f ca="1">IF(B396&lt;=MTF!$J$5,OFFSET(MTF!$C$3,MTF!$H$5+B396-1,0),"")</f>
        <v/>
      </c>
      <c r="E396" t="str">
        <f ca="1">IF(B396&lt;=MTF!$J$5,OFFSET(MTF!$E$3,MTF!$H$5+B396-1,0),"")</f>
        <v/>
      </c>
      <c r="N396" s="1" t="str">
        <f t="shared" ca="1" si="24"/>
        <v/>
      </c>
      <c r="O396">
        <f t="shared" si="25"/>
        <v>0</v>
      </c>
      <c r="Q396" s="1">
        <v>387</v>
      </c>
      <c r="R396">
        <f t="shared" si="26"/>
        <v>0</v>
      </c>
      <c r="S396">
        <f t="shared" si="27"/>
        <v>0</v>
      </c>
    </row>
    <row r="397" spans="2:19" x14ac:dyDescent="0.2">
      <c r="B397" s="26">
        <v>392</v>
      </c>
      <c r="C397" t="str">
        <f ca="1">IF(B397&lt;=MTF!$J$5,OFFSET(MTF!$B$3,MTF!$H$5+B397-1,0),"")</f>
        <v/>
      </c>
      <c r="D397" t="str">
        <f ca="1">IF(B397&lt;=MTF!$J$5,OFFSET(MTF!$C$3,MTF!$H$5+B397-1,0),"")</f>
        <v/>
      </c>
      <c r="E397" t="str">
        <f ca="1">IF(B397&lt;=MTF!$J$5,OFFSET(MTF!$E$3,MTF!$H$5+B397-1,0),"")</f>
        <v/>
      </c>
      <c r="N397" s="1" t="str">
        <f t="shared" ca="1" si="24"/>
        <v/>
      </c>
      <c r="O397">
        <f t="shared" si="25"/>
        <v>0</v>
      </c>
      <c r="Q397" s="1">
        <v>388</v>
      </c>
      <c r="R397">
        <f t="shared" si="26"/>
        <v>0</v>
      </c>
      <c r="S397">
        <f t="shared" si="27"/>
        <v>0</v>
      </c>
    </row>
    <row r="398" spans="2:19" x14ac:dyDescent="0.2">
      <c r="B398" s="17">
        <v>393</v>
      </c>
      <c r="C398" t="str">
        <f ca="1">IF(B398&lt;=MTF!$J$5,OFFSET(MTF!$B$3,MTF!$H$5+B398-1,0),"")</f>
        <v/>
      </c>
      <c r="D398" t="str">
        <f ca="1">IF(B398&lt;=MTF!$J$5,OFFSET(MTF!$C$3,MTF!$H$5+B398-1,0),"")</f>
        <v/>
      </c>
      <c r="E398" t="str">
        <f ca="1">IF(B398&lt;=MTF!$J$5,OFFSET(MTF!$E$3,MTF!$H$5+B398-1,0),"")</f>
        <v/>
      </c>
      <c r="N398" s="1" t="str">
        <f t="shared" ca="1" si="24"/>
        <v/>
      </c>
      <c r="O398">
        <f t="shared" si="25"/>
        <v>0</v>
      </c>
      <c r="Q398" s="1">
        <v>389</v>
      </c>
      <c r="R398">
        <f t="shared" si="26"/>
        <v>0</v>
      </c>
      <c r="S398">
        <f t="shared" si="27"/>
        <v>0</v>
      </c>
    </row>
    <row r="399" spans="2:19" x14ac:dyDescent="0.2">
      <c r="B399" s="26">
        <v>394</v>
      </c>
      <c r="C399" t="str">
        <f ca="1">IF(B399&lt;=MTF!$J$5,OFFSET(MTF!$B$3,MTF!$H$5+B399-1,0),"")</f>
        <v/>
      </c>
      <c r="D399" t="str">
        <f ca="1">IF(B399&lt;=MTF!$J$5,OFFSET(MTF!$C$3,MTF!$H$5+B399-1,0),"")</f>
        <v/>
      </c>
      <c r="E399" t="str">
        <f ca="1">IF(B399&lt;=MTF!$J$5,OFFSET(MTF!$E$3,MTF!$H$5+B399-1,0),"")</f>
        <v/>
      </c>
      <c r="N399" s="1" t="str">
        <f t="shared" ca="1" si="24"/>
        <v/>
      </c>
      <c r="O399">
        <f t="shared" si="25"/>
        <v>0</v>
      </c>
      <c r="Q399" s="1">
        <v>390</v>
      </c>
      <c r="R399">
        <f t="shared" si="26"/>
        <v>0</v>
      </c>
      <c r="S399">
        <f t="shared" si="27"/>
        <v>0</v>
      </c>
    </row>
    <row r="400" spans="2:19" x14ac:dyDescent="0.2">
      <c r="B400" s="26">
        <v>395</v>
      </c>
      <c r="C400" t="str">
        <f ca="1">IF(B400&lt;=MTF!$J$5,OFFSET(MTF!$B$3,MTF!$H$5+B400-1,0),"")</f>
        <v/>
      </c>
      <c r="D400" t="str">
        <f ca="1">IF(B400&lt;=MTF!$J$5,OFFSET(MTF!$C$3,MTF!$H$5+B400-1,0),"")</f>
        <v/>
      </c>
      <c r="E400" t="str">
        <f ca="1">IF(B400&lt;=MTF!$J$5,OFFSET(MTF!$E$3,MTF!$H$5+B400-1,0),"")</f>
        <v/>
      </c>
      <c r="N400" s="1" t="str">
        <f t="shared" ca="1" si="24"/>
        <v/>
      </c>
      <c r="O400">
        <f t="shared" si="25"/>
        <v>0</v>
      </c>
      <c r="Q400" s="1">
        <v>391</v>
      </c>
      <c r="R400">
        <f t="shared" si="26"/>
        <v>0</v>
      </c>
      <c r="S400">
        <f t="shared" si="27"/>
        <v>0</v>
      </c>
    </row>
    <row r="401" spans="2:19" x14ac:dyDescent="0.2">
      <c r="B401" s="17">
        <v>396</v>
      </c>
      <c r="C401" t="str">
        <f ca="1">IF(B401&lt;=MTF!$J$5,OFFSET(MTF!$B$3,MTF!$H$5+B401-1,0),"")</f>
        <v/>
      </c>
      <c r="D401" t="str">
        <f ca="1">IF(B401&lt;=MTF!$J$5,OFFSET(MTF!$C$3,MTF!$H$5+B401-1,0),"")</f>
        <v/>
      </c>
      <c r="E401" t="str">
        <f ca="1">IF(B401&lt;=MTF!$J$5,OFFSET(MTF!$E$3,MTF!$H$5+B401-1,0),"")</f>
        <v/>
      </c>
      <c r="N401" s="1" t="str">
        <f t="shared" ca="1" si="24"/>
        <v/>
      </c>
      <c r="O401">
        <f t="shared" si="25"/>
        <v>0</v>
      </c>
      <c r="Q401" s="1">
        <v>392</v>
      </c>
      <c r="R401">
        <f t="shared" si="26"/>
        <v>0</v>
      </c>
      <c r="S401">
        <f t="shared" si="27"/>
        <v>0</v>
      </c>
    </row>
    <row r="402" spans="2:19" x14ac:dyDescent="0.2">
      <c r="B402" s="26">
        <v>397</v>
      </c>
      <c r="C402" t="str">
        <f ca="1">IF(B402&lt;=MTF!$J$5,OFFSET(MTF!$B$3,MTF!$H$5+B402-1,0),"")</f>
        <v/>
      </c>
      <c r="D402" t="str">
        <f ca="1">IF(B402&lt;=MTF!$J$5,OFFSET(MTF!$C$3,MTF!$H$5+B402-1,0),"")</f>
        <v/>
      </c>
      <c r="E402" t="str">
        <f ca="1">IF(B402&lt;=MTF!$J$5,OFFSET(MTF!$E$3,MTF!$H$5+B402-1,0),"")</f>
        <v/>
      </c>
      <c r="N402" s="1" t="str">
        <f t="shared" ca="1" si="24"/>
        <v/>
      </c>
      <c r="O402">
        <f t="shared" si="25"/>
        <v>0</v>
      </c>
      <c r="Q402" s="1">
        <v>393</v>
      </c>
      <c r="R402">
        <f t="shared" si="26"/>
        <v>0</v>
      </c>
      <c r="S402">
        <f t="shared" si="27"/>
        <v>0</v>
      </c>
    </row>
    <row r="403" spans="2:19" x14ac:dyDescent="0.2">
      <c r="B403" s="26">
        <v>398</v>
      </c>
      <c r="C403" t="str">
        <f ca="1">IF(B403&lt;=MTF!$J$5,OFFSET(MTF!$B$3,MTF!$H$5+B403-1,0),"")</f>
        <v/>
      </c>
      <c r="D403" t="str">
        <f ca="1">IF(B403&lt;=MTF!$J$5,OFFSET(MTF!$C$3,MTF!$H$5+B403-1,0),"")</f>
        <v/>
      </c>
      <c r="E403" t="str">
        <f ca="1">IF(B403&lt;=MTF!$J$5,OFFSET(MTF!$E$3,MTF!$H$5+B403-1,0),"")</f>
        <v/>
      </c>
      <c r="N403" s="1" t="str">
        <f t="shared" ca="1" si="24"/>
        <v/>
      </c>
      <c r="O403">
        <f t="shared" si="25"/>
        <v>0</v>
      </c>
      <c r="Q403" s="1">
        <v>394</v>
      </c>
      <c r="R403">
        <f t="shared" si="26"/>
        <v>0</v>
      </c>
      <c r="S403">
        <f t="shared" si="27"/>
        <v>0</v>
      </c>
    </row>
    <row r="404" spans="2:19" x14ac:dyDescent="0.2">
      <c r="B404" s="17">
        <v>399</v>
      </c>
      <c r="C404" t="str">
        <f ca="1">IF(B404&lt;=MTF!$J$5,OFFSET(MTF!$B$3,MTF!$H$5+B404-1,0),"")</f>
        <v/>
      </c>
      <c r="D404" t="str">
        <f ca="1">IF(B404&lt;=MTF!$J$5,OFFSET(MTF!$C$3,MTF!$H$5+B404-1,0),"")</f>
        <v/>
      </c>
      <c r="E404" t="str">
        <f ca="1">IF(B404&lt;=MTF!$J$5,OFFSET(MTF!$E$3,MTF!$H$5+B404-1,0),"")</f>
        <v/>
      </c>
      <c r="N404" s="1" t="str">
        <f t="shared" ca="1" si="24"/>
        <v/>
      </c>
      <c r="O404">
        <f t="shared" si="25"/>
        <v>0</v>
      </c>
      <c r="Q404" s="1">
        <v>395</v>
      </c>
      <c r="R404">
        <f t="shared" si="26"/>
        <v>0</v>
      </c>
      <c r="S404">
        <f t="shared" si="27"/>
        <v>0</v>
      </c>
    </row>
    <row r="405" spans="2:19" x14ac:dyDescent="0.2">
      <c r="B405" s="26">
        <v>400</v>
      </c>
      <c r="C405" t="str">
        <f ca="1">IF(B405&lt;=MTF!$J$5,OFFSET(MTF!$B$3,MTF!$H$5+B405-1,0),"")</f>
        <v/>
      </c>
      <c r="D405" t="str">
        <f ca="1">IF(B405&lt;=MTF!$J$5,OFFSET(MTF!$C$3,MTF!$H$5+B405-1,0),"")</f>
        <v/>
      </c>
      <c r="E405" t="str">
        <f ca="1">IF(B405&lt;=MTF!$J$5,OFFSET(MTF!$E$3,MTF!$H$5+B405-1,0),"")</f>
        <v/>
      </c>
      <c r="N405" s="1" t="str">
        <f t="shared" ca="1" si="24"/>
        <v/>
      </c>
      <c r="O405">
        <f t="shared" si="25"/>
        <v>0</v>
      </c>
      <c r="Q405" s="1">
        <v>396</v>
      </c>
      <c r="R405">
        <f t="shared" si="26"/>
        <v>0</v>
      </c>
      <c r="S405">
        <f t="shared" si="27"/>
        <v>0</v>
      </c>
    </row>
    <row r="406" spans="2:19" x14ac:dyDescent="0.2">
      <c r="B406" s="26">
        <v>401</v>
      </c>
      <c r="C406" t="str">
        <f ca="1">IF(B406&lt;=MTF!$J$5,OFFSET(MTF!$B$3,MTF!$H$5+B406-1,0),"")</f>
        <v/>
      </c>
      <c r="D406" t="str">
        <f ca="1">IF(B406&lt;=MTF!$J$5,OFFSET(MTF!$C$3,MTF!$H$5+B406-1,0),"")</f>
        <v/>
      </c>
      <c r="E406" t="str">
        <f ca="1">IF(B406&lt;=MTF!$J$5,OFFSET(MTF!$E$3,MTF!$H$5+B406-1,0),"")</f>
        <v/>
      </c>
      <c r="N406" s="1" t="str">
        <f t="shared" ca="1" si="24"/>
        <v/>
      </c>
      <c r="O406">
        <f t="shared" si="25"/>
        <v>0</v>
      </c>
      <c r="Q406" s="1">
        <v>397</v>
      </c>
      <c r="R406">
        <f t="shared" si="26"/>
        <v>0</v>
      </c>
      <c r="S406">
        <f t="shared" si="27"/>
        <v>0</v>
      </c>
    </row>
    <row r="407" spans="2:19" x14ac:dyDescent="0.2">
      <c r="B407" s="17">
        <v>402</v>
      </c>
      <c r="C407" t="str">
        <f ca="1">IF(B407&lt;=MTF!$J$5,OFFSET(MTF!$B$3,MTF!$H$5+B407-1,0),"")</f>
        <v/>
      </c>
      <c r="D407" t="str">
        <f ca="1">IF(B407&lt;=MTF!$J$5,OFFSET(MTF!$C$3,MTF!$H$5+B407-1,0),"")</f>
        <v/>
      </c>
      <c r="E407" t="str">
        <f ca="1">IF(B407&lt;=MTF!$J$5,OFFSET(MTF!$E$3,MTF!$H$5+B407-1,0),"")</f>
        <v/>
      </c>
      <c r="N407" s="1" t="str">
        <f t="shared" ca="1" si="24"/>
        <v/>
      </c>
      <c r="O407">
        <f t="shared" si="25"/>
        <v>0</v>
      </c>
      <c r="Q407" s="1">
        <v>398</v>
      </c>
      <c r="R407">
        <f t="shared" si="26"/>
        <v>0</v>
      </c>
      <c r="S407">
        <f t="shared" si="27"/>
        <v>0</v>
      </c>
    </row>
    <row r="408" spans="2:19" x14ac:dyDescent="0.2">
      <c r="B408" s="26">
        <v>403</v>
      </c>
      <c r="C408" t="str">
        <f ca="1">IF(B408&lt;=MTF!$J$5,OFFSET(MTF!$B$3,MTF!$H$5+B408-1,0),"")</f>
        <v/>
      </c>
      <c r="D408" t="str">
        <f ca="1">IF(B408&lt;=MTF!$J$5,OFFSET(MTF!$C$3,MTF!$H$5+B408-1,0),"")</f>
        <v/>
      </c>
      <c r="E408" t="str">
        <f ca="1">IF(B408&lt;=MTF!$J$5,OFFSET(MTF!$E$3,MTF!$H$5+B408-1,0),"")</f>
        <v/>
      </c>
      <c r="N408" s="1" t="str">
        <f t="shared" ca="1" si="24"/>
        <v/>
      </c>
      <c r="O408">
        <f t="shared" si="25"/>
        <v>0</v>
      </c>
      <c r="Q408" s="1">
        <v>399</v>
      </c>
      <c r="R408">
        <f t="shared" si="26"/>
        <v>0</v>
      </c>
      <c r="S408">
        <f t="shared" si="27"/>
        <v>0</v>
      </c>
    </row>
    <row r="409" spans="2:19" x14ac:dyDescent="0.2">
      <c r="B409" s="26">
        <v>404</v>
      </c>
      <c r="C409" t="str">
        <f ca="1">IF(B409&lt;=MTF!$J$5,OFFSET(MTF!$B$3,MTF!$H$5+B409-1,0),"")</f>
        <v/>
      </c>
      <c r="D409" t="str">
        <f ca="1">IF(B409&lt;=MTF!$J$5,OFFSET(MTF!$C$3,MTF!$H$5+B409-1,0),"")</f>
        <v/>
      </c>
      <c r="E409" t="str">
        <f ca="1">IF(B409&lt;=MTF!$J$5,OFFSET(MTF!$E$3,MTF!$H$5+B409-1,0),"")</f>
        <v/>
      </c>
      <c r="N409" s="1" t="str">
        <f t="shared" ca="1" si="24"/>
        <v/>
      </c>
      <c r="O409">
        <f t="shared" si="25"/>
        <v>0</v>
      </c>
      <c r="Q409" s="1">
        <v>400</v>
      </c>
      <c r="R409">
        <f t="shared" si="26"/>
        <v>0</v>
      </c>
      <c r="S409">
        <f t="shared" si="27"/>
        <v>0</v>
      </c>
    </row>
    <row r="410" spans="2:19" x14ac:dyDescent="0.2">
      <c r="B410" s="17">
        <v>405</v>
      </c>
      <c r="C410" t="str">
        <f ca="1">IF(B410&lt;=MTF!$J$5,OFFSET(MTF!$B$3,MTF!$H$5+B410-1,0),"")</f>
        <v/>
      </c>
      <c r="D410" t="str">
        <f ca="1">IF(B410&lt;=MTF!$J$5,OFFSET(MTF!$C$3,MTF!$H$5+B410-1,0),"")</f>
        <v/>
      </c>
      <c r="E410" t="str">
        <f ca="1">IF(B410&lt;=MTF!$J$5,OFFSET(MTF!$E$3,MTF!$H$5+B410-1,0),"")</f>
        <v/>
      </c>
      <c r="N410" s="1" t="str">
        <f t="shared" ca="1" si="24"/>
        <v/>
      </c>
      <c r="O410">
        <f t="shared" si="25"/>
        <v>0</v>
      </c>
      <c r="Q410" s="1">
        <v>401</v>
      </c>
      <c r="R410">
        <f t="shared" si="26"/>
        <v>0</v>
      </c>
      <c r="S410">
        <f t="shared" si="27"/>
        <v>0</v>
      </c>
    </row>
    <row r="411" spans="2:19" x14ac:dyDescent="0.2">
      <c r="B411" s="26">
        <v>406</v>
      </c>
      <c r="C411" t="str">
        <f ca="1">IF(B411&lt;=MTF!$J$5,OFFSET(MTF!$B$3,MTF!$H$5+B411-1,0),"")</f>
        <v/>
      </c>
      <c r="D411" t="str">
        <f ca="1">IF(B411&lt;=MTF!$J$5,OFFSET(MTF!$C$3,MTF!$H$5+B411-1,0),"")</f>
        <v/>
      </c>
      <c r="E411" t="str">
        <f ca="1">IF(B411&lt;=MTF!$J$5,OFFSET(MTF!$E$3,MTF!$H$5+B411-1,0),"")</f>
        <v/>
      </c>
      <c r="N411" s="1" t="str">
        <f t="shared" ca="1" si="24"/>
        <v/>
      </c>
      <c r="O411">
        <f t="shared" si="25"/>
        <v>0</v>
      </c>
      <c r="Q411" s="1">
        <v>402</v>
      </c>
      <c r="R411">
        <f t="shared" si="26"/>
        <v>0</v>
      </c>
      <c r="S411">
        <f t="shared" si="27"/>
        <v>0</v>
      </c>
    </row>
    <row r="412" spans="2:19" x14ac:dyDescent="0.2">
      <c r="B412" s="26">
        <v>407</v>
      </c>
      <c r="C412" t="str">
        <f ca="1">IF(B412&lt;=MTF!$J$5,OFFSET(MTF!$B$3,MTF!$H$5+B412-1,0),"")</f>
        <v/>
      </c>
      <c r="D412" t="str">
        <f ca="1">IF(B412&lt;=MTF!$J$5,OFFSET(MTF!$C$3,MTF!$H$5+B412-1,0),"")</f>
        <v/>
      </c>
      <c r="E412" t="str">
        <f ca="1">IF(B412&lt;=MTF!$J$5,OFFSET(MTF!$E$3,MTF!$H$5+B412-1,0),"")</f>
        <v/>
      </c>
      <c r="N412" s="1" t="str">
        <f t="shared" ca="1" si="24"/>
        <v/>
      </c>
      <c r="O412">
        <f t="shared" si="25"/>
        <v>0</v>
      </c>
      <c r="Q412" s="1">
        <v>403</v>
      </c>
      <c r="R412">
        <f t="shared" si="26"/>
        <v>0</v>
      </c>
      <c r="S412">
        <f t="shared" si="27"/>
        <v>0</v>
      </c>
    </row>
    <row r="413" spans="2:19" x14ac:dyDescent="0.2">
      <c r="B413" s="17">
        <v>408</v>
      </c>
      <c r="C413" t="str">
        <f ca="1">IF(B413&lt;=MTF!$J$5,OFFSET(MTF!$B$3,MTF!$H$5+B413-1,0),"")</f>
        <v/>
      </c>
      <c r="D413" t="str">
        <f ca="1">IF(B413&lt;=MTF!$J$5,OFFSET(MTF!$C$3,MTF!$H$5+B413-1,0),"")</f>
        <v/>
      </c>
      <c r="E413" t="str">
        <f ca="1">IF(B413&lt;=MTF!$J$5,OFFSET(MTF!$E$3,MTF!$H$5+B413-1,0),"")</f>
        <v/>
      </c>
      <c r="N413" s="1" t="str">
        <f t="shared" ca="1" si="24"/>
        <v/>
      </c>
      <c r="O413">
        <f t="shared" si="25"/>
        <v>0</v>
      </c>
      <c r="Q413" s="1">
        <v>404</v>
      </c>
      <c r="R413">
        <f t="shared" si="26"/>
        <v>0</v>
      </c>
      <c r="S413">
        <f t="shared" si="27"/>
        <v>0</v>
      </c>
    </row>
    <row r="414" spans="2:19" x14ac:dyDescent="0.2">
      <c r="B414" s="26">
        <v>409</v>
      </c>
      <c r="C414" t="str">
        <f ca="1">IF(B414&lt;=MTF!$J$5,OFFSET(MTF!$B$3,MTF!$H$5+B414-1,0),"")</f>
        <v/>
      </c>
      <c r="D414" t="str">
        <f ca="1">IF(B414&lt;=MTF!$J$5,OFFSET(MTF!$C$3,MTF!$H$5+B414-1,0),"")</f>
        <v/>
      </c>
      <c r="E414" t="str">
        <f ca="1">IF(B414&lt;=MTF!$J$5,OFFSET(MTF!$E$3,MTF!$H$5+B414-1,0),"")</f>
        <v/>
      </c>
      <c r="N414" s="1" t="str">
        <f t="shared" ca="1" si="24"/>
        <v/>
      </c>
      <c r="O414">
        <f t="shared" si="25"/>
        <v>0</v>
      </c>
      <c r="Q414" s="1">
        <v>405</v>
      </c>
      <c r="R414">
        <f t="shared" si="26"/>
        <v>0</v>
      </c>
      <c r="S414">
        <f t="shared" si="27"/>
        <v>0</v>
      </c>
    </row>
    <row r="415" spans="2:19" x14ac:dyDescent="0.2">
      <c r="B415" s="26">
        <v>410</v>
      </c>
      <c r="C415" t="str">
        <f ca="1">IF(B415&lt;=MTF!$J$5,OFFSET(MTF!$B$3,MTF!$H$5+B415-1,0),"")</f>
        <v/>
      </c>
      <c r="D415" t="str">
        <f ca="1">IF(B415&lt;=MTF!$J$5,OFFSET(MTF!$C$3,MTF!$H$5+B415-1,0),"")</f>
        <v/>
      </c>
      <c r="E415" t="str">
        <f ca="1">IF(B415&lt;=MTF!$J$5,OFFSET(MTF!$E$3,MTF!$H$5+B415-1,0),"")</f>
        <v/>
      </c>
      <c r="N415" s="1" t="str">
        <f t="shared" ca="1" si="24"/>
        <v/>
      </c>
      <c r="O415">
        <f t="shared" si="25"/>
        <v>0</v>
      </c>
      <c r="Q415" s="1">
        <v>406</v>
      </c>
      <c r="R415">
        <f t="shared" si="26"/>
        <v>0</v>
      </c>
      <c r="S415">
        <f t="shared" si="27"/>
        <v>0</v>
      </c>
    </row>
    <row r="416" spans="2:19" x14ac:dyDescent="0.2">
      <c r="B416" s="17">
        <v>411</v>
      </c>
      <c r="C416" t="str">
        <f ca="1">IF(B416&lt;=MTF!$J$5,OFFSET(MTF!$B$3,MTF!$H$5+B416-1,0),"")</f>
        <v/>
      </c>
      <c r="D416" t="str">
        <f ca="1">IF(B416&lt;=MTF!$J$5,OFFSET(MTF!$C$3,MTF!$H$5+B416-1,0),"")</f>
        <v/>
      </c>
      <c r="E416" t="str">
        <f ca="1">IF(B416&lt;=MTF!$J$5,OFFSET(MTF!$E$3,MTF!$H$5+B416-1,0),"")</f>
        <v/>
      </c>
      <c r="N416" s="1" t="str">
        <f t="shared" ca="1" si="24"/>
        <v/>
      </c>
      <c r="O416">
        <f t="shared" si="25"/>
        <v>0</v>
      </c>
      <c r="Q416" s="1">
        <v>407</v>
      </c>
      <c r="R416">
        <f t="shared" si="26"/>
        <v>0</v>
      </c>
      <c r="S416">
        <f t="shared" si="27"/>
        <v>0</v>
      </c>
    </row>
    <row r="417" spans="2:19" x14ac:dyDescent="0.2">
      <c r="B417" s="26">
        <v>412</v>
      </c>
      <c r="C417" t="str">
        <f ca="1">IF(B417&lt;=MTF!$J$5,OFFSET(MTF!$B$3,MTF!$H$5+B417-1,0),"")</f>
        <v/>
      </c>
      <c r="D417" t="str">
        <f ca="1">IF(B417&lt;=MTF!$J$5,OFFSET(MTF!$C$3,MTF!$H$5+B417-1,0),"")</f>
        <v/>
      </c>
      <c r="E417" t="str">
        <f ca="1">IF(B417&lt;=MTF!$J$5,OFFSET(MTF!$E$3,MTF!$H$5+B417-1,0),"")</f>
        <v/>
      </c>
      <c r="N417" s="1" t="str">
        <f t="shared" ca="1" si="24"/>
        <v/>
      </c>
      <c r="O417">
        <f t="shared" si="25"/>
        <v>0</v>
      </c>
      <c r="Q417" s="1">
        <v>408</v>
      </c>
      <c r="R417">
        <f t="shared" si="26"/>
        <v>0</v>
      </c>
      <c r="S417">
        <f t="shared" si="27"/>
        <v>0</v>
      </c>
    </row>
    <row r="418" spans="2:19" x14ac:dyDescent="0.2">
      <c r="B418" s="26">
        <v>413</v>
      </c>
      <c r="C418" t="str">
        <f ca="1">IF(B418&lt;=MTF!$J$5,OFFSET(MTF!$B$3,MTF!$H$5+B418-1,0),"")</f>
        <v/>
      </c>
      <c r="D418" t="str">
        <f ca="1">IF(B418&lt;=MTF!$J$5,OFFSET(MTF!$C$3,MTF!$H$5+B418-1,0),"")</f>
        <v/>
      </c>
      <c r="E418" t="str">
        <f ca="1">IF(B418&lt;=MTF!$J$5,OFFSET(MTF!$E$3,MTF!$H$5+B418-1,0),"")</f>
        <v/>
      </c>
      <c r="N418" s="1" t="str">
        <f t="shared" ca="1" si="24"/>
        <v/>
      </c>
      <c r="O418">
        <f t="shared" si="25"/>
        <v>0</v>
      </c>
      <c r="Q418" s="1">
        <v>409</v>
      </c>
      <c r="R418">
        <f t="shared" si="26"/>
        <v>0</v>
      </c>
      <c r="S418">
        <f t="shared" si="27"/>
        <v>0</v>
      </c>
    </row>
    <row r="419" spans="2:19" x14ac:dyDescent="0.2">
      <c r="B419" s="17">
        <v>414</v>
      </c>
      <c r="C419" t="str">
        <f ca="1">IF(B419&lt;=MTF!$J$5,OFFSET(MTF!$B$3,MTF!$H$5+B419-1,0),"")</f>
        <v/>
      </c>
      <c r="D419" t="str">
        <f ca="1">IF(B419&lt;=MTF!$J$5,OFFSET(MTF!$C$3,MTF!$H$5+B419-1,0),"")</f>
        <v/>
      </c>
      <c r="E419" t="str">
        <f ca="1">IF(B419&lt;=MTF!$J$5,OFFSET(MTF!$E$3,MTF!$H$5+B419-1,0),"")</f>
        <v/>
      </c>
      <c r="N419" s="1" t="str">
        <f t="shared" ca="1" si="24"/>
        <v/>
      </c>
      <c r="O419">
        <f t="shared" si="25"/>
        <v>0</v>
      </c>
      <c r="Q419" s="1">
        <v>410</v>
      </c>
      <c r="R419">
        <f t="shared" si="26"/>
        <v>0</v>
      </c>
      <c r="S419">
        <f t="shared" si="27"/>
        <v>0</v>
      </c>
    </row>
    <row r="420" spans="2:19" x14ac:dyDescent="0.2">
      <c r="B420" s="26">
        <v>415</v>
      </c>
      <c r="C420" t="str">
        <f ca="1">IF(B420&lt;=MTF!$J$5,OFFSET(MTF!$B$3,MTF!$H$5+B420-1,0),"")</f>
        <v/>
      </c>
      <c r="D420" t="str">
        <f ca="1">IF(B420&lt;=MTF!$J$5,OFFSET(MTF!$C$3,MTF!$H$5+B420-1,0),"")</f>
        <v/>
      </c>
      <c r="E420" t="str">
        <f ca="1">IF(B420&lt;=MTF!$J$5,OFFSET(MTF!$E$3,MTF!$H$5+B420-1,0),"")</f>
        <v/>
      </c>
      <c r="N420" s="1" t="str">
        <f t="shared" ca="1" si="24"/>
        <v/>
      </c>
      <c r="O420">
        <f t="shared" si="25"/>
        <v>0</v>
      </c>
      <c r="Q420" s="1">
        <v>411</v>
      </c>
      <c r="R420">
        <f t="shared" si="26"/>
        <v>0</v>
      </c>
      <c r="S420">
        <f t="shared" si="27"/>
        <v>0</v>
      </c>
    </row>
    <row r="421" spans="2:19" x14ac:dyDescent="0.2">
      <c r="B421" s="26">
        <v>416</v>
      </c>
      <c r="C421" t="str">
        <f ca="1">IF(B421&lt;=MTF!$J$5,OFFSET(MTF!$B$3,MTF!$H$5+B421-1,0),"")</f>
        <v/>
      </c>
      <c r="D421" t="str">
        <f ca="1">IF(B421&lt;=MTF!$J$5,OFFSET(MTF!$C$3,MTF!$H$5+B421-1,0),"")</f>
        <v/>
      </c>
      <c r="E421" t="str">
        <f ca="1">IF(B421&lt;=MTF!$J$5,OFFSET(MTF!$E$3,MTF!$H$5+B421-1,0),"")</f>
        <v/>
      </c>
      <c r="N421" s="1" t="str">
        <f t="shared" ca="1" si="24"/>
        <v/>
      </c>
      <c r="O421">
        <f t="shared" si="25"/>
        <v>0</v>
      </c>
      <c r="Q421" s="1">
        <v>412</v>
      </c>
      <c r="R421">
        <f t="shared" si="26"/>
        <v>0</v>
      </c>
      <c r="S421">
        <f t="shared" si="27"/>
        <v>0</v>
      </c>
    </row>
    <row r="422" spans="2:19" x14ac:dyDescent="0.2">
      <c r="B422" s="17">
        <v>417</v>
      </c>
      <c r="C422" t="str">
        <f ca="1">IF(B422&lt;=MTF!$J$5,OFFSET(MTF!$B$3,MTF!$H$5+B422-1,0),"")</f>
        <v/>
      </c>
      <c r="D422" t="str">
        <f ca="1">IF(B422&lt;=MTF!$J$5,OFFSET(MTF!$C$3,MTF!$H$5+B422-1,0),"")</f>
        <v/>
      </c>
      <c r="E422" t="str">
        <f ca="1">IF(B422&lt;=MTF!$J$5,OFFSET(MTF!$E$3,MTF!$H$5+B422-1,0),"")</f>
        <v/>
      </c>
      <c r="N422" s="1" t="str">
        <f t="shared" ca="1" si="24"/>
        <v/>
      </c>
      <c r="O422">
        <f t="shared" si="25"/>
        <v>0</v>
      </c>
      <c r="Q422" s="1">
        <v>413</v>
      </c>
      <c r="R422">
        <f t="shared" si="26"/>
        <v>0</v>
      </c>
      <c r="S422">
        <f t="shared" si="27"/>
        <v>0</v>
      </c>
    </row>
    <row r="423" spans="2:19" x14ac:dyDescent="0.2">
      <c r="B423" s="26">
        <v>418</v>
      </c>
      <c r="C423" t="str">
        <f ca="1">IF(B423&lt;=MTF!$J$5,OFFSET(MTF!$B$3,MTF!$H$5+B423-1,0),"")</f>
        <v/>
      </c>
      <c r="D423" t="str">
        <f ca="1">IF(B423&lt;=MTF!$J$5,OFFSET(MTF!$C$3,MTF!$H$5+B423-1,0),"")</f>
        <v/>
      </c>
      <c r="E423" t="str">
        <f ca="1">IF(B423&lt;=MTF!$J$5,OFFSET(MTF!$E$3,MTF!$H$5+B423-1,0),"")</f>
        <v/>
      </c>
      <c r="N423" s="1" t="str">
        <f t="shared" ca="1" si="24"/>
        <v/>
      </c>
      <c r="O423">
        <f t="shared" si="25"/>
        <v>0</v>
      </c>
      <c r="Q423" s="1">
        <v>414</v>
      </c>
      <c r="R423">
        <f t="shared" si="26"/>
        <v>0</v>
      </c>
      <c r="S423">
        <f t="shared" si="27"/>
        <v>0</v>
      </c>
    </row>
    <row r="424" spans="2:19" x14ac:dyDescent="0.2">
      <c r="B424" s="26">
        <v>419</v>
      </c>
      <c r="C424" t="str">
        <f ca="1">IF(B424&lt;=MTF!$J$5,OFFSET(MTF!$B$3,MTF!$H$5+B424-1,0),"")</f>
        <v/>
      </c>
      <c r="D424" t="str">
        <f ca="1">IF(B424&lt;=MTF!$J$5,OFFSET(MTF!$C$3,MTF!$H$5+B424-1,0),"")</f>
        <v/>
      </c>
      <c r="E424" t="str">
        <f ca="1">IF(B424&lt;=MTF!$J$5,OFFSET(MTF!$E$3,MTF!$H$5+B424-1,0),"")</f>
        <v/>
      </c>
      <c r="N424" s="1" t="str">
        <f t="shared" ca="1" si="24"/>
        <v/>
      </c>
      <c r="O424">
        <f t="shared" si="25"/>
        <v>0</v>
      </c>
      <c r="Q424" s="1">
        <v>415</v>
      </c>
      <c r="R424">
        <f t="shared" si="26"/>
        <v>0</v>
      </c>
      <c r="S424">
        <f t="shared" si="27"/>
        <v>0</v>
      </c>
    </row>
    <row r="425" spans="2:19" x14ac:dyDescent="0.2">
      <c r="B425" s="17">
        <v>420</v>
      </c>
      <c r="C425" t="str">
        <f ca="1">IF(B425&lt;=MTF!$J$5,OFFSET(MTF!$B$3,MTF!$H$5+B425-1,0),"")</f>
        <v/>
      </c>
      <c r="D425" t="str">
        <f ca="1">IF(B425&lt;=MTF!$J$5,OFFSET(MTF!$C$3,MTF!$H$5+B425-1,0),"")</f>
        <v/>
      </c>
      <c r="E425" t="str">
        <f ca="1">IF(B425&lt;=MTF!$J$5,OFFSET(MTF!$E$3,MTF!$H$5+B425-1,0),"")</f>
        <v/>
      </c>
      <c r="N425" s="1" t="str">
        <f t="shared" ca="1" si="24"/>
        <v/>
      </c>
      <c r="O425">
        <f t="shared" si="25"/>
        <v>0</v>
      </c>
      <c r="Q425" s="1">
        <v>416</v>
      </c>
      <c r="R425">
        <f t="shared" si="26"/>
        <v>0</v>
      </c>
      <c r="S425">
        <f t="shared" si="27"/>
        <v>0</v>
      </c>
    </row>
    <row r="426" spans="2:19" x14ac:dyDescent="0.2">
      <c r="B426" s="26">
        <v>421</v>
      </c>
      <c r="C426" t="str">
        <f ca="1">IF(B426&lt;=MTF!$J$5,OFFSET(MTF!$B$3,MTF!$H$5+B426-1,0),"")</f>
        <v/>
      </c>
      <c r="D426" t="str">
        <f ca="1">IF(B426&lt;=MTF!$J$5,OFFSET(MTF!$C$3,MTF!$H$5+B426-1,0),"")</f>
        <v/>
      </c>
      <c r="E426" t="str">
        <f ca="1">IF(B426&lt;=MTF!$J$5,OFFSET(MTF!$E$3,MTF!$H$5+B426-1,0),"")</f>
        <v/>
      </c>
      <c r="N426" s="1" t="str">
        <f t="shared" ca="1" si="24"/>
        <v/>
      </c>
      <c r="O426">
        <f t="shared" si="25"/>
        <v>0</v>
      </c>
      <c r="Q426" s="1">
        <v>417</v>
      </c>
      <c r="R426">
        <f t="shared" si="26"/>
        <v>0</v>
      </c>
      <c r="S426">
        <f t="shared" si="27"/>
        <v>0</v>
      </c>
    </row>
    <row r="427" spans="2:19" x14ac:dyDescent="0.2">
      <c r="B427" s="26">
        <v>422</v>
      </c>
      <c r="C427" t="str">
        <f ca="1">IF(B427&lt;=MTF!$J$5,OFFSET(MTF!$B$3,MTF!$H$5+B427-1,0),"")</f>
        <v/>
      </c>
      <c r="D427" t="str">
        <f ca="1">IF(B427&lt;=MTF!$J$5,OFFSET(MTF!$C$3,MTF!$H$5+B427-1,0),"")</f>
        <v/>
      </c>
      <c r="E427" t="str">
        <f ca="1">IF(B427&lt;=MTF!$J$5,OFFSET(MTF!$E$3,MTF!$H$5+B427-1,0),"")</f>
        <v/>
      </c>
      <c r="N427" s="1" t="str">
        <f t="shared" ca="1" si="24"/>
        <v/>
      </c>
      <c r="O427">
        <f t="shared" si="25"/>
        <v>0</v>
      </c>
      <c r="Q427" s="1">
        <v>418</v>
      </c>
      <c r="R427">
        <f t="shared" si="26"/>
        <v>0</v>
      </c>
      <c r="S427">
        <f t="shared" si="27"/>
        <v>0</v>
      </c>
    </row>
    <row r="428" spans="2:19" x14ac:dyDescent="0.2">
      <c r="B428" s="17">
        <v>423</v>
      </c>
      <c r="C428" t="str">
        <f ca="1">IF(B428&lt;=MTF!$J$5,OFFSET(MTF!$B$3,MTF!$H$5+B428-1,0),"")</f>
        <v/>
      </c>
      <c r="D428" t="str">
        <f ca="1">IF(B428&lt;=MTF!$J$5,OFFSET(MTF!$C$3,MTF!$H$5+B428-1,0),"")</f>
        <v/>
      </c>
      <c r="E428" t="str">
        <f ca="1">IF(B428&lt;=MTF!$J$5,OFFSET(MTF!$E$3,MTF!$H$5+B428-1,0),"")</f>
        <v/>
      </c>
      <c r="N428" s="1" t="str">
        <f t="shared" ca="1" si="24"/>
        <v/>
      </c>
      <c r="O428">
        <f t="shared" si="25"/>
        <v>0</v>
      </c>
      <c r="Q428" s="1">
        <v>419</v>
      </c>
      <c r="R428">
        <f t="shared" si="26"/>
        <v>0</v>
      </c>
      <c r="S428">
        <f t="shared" si="27"/>
        <v>0</v>
      </c>
    </row>
    <row r="429" spans="2:19" x14ac:dyDescent="0.2">
      <c r="B429" s="26">
        <v>424</v>
      </c>
      <c r="C429" t="str">
        <f ca="1">IF(B429&lt;=MTF!$J$5,OFFSET(MTF!$B$3,MTF!$H$5+B429-1,0),"")</f>
        <v/>
      </c>
      <c r="D429" t="str">
        <f ca="1">IF(B429&lt;=MTF!$J$5,OFFSET(MTF!$C$3,MTF!$H$5+B429-1,0),"")</f>
        <v/>
      </c>
      <c r="E429" t="str">
        <f ca="1">IF(B429&lt;=MTF!$J$5,OFFSET(MTF!$E$3,MTF!$H$5+B429-1,0),"")</f>
        <v/>
      </c>
      <c r="N429" s="1" t="str">
        <f t="shared" ca="1" si="24"/>
        <v/>
      </c>
      <c r="O429">
        <f t="shared" si="25"/>
        <v>0</v>
      </c>
      <c r="Q429" s="1">
        <v>420</v>
      </c>
      <c r="R429">
        <f t="shared" si="26"/>
        <v>0</v>
      </c>
      <c r="S429">
        <f t="shared" si="27"/>
        <v>0</v>
      </c>
    </row>
    <row r="430" spans="2:19" x14ac:dyDescent="0.2">
      <c r="B430" s="26">
        <v>425</v>
      </c>
      <c r="C430" t="str">
        <f ca="1">IF(B430&lt;=MTF!$J$5,OFFSET(MTF!$B$3,MTF!$H$5+B430-1,0),"")</f>
        <v/>
      </c>
      <c r="D430" t="str">
        <f ca="1">IF(B430&lt;=MTF!$J$5,OFFSET(MTF!$C$3,MTF!$H$5+B430-1,0),"")</f>
        <v/>
      </c>
      <c r="E430" t="str">
        <f ca="1">IF(B430&lt;=MTF!$J$5,OFFSET(MTF!$E$3,MTF!$H$5+B430-1,0),"")</f>
        <v/>
      </c>
      <c r="N430" s="1" t="str">
        <f t="shared" ca="1" si="24"/>
        <v/>
      </c>
      <c r="O430">
        <f t="shared" si="25"/>
        <v>0</v>
      </c>
      <c r="Q430" s="1">
        <v>421</v>
      </c>
      <c r="R430">
        <f t="shared" si="26"/>
        <v>0</v>
      </c>
      <c r="S430">
        <f t="shared" si="27"/>
        <v>0</v>
      </c>
    </row>
    <row r="431" spans="2:19" x14ac:dyDescent="0.2">
      <c r="B431" s="17">
        <v>426</v>
      </c>
      <c r="C431" t="str">
        <f ca="1">IF(B431&lt;=MTF!$J$5,OFFSET(MTF!$B$3,MTF!$H$5+B431-1,0),"")</f>
        <v/>
      </c>
      <c r="D431" t="str">
        <f ca="1">IF(B431&lt;=MTF!$J$5,OFFSET(MTF!$C$3,MTF!$H$5+B431-1,0),"")</f>
        <v/>
      </c>
      <c r="E431" t="str">
        <f ca="1">IF(B431&lt;=MTF!$J$5,OFFSET(MTF!$E$3,MTF!$H$5+B431-1,0),"")</f>
        <v/>
      </c>
      <c r="N431" s="1" t="str">
        <f t="shared" ca="1" si="24"/>
        <v/>
      </c>
      <c r="O431">
        <f t="shared" si="25"/>
        <v>0</v>
      </c>
      <c r="Q431" s="1">
        <v>422</v>
      </c>
      <c r="R431">
        <f t="shared" si="26"/>
        <v>0</v>
      </c>
      <c r="S431">
        <f t="shared" si="27"/>
        <v>0</v>
      </c>
    </row>
    <row r="432" spans="2:19" x14ac:dyDescent="0.2">
      <c r="B432" s="26">
        <v>427</v>
      </c>
      <c r="C432" t="str">
        <f ca="1">IF(B432&lt;=MTF!$J$5,OFFSET(MTF!$B$3,MTF!$H$5+B432-1,0),"")</f>
        <v/>
      </c>
      <c r="D432" t="str">
        <f ca="1">IF(B432&lt;=MTF!$J$5,OFFSET(MTF!$C$3,MTF!$H$5+B432-1,0),"")</f>
        <v/>
      </c>
      <c r="E432" t="str">
        <f ca="1">IF(B432&lt;=MTF!$J$5,OFFSET(MTF!$E$3,MTF!$H$5+B432-1,0),"")</f>
        <v/>
      </c>
      <c r="N432" s="1" t="str">
        <f t="shared" ca="1" si="24"/>
        <v/>
      </c>
      <c r="O432">
        <f t="shared" si="25"/>
        <v>0</v>
      </c>
      <c r="Q432" s="1">
        <v>423</v>
      </c>
      <c r="R432">
        <f t="shared" si="26"/>
        <v>0</v>
      </c>
      <c r="S432">
        <f t="shared" si="27"/>
        <v>0</v>
      </c>
    </row>
    <row r="433" spans="2:19" x14ac:dyDescent="0.2">
      <c r="B433" s="26">
        <v>428</v>
      </c>
      <c r="C433" t="str">
        <f ca="1">IF(B433&lt;=MTF!$J$5,OFFSET(MTF!$B$3,MTF!$H$5+B433-1,0),"")</f>
        <v/>
      </c>
      <c r="D433" t="str">
        <f ca="1">IF(B433&lt;=MTF!$J$5,OFFSET(MTF!$C$3,MTF!$H$5+B433-1,0),"")</f>
        <v/>
      </c>
      <c r="E433" t="str">
        <f ca="1">IF(B433&lt;=MTF!$J$5,OFFSET(MTF!$E$3,MTF!$H$5+B433-1,0),"")</f>
        <v/>
      </c>
      <c r="N433" s="1" t="str">
        <f t="shared" ca="1" si="24"/>
        <v/>
      </c>
      <c r="O433">
        <f t="shared" si="25"/>
        <v>0</v>
      </c>
      <c r="Q433" s="1">
        <v>424</v>
      </c>
      <c r="R433">
        <f t="shared" si="26"/>
        <v>0</v>
      </c>
      <c r="S433">
        <f t="shared" si="27"/>
        <v>0</v>
      </c>
    </row>
    <row r="434" spans="2:19" x14ac:dyDescent="0.2">
      <c r="B434" s="17">
        <v>429</v>
      </c>
      <c r="C434" t="str">
        <f ca="1">IF(B434&lt;=MTF!$J$5,OFFSET(MTF!$B$3,MTF!$H$5+B434-1,0),"")</f>
        <v/>
      </c>
      <c r="D434" t="str">
        <f ca="1">IF(B434&lt;=MTF!$J$5,OFFSET(MTF!$C$3,MTF!$H$5+B434-1,0),"")</f>
        <v/>
      </c>
      <c r="E434" t="str">
        <f ca="1">IF(B434&lt;=MTF!$J$5,OFFSET(MTF!$E$3,MTF!$H$5+B434-1,0),"")</f>
        <v/>
      </c>
      <c r="N434" s="1" t="str">
        <f t="shared" ca="1" si="24"/>
        <v/>
      </c>
      <c r="O434">
        <f t="shared" si="25"/>
        <v>0</v>
      </c>
      <c r="Q434" s="1">
        <v>425</v>
      </c>
      <c r="R434">
        <f t="shared" si="26"/>
        <v>0</v>
      </c>
      <c r="S434">
        <f t="shared" si="27"/>
        <v>0</v>
      </c>
    </row>
    <row r="435" spans="2:19" x14ac:dyDescent="0.2">
      <c r="B435" s="26">
        <v>430</v>
      </c>
      <c r="C435" t="str">
        <f ca="1">IF(B435&lt;=MTF!$J$5,OFFSET(MTF!$B$3,MTF!$H$5+B435-1,0),"")</f>
        <v/>
      </c>
      <c r="D435" t="str">
        <f ca="1">IF(B435&lt;=MTF!$J$5,OFFSET(MTF!$C$3,MTF!$H$5+B435-1,0),"")</f>
        <v/>
      </c>
      <c r="E435" t="str">
        <f ca="1">IF(B435&lt;=MTF!$J$5,OFFSET(MTF!$E$3,MTF!$H$5+B435-1,0),"")</f>
        <v/>
      </c>
      <c r="N435" s="1" t="str">
        <f t="shared" ca="1" si="24"/>
        <v/>
      </c>
      <c r="O435">
        <f t="shared" si="25"/>
        <v>0</v>
      </c>
      <c r="Q435" s="1">
        <v>426</v>
      </c>
      <c r="R435">
        <f t="shared" si="26"/>
        <v>0</v>
      </c>
      <c r="S435">
        <f t="shared" si="27"/>
        <v>0</v>
      </c>
    </row>
    <row r="436" spans="2:19" x14ac:dyDescent="0.2">
      <c r="B436" s="26">
        <v>431</v>
      </c>
      <c r="C436" t="str">
        <f ca="1">IF(B436&lt;=MTF!$J$5,OFFSET(MTF!$B$3,MTF!$H$5+B436-1,0),"")</f>
        <v/>
      </c>
      <c r="D436" t="str">
        <f ca="1">IF(B436&lt;=MTF!$J$5,OFFSET(MTF!$C$3,MTF!$H$5+B436-1,0),"")</f>
        <v/>
      </c>
      <c r="E436" t="str">
        <f ca="1">IF(B436&lt;=MTF!$J$5,OFFSET(MTF!$E$3,MTF!$H$5+B436-1,0),"")</f>
        <v/>
      </c>
      <c r="N436" s="1" t="str">
        <f t="shared" ca="1" si="24"/>
        <v/>
      </c>
      <c r="O436">
        <f t="shared" si="25"/>
        <v>0</v>
      </c>
      <c r="Q436" s="1">
        <v>427</v>
      </c>
      <c r="R436">
        <f t="shared" si="26"/>
        <v>0</v>
      </c>
      <c r="S436">
        <f t="shared" si="27"/>
        <v>0</v>
      </c>
    </row>
    <row r="437" spans="2:19" x14ac:dyDescent="0.2">
      <c r="B437" s="17">
        <v>432</v>
      </c>
      <c r="C437" t="str">
        <f ca="1">IF(B437&lt;=MTF!$J$5,OFFSET(MTF!$B$3,MTF!$H$5+B437-1,0),"")</f>
        <v/>
      </c>
      <c r="D437" t="str">
        <f ca="1">IF(B437&lt;=MTF!$J$5,OFFSET(MTF!$C$3,MTF!$H$5+B437-1,0),"")</f>
        <v/>
      </c>
      <c r="E437" t="str">
        <f ca="1">IF(B437&lt;=MTF!$J$5,OFFSET(MTF!$E$3,MTF!$H$5+B437-1,0),"")</f>
        <v/>
      </c>
      <c r="N437" s="1" t="str">
        <f t="shared" ca="1" si="24"/>
        <v/>
      </c>
      <c r="O437">
        <f t="shared" si="25"/>
        <v>0</v>
      </c>
      <c r="Q437" s="1">
        <v>428</v>
      </c>
      <c r="R437">
        <f t="shared" si="26"/>
        <v>0</v>
      </c>
      <c r="S437">
        <f t="shared" si="27"/>
        <v>0</v>
      </c>
    </row>
    <row r="438" spans="2:19" x14ac:dyDescent="0.2">
      <c r="B438" s="26">
        <v>433</v>
      </c>
      <c r="C438" t="str">
        <f ca="1">IF(B438&lt;=MTF!$J$5,OFFSET(MTF!$B$3,MTF!$H$5+B438-1,0),"")</f>
        <v/>
      </c>
      <c r="D438" t="str">
        <f ca="1">IF(B438&lt;=MTF!$J$5,OFFSET(MTF!$C$3,MTF!$H$5+B438-1,0),"")</f>
        <v/>
      </c>
      <c r="E438" t="str">
        <f ca="1">IF(B438&lt;=MTF!$J$5,OFFSET(MTF!$E$3,MTF!$H$5+B438-1,0),"")</f>
        <v/>
      </c>
      <c r="N438" s="1" t="str">
        <f t="shared" ca="1" si="24"/>
        <v/>
      </c>
      <c r="O438">
        <f t="shared" si="25"/>
        <v>0</v>
      </c>
      <c r="Q438" s="1">
        <v>429</v>
      </c>
      <c r="R438">
        <f t="shared" si="26"/>
        <v>0</v>
      </c>
      <c r="S438">
        <f t="shared" si="27"/>
        <v>0</v>
      </c>
    </row>
    <row r="439" spans="2:19" x14ac:dyDescent="0.2">
      <c r="B439" s="26">
        <v>434</v>
      </c>
      <c r="C439" t="str">
        <f ca="1">IF(B439&lt;=MTF!$J$5,OFFSET(MTF!$B$3,MTF!$H$5+B439-1,0),"")</f>
        <v/>
      </c>
      <c r="D439" t="str">
        <f ca="1">IF(B439&lt;=MTF!$J$5,OFFSET(MTF!$C$3,MTF!$H$5+B439-1,0),"")</f>
        <v/>
      </c>
      <c r="E439" t="str">
        <f ca="1">IF(B439&lt;=MTF!$J$5,OFFSET(MTF!$E$3,MTF!$H$5+B439-1,0),"")</f>
        <v/>
      </c>
      <c r="N439" s="1" t="str">
        <f t="shared" ca="1" si="24"/>
        <v/>
      </c>
      <c r="O439">
        <f t="shared" si="25"/>
        <v>0</v>
      </c>
      <c r="Q439" s="1">
        <v>430</v>
      </c>
      <c r="R439">
        <f t="shared" si="26"/>
        <v>0</v>
      </c>
      <c r="S439">
        <f t="shared" si="27"/>
        <v>0</v>
      </c>
    </row>
    <row r="440" spans="2:19" x14ac:dyDescent="0.2">
      <c r="B440" s="17">
        <v>435</v>
      </c>
      <c r="C440" t="str">
        <f ca="1">IF(B440&lt;=MTF!$J$5,OFFSET(MTF!$B$3,MTF!$H$5+B440-1,0),"")</f>
        <v/>
      </c>
      <c r="D440" t="str">
        <f ca="1">IF(B440&lt;=MTF!$J$5,OFFSET(MTF!$C$3,MTF!$H$5+B440-1,0),"")</f>
        <v/>
      </c>
      <c r="E440" t="str">
        <f ca="1">IF(B440&lt;=MTF!$J$5,OFFSET(MTF!$E$3,MTF!$H$5+B440-1,0),"")</f>
        <v/>
      </c>
      <c r="N440" s="1" t="str">
        <f t="shared" ca="1" si="24"/>
        <v/>
      </c>
      <c r="O440">
        <f t="shared" si="25"/>
        <v>0</v>
      </c>
      <c r="Q440" s="1">
        <v>431</v>
      </c>
      <c r="R440">
        <f t="shared" si="26"/>
        <v>0</v>
      </c>
      <c r="S440">
        <f t="shared" si="27"/>
        <v>0</v>
      </c>
    </row>
    <row r="441" spans="2:19" x14ac:dyDescent="0.2">
      <c r="B441" s="26">
        <v>436</v>
      </c>
      <c r="C441" t="str">
        <f ca="1">IF(B441&lt;=MTF!$J$5,OFFSET(MTF!$B$3,MTF!$H$5+B441-1,0),"")</f>
        <v/>
      </c>
      <c r="D441" t="str">
        <f ca="1">IF(B441&lt;=MTF!$J$5,OFFSET(MTF!$C$3,MTF!$H$5+B441-1,0),"")</f>
        <v/>
      </c>
      <c r="E441" t="str">
        <f ca="1">IF(B441&lt;=MTF!$J$5,OFFSET(MTF!$E$3,MTF!$H$5+B441-1,0),"")</f>
        <v/>
      </c>
      <c r="N441" s="1" t="str">
        <f t="shared" ca="1" si="24"/>
        <v/>
      </c>
      <c r="O441">
        <f t="shared" si="25"/>
        <v>0</v>
      </c>
      <c r="Q441" s="1">
        <v>432</v>
      </c>
      <c r="R441">
        <f t="shared" si="26"/>
        <v>0</v>
      </c>
      <c r="S441">
        <f t="shared" si="27"/>
        <v>0</v>
      </c>
    </row>
    <row r="442" spans="2:19" x14ac:dyDescent="0.2">
      <c r="B442" s="26">
        <v>437</v>
      </c>
      <c r="C442" t="str">
        <f ca="1">IF(B442&lt;=MTF!$J$5,OFFSET(MTF!$B$3,MTF!$H$5+B442-1,0),"")</f>
        <v/>
      </c>
      <c r="D442" t="str">
        <f ca="1">IF(B442&lt;=MTF!$J$5,OFFSET(MTF!$C$3,MTF!$H$5+B442-1,0),"")</f>
        <v/>
      </c>
      <c r="E442" t="str">
        <f ca="1">IF(B442&lt;=MTF!$J$5,OFFSET(MTF!$E$3,MTF!$H$5+B442-1,0),"")</f>
        <v/>
      </c>
      <c r="N442" s="1" t="str">
        <f t="shared" ca="1" si="24"/>
        <v/>
      </c>
      <c r="O442">
        <f t="shared" si="25"/>
        <v>0</v>
      </c>
      <c r="Q442" s="1">
        <v>433</v>
      </c>
      <c r="R442">
        <f t="shared" si="26"/>
        <v>0</v>
      </c>
      <c r="S442">
        <f t="shared" si="27"/>
        <v>0</v>
      </c>
    </row>
    <row r="443" spans="2:19" x14ac:dyDescent="0.2">
      <c r="B443" s="17">
        <v>438</v>
      </c>
      <c r="C443" t="str">
        <f ca="1">IF(B443&lt;=MTF!$J$5,OFFSET(MTF!$B$3,MTF!$H$5+B443-1,0),"")</f>
        <v/>
      </c>
      <c r="D443" t="str">
        <f ca="1">IF(B443&lt;=MTF!$J$5,OFFSET(MTF!$C$3,MTF!$H$5+B443-1,0),"")</f>
        <v/>
      </c>
      <c r="E443" t="str">
        <f ca="1">IF(B443&lt;=MTF!$J$5,OFFSET(MTF!$E$3,MTF!$H$5+B443-1,0),"")</f>
        <v/>
      </c>
      <c r="N443" s="1" t="str">
        <f t="shared" ca="1" si="24"/>
        <v/>
      </c>
      <c r="O443">
        <f t="shared" si="25"/>
        <v>0</v>
      </c>
      <c r="Q443" s="1">
        <v>434</v>
      </c>
      <c r="R443">
        <f t="shared" si="26"/>
        <v>0</v>
      </c>
      <c r="S443">
        <f t="shared" si="27"/>
        <v>0</v>
      </c>
    </row>
    <row r="444" spans="2:19" x14ac:dyDescent="0.2">
      <c r="B444" s="26">
        <v>439</v>
      </c>
      <c r="C444" t="str">
        <f ca="1">IF(B444&lt;=MTF!$J$5,OFFSET(MTF!$B$3,MTF!$H$5+B444-1,0),"")</f>
        <v/>
      </c>
      <c r="D444" t="str">
        <f ca="1">IF(B444&lt;=MTF!$J$5,OFFSET(MTF!$C$3,MTF!$H$5+B444-1,0),"")</f>
        <v/>
      </c>
      <c r="E444" t="str">
        <f ca="1">IF(B444&lt;=MTF!$J$5,OFFSET(MTF!$E$3,MTF!$H$5+B444-1,0),"")</f>
        <v/>
      </c>
      <c r="N444" s="1" t="str">
        <f t="shared" ca="1" si="24"/>
        <v/>
      </c>
      <c r="O444">
        <f t="shared" si="25"/>
        <v>0</v>
      </c>
      <c r="Q444" s="1">
        <v>435</v>
      </c>
      <c r="R444">
        <f t="shared" si="26"/>
        <v>0</v>
      </c>
      <c r="S444">
        <f t="shared" si="27"/>
        <v>0</v>
      </c>
    </row>
    <row r="445" spans="2:19" x14ac:dyDescent="0.2">
      <c r="B445" s="26">
        <v>440</v>
      </c>
      <c r="C445" t="str">
        <f ca="1">IF(B445&lt;=MTF!$J$5,OFFSET(MTF!$B$3,MTF!$H$5+B445-1,0),"")</f>
        <v/>
      </c>
      <c r="D445" t="str">
        <f ca="1">IF(B445&lt;=MTF!$J$5,OFFSET(MTF!$C$3,MTF!$H$5+B445-1,0),"")</f>
        <v/>
      </c>
      <c r="E445" t="str">
        <f ca="1">IF(B445&lt;=MTF!$J$5,OFFSET(MTF!$E$3,MTF!$H$5+B445-1,0),"")</f>
        <v/>
      </c>
      <c r="N445" s="1" t="str">
        <f t="shared" ca="1" si="24"/>
        <v/>
      </c>
      <c r="O445">
        <f t="shared" si="25"/>
        <v>0</v>
      </c>
      <c r="Q445" s="1">
        <v>436</v>
      </c>
      <c r="R445">
        <f t="shared" si="26"/>
        <v>0</v>
      </c>
      <c r="S445">
        <f t="shared" si="27"/>
        <v>0</v>
      </c>
    </row>
    <row r="446" spans="2:19" x14ac:dyDescent="0.2">
      <c r="B446" s="17">
        <v>441</v>
      </c>
      <c r="C446" t="str">
        <f ca="1">IF(B446&lt;=MTF!$J$5,OFFSET(MTF!$B$3,MTF!$H$5+B446-1,0),"")</f>
        <v/>
      </c>
      <c r="D446" t="str">
        <f ca="1">IF(B446&lt;=MTF!$J$5,OFFSET(MTF!$C$3,MTF!$H$5+B446-1,0),"")</f>
        <v/>
      </c>
      <c r="E446" t="str">
        <f ca="1">IF(B446&lt;=MTF!$J$5,OFFSET(MTF!$E$3,MTF!$H$5+B446-1,0),"")</f>
        <v/>
      </c>
      <c r="N446" s="1" t="str">
        <f t="shared" ca="1" si="24"/>
        <v/>
      </c>
      <c r="O446">
        <f t="shared" si="25"/>
        <v>0</v>
      </c>
      <c r="Q446" s="1">
        <v>437</v>
      </c>
      <c r="R446">
        <f t="shared" si="26"/>
        <v>0</v>
      </c>
      <c r="S446">
        <f t="shared" si="27"/>
        <v>0</v>
      </c>
    </row>
    <row r="447" spans="2:19" x14ac:dyDescent="0.2">
      <c r="B447" s="26">
        <v>442</v>
      </c>
      <c r="C447" t="str">
        <f ca="1">IF(B447&lt;=MTF!$J$5,OFFSET(MTF!$B$3,MTF!$H$5+B447-1,0),"")</f>
        <v/>
      </c>
      <c r="D447" t="str">
        <f ca="1">IF(B447&lt;=MTF!$J$5,OFFSET(MTF!$C$3,MTF!$H$5+B447-1,0),"")</f>
        <v/>
      </c>
      <c r="E447" t="str">
        <f ca="1">IF(B447&lt;=MTF!$J$5,OFFSET(MTF!$E$3,MTF!$H$5+B447-1,0),"")</f>
        <v/>
      </c>
      <c r="N447" s="1" t="str">
        <f t="shared" ca="1" si="24"/>
        <v/>
      </c>
      <c r="O447">
        <f t="shared" si="25"/>
        <v>0</v>
      </c>
      <c r="Q447" s="1">
        <v>438</v>
      </c>
      <c r="R447">
        <f t="shared" si="26"/>
        <v>0</v>
      </c>
      <c r="S447">
        <f t="shared" si="27"/>
        <v>0</v>
      </c>
    </row>
    <row r="448" spans="2:19" x14ac:dyDescent="0.2">
      <c r="B448" s="26">
        <v>443</v>
      </c>
      <c r="C448" t="str">
        <f ca="1">IF(B448&lt;=MTF!$J$5,OFFSET(MTF!$B$3,MTF!$H$5+B448-1,0),"")</f>
        <v/>
      </c>
      <c r="D448" t="str">
        <f ca="1">IF(B448&lt;=MTF!$J$5,OFFSET(MTF!$C$3,MTF!$H$5+B448-1,0),"")</f>
        <v/>
      </c>
      <c r="E448" t="str">
        <f ca="1">IF(B448&lt;=MTF!$J$5,OFFSET(MTF!$E$3,MTF!$H$5+B448-1,0),"")</f>
        <v/>
      </c>
      <c r="N448" s="1" t="str">
        <f t="shared" ca="1" si="24"/>
        <v/>
      </c>
      <c r="O448">
        <f t="shared" si="25"/>
        <v>0</v>
      </c>
      <c r="Q448" s="1">
        <v>439</v>
      </c>
      <c r="R448">
        <f t="shared" si="26"/>
        <v>0</v>
      </c>
      <c r="S448">
        <f t="shared" si="27"/>
        <v>0</v>
      </c>
    </row>
    <row r="449" spans="2:19" x14ac:dyDescent="0.2">
      <c r="B449" s="17">
        <v>444</v>
      </c>
      <c r="C449" t="str">
        <f ca="1">IF(B449&lt;=MTF!$J$5,OFFSET(MTF!$B$3,MTF!$H$5+B449-1,0),"")</f>
        <v/>
      </c>
      <c r="D449" t="str">
        <f ca="1">IF(B449&lt;=MTF!$J$5,OFFSET(MTF!$C$3,MTF!$H$5+B449-1,0),"")</f>
        <v/>
      </c>
      <c r="E449" t="str">
        <f ca="1">IF(B449&lt;=MTF!$J$5,OFFSET(MTF!$E$3,MTF!$H$5+B449-1,0),"")</f>
        <v/>
      </c>
      <c r="N449" s="1" t="str">
        <f t="shared" ca="1" si="24"/>
        <v/>
      </c>
      <c r="O449">
        <f t="shared" si="25"/>
        <v>0</v>
      </c>
      <c r="Q449" s="1">
        <v>440</v>
      </c>
      <c r="R449">
        <f t="shared" si="26"/>
        <v>0</v>
      </c>
      <c r="S449">
        <f t="shared" si="27"/>
        <v>0</v>
      </c>
    </row>
    <row r="450" spans="2:19" x14ac:dyDescent="0.2">
      <c r="B450" s="26">
        <v>445</v>
      </c>
      <c r="C450" t="str">
        <f ca="1">IF(B450&lt;=MTF!$J$5,OFFSET(MTF!$B$3,MTF!$H$5+B450-1,0),"")</f>
        <v/>
      </c>
      <c r="D450" t="str">
        <f ca="1">IF(B450&lt;=MTF!$J$5,OFFSET(MTF!$C$3,MTF!$H$5+B450-1,0),"")</f>
        <v/>
      </c>
      <c r="E450" t="str">
        <f ca="1">IF(B450&lt;=MTF!$J$5,OFFSET(MTF!$E$3,MTF!$H$5+B450-1,0),"")</f>
        <v/>
      </c>
      <c r="N450" s="1" t="str">
        <f t="shared" ca="1" si="24"/>
        <v/>
      </c>
      <c r="O450">
        <f t="shared" si="25"/>
        <v>0</v>
      </c>
      <c r="Q450" s="1">
        <v>441</v>
      </c>
      <c r="R450">
        <f t="shared" si="26"/>
        <v>0</v>
      </c>
      <c r="S450">
        <f t="shared" si="27"/>
        <v>0</v>
      </c>
    </row>
    <row r="451" spans="2:19" x14ac:dyDescent="0.2">
      <c r="B451" s="26">
        <v>446</v>
      </c>
      <c r="C451" t="str">
        <f ca="1">IF(B451&lt;=MTF!$J$5,OFFSET(MTF!$B$3,MTF!$H$5+B451-1,0),"")</f>
        <v/>
      </c>
      <c r="D451" t="str">
        <f ca="1">IF(B451&lt;=MTF!$J$5,OFFSET(MTF!$C$3,MTF!$H$5+B451-1,0),"")</f>
        <v/>
      </c>
      <c r="E451" t="str">
        <f ca="1">IF(B451&lt;=MTF!$J$5,OFFSET(MTF!$E$3,MTF!$H$5+B451-1,0),"")</f>
        <v/>
      </c>
      <c r="N451" s="1" t="str">
        <f t="shared" ca="1" si="24"/>
        <v/>
      </c>
      <c r="O451">
        <f t="shared" si="25"/>
        <v>0</v>
      </c>
      <c r="Q451" s="1">
        <v>442</v>
      </c>
      <c r="R451">
        <f t="shared" si="26"/>
        <v>0</v>
      </c>
      <c r="S451">
        <f t="shared" si="27"/>
        <v>0</v>
      </c>
    </row>
    <row r="452" spans="2:19" x14ac:dyDescent="0.2">
      <c r="B452" s="17">
        <v>447</v>
      </c>
      <c r="C452" t="str">
        <f ca="1">IF(B452&lt;=MTF!$J$5,OFFSET(MTF!$B$3,MTF!$H$5+B452-1,0),"")</f>
        <v/>
      </c>
      <c r="D452" t="str">
        <f ca="1">IF(B452&lt;=MTF!$J$5,OFFSET(MTF!$C$3,MTF!$H$5+B452-1,0),"")</f>
        <v/>
      </c>
      <c r="E452" t="str">
        <f ca="1">IF(B452&lt;=MTF!$J$5,OFFSET(MTF!$E$3,MTF!$H$5+B452-1,0),"")</f>
        <v/>
      </c>
      <c r="N452" s="1" t="str">
        <f t="shared" ca="1" si="24"/>
        <v/>
      </c>
      <c r="O452">
        <f t="shared" si="25"/>
        <v>0</v>
      </c>
      <c r="Q452" s="1">
        <v>443</v>
      </c>
      <c r="R452">
        <f t="shared" si="26"/>
        <v>0</v>
      </c>
      <c r="S452">
        <f t="shared" si="27"/>
        <v>0</v>
      </c>
    </row>
    <row r="453" spans="2:19" x14ac:dyDescent="0.2">
      <c r="B453" s="26">
        <v>448</v>
      </c>
      <c r="C453" t="str">
        <f ca="1">IF(B453&lt;=MTF!$J$5,OFFSET(MTF!$B$3,MTF!$H$5+B453-1,0),"")</f>
        <v/>
      </c>
      <c r="D453" t="str">
        <f ca="1">IF(B453&lt;=MTF!$J$5,OFFSET(MTF!$C$3,MTF!$H$5+B453-1,0),"")</f>
        <v/>
      </c>
      <c r="E453" t="str">
        <f ca="1">IF(B453&lt;=MTF!$J$5,OFFSET(MTF!$E$3,MTF!$H$5+B453-1,0),"")</f>
        <v/>
      </c>
      <c r="N453" s="1" t="str">
        <f t="shared" ca="1" si="24"/>
        <v/>
      </c>
      <c r="O453">
        <f t="shared" si="25"/>
        <v>0</v>
      </c>
      <c r="Q453" s="1">
        <v>444</v>
      </c>
      <c r="R453">
        <f t="shared" si="26"/>
        <v>0</v>
      </c>
      <c r="S453">
        <f t="shared" si="27"/>
        <v>0</v>
      </c>
    </row>
    <row r="454" spans="2:19" x14ac:dyDescent="0.2">
      <c r="B454" s="26">
        <v>449</v>
      </c>
      <c r="C454" t="str">
        <f ca="1">IF(B454&lt;=MTF!$J$5,OFFSET(MTF!$B$3,MTF!$H$5+B454-1,0),"")</f>
        <v/>
      </c>
      <c r="D454" t="str">
        <f ca="1">IF(B454&lt;=MTF!$J$5,OFFSET(MTF!$C$3,MTF!$H$5+B454-1,0),"")</f>
        <v/>
      </c>
      <c r="E454" t="str">
        <f ca="1">IF(B454&lt;=MTF!$J$5,OFFSET(MTF!$E$3,MTF!$H$5+B454-1,0),"")</f>
        <v/>
      </c>
      <c r="N454" s="1" t="str">
        <f t="shared" ca="1" si="24"/>
        <v/>
      </c>
      <c r="O454">
        <f t="shared" si="25"/>
        <v>0</v>
      </c>
      <c r="Q454" s="1">
        <v>445</v>
      </c>
      <c r="R454">
        <f t="shared" si="26"/>
        <v>0</v>
      </c>
      <c r="S454">
        <f t="shared" si="27"/>
        <v>0</v>
      </c>
    </row>
    <row r="455" spans="2:19" x14ac:dyDescent="0.2">
      <c r="B455" s="17">
        <v>450</v>
      </c>
      <c r="C455" t="str">
        <f ca="1">IF(B455&lt;=MTF!$J$5,OFFSET(MTF!$B$3,MTF!$H$5+B455-1,0),"")</f>
        <v/>
      </c>
      <c r="D455" t="str">
        <f ca="1">IF(B455&lt;=MTF!$J$5,OFFSET(MTF!$C$3,MTF!$H$5+B455-1,0),"")</f>
        <v/>
      </c>
      <c r="E455" t="str">
        <f ca="1">IF(B455&lt;=MTF!$J$5,OFFSET(MTF!$E$3,MTF!$H$5+B455-1,0),"")</f>
        <v/>
      </c>
      <c r="N455" s="1" t="str">
        <f t="shared" ca="1" si="24"/>
        <v/>
      </c>
      <c r="O455">
        <f t="shared" si="25"/>
        <v>0</v>
      </c>
      <c r="Q455" s="1">
        <v>446</v>
      </c>
      <c r="R455">
        <f t="shared" si="26"/>
        <v>0</v>
      </c>
      <c r="S455">
        <f t="shared" si="27"/>
        <v>0</v>
      </c>
    </row>
    <row r="456" spans="2:19" x14ac:dyDescent="0.2">
      <c r="B456" s="26">
        <v>451</v>
      </c>
      <c r="C456" t="str">
        <f ca="1">IF(B456&lt;=MTF!$J$5,OFFSET(MTF!$B$3,MTF!$H$5+B456-1,0),"")</f>
        <v/>
      </c>
      <c r="D456" t="str">
        <f ca="1">IF(B456&lt;=MTF!$J$5,OFFSET(MTF!$C$3,MTF!$H$5+B456-1,0),"")</f>
        <v/>
      </c>
      <c r="E456" t="str">
        <f ca="1">IF(B456&lt;=MTF!$J$5,OFFSET(MTF!$E$3,MTF!$H$5+B456-1,0),"")</f>
        <v/>
      </c>
      <c r="N456" s="1" t="str">
        <f t="shared" ca="1" si="24"/>
        <v/>
      </c>
      <c r="O456">
        <f t="shared" si="25"/>
        <v>0</v>
      </c>
      <c r="Q456" s="1">
        <v>447</v>
      </c>
      <c r="R456">
        <f t="shared" si="26"/>
        <v>0</v>
      </c>
      <c r="S456">
        <f t="shared" si="27"/>
        <v>0</v>
      </c>
    </row>
    <row r="457" spans="2:19" x14ac:dyDescent="0.2">
      <c r="B457" s="26">
        <v>452</v>
      </c>
      <c r="C457" t="str">
        <f ca="1">IF(B457&lt;=MTF!$J$5,OFFSET(MTF!$B$3,MTF!$H$5+B457-1,0),"")</f>
        <v/>
      </c>
      <c r="D457" t="str">
        <f ca="1">IF(B457&lt;=MTF!$J$5,OFFSET(MTF!$C$3,MTF!$H$5+B457-1,0),"")</f>
        <v/>
      </c>
      <c r="E457" t="str">
        <f ca="1">IF(B457&lt;=MTF!$J$5,OFFSET(MTF!$E$3,MTF!$H$5+B457-1,0),"")</f>
        <v/>
      </c>
      <c r="N457" s="1" t="str">
        <f t="shared" ca="1" si="24"/>
        <v/>
      </c>
      <c r="O457">
        <f t="shared" si="25"/>
        <v>0</v>
      </c>
      <c r="Q457" s="1">
        <v>448</v>
      </c>
      <c r="R457">
        <f t="shared" si="26"/>
        <v>0</v>
      </c>
      <c r="S457">
        <f t="shared" si="27"/>
        <v>0</v>
      </c>
    </row>
    <row r="458" spans="2:19" x14ac:dyDescent="0.2">
      <c r="B458" s="17">
        <v>453</v>
      </c>
      <c r="C458" t="str">
        <f ca="1">IF(B458&lt;=MTF!$J$5,OFFSET(MTF!$B$3,MTF!$H$5+B458-1,0),"")</f>
        <v/>
      </c>
      <c r="D458" t="str">
        <f ca="1">IF(B458&lt;=MTF!$J$5,OFFSET(MTF!$C$3,MTF!$H$5+B458-1,0),"")</f>
        <v/>
      </c>
      <c r="E458" t="str">
        <f ca="1">IF(B458&lt;=MTF!$J$5,OFFSET(MTF!$E$3,MTF!$H$5+B458-1,0),"")</f>
        <v/>
      </c>
      <c r="N458" s="1" t="str">
        <f t="shared" ca="1" si="24"/>
        <v/>
      </c>
      <c r="O458">
        <f t="shared" si="25"/>
        <v>0</v>
      </c>
      <c r="Q458" s="1">
        <v>449</v>
      </c>
      <c r="R458">
        <f t="shared" si="26"/>
        <v>0</v>
      </c>
      <c r="S458">
        <f t="shared" si="27"/>
        <v>0</v>
      </c>
    </row>
    <row r="459" spans="2:19" x14ac:dyDescent="0.2">
      <c r="B459" s="26">
        <v>454</v>
      </c>
      <c r="C459" t="str">
        <f ca="1">IF(B459&lt;=MTF!$J$5,OFFSET(MTF!$B$3,MTF!$H$5+B459-1,0),"")</f>
        <v/>
      </c>
      <c r="D459" t="str">
        <f ca="1">IF(B459&lt;=MTF!$J$5,OFFSET(MTF!$C$3,MTF!$H$5+B459-1,0),"")</f>
        <v/>
      </c>
      <c r="E459" t="str">
        <f ca="1">IF(B459&lt;=MTF!$J$5,OFFSET(MTF!$E$3,MTF!$H$5+B459-1,0),"")</f>
        <v/>
      </c>
      <c r="N459" s="1" t="str">
        <f t="shared" ref="N459:N522" ca="1" si="28">IF(Q459&lt;=$N$6,OFFSET($E$6,$H$5+Q459-2,0),"")</f>
        <v/>
      </c>
      <c r="O459">
        <f t="shared" ref="O459:O522" si="29">IF(Q459&lt;=$N$6,N459,$O$3)</f>
        <v>0</v>
      </c>
      <c r="Q459" s="1">
        <v>450</v>
      </c>
      <c r="R459">
        <f t="shared" ref="R459:R522" si="30">O459*SIN((Q459-1)*2*PI()/$N$6*$N$8)</f>
        <v>0</v>
      </c>
      <c r="S459">
        <f t="shared" ref="S459:S522" si="31">O459*COS((Q459-1)*2*PI()/$N$6*$N$8)</f>
        <v>0</v>
      </c>
    </row>
    <row r="460" spans="2:19" x14ac:dyDescent="0.2">
      <c r="B460" s="26">
        <v>455</v>
      </c>
      <c r="C460" t="str">
        <f ca="1">IF(B460&lt;=MTF!$J$5,OFFSET(MTF!$B$3,MTF!$H$5+B460-1,0),"")</f>
        <v/>
      </c>
      <c r="D460" t="str">
        <f ca="1">IF(B460&lt;=MTF!$J$5,OFFSET(MTF!$C$3,MTF!$H$5+B460-1,0),"")</f>
        <v/>
      </c>
      <c r="E460" t="str">
        <f ca="1">IF(B460&lt;=MTF!$J$5,OFFSET(MTF!$E$3,MTF!$H$5+B460-1,0),"")</f>
        <v/>
      </c>
      <c r="N460" s="1" t="str">
        <f t="shared" ca="1" si="28"/>
        <v/>
      </c>
      <c r="O460">
        <f t="shared" si="29"/>
        <v>0</v>
      </c>
      <c r="Q460" s="1">
        <v>451</v>
      </c>
      <c r="R460">
        <f t="shared" si="30"/>
        <v>0</v>
      </c>
      <c r="S460">
        <f t="shared" si="31"/>
        <v>0</v>
      </c>
    </row>
    <row r="461" spans="2:19" x14ac:dyDescent="0.2">
      <c r="B461" s="17">
        <v>456</v>
      </c>
      <c r="C461" t="str">
        <f ca="1">IF(B461&lt;=MTF!$J$5,OFFSET(MTF!$B$3,MTF!$H$5+B461-1,0),"")</f>
        <v/>
      </c>
      <c r="D461" t="str">
        <f ca="1">IF(B461&lt;=MTF!$J$5,OFFSET(MTF!$C$3,MTF!$H$5+B461-1,0),"")</f>
        <v/>
      </c>
      <c r="E461" t="str">
        <f ca="1">IF(B461&lt;=MTF!$J$5,OFFSET(MTF!$E$3,MTF!$H$5+B461-1,0),"")</f>
        <v/>
      </c>
      <c r="N461" s="1" t="str">
        <f t="shared" ca="1" si="28"/>
        <v/>
      </c>
      <c r="O461">
        <f t="shared" si="29"/>
        <v>0</v>
      </c>
      <c r="Q461" s="1">
        <v>452</v>
      </c>
      <c r="R461">
        <f t="shared" si="30"/>
        <v>0</v>
      </c>
      <c r="S461">
        <f t="shared" si="31"/>
        <v>0</v>
      </c>
    </row>
    <row r="462" spans="2:19" x14ac:dyDescent="0.2">
      <c r="B462" s="26">
        <v>457</v>
      </c>
      <c r="C462" t="str">
        <f ca="1">IF(B462&lt;=MTF!$J$5,OFFSET(MTF!$B$3,MTF!$H$5+B462-1,0),"")</f>
        <v/>
      </c>
      <c r="D462" t="str">
        <f ca="1">IF(B462&lt;=MTF!$J$5,OFFSET(MTF!$C$3,MTF!$H$5+B462-1,0),"")</f>
        <v/>
      </c>
      <c r="E462" t="str">
        <f ca="1">IF(B462&lt;=MTF!$J$5,OFFSET(MTF!$E$3,MTF!$H$5+B462-1,0),"")</f>
        <v/>
      </c>
      <c r="N462" s="1" t="str">
        <f t="shared" ca="1" si="28"/>
        <v/>
      </c>
      <c r="O462">
        <f t="shared" si="29"/>
        <v>0</v>
      </c>
      <c r="Q462" s="1">
        <v>453</v>
      </c>
      <c r="R462">
        <f t="shared" si="30"/>
        <v>0</v>
      </c>
      <c r="S462">
        <f t="shared" si="31"/>
        <v>0</v>
      </c>
    </row>
    <row r="463" spans="2:19" x14ac:dyDescent="0.2">
      <c r="B463" s="26">
        <v>458</v>
      </c>
      <c r="C463" t="str">
        <f ca="1">IF(B463&lt;=MTF!$J$5,OFFSET(MTF!$B$3,MTF!$H$5+B463-1,0),"")</f>
        <v/>
      </c>
      <c r="D463" t="str">
        <f ca="1">IF(B463&lt;=MTF!$J$5,OFFSET(MTF!$C$3,MTF!$H$5+B463-1,0),"")</f>
        <v/>
      </c>
      <c r="E463" t="str">
        <f ca="1">IF(B463&lt;=MTF!$J$5,OFFSET(MTF!$E$3,MTF!$H$5+B463-1,0),"")</f>
        <v/>
      </c>
      <c r="N463" s="1" t="str">
        <f t="shared" ca="1" si="28"/>
        <v/>
      </c>
      <c r="O463">
        <f t="shared" si="29"/>
        <v>0</v>
      </c>
      <c r="Q463" s="1">
        <v>454</v>
      </c>
      <c r="R463">
        <f t="shared" si="30"/>
        <v>0</v>
      </c>
      <c r="S463">
        <f t="shared" si="31"/>
        <v>0</v>
      </c>
    </row>
    <row r="464" spans="2:19" x14ac:dyDescent="0.2">
      <c r="B464" s="17">
        <v>459</v>
      </c>
      <c r="C464" t="str">
        <f ca="1">IF(B464&lt;=MTF!$J$5,OFFSET(MTF!$B$3,MTF!$H$5+B464-1,0),"")</f>
        <v/>
      </c>
      <c r="D464" t="str">
        <f ca="1">IF(B464&lt;=MTF!$J$5,OFFSET(MTF!$C$3,MTF!$H$5+B464-1,0),"")</f>
        <v/>
      </c>
      <c r="E464" t="str">
        <f ca="1">IF(B464&lt;=MTF!$J$5,OFFSET(MTF!$E$3,MTF!$H$5+B464-1,0),"")</f>
        <v/>
      </c>
      <c r="N464" s="1" t="str">
        <f t="shared" ca="1" si="28"/>
        <v/>
      </c>
      <c r="O464">
        <f t="shared" si="29"/>
        <v>0</v>
      </c>
      <c r="Q464" s="1">
        <v>455</v>
      </c>
      <c r="R464">
        <f t="shared" si="30"/>
        <v>0</v>
      </c>
      <c r="S464">
        <f t="shared" si="31"/>
        <v>0</v>
      </c>
    </row>
    <row r="465" spans="2:19" x14ac:dyDescent="0.2">
      <c r="B465" s="26">
        <v>460</v>
      </c>
      <c r="C465" t="str">
        <f ca="1">IF(B465&lt;=MTF!$J$5,OFFSET(MTF!$B$3,MTF!$H$5+B465-1,0),"")</f>
        <v/>
      </c>
      <c r="D465" t="str">
        <f ca="1">IF(B465&lt;=MTF!$J$5,OFFSET(MTF!$C$3,MTF!$H$5+B465-1,0),"")</f>
        <v/>
      </c>
      <c r="E465" t="str">
        <f ca="1">IF(B465&lt;=MTF!$J$5,OFFSET(MTF!$E$3,MTF!$H$5+B465-1,0),"")</f>
        <v/>
      </c>
      <c r="N465" s="1" t="str">
        <f t="shared" ca="1" si="28"/>
        <v/>
      </c>
      <c r="O465">
        <f t="shared" si="29"/>
        <v>0</v>
      </c>
      <c r="Q465" s="1">
        <v>456</v>
      </c>
      <c r="R465">
        <f t="shared" si="30"/>
        <v>0</v>
      </c>
      <c r="S465">
        <f t="shared" si="31"/>
        <v>0</v>
      </c>
    </row>
    <row r="466" spans="2:19" x14ac:dyDescent="0.2">
      <c r="B466" s="26">
        <v>461</v>
      </c>
      <c r="C466" t="str">
        <f ca="1">IF(B466&lt;=MTF!$J$5,OFFSET(MTF!$B$3,MTF!$H$5+B466-1,0),"")</f>
        <v/>
      </c>
      <c r="D466" t="str">
        <f ca="1">IF(B466&lt;=MTF!$J$5,OFFSET(MTF!$C$3,MTF!$H$5+B466-1,0),"")</f>
        <v/>
      </c>
      <c r="E466" t="str">
        <f ca="1">IF(B466&lt;=MTF!$J$5,OFFSET(MTF!$E$3,MTF!$H$5+B466-1,0),"")</f>
        <v/>
      </c>
      <c r="N466" s="1" t="str">
        <f t="shared" ca="1" si="28"/>
        <v/>
      </c>
      <c r="O466">
        <f t="shared" si="29"/>
        <v>0</v>
      </c>
      <c r="Q466" s="1">
        <v>457</v>
      </c>
      <c r="R466">
        <f t="shared" si="30"/>
        <v>0</v>
      </c>
      <c r="S466">
        <f t="shared" si="31"/>
        <v>0</v>
      </c>
    </row>
    <row r="467" spans="2:19" x14ac:dyDescent="0.2">
      <c r="B467" s="17">
        <v>462</v>
      </c>
      <c r="C467" t="str">
        <f ca="1">IF(B467&lt;=MTF!$J$5,OFFSET(MTF!$B$3,MTF!$H$5+B467-1,0),"")</f>
        <v/>
      </c>
      <c r="D467" t="str">
        <f ca="1">IF(B467&lt;=MTF!$J$5,OFFSET(MTF!$C$3,MTF!$H$5+B467-1,0),"")</f>
        <v/>
      </c>
      <c r="E467" t="str">
        <f ca="1">IF(B467&lt;=MTF!$J$5,OFFSET(MTF!$E$3,MTF!$H$5+B467-1,0),"")</f>
        <v/>
      </c>
      <c r="N467" s="1" t="str">
        <f t="shared" ca="1" si="28"/>
        <v/>
      </c>
      <c r="O467">
        <f t="shared" si="29"/>
        <v>0</v>
      </c>
      <c r="Q467" s="1">
        <v>458</v>
      </c>
      <c r="R467">
        <f t="shared" si="30"/>
        <v>0</v>
      </c>
      <c r="S467">
        <f t="shared" si="31"/>
        <v>0</v>
      </c>
    </row>
    <row r="468" spans="2:19" x14ac:dyDescent="0.2">
      <c r="B468" s="26">
        <v>463</v>
      </c>
      <c r="C468" t="str">
        <f ca="1">IF(B468&lt;=MTF!$J$5,OFFSET(MTF!$B$3,MTF!$H$5+B468-1,0),"")</f>
        <v/>
      </c>
      <c r="D468" t="str">
        <f ca="1">IF(B468&lt;=MTF!$J$5,OFFSET(MTF!$C$3,MTF!$H$5+B468-1,0),"")</f>
        <v/>
      </c>
      <c r="E468" t="str">
        <f ca="1">IF(B468&lt;=MTF!$J$5,OFFSET(MTF!$E$3,MTF!$H$5+B468-1,0),"")</f>
        <v/>
      </c>
      <c r="N468" s="1" t="str">
        <f t="shared" ca="1" si="28"/>
        <v/>
      </c>
      <c r="O468">
        <f t="shared" si="29"/>
        <v>0</v>
      </c>
      <c r="Q468" s="1">
        <v>459</v>
      </c>
      <c r="R468">
        <f t="shared" si="30"/>
        <v>0</v>
      </c>
      <c r="S468">
        <f t="shared" si="31"/>
        <v>0</v>
      </c>
    </row>
    <row r="469" spans="2:19" x14ac:dyDescent="0.2">
      <c r="B469" s="26">
        <v>464</v>
      </c>
      <c r="C469" t="str">
        <f ca="1">IF(B469&lt;=MTF!$J$5,OFFSET(MTF!$B$3,MTF!$H$5+B469-1,0),"")</f>
        <v/>
      </c>
      <c r="D469" t="str">
        <f ca="1">IF(B469&lt;=MTF!$J$5,OFFSET(MTF!$C$3,MTF!$H$5+B469-1,0),"")</f>
        <v/>
      </c>
      <c r="E469" t="str">
        <f ca="1">IF(B469&lt;=MTF!$J$5,OFFSET(MTF!$E$3,MTF!$H$5+B469-1,0),"")</f>
        <v/>
      </c>
      <c r="N469" s="1" t="str">
        <f t="shared" ca="1" si="28"/>
        <v/>
      </c>
      <c r="O469">
        <f t="shared" si="29"/>
        <v>0</v>
      </c>
      <c r="Q469" s="1">
        <v>460</v>
      </c>
      <c r="R469">
        <f t="shared" si="30"/>
        <v>0</v>
      </c>
      <c r="S469">
        <f t="shared" si="31"/>
        <v>0</v>
      </c>
    </row>
    <row r="470" spans="2:19" x14ac:dyDescent="0.2">
      <c r="B470" s="17">
        <v>465</v>
      </c>
      <c r="C470" t="str">
        <f ca="1">IF(B470&lt;=MTF!$J$5,OFFSET(MTF!$B$3,MTF!$H$5+B470-1,0),"")</f>
        <v/>
      </c>
      <c r="D470" t="str">
        <f ca="1">IF(B470&lt;=MTF!$J$5,OFFSET(MTF!$C$3,MTF!$H$5+B470-1,0),"")</f>
        <v/>
      </c>
      <c r="E470" t="str">
        <f ca="1">IF(B470&lt;=MTF!$J$5,OFFSET(MTF!$E$3,MTF!$H$5+B470-1,0),"")</f>
        <v/>
      </c>
      <c r="N470" s="1" t="str">
        <f t="shared" ca="1" si="28"/>
        <v/>
      </c>
      <c r="O470">
        <f t="shared" si="29"/>
        <v>0</v>
      </c>
      <c r="Q470" s="1">
        <v>461</v>
      </c>
      <c r="R470">
        <f t="shared" si="30"/>
        <v>0</v>
      </c>
      <c r="S470">
        <f t="shared" si="31"/>
        <v>0</v>
      </c>
    </row>
    <row r="471" spans="2:19" x14ac:dyDescent="0.2">
      <c r="B471" s="26">
        <v>466</v>
      </c>
      <c r="C471" t="str">
        <f ca="1">IF(B471&lt;=MTF!$J$5,OFFSET(MTF!$B$3,MTF!$H$5+B471-1,0),"")</f>
        <v/>
      </c>
      <c r="D471" t="str">
        <f ca="1">IF(B471&lt;=MTF!$J$5,OFFSET(MTF!$C$3,MTF!$H$5+B471-1,0),"")</f>
        <v/>
      </c>
      <c r="E471" t="str">
        <f ca="1">IF(B471&lt;=MTF!$J$5,OFFSET(MTF!$E$3,MTF!$H$5+B471-1,0),"")</f>
        <v/>
      </c>
      <c r="N471" s="1" t="str">
        <f t="shared" ca="1" si="28"/>
        <v/>
      </c>
      <c r="O471">
        <f t="shared" si="29"/>
        <v>0</v>
      </c>
      <c r="Q471" s="1">
        <v>462</v>
      </c>
      <c r="R471">
        <f t="shared" si="30"/>
        <v>0</v>
      </c>
      <c r="S471">
        <f t="shared" si="31"/>
        <v>0</v>
      </c>
    </row>
    <row r="472" spans="2:19" x14ac:dyDescent="0.2">
      <c r="B472" s="26">
        <v>467</v>
      </c>
      <c r="C472" t="str">
        <f ca="1">IF(B472&lt;=MTF!$J$5,OFFSET(MTF!$B$3,MTF!$H$5+B472-1,0),"")</f>
        <v/>
      </c>
      <c r="D472" t="str">
        <f ca="1">IF(B472&lt;=MTF!$J$5,OFFSET(MTF!$C$3,MTF!$H$5+B472-1,0),"")</f>
        <v/>
      </c>
      <c r="E472" t="str">
        <f ca="1">IF(B472&lt;=MTF!$J$5,OFFSET(MTF!$E$3,MTF!$H$5+B472-1,0),"")</f>
        <v/>
      </c>
      <c r="N472" s="1" t="str">
        <f t="shared" ca="1" si="28"/>
        <v/>
      </c>
      <c r="O472">
        <f t="shared" si="29"/>
        <v>0</v>
      </c>
      <c r="Q472" s="1">
        <v>463</v>
      </c>
      <c r="R472">
        <f t="shared" si="30"/>
        <v>0</v>
      </c>
      <c r="S472">
        <f t="shared" si="31"/>
        <v>0</v>
      </c>
    </row>
    <row r="473" spans="2:19" x14ac:dyDescent="0.2">
      <c r="B473" s="17">
        <v>468</v>
      </c>
      <c r="C473" t="str">
        <f ca="1">IF(B473&lt;=MTF!$J$5,OFFSET(MTF!$B$3,MTF!$H$5+B473-1,0),"")</f>
        <v/>
      </c>
      <c r="D473" t="str">
        <f ca="1">IF(B473&lt;=MTF!$J$5,OFFSET(MTF!$C$3,MTF!$H$5+B473-1,0),"")</f>
        <v/>
      </c>
      <c r="E473" t="str">
        <f ca="1">IF(B473&lt;=MTF!$J$5,OFFSET(MTF!$E$3,MTF!$H$5+B473-1,0),"")</f>
        <v/>
      </c>
      <c r="N473" s="1" t="str">
        <f t="shared" ca="1" si="28"/>
        <v/>
      </c>
      <c r="O473">
        <f t="shared" si="29"/>
        <v>0</v>
      </c>
      <c r="Q473" s="1">
        <v>464</v>
      </c>
      <c r="R473">
        <f t="shared" si="30"/>
        <v>0</v>
      </c>
      <c r="S473">
        <f t="shared" si="31"/>
        <v>0</v>
      </c>
    </row>
    <row r="474" spans="2:19" x14ac:dyDescent="0.2">
      <c r="B474" s="26">
        <v>469</v>
      </c>
      <c r="C474" t="str">
        <f ca="1">IF(B474&lt;=MTF!$J$5,OFFSET(MTF!$B$3,MTF!$H$5+B474-1,0),"")</f>
        <v/>
      </c>
      <c r="D474" t="str">
        <f ca="1">IF(B474&lt;=MTF!$J$5,OFFSET(MTF!$C$3,MTF!$H$5+B474-1,0),"")</f>
        <v/>
      </c>
      <c r="E474" t="str">
        <f ca="1">IF(B474&lt;=MTF!$J$5,OFFSET(MTF!$E$3,MTF!$H$5+B474-1,0),"")</f>
        <v/>
      </c>
      <c r="N474" s="1" t="str">
        <f t="shared" ca="1" si="28"/>
        <v/>
      </c>
      <c r="O474">
        <f t="shared" si="29"/>
        <v>0</v>
      </c>
      <c r="Q474" s="1">
        <v>465</v>
      </c>
      <c r="R474">
        <f t="shared" si="30"/>
        <v>0</v>
      </c>
      <c r="S474">
        <f t="shared" si="31"/>
        <v>0</v>
      </c>
    </row>
    <row r="475" spans="2:19" x14ac:dyDescent="0.2">
      <c r="B475" s="26">
        <v>470</v>
      </c>
      <c r="C475" t="str">
        <f ca="1">IF(B475&lt;=MTF!$J$5,OFFSET(MTF!$B$3,MTF!$H$5+B475-1,0),"")</f>
        <v/>
      </c>
      <c r="D475" t="str">
        <f ca="1">IF(B475&lt;=MTF!$J$5,OFFSET(MTF!$C$3,MTF!$H$5+B475-1,0),"")</f>
        <v/>
      </c>
      <c r="E475" t="str">
        <f ca="1">IF(B475&lt;=MTF!$J$5,OFFSET(MTF!$E$3,MTF!$H$5+B475-1,0),"")</f>
        <v/>
      </c>
      <c r="N475" s="1" t="str">
        <f t="shared" ca="1" si="28"/>
        <v/>
      </c>
      <c r="O475">
        <f t="shared" si="29"/>
        <v>0</v>
      </c>
      <c r="Q475" s="1">
        <v>466</v>
      </c>
      <c r="R475">
        <f t="shared" si="30"/>
        <v>0</v>
      </c>
      <c r="S475">
        <f t="shared" si="31"/>
        <v>0</v>
      </c>
    </row>
    <row r="476" spans="2:19" x14ac:dyDescent="0.2">
      <c r="B476" s="17">
        <v>471</v>
      </c>
      <c r="C476" t="str">
        <f ca="1">IF(B476&lt;=MTF!$J$5,OFFSET(MTF!$B$3,MTF!$H$5+B476-1,0),"")</f>
        <v/>
      </c>
      <c r="D476" t="str">
        <f ca="1">IF(B476&lt;=MTF!$J$5,OFFSET(MTF!$C$3,MTF!$H$5+B476-1,0),"")</f>
        <v/>
      </c>
      <c r="E476" t="str">
        <f ca="1">IF(B476&lt;=MTF!$J$5,OFFSET(MTF!$E$3,MTF!$H$5+B476-1,0),"")</f>
        <v/>
      </c>
      <c r="N476" s="1" t="str">
        <f t="shared" ca="1" si="28"/>
        <v/>
      </c>
      <c r="O476">
        <f t="shared" si="29"/>
        <v>0</v>
      </c>
      <c r="Q476" s="1">
        <v>467</v>
      </c>
      <c r="R476">
        <f t="shared" si="30"/>
        <v>0</v>
      </c>
      <c r="S476">
        <f t="shared" si="31"/>
        <v>0</v>
      </c>
    </row>
    <row r="477" spans="2:19" x14ac:dyDescent="0.2">
      <c r="B477" s="26">
        <v>472</v>
      </c>
      <c r="C477" t="str">
        <f ca="1">IF(B477&lt;=MTF!$J$5,OFFSET(MTF!$B$3,MTF!$H$5+B477-1,0),"")</f>
        <v/>
      </c>
      <c r="D477" t="str">
        <f ca="1">IF(B477&lt;=MTF!$J$5,OFFSET(MTF!$C$3,MTF!$H$5+B477-1,0),"")</f>
        <v/>
      </c>
      <c r="E477" t="str">
        <f ca="1">IF(B477&lt;=MTF!$J$5,OFFSET(MTF!$E$3,MTF!$H$5+B477-1,0),"")</f>
        <v/>
      </c>
      <c r="N477" s="1" t="str">
        <f t="shared" ca="1" si="28"/>
        <v/>
      </c>
      <c r="O477">
        <f t="shared" si="29"/>
        <v>0</v>
      </c>
      <c r="Q477" s="1">
        <v>468</v>
      </c>
      <c r="R477">
        <f t="shared" si="30"/>
        <v>0</v>
      </c>
      <c r="S477">
        <f t="shared" si="31"/>
        <v>0</v>
      </c>
    </row>
    <row r="478" spans="2:19" x14ac:dyDescent="0.2">
      <c r="B478" s="26">
        <v>473</v>
      </c>
      <c r="C478" t="str">
        <f ca="1">IF(B478&lt;=MTF!$J$5,OFFSET(MTF!$B$3,MTF!$H$5+B478-1,0),"")</f>
        <v/>
      </c>
      <c r="D478" t="str">
        <f ca="1">IF(B478&lt;=MTF!$J$5,OFFSET(MTF!$C$3,MTF!$H$5+B478-1,0),"")</f>
        <v/>
      </c>
      <c r="E478" t="str">
        <f ca="1">IF(B478&lt;=MTF!$J$5,OFFSET(MTF!$E$3,MTF!$H$5+B478-1,0),"")</f>
        <v/>
      </c>
      <c r="N478" s="1" t="str">
        <f t="shared" ca="1" si="28"/>
        <v/>
      </c>
      <c r="O478">
        <f t="shared" si="29"/>
        <v>0</v>
      </c>
      <c r="Q478" s="1">
        <v>469</v>
      </c>
      <c r="R478">
        <f t="shared" si="30"/>
        <v>0</v>
      </c>
      <c r="S478">
        <f t="shared" si="31"/>
        <v>0</v>
      </c>
    </row>
    <row r="479" spans="2:19" x14ac:dyDescent="0.2">
      <c r="B479" s="17">
        <v>474</v>
      </c>
      <c r="C479" t="str">
        <f ca="1">IF(B479&lt;=MTF!$J$5,OFFSET(MTF!$B$3,MTF!$H$5+B479-1,0),"")</f>
        <v/>
      </c>
      <c r="D479" t="str">
        <f ca="1">IF(B479&lt;=MTF!$J$5,OFFSET(MTF!$C$3,MTF!$H$5+B479-1,0),"")</f>
        <v/>
      </c>
      <c r="E479" t="str">
        <f ca="1">IF(B479&lt;=MTF!$J$5,OFFSET(MTF!$E$3,MTF!$H$5+B479-1,0),"")</f>
        <v/>
      </c>
      <c r="N479" s="1" t="str">
        <f t="shared" ca="1" si="28"/>
        <v/>
      </c>
      <c r="O479">
        <f t="shared" si="29"/>
        <v>0</v>
      </c>
      <c r="Q479" s="1">
        <v>470</v>
      </c>
      <c r="R479">
        <f t="shared" si="30"/>
        <v>0</v>
      </c>
      <c r="S479">
        <f t="shared" si="31"/>
        <v>0</v>
      </c>
    </row>
    <row r="480" spans="2:19" x14ac:dyDescent="0.2">
      <c r="B480" s="26">
        <v>475</v>
      </c>
      <c r="C480" t="str">
        <f ca="1">IF(B480&lt;=MTF!$J$5,OFFSET(MTF!$B$3,MTF!$H$5+B480-1,0),"")</f>
        <v/>
      </c>
      <c r="D480" t="str">
        <f ca="1">IF(B480&lt;=MTF!$J$5,OFFSET(MTF!$C$3,MTF!$H$5+B480-1,0),"")</f>
        <v/>
      </c>
      <c r="E480" t="str">
        <f ca="1">IF(B480&lt;=MTF!$J$5,OFFSET(MTF!$E$3,MTF!$H$5+B480-1,0),"")</f>
        <v/>
      </c>
      <c r="N480" s="1" t="str">
        <f t="shared" ca="1" si="28"/>
        <v/>
      </c>
      <c r="O480">
        <f t="shared" si="29"/>
        <v>0</v>
      </c>
      <c r="Q480" s="1">
        <v>471</v>
      </c>
      <c r="R480">
        <f t="shared" si="30"/>
        <v>0</v>
      </c>
      <c r="S480">
        <f t="shared" si="31"/>
        <v>0</v>
      </c>
    </row>
    <row r="481" spans="2:19" x14ac:dyDescent="0.2">
      <c r="B481" s="26">
        <v>476</v>
      </c>
      <c r="C481" t="str">
        <f ca="1">IF(B481&lt;=MTF!$J$5,OFFSET(MTF!$B$3,MTF!$H$5+B481-1,0),"")</f>
        <v/>
      </c>
      <c r="D481" t="str">
        <f ca="1">IF(B481&lt;=MTF!$J$5,OFFSET(MTF!$C$3,MTF!$H$5+B481-1,0),"")</f>
        <v/>
      </c>
      <c r="E481" t="str">
        <f ca="1">IF(B481&lt;=MTF!$J$5,OFFSET(MTF!$E$3,MTF!$H$5+B481-1,0),"")</f>
        <v/>
      </c>
      <c r="N481" s="1" t="str">
        <f t="shared" ca="1" si="28"/>
        <v/>
      </c>
      <c r="O481">
        <f t="shared" si="29"/>
        <v>0</v>
      </c>
      <c r="Q481" s="1">
        <v>472</v>
      </c>
      <c r="R481">
        <f t="shared" si="30"/>
        <v>0</v>
      </c>
      <c r="S481">
        <f t="shared" si="31"/>
        <v>0</v>
      </c>
    </row>
    <row r="482" spans="2:19" x14ac:dyDescent="0.2">
      <c r="B482" s="17">
        <v>477</v>
      </c>
      <c r="C482" t="str">
        <f ca="1">IF(B482&lt;=MTF!$J$5,OFFSET(MTF!$B$3,MTF!$H$5+B482-1,0),"")</f>
        <v/>
      </c>
      <c r="D482" t="str">
        <f ca="1">IF(B482&lt;=MTF!$J$5,OFFSET(MTF!$C$3,MTF!$H$5+B482-1,0),"")</f>
        <v/>
      </c>
      <c r="E482" t="str">
        <f ca="1">IF(B482&lt;=MTF!$J$5,OFFSET(MTF!$E$3,MTF!$H$5+B482-1,0),"")</f>
        <v/>
      </c>
      <c r="N482" s="1" t="str">
        <f t="shared" ca="1" si="28"/>
        <v/>
      </c>
      <c r="O482">
        <f t="shared" si="29"/>
        <v>0</v>
      </c>
      <c r="Q482" s="1">
        <v>473</v>
      </c>
      <c r="R482">
        <f t="shared" si="30"/>
        <v>0</v>
      </c>
      <c r="S482">
        <f t="shared" si="31"/>
        <v>0</v>
      </c>
    </row>
    <row r="483" spans="2:19" x14ac:dyDescent="0.2">
      <c r="B483" s="26">
        <v>478</v>
      </c>
      <c r="C483" t="str">
        <f ca="1">IF(B483&lt;=MTF!$J$5,OFFSET(MTF!$B$3,MTF!$H$5+B483-1,0),"")</f>
        <v/>
      </c>
      <c r="D483" t="str">
        <f ca="1">IF(B483&lt;=MTF!$J$5,OFFSET(MTF!$C$3,MTF!$H$5+B483-1,0),"")</f>
        <v/>
      </c>
      <c r="E483" t="str">
        <f ca="1">IF(B483&lt;=MTF!$J$5,OFFSET(MTF!$E$3,MTF!$H$5+B483-1,0),"")</f>
        <v/>
      </c>
      <c r="N483" s="1" t="str">
        <f t="shared" ca="1" si="28"/>
        <v/>
      </c>
      <c r="O483">
        <f t="shared" si="29"/>
        <v>0</v>
      </c>
      <c r="Q483" s="1">
        <v>474</v>
      </c>
      <c r="R483">
        <f t="shared" si="30"/>
        <v>0</v>
      </c>
      <c r="S483">
        <f t="shared" si="31"/>
        <v>0</v>
      </c>
    </row>
    <row r="484" spans="2:19" x14ac:dyDescent="0.2">
      <c r="B484" s="26">
        <v>479</v>
      </c>
      <c r="C484" t="str">
        <f ca="1">IF(B484&lt;=MTF!$J$5,OFFSET(MTF!$B$3,MTF!$H$5+B484-1,0),"")</f>
        <v/>
      </c>
      <c r="D484" t="str">
        <f ca="1">IF(B484&lt;=MTF!$J$5,OFFSET(MTF!$C$3,MTF!$H$5+B484-1,0),"")</f>
        <v/>
      </c>
      <c r="E484" t="str">
        <f ca="1">IF(B484&lt;=MTF!$J$5,OFFSET(MTF!$E$3,MTF!$H$5+B484-1,0),"")</f>
        <v/>
      </c>
      <c r="N484" s="1" t="str">
        <f t="shared" ca="1" si="28"/>
        <v/>
      </c>
      <c r="O484">
        <f t="shared" si="29"/>
        <v>0</v>
      </c>
      <c r="Q484" s="1">
        <v>475</v>
      </c>
      <c r="R484">
        <f t="shared" si="30"/>
        <v>0</v>
      </c>
      <c r="S484">
        <f t="shared" si="31"/>
        <v>0</v>
      </c>
    </row>
    <row r="485" spans="2:19" x14ac:dyDescent="0.2">
      <c r="B485" s="17">
        <v>480</v>
      </c>
      <c r="C485" t="str">
        <f ca="1">IF(B485&lt;=MTF!$J$5,OFFSET(MTF!$B$3,MTF!$H$5+B485-1,0),"")</f>
        <v/>
      </c>
      <c r="D485" t="str">
        <f ca="1">IF(B485&lt;=MTF!$J$5,OFFSET(MTF!$C$3,MTF!$H$5+B485-1,0),"")</f>
        <v/>
      </c>
      <c r="E485" t="str">
        <f ca="1">IF(B485&lt;=MTF!$J$5,OFFSET(MTF!$E$3,MTF!$H$5+B485-1,0),"")</f>
        <v/>
      </c>
      <c r="N485" s="1" t="str">
        <f t="shared" ca="1" si="28"/>
        <v/>
      </c>
      <c r="O485">
        <f t="shared" si="29"/>
        <v>0</v>
      </c>
      <c r="Q485" s="1">
        <v>476</v>
      </c>
      <c r="R485">
        <f t="shared" si="30"/>
        <v>0</v>
      </c>
      <c r="S485">
        <f t="shared" si="31"/>
        <v>0</v>
      </c>
    </row>
    <row r="486" spans="2:19" x14ac:dyDescent="0.2">
      <c r="B486" s="26">
        <v>481</v>
      </c>
      <c r="C486" t="str">
        <f ca="1">IF(B486&lt;=MTF!$J$5,OFFSET(MTF!$B$3,MTF!$H$5+B486-1,0),"")</f>
        <v/>
      </c>
      <c r="D486" t="str">
        <f ca="1">IF(B486&lt;=MTF!$J$5,OFFSET(MTF!$C$3,MTF!$H$5+B486-1,0),"")</f>
        <v/>
      </c>
      <c r="E486" t="str">
        <f ca="1">IF(B486&lt;=MTF!$J$5,OFFSET(MTF!$E$3,MTF!$H$5+B486-1,0),"")</f>
        <v/>
      </c>
      <c r="N486" s="1" t="str">
        <f t="shared" ca="1" si="28"/>
        <v/>
      </c>
      <c r="O486">
        <f t="shared" si="29"/>
        <v>0</v>
      </c>
      <c r="Q486" s="1">
        <v>477</v>
      </c>
      <c r="R486">
        <f t="shared" si="30"/>
        <v>0</v>
      </c>
      <c r="S486">
        <f t="shared" si="31"/>
        <v>0</v>
      </c>
    </row>
    <row r="487" spans="2:19" x14ac:dyDescent="0.2">
      <c r="B487" s="26">
        <v>482</v>
      </c>
      <c r="C487" t="str">
        <f ca="1">IF(B487&lt;=MTF!$J$5,OFFSET(MTF!$B$3,MTF!$H$5+B487-1,0),"")</f>
        <v/>
      </c>
      <c r="D487" t="str">
        <f ca="1">IF(B487&lt;=MTF!$J$5,OFFSET(MTF!$C$3,MTF!$H$5+B487-1,0),"")</f>
        <v/>
      </c>
      <c r="E487" t="str">
        <f ca="1">IF(B487&lt;=MTF!$J$5,OFFSET(MTF!$E$3,MTF!$H$5+B487-1,0),"")</f>
        <v/>
      </c>
      <c r="N487" s="1" t="str">
        <f t="shared" ca="1" si="28"/>
        <v/>
      </c>
      <c r="O487">
        <f t="shared" si="29"/>
        <v>0</v>
      </c>
      <c r="Q487" s="1">
        <v>478</v>
      </c>
      <c r="R487">
        <f t="shared" si="30"/>
        <v>0</v>
      </c>
      <c r="S487">
        <f t="shared" si="31"/>
        <v>0</v>
      </c>
    </row>
    <row r="488" spans="2:19" x14ac:dyDescent="0.2">
      <c r="B488" s="17">
        <v>483</v>
      </c>
      <c r="C488" t="str">
        <f ca="1">IF(B488&lt;=MTF!$J$5,OFFSET(MTF!$B$3,MTF!$H$5+B488-1,0),"")</f>
        <v/>
      </c>
      <c r="D488" t="str">
        <f ca="1">IF(B488&lt;=MTF!$J$5,OFFSET(MTF!$C$3,MTF!$H$5+B488-1,0),"")</f>
        <v/>
      </c>
      <c r="E488" t="str">
        <f ca="1">IF(B488&lt;=MTF!$J$5,OFFSET(MTF!$E$3,MTF!$H$5+B488-1,0),"")</f>
        <v/>
      </c>
      <c r="N488" s="1" t="str">
        <f t="shared" ca="1" si="28"/>
        <v/>
      </c>
      <c r="O488">
        <f t="shared" si="29"/>
        <v>0</v>
      </c>
      <c r="Q488" s="1">
        <v>479</v>
      </c>
      <c r="R488">
        <f t="shared" si="30"/>
        <v>0</v>
      </c>
      <c r="S488">
        <f t="shared" si="31"/>
        <v>0</v>
      </c>
    </row>
    <row r="489" spans="2:19" x14ac:dyDescent="0.2">
      <c r="B489" s="26">
        <v>484</v>
      </c>
      <c r="C489" t="str">
        <f ca="1">IF(B489&lt;=MTF!$J$5,OFFSET(MTF!$B$3,MTF!$H$5+B489-1,0),"")</f>
        <v/>
      </c>
      <c r="D489" t="str">
        <f ca="1">IF(B489&lt;=MTF!$J$5,OFFSET(MTF!$C$3,MTF!$H$5+B489-1,0),"")</f>
        <v/>
      </c>
      <c r="E489" t="str">
        <f ca="1">IF(B489&lt;=MTF!$J$5,OFFSET(MTF!$E$3,MTF!$H$5+B489-1,0),"")</f>
        <v/>
      </c>
      <c r="N489" s="1" t="str">
        <f t="shared" ca="1" si="28"/>
        <v/>
      </c>
      <c r="O489">
        <f t="shared" si="29"/>
        <v>0</v>
      </c>
      <c r="Q489" s="1">
        <v>480</v>
      </c>
      <c r="R489">
        <f t="shared" si="30"/>
        <v>0</v>
      </c>
      <c r="S489">
        <f t="shared" si="31"/>
        <v>0</v>
      </c>
    </row>
    <row r="490" spans="2:19" x14ac:dyDescent="0.2">
      <c r="B490" s="26">
        <v>485</v>
      </c>
      <c r="C490" t="str">
        <f ca="1">IF(B490&lt;=MTF!$J$5,OFFSET(MTF!$B$3,MTF!$H$5+B490-1,0),"")</f>
        <v/>
      </c>
      <c r="D490" t="str">
        <f ca="1">IF(B490&lt;=MTF!$J$5,OFFSET(MTF!$C$3,MTF!$H$5+B490-1,0),"")</f>
        <v/>
      </c>
      <c r="E490" t="str">
        <f ca="1">IF(B490&lt;=MTF!$J$5,OFFSET(MTF!$E$3,MTF!$H$5+B490-1,0),"")</f>
        <v/>
      </c>
      <c r="N490" s="1" t="str">
        <f t="shared" ca="1" si="28"/>
        <v/>
      </c>
      <c r="O490">
        <f t="shared" si="29"/>
        <v>0</v>
      </c>
      <c r="Q490" s="1">
        <v>481</v>
      </c>
      <c r="R490">
        <f t="shared" si="30"/>
        <v>0</v>
      </c>
      <c r="S490">
        <f t="shared" si="31"/>
        <v>0</v>
      </c>
    </row>
    <row r="491" spans="2:19" x14ac:dyDescent="0.2">
      <c r="B491" s="17">
        <v>486</v>
      </c>
      <c r="C491" t="str">
        <f ca="1">IF(B491&lt;=MTF!$J$5,OFFSET(MTF!$B$3,MTF!$H$5+B491-1,0),"")</f>
        <v/>
      </c>
      <c r="D491" t="str">
        <f ca="1">IF(B491&lt;=MTF!$J$5,OFFSET(MTF!$C$3,MTF!$H$5+B491-1,0),"")</f>
        <v/>
      </c>
      <c r="E491" t="str">
        <f ca="1">IF(B491&lt;=MTF!$J$5,OFFSET(MTF!$E$3,MTF!$H$5+B491-1,0),"")</f>
        <v/>
      </c>
      <c r="N491" s="1" t="str">
        <f t="shared" ca="1" si="28"/>
        <v/>
      </c>
      <c r="O491">
        <f t="shared" si="29"/>
        <v>0</v>
      </c>
      <c r="Q491" s="1">
        <v>482</v>
      </c>
      <c r="R491">
        <f t="shared" si="30"/>
        <v>0</v>
      </c>
      <c r="S491">
        <f t="shared" si="31"/>
        <v>0</v>
      </c>
    </row>
    <row r="492" spans="2:19" x14ac:dyDescent="0.2">
      <c r="B492" s="26">
        <v>487</v>
      </c>
      <c r="C492" t="str">
        <f ca="1">IF(B492&lt;=MTF!$J$5,OFFSET(MTF!$B$3,MTF!$H$5+B492-1,0),"")</f>
        <v/>
      </c>
      <c r="D492" t="str">
        <f ca="1">IF(B492&lt;=MTF!$J$5,OFFSET(MTF!$C$3,MTF!$H$5+B492-1,0),"")</f>
        <v/>
      </c>
      <c r="E492" t="str">
        <f ca="1">IF(B492&lt;=MTF!$J$5,OFFSET(MTF!$E$3,MTF!$H$5+B492-1,0),"")</f>
        <v/>
      </c>
      <c r="N492" s="1" t="str">
        <f t="shared" ca="1" si="28"/>
        <v/>
      </c>
      <c r="O492">
        <f t="shared" si="29"/>
        <v>0</v>
      </c>
      <c r="Q492" s="1">
        <v>483</v>
      </c>
      <c r="R492">
        <f t="shared" si="30"/>
        <v>0</v>
      </c>
      <c r="S492">
        <f t="shared" si="31"/>
        <v>0</v>
      </c>
    </row>
    <row r="493" spans="2:19" x14ac:dyDescent="0.2">
      <c r="B493" s="26">
        <v>488</v>
      </c>
      <c r="C493" t="str">
        <f ca="1">IF(B493&lt;=MTF!$J$5,OFFSET(MTF!$B$3,MTF!$H$5+B493-1,0),"")</f>
        <v/>
      </c>
      <c r="D493" t="str">
        <f ca="1">IF(B493&lt;=MTF!$J$5,OFFSET(MTF!$C$3,MTF!$H$5+B493-1,0),"")</f>
        <v/>
      </c>
      <c r="E493" t="str">
        <f ca="1">IF(B493&lt;=MTF!$J$5,OFFSET(MTF!$E$3,MTF!$H$5+B493-1,0),"")</f>
        <v/>
      </c>
      <c r="N493" s="1" t="str">
        <f t="shared" ca="1" si="28"/>
        <v/>
      </c>
      <c r="O493">
        <f t="shared" si="29"/>
        <v>0</v>
      </c>
      <c r="Q493" s="1">
        <v>484</v>
      </c>
      <c r="R493">
        <f t="shared" si="30"/>
        <v>0</v>
      </c>
      <c r="S493">
        <f t="shared" si="31"/>
        <v>0</v>
      </c>
    </row>
    <row r="494" spans="2:19" x14ac:dyDescent="0.2">
      <c r="B494" s="17">
        <v>489</v>
      </c>
      <c r="C494" t="str">
        <f ca="1">IF(B494&lt;=MTF!$J$5,OFFSET(MTF!$B$3,MTF!$H$5+B494-1,0),"")</f>
        <v/>
      </c>
      <c r="D494" t="str">
        <f ca="1">IF(B494&lt;=MTF!$J$5,OFFSET(MTF!$C$3,MTF!$H$5+B494-1,0),"")</f>
        <v/>
      </c>
      <c r="E494" t="str">
        <f ca="1">IF(B494&lt;=MTF!$J$5,OFFSET(MTF!$E$3,MTF!$H$5+B494-1,0),"")</f>
        <v/>
      </c>
      <c r="N494" s="1" t="str">
        <f t="shared" ca="1" si="28"/>
        <v/>
      </c>
      <c r="O494">
        <f t="shared" si="29"/>
        <v>0</v>
      </c>
      <c r="Q494" s="1">
        <v>485</v>
      </c>
      <c r="R494">
        <f t="shared" si="30"/>
        <v>0</v>
      </c>
      <c r="S494">
        <f t="shared" si="31"/>
        <v>0</v>
      </c>
    </row>
    <row r="495" spans="2:19" x14ac:dyDescent="0.2">
      <c r="B495" s="26">
        <v>490</v>
      </c>
      <c r="C495" t="str">
        <f ca="1">IF(B495&lt;=MTF!$J$5,OFFSET(MTF!$B$3,MTF!$H$5+B495-1,0),"")</f>
        <v/>
      </c>
      <c r="D495" t="str">
        <f ca="1">IF(B495&lt;=MTF!$J$5,OFFSET(MTF!$C$3,MTF!$H$5+B495-1,0),"")</f>
        <v/>
      </c>
      <c r="E495" t="str">
        <f ca="1">IF(B495&lt;=MTF!$J$5,OFFSET(MTF!$E$3,MTF!$H$5+B495-1,0),"")</f>
        <v/>
      </c>
      <c r="N495" s="1" t="str">
        <f t="shared" ca="1" si="28"/>
        <v/>
      </c>
      <c r="O495">
        <f t="shared" si="29"/>
        <v>0</v>
      </c>
      <c r="Q495" s="1">
        <v>486</v>
      </c>
      <c r="R495">
        <f t="shared" si="30"/>
        <v>0</v>
      </c>
      <c r="S495">
        <f t="shared" si="31"/>
        <v>0</v>
      </c>
    </row>
    <row r="496" spans="2:19" x14ac:dyDescent="0.2">
      <c r="B496" s="26">
        <v>491</v>
      </c>
      <c r="C496" t="str">
        <f ca="1">IF(B496&lt;=MTF!$J$5,OFFSET(MTF!$B$3,MTF!$H$5+B496-1,0),"")</f>
        <v/>
      </c>
      <c r="D496" t="str">
        <f ca="1">IF(B496&lt;=MTF!$J$5,OFFSET(MTF!$C$3,MTF!$H$5+B496-1,0),"")</f>
        <v/>
      </c>
      <c r="E496" t="str">
        <f ca="1">IF(B496&lt;=MTF!$J$5,OFFSET(MTF!$E$3,MTF!$H$5+B496-1,0),"")</f>
        <v/>
      </c>
      <c r="N496" s="1" t="str">
        <f t="shared" ca="1" si="28"/>
        <v/>
      </c>
      <c r="O496">
        <f t="shared" si="29"/>
        <v>0</v>
      </c>
      <c r="Q496" s="1">
        <v>487</v>
      </c>
      <c r="R496">
        <f t="shared" si="30"/>
        <v>0</v>
      </c>
      <c r="S496">
        <f t="shared" si="31"/>
        <v>0</v>
      </c>
    </row>
    <row r="497" spans="2:19" x14ac:dyDescent="0.2">
      <c r="B497" s="17">
        <v>492</v>
      </c>
      <c r="C497" t="str">
        <f ca="1">IF(B497&lt;=MTF!$J$5,OFFSET(MTF!$B$3,MTF!$H$5+B497-1,0),"")</f>
        <v/>
      </c>
      <c r="D497" t="str">
        <f ca="1">IF(B497&lt;=MTF!$J$5,OFFSET(MTF!$C$3,MTF!$H$5+B497-1,0),"")</f>
        <v/>
      </c>
      <c r="E497" t="str">
        <f ca="1">IF(B497&lt;=MTF!$J$5,OFFSET(MTF!$E$3,MTF!$H$5+B497-1,0),"")</f>
        <v/>
      </c>
      <c r="N497" s="1" t="str">
        <f t="shared" ca="1" si="28"/>
        <v/>
      </c>
      <c r="O497">
        <f t="shared" si="29"/>
        <v>0</v>
      </c>
      <c r="Q497" s="1">
        <v>488</v>
      </c>
      <c r="R497">
        <f t="shared" si="30"/>
        <v>0</v>
      </c>
      <c r="S497">
        <f t="shared" si="31"/>
        <v>0</v>
      </c>
    </row>
    <row r="498" spans="2:19" x14ac:dyDescent="0.2">
      <c r="B498" s="26">
        <v>493</v>
      </c>
      <c r="C498" t="str">
        <f ca="1">IF(B498&lt;=MTF!$J$5,OFFSET(MTF!$B$3,MTF!$H$5+B498-1,0),"")</f>
        <v/>
      </c>
      <c r="D498" t="str">
        <f ca="1">IF(B498&lt;=MTF!$J$5,OFFSET(MTF!$C$3,MTF!$H$5+B498-1,0),"")</f>
        <v/>
      </c>
      <c r="E498" t="str">
        <f ca="1">IF(B498&lt;=MTF!$J$5,OFFSET(MTF!$E$3,MTF!$H$5+B498-1,0),"")</f>
        <v/>
      </c>
      <c r="N498" s="1" t="str">
        <f t="shared" ca="1" si="28"/>
        <v/>
      </c>
      <c r="O498">
        <f t="shared" si="29"/>
        <v>0</v>
      </c>
      <c r="Q498" s="1">
        <v>489</v>
      </c>
      <c r="R498">
        <f t="shared" si="30"/>
        <v>0</v>
      </c>
      <c r="S498">
        <f t="shared" si="31"/>
        <v>0</v>
      </c>
    </row>
    <row r="499" spans="2:19" x14ac:dyDescent="0.2">
      <c r="B499" s="26">
        <v>494</v>
      </c>
      <c r="C499" t="str">
        <f ca="1">IF(B499&lt;=MTF!$J$5,OFFSET(MTF!$B$3,MTF!$H$5+B499-1,0),"")</f>
        <v/>
      </c>
      <c r="D499" t="str">
        <f ca="1">IF(B499&lt;=MTF!$J$5,OFFSET(MTF!$C$3,MTF!$H$5+B499-1,0),"")</f>
        <v/>
      </c>
      <c r="E499" t="str">
        <f ca="1">IF(B499&lt;=MTF!$J$5,OFFSET(MTF!$E$3,MTF!$H$5+B499-1,0),"")</f>
        <v/>
      </c>
      <c r="N499" s="1" t="str">
        <f t="shared" ca="1" si="28"/>
        <v/>
      </c>
      <c r="O499">
        <f t="shared" si="29"/>
        <v>0</v>
      </c>
      <c r="Q499" s="1">
        <v>490</v>
      </c>
      <c r="R499">
        <f t="shared" si="30"/>
        <v>0</v>
      </c>
      <c r="S499">
        <f t="shared" si="31"/>
        <v>0</v>
      </c>
    </row>
    <row r="500" spans="2:19" x14ac:dyDescent="0.2">
      <c r="B500" s="17">
        <v>495</v>
      </c>
      <c r="C500" t="str">
        <f ca="1">IF(B500&lt;=MTF!$J$5,OFFSET(MTF!$B$3,MTF!$H$5+B500-1,0),"")</f>
        <v/>
      </c>
      <c r="D500" t="str">
        <f ca="1">IF(B500&lt;=MTF!$J$5,OFFSET(MTF!$C$3,MTF!$H$5+B500-1,0),"")</f>
        <v/>
      </c>
      <c r="E500" t="str">
        <f ca="1">IF(B500&lt;=MTF!$J$5,OFFSET(MTF!$E$3,MTF!$H$5+B500-1,0),"")</f>
        <v/>
      </c>
      <c r="N500" s="1" t="str">
        <f t="shared" ca="1" si="28"/>
        <v/>
      </c>
      <c r="O500">
        <f t="shared" si="29"/>
        <v>0</v>
      </c>
      <c r="Q500" s="1">
        <v>491</v>
      </c>
      <c r="R500">
        <f t="shared" si="30"/>
        <v>0</v>
      </c>
      <c r="S500">
        <f t="shared" si="31"/>
        <v>0</v>
      </c>
    </row>
    <row r="501" spans="2:19" x14ac:dyDescent="0.2">
      <c r="B501" s="26">
        <v>496</v>
      </c>
      <c r="C501" t="str">
        <f ca="1">IF(B501&lt;=MTF!$J$5,OFFSET(MTF!$B$3,MTF!$H$5+B501-1,0),"")</f>
        <v/>
      </c>
      <c r="D501" t="str">
        <f ca="1">IF(B501&lt;=MTF!$J$5,OFFSET(MTF!$C$3,MTF!$H$5+B501-1,0),"")</f>
        <v/>
      </c>
      <c r="E501" t="str">
        <f ca="1">IF(B501&lt;=MTF!$J$5,OFFSET(MTF!$E$3,MTF!$H$5+B501-1,0),"")</f>
        <v/>
      </c>
      <c r="N501" s="1" t="str">
        <f t="shared" ca="1" si="28"/>
        <v/>
      </c>
      <c r="O501">
        <f t="shared" si="29"/>
        <v>0</v>
      </c>
      <c r="Q501" s="1">
        <v>492</v>
      </c>
      <c r="R501">
        <f t="shared" si="30"/>
        <v>0</v>
      </c>
      <c r="S501">
        <f t="shared" si="31"/>
        <v>0</v>
      </c>
    </row>
    <row r="502" spans="2:19" x14ac:dyDescent="0.2">
      <c r="B502" s="26">
        <v>497</v>
      </c>
      <c r="C502" t="str">
        <f ca="1">IF(B502&lt;=MTF!$J$5,OFFSET(MTF!$B$3,MTF!$H$5+B502-1,0),"")</f>
        <v/>
      </c>
      <c r="D502" t="str">
        <f ca="1">IF(B502&lt;=MTF!$J$5,OFFSET(MTF!$C$3,MTF!$H$5+B502-1,0),"")</f>
        <v/>
      </c>
      <c r="E502" t="str">
        <f ca="1">IF(B502&lt;=MTF!$J$5,OFFSET(MTF!$E$3,MTF!$H$5+B502-1,0),"")</f>
        <v/>
      </c>
      <c r="N502" s="1" t="str">
        <f t="shared" ca="1" si="28"/>
        <v/>
      </c>
      <c r="O502">
        <f t="shared" si="29"/>
        <v>0</v>
      </c>
      <c r="Q502" s="1">
        <v>493</v>
      </c>
      <c r="R502">
        <f t="shared" si="30"/>
        <v>0</v>
      </c>
      <c r="S502">
        <f t="shared" si="31"/>
        <v>0</v>
      </c>
    </row>
    <row r="503" spans="2:19" x14ac:dyDescent="0.2">
      <c r="B503" s="17">
        <v>498</v>
      </c>
      <c r="C503" t="str">
        <f ca="1">IF(B503&lt;=MTF!$J$5,OFFSET(MTF!$B$3,MTF!$H$5+B503-1,0),"")</f>
        <v/>
      </c>
      <c r="D503" t="str">
        <f ca="1">IF(B503&lt;=MTF!$J$5,OFFSET(MTF!$C$3,MTF!$H$5+B503-1,0),"")</f>
        <v/>
      </c>
      <c r="E503" t="str">
        <f ca="1">IF(B503&lt;=MTF!$J$5,OFFSET(MTF!$E$3,MTF!$H$5+B503-1,0),"")</f>
        <v/>
      </c>
      <c r="N503" s="1" t="str">
        <f t="shared" ca="1" si="28"/>
        <v/>
      </c>
      <c r="O503">
        <f t="shared" si="29"/>
        <v>0</v>
      </c>
      <c r="Q503" s="1">
        <v>494</v>
      </c>
      <c r="R503">
        <f t="shared" si="30"/>
        <v>0</v>
      </c>
      <c r="S503">
        <f t="shared" si="31"/>
        <v>0</v>
      </c>
    </row>
    <row r="504" spans="2:19" x14ac:dyDescent="0.2">
      <c r="B504" s="26">
        <v>499</v>
      </c>
      <c r="C504" t="str">
        <f ca="1">IF(B504&lt;=MTF!$J$5,OFFSET(MTF!$B$3,MTF!$H$5+B504-1,0),"")</f>
        <v/>
      </c>
      <c r="D504" t="str">
        <f ca="1">IF(B504&lt;=MTF!$J$5,OFFSET(MTF!$C$3,MTF!$H$5+B504-1,0),"")</f>
        <v/>
      </c>
      <c r="E504" t="str">
        <f ca="1">IF(B504&lt;=MTF!$J$5,OFFSET(MTF!$E$3,MTF!$H$5+B504-1,0),"")</f>
        <v/>
      </c>
      <c r="N504" s="1" t="str">
        <f t="shared" ca="1" si="28"/>
        <v/>
      </c>
      <c r="O504">
        <f t="shared" si="29"/>
        <v>0</v>
      </c>
      <c r="Q504" s="1">
        <v>495</v>
      </c>
      <c r="R504">
        <f t="shared" si="30"/>
        <v>0</v>
      </c>
      <c r="S504">
        <f t="shared" si="31"/>
        <v>0</v>
      </c>
    </row>
    <row r="505" spans="2:19" x14ac:dyDescent="0.2">
      <c r="B505" s="26">
        <v>500</v>
      </c>
      <c r="C505" t="str">
        <f ca="1">IF(B505&lt;=MTF!$J$5,OFFSET(MTF!$B$3,MTF!$H$5+B505-1,0),"")</f>
        <v/>
      </c>
      <c r="D505" t="str">
        <f ca="1">IF(B505&lt;=MTF!$J$5,OFFSET(MTF!$C$3,MTF!$H$5+B505-1,0),"")</f>
        <v/>
      </c>
      <c r="E505" t="str">
        <f ca="1">IF(B505&lt;=MTF!$J$5,OFFSET(MTF!$E$3,MTF!$H$5+B505-1,0),"")</f>
        <v/>
      </c>
      <c r="N505" s="1" t="str">
        <f t="shared" ca="1" si="28"/>
        <v/>
      </c>
      <c r="O505">
        <f t="shared" si="29"/>
        <v>0</v>
      </c>
      <c r="Q505" s="1">
        <v>496</v>
      </c>
      <c r="R505">
        <f t="shared" si="30"/>
        <v>0</v>
      </c>
      <c r="S505">
        <f t="shared" si="31"/>
        <v>0</v>
      </c>
    </row>
    <row r="506" spans="2:19" x14ac:dyDescent="0.2">
      <c r="B506" s="17">
        <v>501</v>
      </c>
      <c r="C506" t="str">
        <f ca="1">IF(B506&lt;=MTF!$J$5,OFFSET(MTF!$B$3,MTF!$H$5+B506-1,0),"")</f>
        <v/>
      </c>
      <c r="D506" t="str">
        <f ca="1">IF(B506&lt;=MTF!$J$5,OFFSET(MTF!$C$3,MTF!$H$5+B506-1,0),"")</f>
        <v/>
      </c>
      <c r="E506" t="str">
        <f ca="1">IF(B506&lt;=MTF!$J$5,OFFSET(MTF!$E$3,MTF!$H$5+B506-1,0),"")</f>
        <v/>
      </c>
      <c r="N506" s="1" t="str">
        <f t="shared" ca="1" si="28"/>
        <v/>
      </c>
      <c r="O506">
        <f t="shared" si="29"/>
        <v>0</v>
      </c>
      <c r="Q506" s="1">
        <v>497</v>
      </c>
      <c r="R506">
        <f t="shared" si="30"/>
        <v>0</v>
      </c>
      <c r="S506">
        <f t="shared" si="31"/>
        <v>0</v>
      </c>
    </row>
    <row r="507" spans="2:19" x14ac:dyDescent="0.2">
      <c r="B507" s="26">
        <v>502</v>
      </c>
      <c r="C507" t="str">
        <f ca="1">IF(B507&lt;=MTF!$J$5,OFFSET(MTF!$B$3,MTF!$H$5+B507-1,0),"")</f>
        <v/>
      </c>
      <c r="D507" t="str">
        <f ca="1">IF(B507&lt;=MTF!$J$5,OFFSET(MTF!$C$3,MTF!$H$5+B507-1,0),"")</f>
        <v/>
      </c>
      <c r="E507" t="str">
        <f ca="1">IF(B507&lt;=MTF!$J$5,OFFSET(MTF!$E$3,MTF!$H$5+B507-1,0),"")</f>
        <v/>
      </c>
      <c r="N507" s="1" t="str">
        <f t="shared" ca="1" si="28"/>
        <v/>
      </c>
      <c r="O507">
        <f t="shared" si="29"/>
        <v>0</v>
      </c>
      <c r="Q507" s="1">
        <v>498</v>
      </c>
      <c r="R507">
        <f t="shared" si="30"/>
        <v>0</v>
      </c>
      <c r="S507">
        <f t="shared" si="31"/>
        <v>0</v>
      </c>
    </row>
    <row r="508" spans="2:19" x14ac:dyDescent="0.2">
      <c r="B508" s="26">
        <v>503</v>
      </c>
      <c r="C508" t="str">
        <f ca="1">IF(B508&lt;=MTF!$J$5,OFFSET(MTF!$B$3,MTF!$H$5+B508-1,0),"")</f>
        <v/>
      </c>
      <c r="D508" t="str">
        <f ca="1">IF(B508&lt;=MTF!$J$5,OFFSET(MTF!$C$3,MTF!$H$5+B508-1,0),"")</f>
        <v/>
      </c>
      <c r="E508" t="str">
        <f ca="1">IF(B508&lt;=MTF!$J$5,OFFSET(MTF!$E$3,MTF!$H$5+B508-1,0),"")</f>
        <v/>
      </c>
      <c r="N508" s="1" t="str">
        <f t="shared" ca="1" si="28"/>
        <v/>
      </c>
      <c r="O508">
        <f t="shared" si="29"/>
        <v>0</v>
      </c>
      <c r="Q508" s="1">
        <v>499</v>
      </c>
      <c r="R508">
        <f t="shared" si="30"/>
        <v>0</v>
      </c>
      <c r="S508">
        <f t="shared" si="31"/>
        <v>0</v>
      </c>
    </row>
    <row r="509" spans="2:19" x14ac:dyDescent="0.2">
      <c r="B509" s="17">
        <v>504</v>
      </c>
      <c r="C509" t="str">
        <f ca="1">IF(B509&lt;=MTF!$J$5,OFFSET(MTF!$B$3,MTF!$H$5+B509-1,0),"")</f>
        <v/>
      </c>
      <c r="D509" t="str">
        <f ca="1">IF(B509&lt;=MTF!$J$5,OFFSET(MTF!$C$3,MTF!$H$5+B509-1,0),"")</f>
        <v/>
      </c>
      <c r="E509" t="str">
        <f ca="1">IF(B509&lt;=MTF!$J$5,OFFSET(MTF!$E$3,MTF!$H$5+B509-1,0),"")</f>
        <v/>
      </c>
      <c r="N509" s="1" t="str">
        <f t="shared" ca="1" si="28"/>
        <v/>
      </c>
      <c r="O509">
        <f t="shared" si="29"/>
        <v>0</v>
      </c>
      <c r="Q509" s="1">
        <v>500</v>
      </c>
      <c r="R509">
        <f t="shared" si="30"/>
        <v>0</v>
      </c>
      <c r="S509">
        <f t="shared" si="31"/>
        <v>0</v>
      </c>
    </row>
    <row r="510" spans="2:19" x14ac:dyDescent="0.2">
      <c r="B510" s="26">
        <v>505</v>
      </c>
      <c r="C510" t="str">
        <f ca="1">IF(B510&lt;=MTF!$J$5,OFFSET(MTF!$B$3,MTF!$H$5+B510-1,0),"")</f>
        <v/>
      </c>
      <c r="D510" t="str">
        <f ca="1">IF(B510&lt;=MTF!$J$5,OFFSET(MTF!$C$3,MTF!$H$5+B510-1,0),"")</f>
        <v/>
      </c>
      <c r="E510" t="str">
        <f ca="1">IF(B510&lt;=MTF!$J$5,OFFSET(MTF!$E$3,MTF!$H$5+B510-1,0),"")</f>
        <v/>
      </c>
      <c r="N510" s="1" t="str">
        <f t="shared" ca="1" si="28"/>
        <v/>
      </c>
      <c r="O510">
        <f t="shared" si="29"/>
        <v>0</v>
      </c>
      <c r="Q510" s="1">
        <v>501</v>
      </c>
      <c r="R510">
        <f t="shared" si="30"/>
        <v>0</v>
      </c>
      <c r="S510">
        <f t="shared" si="31"/>
        <v>0</v>
      </c>
    </row>
    <row r="511" spans="2:19" x14ac:dyDescent="0.2">
      <c r="B511" s="26">
        <v>506</v>
      </c>
      <c r="C511" t="str">
        <f ca="1">IF(B511&lt;=MTF!$J$5,OFFSET(MTF!$B$3,MTF!$H$5+B511-1,0),"")</f>
        <v/>
      </c>
      <c r="D511" t="str">
        <f ca="1">IF(B511&lt;=MTF!$J$5,OFFSET(MTF!$C$3,MTF!$H$5+B511-1,0),"")</f>
        <v/>
      </c>
      <c r="E511" t="str">
        <f ca="1">IF(B511&lt;=MTF!$J$5,OFFSET(MTF!$E$3,MTF!$H$5+B511-1,0),"")</f>
        <v/>
      </c>
      <c r="N511" s="1" t="str">
        <f t="shared" ca="1" si="28"/>
        <v/>
      </c>
      <c r="O511">
        <f t="shared" si="29"/>
        <v>0</v>
      </c>
      <c r="Q511" s="1">
        <v>502</v>
      </c>
      <c r="R511">
        <f t="shared" si="30"/>
        <v>0</v>
      </c>
      <c r="S511">
        <f t="shared" si="31"/>
        <v>0</v>
      </c>
    </row>
    <row r="512" spans="2:19" x14ac:dyDescent="0.2">
      <c r="B512" s="17">
        <v>507</v>
      </c>
      <c r="C512" t="str">
        <f ca="1">IF(B512&lt;=MTF!$J$5,OFFSET(MTF!$B$3,MTF!$H$5+B512-1,0),"")</f>
        <v/>
      </c>
      <c r="D512" t="str">
        <f ca="1">IF(B512&lt;=MTF!$J$5,OFFSET(MTF!$C$3,MTF!$H$5+B512-1,0),"")</f>
        <v/>
      </c>
      <c r="E512" t="str">
        <f ca="1">IF(B512&lt;=MTF!$J$5,OFFSET(MTF!$E$3,MTF!$H$5+B512-1,0),"")</f>
        <v/>
      </c>
      <c r="N512" s="1" t="str">
        <f t="shared" ca="1" si="28"/>
        <v/>
      </c>
      <c r="O512">
        <f t="shared" si="29"/>
        <v>0</v>
      </c>
      <c r="Q512" s="1">
        <v>503</v>
      </c>
      <c r="R512">
        <f t="shared" si="30"/>
        <v>0</v>
      </c>
      <c r="S512">
        <f t="shared" si="31"/>
        <v>0</v>
      </c>
    </row>
    <row r="513" spans="2:19" x14ac:dyDescent="0.2">
      <c r="B513" s="26">
        <v>508</v>
      </c>
      <c r="C513" t="str">
        <f ca="1">IF(B513&lt;=MTF!$J$5,OFFSET(MTF!$B$3,MTF!$H$5+B513-1,0),"")</f>
        <v/>
      </c>
      <c r="D513" t="str">
        <f ca="1">IF(B513&lt;=MTF!$J$5,OFFSET(MTF!$C$3,MTF!$H$5+B513-1,0),"")</f>
        <v/>
      </c>
      <c r="E513" t="str">
        <f ca="1">IF(B513&lt;=MTF!$J$5,OFFSET(MTF!$E$3,MTF!$H$5+B513-1,0),"")</f>
        <v/>
      </c>
      <c r="N513" s="1" t="str">
        <f t="shared" ca="1" si="28"/>
        <v/>
      </c>
      <c r="O513">
        <f t="shared" si="29"/>
        <v>0</v>
      </c>
      <c r="Q513" s="1">
        <v>504</v>
      </c>
      <c r="R513">
        <f t="shared" si="30"/>
        <v>0</v>
      </c>
      <c r="S513">
        <f t="shared" si="31"/>
        <v>0</v>
      </c>
    </row>
    <row r="514" spans="2:19" x14ac:dyDescent="0.2">
      <c r="B514" s="26">
        <v>509</v>
      </c>
      <c r="C514" t="str">
        <f ca="1">IF(B514&lt;=MTF!$J$5,OFFSET(MTF!$B$3,MTF!$H$5+B514-1,0),"")</f>
        <v/>
      </c>
      <c r="D514" t="str">
        <f ca="1">IF(B514&lt;=MTF!$J$5,OFFSET(MTF!$C$3,MTF!$H$5+B514-1,0),"")</f>
        <v/>
      </c>
      <c r="E514" t="str">
        <f ca="1">IF(B514&lt;=MTF!$J$5,OFFSET(MTF!$E$3,MTF!$H$5+B514-1,0),"")</f>
        <v/>
      </c>
      <c r="N514" s="1" t="str">
        <f t="shared" ca="1" si="28"/>
        <v/>
      </c>
      <c r="O514">
        <f t="shared" si="29"/>
        <v>0</v>
      </c>
      <c r="Q514" s="1">
        <v>505</v>
      </c>
      <c r="R514">
        <f t="shared" si="30"/>
        <v>0</v>
      </c>
      <c r="S514">
        <f t="shared" si="31"/>
        <v>0</v>
      </c>
    </row>
    <row r="515" spans="2:19" x14ac:dyDescent="0.2">
      <c r="B515" s="17">
        <v>510</v>
      </c>
      <c r="C515" t="str">
        <f ca="1">IF(B515&lt;=MTF!$J$5,OFFSET(MTF!$B$3,MTF!$H$5+B515-1,0),"")</f>
        <v/>
      </c>
      <c r="D515" t="str">
        <f ca="1">IF(B515&lt;=MTF!$J$5,OFFSET(MTF!$C$3,MTF!$H$5+B515-1,0),"")</f>
        <v/>
      </c>
      <c r="E515" t="str">
        <f ca="1">IF(B515&lt;=MTF!$J$5,OFFSET(MTF!$E$3,MTF!$H$5+B515-1,0),"")</f>
        <v/>
      </c>
      <c r="N515" s="1" t="str">
        <f t="shared" ca="1" si="28"/>
        <v/>
      </c>
      <c r="O515">
        <f t="shared" si="29"/>
        <v>0</v>
      </c>
      <c r="Q515" s="1">
        <v>506</v>
      </c>
      <c r="R515">
        <f t="shared" si="30"/>
        <v>0</v>
      </c>
      <c r="S515">
        <f t="shared" si="31"/>
        <v>0</v>
      </c>
    </row>
    <row r="516" spans="2:19" x14ac:dyDescent="0.2">
      <c r="B516" s="26">
        <v>511</v>
      </c>
      <c r="C516" t="str">
        <f ca="1">IF(B516&lt;=MTF!$J$5,OFFSET(MTF!$B$3,MTF!$H$5+B516-1,0),"")</f>
        <v/>
      </c>
      <c r="D516" t="str">
        <f ca="1">IF(B516&lt;=MTF!$J$5,OFFSET(MTF!$C$3,MTF!$H$5+B516-1,0),"")</f>
        <v/>
      </c>
      <c r="E516" t="str">
        <f ca="1">IF(B516&lt;=MTF!$J$5,OFFSET(MTF!$E$3,MTF!$H$5+B516-1,0),"")</f>
        <v/>
      </c>
      <c r="N516" s="1" t="str">
        <f t="shared" ca="1" si="28"/>
        <v/>
      </c>
      <c r="O516">
        <f t="shared" si="29"/>
        <v>0</v>
      </c>
      <c r="Q516" s="1">
        <v>507</v>
      </c>
      <c r="R516">
        <f t="shared" si="30"/>
        <v>0</v>
      </c>
      <c r="S516">
        <f t="shared" si="31"/>
        <v>0</v>
      </c>
    </row>
    <row r="517" spans="2:19" x14ac:dyDescent="0.2">
      <c r="B517" s="26">
        <v>512</v>
      </c>
      <c r="C517" t="str">
        <f ca="1">IF(B517&lt;=MTF!$J$5,OFFSET(MTF!$B$3,MTF!$H$5+B517-1,0),"")</f>
        <v/>
      </c>
      <c r="D517" t="str">
        <f ca="1">IF(B517&lt;=MTF!$J$5,OFFSET(MTF!$C$3,MTF!$H$5+B517-1,0),"")</f>
        <v/>
      </c>
      <c r="E517" t="str">
        <f ca="1">IF(B517&lt;=MTF!$J$5,OFFSET(MTF!$E$3,MTF!$H$5+B517-1,0),"")</f>
        <v/>
      </c>
      <c r="N517" s="1" t="str">
        <f t="shared" ca="1" si="28"/>
        <v/>
      </c>
      <c r="O517">
        <f t="shared" si="29"/>
        <v>0</v>
      </c>
      <c r="Q517" s="1">
        <v>508</v>
      </c>
      <c r="R517">
        <f t="shared" si="30"/>
        <v>0</v>
      </c>
      <c r="S517">
        <f t="shared" si="31"/>
        <v>0</v>
      </c>
    </row>
    <row r="518" spans="2:19" x14ac:dyDescent="0.2">
      <c r="B518" s="17">
        <v>513</v>
      </c>
      <c r="C518" t="str">
        <f ca="1">IF(B518&lt;=MTF!$J$5,OFFSET(MTF!$B$3,MTF!$H$5+B518-1,0),"")</f>
        <v/>
      </c>
      <c r="D518" t="str">
        <f ca="1">IF(B518&lt;=MTF!$J$5,OFFSET(MTF!$C$3,MTF!$H$5+B518-1,0),"")</f>
        <v/>
      </c>
      <c r="E518" t="str">
        <f ca="1">IF(B518&lt;=MTF!$J$5,OFFSET(MTF!$E$3,MTF!$H$5+B518-1,0),"")</f>
        <v/>
      </c>
      <c r="N518" s="1" t="str">
        <f t="shared" ca="1" si="28"/>
        <v/>
      </c>
      <c r="O518">
        <f t="shared" si="29"/>
        <v>0</v>
      </c>
      <c r="Q518" s="1">
        <v>509</v>
      </c>
      <c r="R518">
        <f t="shared" si="30"/>
        <v>0</v>
      </c>
      <c r="S518">
        <f t="shared" si="31"/>
        <v>0</v>
      </c>
    </row>
    <row r="519" spans="2:19" x14ac:dyDescent="0.2">
      <c r="B519" s="26">
        <v>514</v>
      </c>
      <c r="C519" t="str">
        <f ca="1">IF(B519&lt;=MTF!$J$5,OFFSET(MTF!$B$3,MTF!$H$5+B519-1,0),"")</f>
        <v/>
      </c>
      <c r="D519" t="str">
        <f ca="1">IF(B519&lt;=MTF!$J$5,OFFSET(MTF!$C$3,MTF!$H$5+B519-1,0),"")</f>
        <v/>
      </c>
      <c r="E519" t="str">
        <f ca="1">IF(B519&lt;=MTF!$J$5,OFFSET(MTF!$E$3,MTF!$H$5+B519-1,0),"")</f>
        <v/>
      </c>
      <c r="N519" s="1" t="str">
        <f t="shared" ca="1" si="28"/>
        <v/>
      </c>
      <c r="O519">
        <f t="shared" si="29"/>
        <v>0</v>
      </c>
      <c r="Q519" s="1">
        <v>510</v>
      </c>
      <c r="R519">
        <f t="shared" si="30"/>
        <v>0</v>
      </c>
      <c r="S519">
        <f t="shared" si="31"/>
        <v>0</v>
      </c>
    </row>
    <row r="520" spans="2:19" x14ac:dyDescent="0.2">
      <c r="B520" s="26">
        <v>515</v>
      </c>
      <c r="C520" t="str">
        <f ca="1">IF(B520&lt;=MTF!$J$5,OFFSET(MTF!$B$3,MTF!$H$5+B520-1,0),"")</f>
        <v/>
      </c>
      <c r="D520" t="str">
        <f ca="1">IF(B520&lt;=MTF!$J$5,OFFSET(MTF!$C$3,MTF!$H$5+B520-1,0),"")</f>
        <v/>
      </c>
      <c r="E520" t="str">
        <f ca="1">IF(B520&lt;=MTF!$J$5,OFFSET(MTF!$E$3,MTF!$H$5+B520-1,0),"")</f>
        <v/>
      </c>
      <c r="N520" s="1" t="str">
        <f t="shared" ca="1" si="28"/>
        <v/>
      </c>
      <c r="O520">
        <f t="shared" si="29"/>
        <v>0</v>
      </c>
      <c r="Q520" s="1">
        <v>511</v>
      </c>
      <c r="R520">
        <f t="shared" si="30"/>
        <v>0</v>
      </c>
      <c r="S520">
        <f t="shared" si="31"/>
        <v>0</v>
      </c>
    </row>
    <row r="521" spans="2:19" x14ac:dyDescent="0.2">
      <c r="B521" s="17">
        <v>516</v>
      </c>
      <c r="C521" t="str">
        <f ca="1">IF(B521&lt;=MTF!$J$5,OFFSET(MTF!$B$3,MTF!$H$5+B521-1,0),"")</f>
        <v/>
      </c>
      <c r="D521" t="str">
        <f ca="1">IF(B521&lt;=MTF!$J$5,OFFSET(MTF!$C$3,MTF!$H$5+B521-1,0),"")</f>
        <v/>
      </c>
      <c r="E521" t="str">
        <f ca="1">IF(B521&lt;=MTF!$J$5,OFFSET(MTF!$E$3,MTF!$H$5+B521-1,0),"")</f>
        <v/>
      </c>
      <c r="N521" s="1" t="str">
        <f t="shared" ca="1" si="28"/>
        <v/>
      </c>
      <c r="O521">
        <f t="shared" si="29"/>
        <v>0</v>
      </c>
      <c r="Q521" s="1">
        <v>512</v>
      </c>
      <c r="R521">
        <f t="shared" si="30"/>
        <v>0</v>
      </c>
      <c r="S521">
        <f t="shared" si="31"/>
        <v>0</v>
      </c>
    </row>
    <row r="522" spans="2:19" x14ac:dyDescent="0.2">
      <c r="B522" s="26">
        <v>517</v>
      </c>
      <c r="C522" t="str">
        <f ca="1">IF(B522&lt;=MTF!$J$5,OFFSET(MTF!$B$3,MTF!$H$5+B522-1,0),"")</f>
        <v/>
      </c>
      <c r="D522" t="str">
        <f ca="1">IF(B522&lt;=MTF!$J$5,OFFSET(MTF!$C$3,MTF!$H$5+B522-1,0),"")</f>
        <v/>
      </c>
      <c r="E522" t="str">
        <f ca="1">IF(B522&lt;=MTF!$J$5,OFFSET(MTF!$E$3,MTF!$H$5+B522-1,0),"")</f>
        <v/>
      </c>
      <c r="N522" s="1" t="str">
        <f t="shared" ca="1" si="28"/>
        <v/>
      </c>
      <c r="O522">
        <f t="shared" si="29"/>
        <v>0</v>
      </c>
      <c r="Q522" s="1">
        <v>513</v>
      </c>
      <c r="R522">
        <f t="shared" si="30"/>
        <v>0</v>
      </c>
      <c r="S522">
        <f t="shared" si="31"/>
        <v>0</v>
      </c>
    </row>
    <row r="523" spans="2:19" x14ac:dyDescent="0.2">
      <c r="B523" s="26">
        <v>518</v>
      </c>
      <c r="C523" t="str">
        <f ca="1">IF(B523&lt;=MTF!$J$5,OFFSET(MTF!$B$3,MTF!$H$5+B523-1,0),"")</f>
        <v/>
      </c>
      <c r="D523" t="str">
        <f ca="1">IF(B523&lt;=MTF!$J$5,OFFSET(MTF!$C$3,MTF!$H$5+B523-1,0),"")</f>
        <v/>
      </c>
      <c r="E523" t="str">
        <f ca="1">IF(B523&lt;=MTF!$J$5,OFFSET(MTF!$E$3,MTF!$H$5+B523-1,0),"")</f>
        <v/>
      </c>
      <c r="N523" s="1" t="str">
        <f t="shared" ref="N523:N586" ca="1" si="32">IF(Q523&lt;=$N$6,OFFSET($E$6,$H$5+Q523-2,0),"")</f>
        <v/>
      </c>
      <c r="O523">
        <f t="shared" ref="O523:O586" si="33">IF(Q523&lt;=$N$6,N523,$O$3)</f>
        <v>0</v>
      </c>
      <c r="Q523" s="1">
        <v>514</v>
      </c>
      <c r="R523">
        <f t="shared" ref="R523:R586" si="34">O523*SIN((Q523-1)*2*PI()/$N$6*$N$8)</f>
        <v>0</v>
      </c>
      <c r="S523">
        <f t="shared" ref="S523:S586" si="35">O523*COS((Q523-1)*2*PI()/$N$6*$N$8)</f>
        <v>0</v>
      </c>
    </row>
    <row r="524" spans="2:19" x14ac:dyDescent="0.2">
      <c r="B524" s="17">
        <v>519</v>
      </c>
      <c r="C524" t="str">
        <f ca="1">IF(B524&lt;=MTF!$J$5,OFFSET(MTF!$B$3,MTF!$H$5+B524-1,0),"")</f>
        <v/>
      </c>
      <c r="D524" t="str">
        <f ca="1">IF(B524&lt;=MTF!$J$5,OFFSET(MTF!$C$3,MTF!$H$5+B524-1,0),"")</f>
        <v/>
      </c>
      <c r="E524" t="str">
        <f ca="1">IF(B524&lt;=MTF!$J$5,OFFSET(MTF!$E$3,MTF!$H$5+B524-1,0),"")</f>
        <v/>
      </c>
      <c r="N524" s="1" t="str">
        <f t="shared" ca="1" si="32"/>
        <v/>
      </c>
      <c r="O524">
        <f t="shared" si="33"/>
        <v>0</v>
      </c>
      <c r="Q524" s="1">
        <v>515</v>
      </c>
      <c r="R524">
        <f t="shared" si="34"/>
        <v>0</v>
      </c>
      <c r="S524">
        <f t="shared" si="35"/>
        <v>0</v>
      </c>
    </row>
    <row r="525" spans="2:19" x14ac:dyDescent="0.2">
      <c r="B525" s="26">
        <v>520</v>
      </c>
      <c r="C525" t="str">
        <f ca="1">IF(B525&lt;=MTF!$J$5,OFFSET(MTF!$B$3,MTF!$H$5+B525-1,0),"")</f>
        <v/>
      </c>
      <c r="D525" t="str">
        <f ca="1">IF(B525&lt;=MTF!$J$5,OFFSET(MTF!$C$3,MTF!$H$5+B525-1,0),"")</f>
        <v/>
      </c>
      <c r="E525" t="str">
        <f ca="1">IF(B525&lt;=MTF!$J$5,OFFSET(MTF!$E$3,MTF!$H$5+B525-1,0),"")</f>
        <v/>
      </c>
      <c r="N525" s="1" t="str">
        <f t="shared" ca="1" si="32"/>
        <v/>
      </c>
      <c r="O525">
        <f t="shared" si="33"/>
        <v>0</v>
      </c>
      <c r="Q525" s="1">
        <v>516</v>
      </c>
      <c r="R525">
        <f t="shared" si="34"/>
        <v>0</v>
      </c>
      <c r="S525">
        <f t="shared" si="35"/>
        <v>0</v>
      </c>
    </row>
    <row r="526" spans="2:19" x14ac:dyDescent="0.2">
      <c r="B526" s="26">
        <v>521</v>
      </c>
      <c r="C526" t="str">
        <f ca="1">IF(B526&lt;=MTF!$J$5,OFFSET(MTF!$B$3,MTF!$H$5+B526-1,0),"")</f>
        <v/>
      </c>
      <c r="D526" t="str">
        <f ca="1">IF(B526&lt;=MTF!$J$5,OFFSET(MTF!$C$3,MTF!$H$5+B526-1,0),"")</f>
        <v/>
      </c>
      <c r="E526" t="str">
        <f ca="1">IF(B526&lt;=MTF!$J$5,OFFSET(MTF!$E$3,MTF!$H$5+B526-1,0),"")</f>
        <v/>
      </c>
      <c r="N526" s="1" t="str">
        <f t="shared" ca="1" si="32"/>
        <v/>
      </c>
      <c r="O526">
        <f t="shared" si="33"/>
        <v>0</v>
      </c>
      <c r="Q526" s="1">
        <v>517</v>
      </c>
      <c r="R526">
        <f t="shared" si="34"/>
        <v>0</v>
      </c>
      <c r="S526">
        <f t="shared" si="35"/>
        <v>0</v>
      </c>
    </row>
    <row r="527" spans="2:19" x14ac:dyDescent="0.2">
      <c r="B527" s="17">
        <v>522</v>
      </c>
      <c r="C527" t="str">
        <f ca="1">IF(B527&lt;=MTF!$J$5,OFFSET(MTF!$B$3,MTF!$H$5+B527-1,0),"")</f>
        <v/>
      </c>
      <c r="D527" t="str">
        <f ca="1">IF(B527&lt;=MTF!$J$5,OFFSET(MTF!$C$3,MTF!$H$5+B527-1,0),"")</f>
        <v/>
      </c>
      <c r="E527" t="str">
        <f ca="1">IF(B527&lt;=MTF!$J$5,OFFSET(MTF!$E$3,MTF!$H$5+B527-1,0),"")</f>
        <v/>
      </c>
      <c r="N527" s="1" t="str">
        <f t="shared" ca="1" si="32"/>
        <v/>
      </c>
      <c r="O527">
        <f t="shared" si="33"/>
        <v>0</v>
      </c>
      <c r="Q527" s="1">
        <v>518</v>
      </c>
      <c r="R527">
        <f t="shared" si="34"/>
        <v>0</v>
      </c>
      <c r="S527">
        <f t="shared" si="35"/>
        <v>0</v>
      </c>
    </row>
    <row r="528" spans="2:19" x14ac:dyDescent="0.2">
      <c r="B528" s="26">
        <v>523</v>
      </c>
      <c r="C528" t="str">
        <f ca="1">IF(B528&lt;=MTF!$J$5,OFFSET(MTF!$B$3,MTF!$H$5+B528-1,0),"")</f>
        <v/>
      </c>
      <c r="D528" t="str">
        <f ca="1">IF(B528&lt;=MTF!$J$5,OFFSET(MTF!$C$3,MTF!$H$5+B528-1,0),"")</f>
        <v/>
      </c>
      <c r="E528" t="str">
        <f ca="1">IF(B528&lt;=MTF!$J$5,OFFSET(MTF!$E$3,MTF!$H$5+B528-1,0),"")</f>
        <v/>
      </c>
      <c r="N528" s="1" t="str">
        <f t="shared" ca="1" si="32"/>
        <v/>
      </c>
      <c r="O528">
        <f t="shared" si="33"/>
        <v>0</v>
      </c>
      <c r="Q528" s="1">
        <v>519</v>
      </c>
      <c r="R528">
        <f t="shared" si="34"/>
        <v>0</v>
      </c>
      <c r="S528">
        <f t="shared" si="35"/>
        <v>0</v>
      </c>
    </row>
    <row r="529" spans="2:19" x14ac:dyDescent="0.2">
      <c r="B529" s="26">
        <v>524</v>
      </c>
      <c r="C529" t="str">
        <f ca="1">IF(B529&lt;=MTF!$J$5,OFFSET(MTF!$B$3,MTF!$H$5+B529-1,0),"")</f>
        <v/>
      </c>
      <c r="D529" t="str">
        <f ca="1">IF(B529&lt;=MTF!$J$5,OFFSET(MTF!$C$3,MTF!$H$5+B529-1,0),"")</f>
        <v/>
      </c>
      <c r="E529" t="str">
        <f ca="1">IF(B529&lt;=MTF!$J$5,OFFSET(MTF!$E$3,MTF!$H$5+B529-1,0),"")</f>
        <v/>
      </c>
      <c r="N529" s="1" t="str">
        <f t="shared" ca="1" si="32"/>
        <v/>
      </c>
      <c r="O529">
        <f t="shared" si="33"/>
        <v>0</v>
      </c>
      <c r="Q529" s="1">
        <v>520</v>
      </c>
      <c r="R529">
        <f t="shared" si="34"/>
        <v>0</v>
      </c>
      <c r="S529">
        <f t="shared" si="35"/>
        <v>0</v>
      </c>
    </row>
    <row r="530" spans="2:19" x14ac:dyDescent="0.2">
      <c r="B530" s="17">
        <v>525</v>
      </c>
      <c r="C530" t="str">
        <f ca="1">IF(B530&lt;=MTF!$J$5,OFFSET(MTF!$B$3,MTF!$H$5+B530-1,0),"")</f>
        <v/>
      </c>
      <c r="D530" t="str">
        <f ca="1">IF(B530&lt;=MTF!$J$5,OFFSET(MTF!$C$3,MTF!$H$5+B530-1,0),"")</f>
        <v/>
      </c>
      <c r="E530" t="str">
        <f ca="1">IF(B530&lt;=MTF!$J$5,OFFSET(MTF!$E$3,MTF!$H$5+B530-1,0),"")</f>
        <v/>
      </c>
      <c r="N530" s="1" t="str">
        <f t="shared" ca="1" si="32"/>
        <v/>
      </c>
      <c r="O530">
        <f t="shared" si="33"/>
        <v>0</v>
      </c>
      <c r="Q530" s="1">
        <v>521</v>
      </c>
      <c r="R530">
        <f t="shared" si="34"/>
        <v>0</v>
      </c>
      <c r="S530">
        <f t="shared" si="35"/>
        <v>0</v>
      </c>
    </row>
    <row r="531" spans="2:19" x14ac:dyDescent="0.2">
      <c r="B531" s="26">
        <v>526</v>
      </c>
      <c r="C531" t="str">
        <f ca="1">IF(B531&lt;=MTF!$J$5,OFFSET(MTF!$B$3,MTF!$H$5+B531-1,0),"")</f>
        <v/>
      </c>
      <c r="D531" t="str">
        <f ca="1">IF(B531&lt;=MTF!$J$5,OFFSET(MTF!$C$3,MTF!$H$5+B531-1,0),"")</f>
        <v/>
      </c>
      <c r="E531" t="str">
        <f ca="1">IF(B531&lt;=MTF!$J$5,OFFSET(MTF!$E$3,MTF!$H$5+B531-1,0),"")</f>
        <v/>
      </c>
      <c r="N531" s="1" t="str">
        <f t="shared" ca="1" si="32"/>
        <v/>
      </c>
      <c r="O531">
        <f t="shared" si="33"/>
        <v>0</v>
      </c>
      <c r="Q531" s="1">
        <v>522</v>
      </c>
      <c r="R531">
        <f t="shared" si="34"/>
        <v>0</v>
      </c>
      <c r="S531">
        <f t="shared" si="35"/>
        <v>0</v>
      </c>
    </row>
    <row r="532" spans="2:19" x14ac:dyDescent="0.2">
      <c r="B532" s="26">
        <v>527</v>
      </c>
      <c r="C532" t="str">
        <f ca="1">IF(B532&lt;=MTF!$J$5,OFFSET(MTF!$B$3,MTF!$H$5+B532-1,0),"")</f>
        <v/>
      </c>
      <c r="D532" t="str">
        <f ca="1">IF(B532&lt;=MTF!$J$5,OFFSET(MTF!$C$3,MTF!$H$5+B532-1,0),"")</f>
        <v/>
      </c>
      <c r="E532" t="str">
        <f ca="1">IF(B532&lt;=MTF!$J$5,OFFSET(MTF!$E$3,MTF!$H$5+B532-1,0),"")</f>
        <v/>
      </c>
      <c r="N532" s="1" t="str">
        <f t="shared" ca="1" si="32"/>
        <v/>
      </c>
      <c r="O532">
        <f t="shared" si="33"/>
        <v>0</v>
      </c>
      <c r="Q532" s="1">
        <v>523</v>
      </c>
      <c r="R532">
        <f t="shared" si="34"/>
        <v>0</v>
      </c>
      <c r="S532">
        <f t="shared" si="35"/>
        <v>0</v>
      </c>
    </row>
    <row r="533" spans="2:19" x14ac:dyDescent="0.2">
      <c r="B533" s="17">
        <v>528</v>
      </c>
      <c r="C533" t="str">
        <f ca="1">IF(B533&lt;=MTF!$J$5,OFFSET(MTF!$B$3,MTF!$H$5+B533-1,0),"")</f>
        <v/>
      </c>
      <c r="D533" t="str">
        <f ca="1">IF(B533&lt;=MTF!$J$5,OFFSET(MTF!$C$3,MTF!$H$5+B533-1,0),"")</f>
        <v/>
      </c>
      <c r="E533" t="str">
        <f ca="1">IF(B533&lt;=MTF!$J$5,OFFSET(MTF!$E$3,MTF!$H$5+B533-1,0),"")</f>
        <v/>
      </c>
      <c r="N533" s="1" t="str">
        <f t="shared" ca="1" si="32"/>
        <v/>
      </c>
      <c r="O533">
        <f t="shared" si="33"/>
        <v>0</v>
      </c>
      <c r="Q533" s="1">
        <v>524</v>
      </c>
      <c r="R533">
        <f t="shared" si="34"/>
        <v>0</v>
      </c>
      <c r="S533">
        <f t="shared" si="35"/>
        <v>0</v>
      </c>
    </row>
    <row r="534" spans="2:19" x14ac:dyDescent="0.2">
      <c r="B534" s="26">
        <v>529</v>
      </c>
      <c r="C534" t="str">
        <f ca="1">IF(B534&lt;=MTF!$J$5,OFFSET(MTF!$B$3,MTF!$H$5+B534-1,0),"")</f>
        <v/>
      </c>
      <c r="D534" t="str">
        <f ca="1">IF(B534&lt;=MTF!$J$5,OFFSET(MTF!$C$3,MTF!$H$5+B534-1,0),"")</f>
        <v/>
      </c>
      <c r="E534" t="str">
        <f ca="1">IF(B534&lt;=MTF!$J$5,OFFSET(MTF!$E$3,MTF!$H$5+B534-1,0),"")</f>
        <v/>
      </c>
      <c r="N534" s="1" t="str">
        <f t="shared" ca="1" si="32"/>
        <v/>
      </c>
      <c r="O534">
        <f t="shared" si="33"/>
        <v>0</v>
      </c>
      <c r="Q534" s="1">
        <v>525</v>
      </c>
      <c r="R534">
        <f t="shared" si="34"/>
        <v>0</v>
      </c>
      <c r="S534">
        <f t="shared" si="35"/>
        <v>0</v>
      </c>
    </row>
    <row r="535" spans="2:19" x14ac:dyDescent="0.2">
      <c r="B535" s="26">
        <v>530</v>
      </c>
      <c r="C535" t="str">
        <f ca="1">IF(B535&lt;=MTF!$J$5,OFFSET(MTF!$B$3,MTF!$H$5+B535-1,0),"")</f>
        <v/>
      </c>
      <c r="D535" t="str">
        <f ca="1">IF(B535&lt;=MTF!$J$5,OFFSET(MTF!$C$3,MTF!$H$5+B535-1,0),"")</f>
        <v/>
      </c>
      <c r="E535" t="str">
        <f ca="1">IF(B535&lt;=MTF!$J$5,OFFSET(MTF!$E$3,MTF!$H$5+B535-1,0),"")</f>
        <v/>
      </c>
      <c r="N535" s="1" t="str">
        <f t="shared" ca="1" si="32"/>
        <v/>
      </c>
      <c r="O535">
        <f t="shared" si="33"/>
        <v>0</v>
      </c>
      <c r="Q535" s="1">
        <v>526</v>
      </c>
      <c r="R535">
        <f t="shared" si="34"/>
        <v>0</v>
      </c>
      <c r="S535">
        <f t="shared" si="35"/>
        <v>0</v>
      </c>
    </row>
    <row r="536" spans="2:19" x14ac:dyDescent="0.2">
      <c r="B536" s="17">
        <v>531</v>
      </c>
      <c r="C536" t="str">
        <f ca="1">IF(B536&lt;=MTF!$J$5,OFFSET(MTF!$B$3,MTF!$H$5+B536-1,0),"")</f>
        <v/>
      </c>
      <c r="D536" t="str">
        <f ca="1">IF(B536&lt;=MTF!$J$5,OFFSET(MTF!$C$3,MTF!$H$5+B536-1,0),"")</f>
        <v/>
      </c>
      <c r="E536" t="str">
        <f ca="1">IF(B536&lt;=MTF!$J$5,OFFSET(MTF!$E$3,MTF!$H$5+B536-1,0),"")</f>
        <v/>
      </c>
      <c r="N536" s="1" t="str">
        <f t="shared" ca="1" si="32"/>
        <v/>
      </c>
      <c r="O536">
        <f t="shared" si="33"/>
        <v>0</v>
      </c>
      <c r="Q536" s="1">
        <v>527</v>
      </c>
      <c r="R536">
        <f t="shared" si="34"/>
        <v>0</v>
      </c>
      <c r="S536">
        <f t="shared" si="35"/>
        <v>0</v>
      </c>
    </row>
    <row r="537" spans="2:19" x14ac:dyDescent="0.2">
      <c r="B537" s="26">
        <v>532</v>
      </c>
      <c r="C537" t="str">
        <f ca="1">IF(B537&lt;=MTF!$J$5,OFFSET(MTF!$B$3,MTF!$H$5+B537-1,0),"")</f>
        <v/>
      </c>
      <c r="D537" t="str">
        <f ca="1">IF(B537&lt;=MTF!$J$5,OFFSET(MTF!$C$3,MTF!$H$5+B537-1,0),"")</f>
        <v/>
      </c>
      <c r="E537" t="str">
        <f ca="1">IF(B537&lt;=MTF!$J$5,OFFSET(MTF!$E$3,MTF!$H$5+B537-1,0),"")</f>
        <v/>
      </c>
      <c r="N537" s="1" t="str">
        <f t="shared" ca="1" si="32"/>
        <v/>
      </c>
      <c r="O537">
        <f t="shared" si="33"/>
        <v>0</v>
      </c>
      <c r="Q537" s="1">
        <v>528</v>
      </c>
      <c r="R537">
        <f t="shared" si="34"/>
        <v>0</v>
      </c>
      <c r="S537">
        <f t="shared" si="35"/>
        <v>0</v>
      </c>
    </row>
    <row r="538" spans="2:19" x14ac:dyDescent="0.2">
      <c r="B538" s="26">
        <v>533</v>
      </c>
      <c r="C538" t="str">
        <f ca="1">IF(B538&lt;=MTF!$J$5,OFFSET(MTF!$B$3,MTF!$H$5+B538-1,0),"")</f>
        <v/>
      </c>
      <c r="D538" t="str">
        <f ca="1">IF(B538&lt;=MTF!$J$5,OFFSET(MTF!$C$3,MTF!$H$5+B538-1,0),"")</f>
        <v/>
      </c>
      <c r="E538" t="str">
        <f ca="1">IF(B538&lt;=MTF!$J$5,OFFSET(MTF!$E$3,MTF!$H$5+B538-1,0),"")</f>
        <v/>
      </c>
      <c r="N538" s="1" t="str">
        <f t="shared" ca="1" si="32"/>
        <v/>
      </c>
      <c r="O538">
        <f t="shared" si="33"/>
        <v>0</v>
      </c>
      <c r="Q538" s="1">
        <v>529</v>
      </c>
      <c r="R538">
        <f t="shared" si="34"/>
        <v>0</v>
      </c>
      <c r="S538">
        <f t="shared" si="35"/>
        <v>0</v>
      </c>
    </row>
    <row r="539" spans="2:19" x14ac:dyDescent="0.2">
      <c r="B539" s="17">
        <v>534</v>
      </c>
      <c r="C539" t="str">
        <f ca="1">IF(B539&lt;=MTF!$J$5,OFFSET(MTF!$B$3,MTF!$H$5+B539-1,0),"")</f>
        <v/>
      </c>
      <c r="D539" t="str">
        <f ca="1">IF(B539&lt;=MTF!$J$5,OFFSET(MTF!$C$3,MTF!$H$5+B539-1,0),"")</f>
        <v/>
      </c>
      <c r="E539" t="str">
        <f ca="1">IF(B539&lt;=MTF!$J$5,OFFSET(MTF!$E$3,MTF!$H$5+B539-1,0),"")</f>
        <v/>
      </c>
      <c r="N539" s="1" t="str">
        <f t="shared" ca="1" si="32"/>
        <v/>
      </c>
      <c r="O539">
        <f t="shared" si="33"/>
        <v>0</v>
      </c>
      <c r="Q539" s="1">
        <v>530</v>
      </c>
      <c r="R539">
        <f t="shared" si="34"/>
        <v>0</v>
      </c>
      <c r="S539">
        <f t="shared" si="35"/>
        <v>0</v>
      </c>
    </row>
    <row r="540" spans="2:19" x14ac:dyDescent="0.2">
      <c r="B540" s="26">
        <v>535</v>
      </c>
      <c r="C540" t="str">
        <f ca="1">IF(B540&lt;=MTF!$J$5,OFFSET(MTF!$B$3,MTF!$H$5+B540-1,0),"")</f>
        <v/>
      </c>
      <c r="D540" t="str">
        <f ca="1">IF(B540&lt;=MTF!$J$5,OFFSET(MTF!$C$3,MTF!$H$5+B540-1,0),"")</f>
        <v/>
      </c>
      <c r="E540" t="str">
        <f ca="1">IF(B540&lt;=MTF!$J$5,OFFSET(MTF!$E$3,MTF!$H$5+B540-1,0),"")</f>
        <v/>
      </c>
      <c r="N540" s="1" t="str">
        <f t="shared" ca="1" si="32"/>
        <v/>
      </c>
      <c r="O540">
        <f t="shared" si="33"/>
        <v>0</v>
      </c>
      <c r="Q540" s="1">
        <v>531</v>
      </c>
      <c r="R540">
        <f t="shared" si="34"/>
        <v>0</v>
      </c>
      <c r="S540">
        <f t="shared" si="35"/>
        <v>0</v>
      </c>
    </row>
    <row r="541" spans="2:19" x14ac:dyDescent="0.2">
      <c r="B541" s="26">
        <v>536</v>
      </c>
      <c r="C541" t="str">
        <f ca="1">IF(B541&lt;=MTF!$J$5,OFFSET(MTF!$B$3,MTF!$H$5+B541-1,0),"")</f>
        <v/>
      </c>
      <c r="D541" t="str">
        <f ca="1">IF(B541&lt;=MTF!$J$5,OFFSET(MTF!$C$3,MTF!$H$5+B541-1,0),"")</f>
        <v/>
      </c>
      <c r="E541" t="str">
        <f ca="1">IF(B541&lt;=MTF!$J$5,OFFSET(MTF!$E$3,MTF!$H$5+B541-1,0),"")</f>
        <v/>
      </c>
      <c r="N541" s="1" t="str">
        <f t="shared" ca="1" si="32"/>
        <v/>
      </c>
      <c r="O541">
        <f t="shared" si="33"/>
        <v>0</v>
      </c>
      <c r="Q541" s="1">
        <v>532</v>
      </c>
      <c r="R541">
        <f t="shared" si="34"/>
        <v>0</v>
      </c>
      <c r="S541">
        <f t="shared" si="35"/>
        <v>0</v>
      </c>
    </row>
    <row r="542" spans="2:19" x14ac:dyDescent="0.2">
      <c r="B542" s="17">
        <v>537</v>
      </c>
      <c r="C542" t="str">
        <f ca="1">IF(B542&lt;=MTF!$J$5,OFFSET(MTF!$B$3,MTF!$H$5+B542-1,0),"")</f>
        <v/>
      </c>
      <c r="D542" t="str">
        <f ca="1">IF(B542&lt;=MTF!$J$5,OFFSET(MTF!$C$3,MTF!$H$5+B542-1,0),"")</f>
        <v/>
      </c>
      <c r="E542" t="str">
        <f ca="1">IF(B542&lt;=MTF!$J$5,OFFSET(MTF!$E$3,MTF!$H$5+B542-1,0),"")</f>
        <v/>
      </c>
      <c r="N542" s="1" t="str">
        <f t="shared" ca="1" si="32"/>
        <v/>
      </c>
      <c r="O542">
        <f t="shared" si="33"/>
        <v>0</v>
      </c>
      <c r="Q542" s="1">
        <v>533</v>
      </c>
      <c r="R542">
        <f t="shared" si="34"/>
        <v>0</v>
      </c>
      <c r="S542">
        <f t="shared" si="35"/>
        <v>0</v>
      </c>
    </row>
    <row r="543" spans="2:19" x14ac:dyDescent="0.2">
      <c r="B543" s="26">
        <v>538</v>
      </c>
      <c r="C543" t="str">
        <f ca="1">IF(B543&lt;=MTF!$J$5,OFFSET(MTF!$B$3,MTF!$H$5+B543-1,0),"")</f>
        <v/>
      </c>
      <c r="D543" t="str">
        <f ca="1">IF(B543&lt;=MTF!$J$5,OFFSET(MTF!$C$3,MTF!$H$5+B543-1,0),"")</f>
        <v/>
      </c>
      <c r="E543" t="str">
        <f ca="1">IF(B543&lt;=MTF!$J$5,OFFSET(MTF!$E$3,MTF!$H$5+B543-1,0),"")</f>
        <v/>
      </c>
      <c r="N543" s="1" t="str">
        <f t="shared" ca="1" si="32"/>
        <v/>
      </c>
      <c r="O543">
        <f t="shared" si="33"/>
        <v>0</v>
      </c>
      <c r="Q543" s="1">
        <v>534</v>
      </c>
      <c r="R543">
        <f t="shared" si="34"/>
        <v>0</v>
      </c>
      <c r="S543">
        <f t="shared" si="35"/>
        <v>0</v>
      </c>
    </row>
    <row r="544" spans="2:19" x14ac:dyDescent="0.2">
      <c r="B544" s="26">
        <v>539</v>
      </c>
      <c r="C544" t="str">
        <f ca="1">IF(B544&lt;=MTF!$J$5,OFFSET(MTF!$B$3,MTF!$H$5+B544-1,0),"")</f>
        <v/>
      </c>
      <c r="D544" t="str">
        <f ca="1">IF(B544&lt;=MTF!$J$5,OFFSET(MTF!$C$3,MTF!$H$5+B544-1,0),"")</f>
        <v/>
      </c>
      <c r="E544" t="str">
        <f ca="1">IF(B544&lt;=MTF!$J$5,OFFSET(MTF!$E$3,MTF!$H$5+B544-1,0),"")</f>
        <v/>
      </c>
      <c r="N544" s="1" t="str">
        <f t="shared" ca="1" si="32"/>
        <v/>
      </c>
      <c r="O544">
        <f t="shared" si="33"/>
        <v>0</v>
      </c>
      <c r="Q544" s="1">
        <v>535</v>
      </c>
      <c r="R544">
        <f t="shared" si="34"/>
        <v>0</v>
      </c>
      <c r="S544">
        <f t="shared" si="35"/>
        <v>0</v>
      </c>
    </row>
    <row r="545" spans="2:19" x14ac:dyDescent="0.2">
      <c r="B545" s="17">
        <v>540</v>
      </c>
      <c r="C545" t="str">
        <f ca="1">IF(B545&lt;=MTF!$J$5,OFFSET(MTF!$B$3,MTF!$H$5+B545-1,0),"")</f>
        <v/>
      </c>
      <c r="D545" t="str">
        <f ca="1">IF(B545&lt;=MTF!$J$5,OFFSET(MTF!$C$3,MTF!$H$5+B545-1,0),"")</f>
        <v/>
      </c>
      <c r="E545" t="str">
        <f ca="1">IF(B545&lt;=MTF!$J$5,OFFSET(MTF!$E$3,MTF!$H$5+B545-1,0),"")</f>
        <v/>
      </c>
      <c r="N545" s="1" t="str">
        <f t="shared" ca="1" si="32"/>
        <v/>
      </c>
      <c r="O545">
        <f t="shared" si="33"/>
        <v>0</v>
      </c>
      <c r="Q545" s="1">
        <v>536</v>
      </c>
      <c r="R545">
        <f t="shared" si="34"/>
        <v>0</v>
      </c>
      <c r="S545">
        <f t="shared" si="35"/>
        <v>0</v>
      </c>
    </row>
    <row r="546" spans="2:19" x14ac:dyDescent="0.2">
      <c r="B546" s="26">
        <v>541</v>
      </c>
      <c r="C546" t="str">
        <f ca="1">IF(B546&lt;=MTF!$J$5,OFFSET(MTF!$B$3,MTF!$H$5+B546-1,0),"")</f>
        <v/>
      </c>
      <c r="D546" t="str">
        <f ca="1">IF(B546&lt;=MTF!$J$5,OFFSET(MTF!$C$3,MTF!$H$5+B546-1,0),"")</f>
        <v/>
      </c>
      <c r="E546" t="str">
        <f ca="1">IF(B546&lt;=MTF!$J$5,OFFSET(MTF!$E$3,MTF!$H$5+B546-1,0),"")</f>
        <v/>
      </c>
      <c r="N546" s="1" t="str">
        <f t="shared" ca="1" si="32"/>
        <v/>
      </c>
      <c r="O546">
        <f t="shared" si="33"/>
        <v>0</v>
      </c>
      <c r="Q546" s="1">
        <v>537</v>
      </c>
      <c r="R546">
        <f t="shared" si="34"/>
        <v>0</v>
      </c>
      <c r="S546">
        <f t="shared" si="35"/>
        <v>0</v>
      </c>
    </row>
    <row r="547" spans="2:19" x14ac:dyDescent="0.2">
      <c r="B547" s="26">
        <v>542</v>
      </c>
      <c r="C547" t="str">
        <f ca="1">IF(B547&lt;=MTF!$J$5,OFFSET(MTF!$B$3,MTF!$H$5+B547-1,0),"")</f>
        <v/>
      </c>
      <c r="D547" t="str">
        <f ca="1">IF(B547&lt;=MTF!$J$5,OFFSET(MTF!$C$3,MTF!$H$5+B547-1,0),"")</f>
        <v/>
      </c>
      <c r="E547" t="str">
        <f ca="1">IF(B547&lt;=MTF!$J$5,OFFSET(MTF!$E$3,MTF!$H$5+B547-1,0),"")</f>
        <v/>
      </c>
      <c r="N547" s="1" t="str">
        <f t="shared" ca="1" si="32"/>
        <v/>
      </c>
      <c r="O547">
        <f t="shared" si="33"/>
        <v>0</v>
      </c>
      <c r="Q547" s="1">
        <v>538</v>
      </c>
      <c r="R547">
        <f t="shared" si="34"/>
        <v>0</v>
      </c>
      <c r="S547">
        <f t="shared" si="35"/>
        <v>0</v>
      </c>
    </row>
    <row r="548" spans="2:19" x14ac:dyDescent="0.2">
      <c r="B548" s="17">
        <v>543</v>
      </c>
      <c r="C548" t="str">
        <f ca="1">IF(B548&lt;=MTF!$J$5,OFFSET(MTF!$B$3,MTF!$H$5+B548-1,0),"")</f>
        <v/>
      </c>
      <c r="D548" t="str">
        <f ca="1">IF(B548&lt;=MTF!$J$5,OFFSET(MTF!$C$3,MTF!$H$5+B548-1,0),"")</f>
        <v/>
      </c>
      <c r="E548" t="str">
        <f ca="1">IF(B548&lt;=MTF!$J$5,OFFSET(MTF!$E$3,MTF!$H$5+B548-1,0),"")</f>
        <v/>
      </c>
      <c r="N548" s="1" t="str">
        <f t="shared" ca="1" si="32"/>
        <v/>
      </c>
      <c r="O548">
        <f t="shared" si="33"/>
        <v>0</v>
      </c>
      <c r="Q548" s="1">
        <v>539</v>
      </c>
      <c r="R548">
        <f t="shared" si="34"/>
        <v>0</v>
      </c>
      <c r="S548">
        <f t="shared" si="35"/>
        <v>0</v>
      </c>
    </row>
    <row r="549" spans="2:19" x14ac:dyDescent="0.2">
      <c r="B549" s="26">
        <v>544</v>
      </c>
      <c r="C549" t="str">
        <f ca="1">IF(B549&lt;=MTF!$J$5,OFFSET(MTF!$B$3,MTF!$H$5+B549-1,0),"")</f>
        <v/>
      </c>
      <c r="D549" t="str">
        <f ca="1">IF(B549&lt;=MTF!$J$5,OFFSET(MTF!$C$3,MTF!$H$5+B549-1,0),"")</f>
        <v/>
      </c>
      <c r="E549" t="str">
        <f ca="1">IF(B549&lt;=MTF!$J$5,OFFSET(MTF!$E$3,MTF!$H$5+B549-1,0),"")</f>
        <v/>
      </c>
      <c r="N549" s="1" t="str">
        <f t="shared" ca="1" si="32"/>
        <v/>
      </c>
      <c r="O549">
        <f t="shared" si="33"/>
        <v>0</v>
      </c>
      <c r="Q549" s="1">
        <v>540</v>
      </c>
      <c r="R549">
        <f t="shared" si="34"/>
        <v>0</v>
      </c>
      <c r="S549">
        <f t="shared" si="35"/>
        <v>0</v>
      </c>
    </row>
    <row r="550" spans="2:19" x14ac:dyDescent="0.2">
      <c r="B550" s="26">
        <v>545</v>
      </c>
      <c r="C550" t="str">
        <f ca="1">IF(B550&lt;=MTF!$J$5,OFFSET(MTF!$B$3,MTF!$H$5+B550-1,0),"")</f>
        <v/>
      </c>
      <c r="D550" t="str">
        <f ca="1">IF(B550&lt;=MTF!$J$5,OFFSET(MTF!$C$3,MTF!$H$5+B550-1,0),"")</f>
        <v/>
      </c>
      <c r="E550" t="str">
        <f ca="1">IF(B550&lt;=MTF!$J$5,OFFSET(MTF!$E$3,MTF!$H$5+B550-1,0),"")</f>
        <v/>
      </c>
      <c r="N550" s="1" t="str">
        <f t="shared" ca="1" si="32"/>
        <v/>
      </c>
      <c r="O550">
        <f t="shared" si="33"/>
        <v>0</v>
      </c>
      <c r="Q550" s="1">
        <v>541</v>
      </c>
      <c r="R550">
        <f t="shared" si="34"/>
        <v>0</v>
      </c>
      <c r="S550">
        <f t="shared" si="35"/>
        <v>0</v>
      </c>
    </row>
    <row r="551" spans="2:19" x14ac:dyDescent="0.2">
      <c r="B551" s="17">
        <v>546</v>
      </c>
      <c r="C551" t="str">
        <f ca="1">IF(B551&lt;=MTF!$J$5,OFFSET(MTF!$B$3,MTF!$H$5+B551-1,0),"")</f>
        <v/>
      </c>
      <c r="D551" t="str">
        <f ca="1">IF(B551&lt;=MTF!$J$5,OFFSET(MTF!$C$3,MTF!$H$5+B551-1,0),"")</f>
        <v/>
      </c>
      <c r="E551" t="str">
        <f ca="1">IF(B551&lt;=MTF!$J$5,OFFSET(MTF!$E$3,MTF!$H$5+B551-1,0),"")</f>
        <v/>
      </c>
      <c r="N551" s="1" t="str">
        <f t="shared" ca="1" si="32"/>
        <v/>
      </c>
      <c r="O551">
        <f t="shared" si="33"/>
        <v>0</v>
      </c>
      <c r="Q551" s="1">
        <v>542</v>
      </c>
      <c r="R551">
        <f t="shared" si="34"/>
        <v>0</v>
      </c>
      <c r="S551">
        <f t="shared" si="35"/>
        <v>0</v>
      </c>
    </row>
    <row r="552" spans="2:19" x14ac:dyDescent="0.2">
      <c r="B552" s="26">
        <v>547</v>
      </c>
      <c r="C552" t="str">
        <f ca="1">IF(B552&lt;=MTF!$J$5,OFFSET(MTF!$B$3,MTF!$H$5+B552-1,0),"")</f>
        <v/>
      </c>
      <c r="D552" t="str">
        <f ca="1">IF(B552&lt;=MTF!$J$5,OFFSET(MTF!$C$3,MTF!$H$5+B552-1,0),"")</f>
        <v/>
      </c>
      <c r="E552" t="str">
        <f ca="1">IF(B552&lt;=MTF!$J$5,OFFSET(MTF!$E$3,MTF!$H$5+B552-1,0),"")</f>
        <v/>
      </c>
      <c r="N552" s="1" t="str">
        <f t="shared" ca="1" si="32"/>
        <v/>
      </c>
      <c r="O552">
        <f t="shared" si="33"/>
        <v>0</v>
      </c>
      <c r="Q552" s="1">
        <v>543</v>
      </c>
      <c r="R552">
        <f t="shared" si="34"/>
        <v>0</v>
      </c>
      <c r="S552">
        <f t="shared" si="35"/>
        <v>0</v>
      </c>
    </row>
    <row r="553" spans="2:19" x14ac:dyDescent="0.2">
      <c r="B553" s="26">
        <v>548</v>
      </c>
      <c r="C553" t="str">
        <f ca="1">IF(B553&lt;=MTF!$J$5,OFFSET(MTF!$B$3,MTF!$H$5+B553-1,0),"")</f>
        <v/>
      </c>
      <c r="D553" t="str">
        <f ca="1">IF(B553&lt;=MTF!$J$5,OFFSET(MTF!$C$3,MTF!$H$5+B553-1,0),"")</f>
        <v/>
      </c>
      <c r="E553" t="str">
        <f ca="1">IF(B553&lt;=MTF!$J$5,OFFSET(MTF!$E$3,MTF!$H$5+B553-1,0),"")</f>
        <v/>
      </c>
      <c r="N553" s="1" t="str">
        <f t="shared" ca="1" si="32"/>
        <v/>
      </c>
      <c r="O553">
        <f t="shared" si="33"/>
        <v>0</v>
      </c>
      <c r="Q553" s="1">
        <v>544</v>
      </c>
      <c r="R553">
        <f t="shared" si="34"/>
        <v>0</v>
      </c>
      <c r="S553">
        <f t="shared" si="35"/>
        <v>0</v>
      </c>
    </row>
    <row r="554" spans="2:19" x14ac:dyDescent="0.2">
      <c r="B554" s="17">
        <v>549</v>
      </c>
      <c r="C554" t="str">
        <f ca="1">IF(B554&lt;=MTF!$J$5,OFFSET(MTF!$B$3,MTF!$H$5+B554-1,0),"")</f>
        <v/>
      </c>
      <c r="D554" t="str">
        <f ca="1">IF(B554&lt;=MTF!$J$5,OFFSET(MTF!$C$3,MTF!$H$5+B554-1,0),"")</f>
        <v/>
      </c>
      <c r="E554" t="str">
        <f ca="1">IF(B554&lt;=MTF!$J$5,OFFSET(MTF!$E$3,MTF!$H$5+B554-1,0),"")</f>
        <v/>
      </c>
      <c r="N554" s="1" t="str">
        <f t="shared" ca="1" si="32"/>
        <v/>
      </c>
      <c r="O554">
        <f t="shared" si="33"/>
        <v>0</v>
      </c>
      <c r="Q554" s="1">
        <v>545</v>
      </c>
      <c r="R554">
        <f t="shared" si="34"/>
        <v>0</v>
      </c>
      <c r="S554">
        <f t="shared" si="35"/>
        <v>0</v>
      </c>
    </row>
    <row r="555" spans="2:19" x14ac:dyDescent="0.2">
      <c r="B555" s="26">
        <v>550</v>
      </c>
      <c r="C555" t="str">
        <f ca="1">IF(B555&lt;=MTF!$J$5,OFFSET(MTF!$B$3,MTF!$H$5+B555-1,0),"")</f>
        <v/>
      </c>
      <c r="D555" t="str">
        <f ca="1">IF(B555&lt;=MTF!$J$5,OFFSET(MTF!$C$3,MTF!$H$5+B555-1,0),"")</f>
        <v/>
      </c>
      <c r="E555" t="str">
        <f ca="1">IF(B555&lt;=MTF!$J$5,OFFSET(MTF!$E$3,MTF!$H$5+B555-1,0),"")</f>
        <v/>
      </c>
      <c r="N555" s="1" t="str">
        <f t="shared" ca="1" si="32"/>
        <v/>
      </c>
      <c r="O555">
        <f t="shared" si="33"/>
        <v>0</v>
      </c>
      <c r="Q555" s="1">
        <v>546</v>
      </c>
      <c r="R555">
        <f t="shared" si="34"/>
        <v>0</v>
      </c>
      <c r="S555">
        <f t="shared" si="35"/>
        <v>0</v>
      </c>
    </row>
    <row r="556" spans="2:19" x14ac:dyDescent="0.2">
      <c r="B556" s="26">
        <v>551</v>
      </c>
      <c r="C556" t="str">
        <f ca="1">IF(B556&lt;=MTF!$J$5,OFFSET(MTF!$B$3,MTF!$H$5+B556-1,0),"")</f>
        <v/>
      </c>
      <c r="D556" t="str">
        <f ca="1">IF(B556&lt;=MTF!$J$5,OFFSET(MTF!$C$3,MTF!$H$5+B556-1,0),"")</f>
        <v/>
      </c>
      <c r="E556" t="str">
        <f ca="1">IF(B556&lt;=MTF!$J$5,OFFSET(MTF!$E$3,MTF!$H$5+B556-1,0),"")</f>
        <v/>
      </c>
      <c r="N556" s="1" t="str">
        <f t="shared" ca="1" si="32"/>
        <v/>
      </c>
      <c r="O556">
        <f t="shared" si="33"/>
        <v>0</v>
      </c>
      <c r="Q556" s="1">
        <v>547</v>
      </c>
      <c r="R556">
        <f t="shared" si="34"/>
        <v>0</v>
      </c>
      <c r="S556">
        <f t="shared" si="35"/>
        <v>0</v>
      </c>
    </row>
    <row r="557" spans="2:19" x14ac:dyDescent="0.2">
      <c r="B557" s="17">
        <v>552</v>
      </c>
      <c r="C557" t="str">
        <f ca="1">IF(B557&lt;=MTF!$J$5,OFFSET(MTF!$B$3,MTF!$H$5+B557-1,0),"")</f>
        <v/>
      </c>
      <c r="D557" t="str">
        <f ca="1">IF(B557&lt;=MTF!$J$5,OFFSET(MTF!$C$3,MTF!$H$5+B557-1,0),"")</f>
        <v/>
      </c>
      <c r="E557" t="str">
        <f ca="1">IF(B557&lt;=MTF!$J$5,OFFSET(MTF!$E$3,MTF!$H$5+B557-1,0),"")</f>
        <v/>
      </c>
      <c r="N557" s="1" t="str">
        <f t="shared" ca="1" si="32"/>
        <v/>
      </c>
      <c r="O557">
        <f t="shared" si="33"/>
        <v>0</v>
      </c>
      <c r="Q557" s="1">
        <v>548</v>
      </c>
      <c r="R557">
        <f t="shared" si="34"/>
        <v>0</v>
      </c>
      <c r="S557">
        <f t="shared" si="35"/>
        <v>0</v>
      </c>
    </row>
    <row r="558" spans="2:19" x14ac:dyDescent="0.2">
      <c r="B558" s="26">
        <v>553</v>
      </c>
      <c r="C558" t="str">
        <f ca="1">IF(B558&lt;=MTF!$J$5,OFFSET(MTF!$B$3,MTF!$H$5+B558-1,0),"")</f>
        <v/>
      </c>
      <c r="D558" t="str">
        <f ca="1">IF(B558&lt;=MTF!$J$5,OFFSET(MTF!$C$3,MTF!$H$5+B558-1,0),"")</f>
        <v/>
      </c>
      <c r="E558" t="str">
        <f ca="1">IF(B558&lt;=MTF!$J$5,OFFSET(MTF!$E$3,MTF!$H$5+B558-1,0),"")</f>
        <v/>
      </c>
      <c r="N558" s="1" t="str">
        <f t="shared" ca="1" si="32"/>
        <v/>
      </c>
      <c r="O558">
        <f t="shared" si="33"/>
        <v>0</v>
      </c>
      <c r="Q558" s="1">
        <v>549</v>
      </c>
      <c r="R558">
        <f t="shared" si="34"/>
        <v>0</v>
      </c>
      <c r="S558">
        <f t="shared" si="35"/>
        <v>0</v>
      </c>
    </row>
    <row r="559" spans="2:19" x14ac:dyDescent="0.2">
      <c r="B559" s="26">
        <v>554</v>
      </c>
      <c r="C559" t="str">
        <f ca="1">IF(B559&lt;=MTF!$J$5,OFFSET(MTF!$B$3,MTF!$H$5+B559-1,0),"")</f>
        <v/>
      </c>
      <c r="D559" t="str">
        <f ca="1">IF(B559&lt;=MTF!$J$5,OFFSET(MTF!$C$3,MTF!$H$5+B559-1,0),"")</f>
        <v/>
      </c>
      <c r="E559" t="str">
        <f ca="1">IF(B559&lt;=MTF!$J$5,OFFSET(MTF!$E$3,MTF!$H$5+B559-1,0),"")</f>
        <v/>
      </c>
      <c r="N559" s="1" t="str">
        <f t="shared" ca="1" si="32"/>
        <v/>
      </c>
      <c r="O559">
        <f t="shared" si="33"/>
        <v>0</v>
      </c>
      <c r="Q559" s="1">
        <v>550</v>
      </c>
      <c r="R559">
        <f t="shared" si="34"/>
        <v>0</v>
      </c>
      <c r="S559">
        <f t="shared" si="35"/>
        <v>0</v>
      </c>
    </row>
    <row r="560" spans="2:19" x14ac:dyDescent="0.2">
      <c r="B560" s="17">
        <v>555</v>
      </c>
      <c r="C560" t="str">
        <f ca="1">IF(B560&lt;=MTF!$J$5,OFFSET(MTF!$B$3,MTF!$H$5+B560-1,0),"")</f>
        <v/>
      </c>
      <c r="D560" t="str">
        <f ca="1">IF(B560&lt;=MTF!$J$5,OFFSET(MTF!$C$3,MTF!$H$5+B560-1,0),"")</f>
        <v/>
      </c>
      <c r="E560" t="str">
        <f ca="1">IF(B560&lt;=MTF!$J$5,OFFSET(MTF!$E$3,MTF!$H$5+B560-1,0),"")</f>
        <v/>
      </c>
      <c r="N560" s="1" t="str">
        <f t="shared" ca="1" si="32"/>
        <v/>
      </c>
      <c r="O560">
        <f t="shared" si="33"/>
        <v>0</v>
      </c>
      <c r="Q560" s="1">
        <v>551</v>
      </c>
      <c r="R560">
        <f t="shared" si="34"/>
        <v>0</v>
      </c>
      <c r="S560">
        <f t="shared" si="35"/>
        <v>0</v>
      </c>
    </row>
    <row r="561" spans="2:19" x14ac:dyDescent="0.2">
      <c r="B561" s="26">
        <v>556</v>
      </c>
      <c r="C561" t="str">
        <f ca="1">IF(B561&lt;=MTF!$J$5,OFFSET(MTF!$B$3,MTF!$H$5+B561-1,0),"")</f>
        <v/>
      </c>
      <c r="D561" t="str">
        <f ca="1">IF(B561&lt;=MTF!$J$5,OFFSET(MTF!$C$3,MTF!$H$5+B561-1,0),"")</f>
        <v/>
      </c>
      <c r="E561" t="str">
        <f ca="1">IF(B561&lt;=MTF!$J$5,OFFSET(MTF!$E$3,MTF!$H$5+B561-1,0),"")</f>
        <v/>
      </c>
      <c r="N561" s="1" t="str">
        <f t="shared" ca="1" si="32"/>
        <v/>
      </c>
      <c r="O561">
        <f t="shared" si="33"/>
        <v>0</v>
      </c>
      <c r="Q561" s="1">
        <v>552</v>
      </c>
      <c r="R561">
        <f t="shared" si="34"/>
        <v>0</v>
      </c>
      <c r="S561">
        <f t="shared" si="35"/>
        <v>0</v>
      </c>
    </row>
    <row r="562" spans="2:19" x14ac:dyDescent="0.2">
      <c r="B562" s="26">
        <v>557</v>
      </c>
      <c r="C562" t="str">
        <f ca="1">IF(B562&lt;=MTF!$J$5,OFFSET(MTF!$B$3,MTF!$H$5+B562-1,0),"")</f>
        <v/>
      </c>
      <c r="D562" t="str">
        <f ca="1">IF(B562&lt;=MTF!$J$5,OFFSET(MTF!$C$3,MTF!$H$5+B562-1,0),"")</f>
        <v/>
      </c>
      <c r="E562" t="str">
        <f ca="1">IF(B562&lt;=MTF!$J$5,OFFSET(MTF!$E$3,MTF!$H$5+B562-1,0),"")</f>
        <v/>
      </c>
      <c r="N562" s="1" t="str">
        <f t="shared" ca="1" si="32"/>
        <v/>
      </c>
      <c r="O562">
        <f t="shared" si="33"/>
        <v>0</v>
      </c>
      <c r="Q562" s="1">
        <v>553</v>
      </c>
      <c r="R562">
        <f t="shared" si="34"/>
        <v>0</v>
      </c>
      <c r="S562">
        <f t="shared" si="35"/>
        <v>0</v>
      </c>
    </row>
    <row r="563" spans="2:19" x14ac:dyDescent="0.2">
      <c r="B563" s="17">
        <v>558</v>
      </c>
      <c r="C563" t="str">
        <f ca="1">IF(B563&lt;=MTF!$J$5,OFFSET(MTF!$B$3,MTF!$H$5+B563-1,0),"")</f>
        <v/>
      </c>
      <c r="D563" t="str">
        <f ca="1">IF(B563&lt;=MTF!$J$5,OFFSET(MTF!$C$3,MTF!$H$5+B563-1,0),"")</f>
        <v/>
      </c>
      <c r="E563" t="str">
        <f ca="1">IF(B563&lt;=MTF!$J$5,OFFSET(MTF!$E$3,MTF!$H$5+B563-1,0),"")</f>
        <v/>
      </c>
      <c r="N563" s="1" t="str">
        <f t="shared" ca="1" si="32"/>
        <v/>
      </c>
      <c r="O563">
        <f t="shared" si="33"/>
        <v>0</v>
      </c>
      <c r="Q563" s="1">
        <v>554</v>
      </c>
      <c r="R563">
        <f t="shared" si="34"/>
        <v>0</v>
      </c>
      <c r="S563">
        <f t="shared" si="35"/>
        <v>0</v>
      </c>
    </row>
    <row r="564" spans="2:19" x14ac:dyDescent="0.2">
      <c r="B564" s="26">
        <v>559</v>
      </c>
      <c r="C564" t="str">
        <f ca="1">IF(B564&lt;=MTF!$J$5,OFFSET(MTF!$B$3,MTF!$H$5+B564-1,0),"")</f>
        <v/>
      </c>
      <c r="D564" t="str">
        <f ca="1">IF(B564&lt;=MTF!$J$5,OFFSET(MTF!$C$3,MTF!$H$5+B564-1,0),"")</f>
        <v/>
      </c>
      <c r="E564" t="str">
        <f ca="1">IF(B564&lt;=MTF!$J$5,OFFSET(MTF!$E$3,MTF!$H$5+B564-1,0),"")</f>
        <v/>
      </c>
      <c r="N564" s="1" t="str">
        <f t="shared" ca="1" si="32"/>
        <v/>
      </c>
      <c r="O564">
        <f t="shared" si="33"/>
        <v>0</v>
      </c>
      <c r="Q564" s="1">
        <v>555</v>
      </c>
      <c r="R564">
        <f t="shared" si="34"/>
        <v>0</v>
      </c>
      <c r="S564">
        <f t="shared" si="35"/>
        <v>0</v>
      </c>
    </row>
    <row r="565" spans="2:19" x14ac:dyDescent="0.2">
      <c r="B565" s="26">
        <v>560</v>
      </c>
      <c r="C565" t="str">
        <f ca="1">IF(B565&lt;=MTF!$J$5,OFFSET(MTF!$B$3,MTF!$H$5+B565-1,0),"")</f>
        <v/>
      </c>
      <c r="D565" t="str">
        <f ca="1">IF(B565&lt;=MTF!$J$5,OFFSET(MTF!$C$3,MTF!$H$5+B565-1,0),"")</f>
        <v/>
      </c>
      <c r="E565" t="str">
        <f ca="1">IF(B565&lt;=MTF!$J$5,OFFSET(MTF!$E$3,MTF!$H$5+B565-1,0),"")</f>
        <v/>
      </c>
      <c r="N565" s="1" t="str">
        <f t="shared" ca="1" si="32"/>
        <v/>
      </c>
      <c r="O565">
        <f t="shared" si="33"/>
        <v>0</v>
      </c>
      <c r="Q565" s="1">
        <v>556</v>
      </c>
      <c r="R565">
        <f t="shared" si="34"/>
        <v>0</v>
      </c>
      <c r="S565">
        <f t="shared" si="35"/>
        <v>0</v>
      </c>
    </row>
    <row r="566" spans="2:19" x14ac:dyDescent="0.2">
      <c r="B566" s="17">
        <v>561</v>
      </c>
      <c r="C566" t="str">
        <f ca="1">IF(B566&lt;=MTF!$J$5,OFFSET(MTF!$B$3,MTF!$H$5+B566-1,0),"")</f>
        <v/>
      </c>
      <c r="D566" t="str">
        <f ca="1">IF(B566&lt;=MTF!$J$5,OFFSET(MTF!$C$3,MTF!$H$5+B566-1,0),"")</f>
        <v/>
      </c>
      <c r="E566" t="str">
        <f ca="1">IF(B566&lt;=MTF!$J$5,OFFSET(MTF!$E$3,MTF!$H$5+B566-1,0),"")</f>
        <v/>
      </c>
      <c r="N566" s="1" t="str">
        <f t="shared" ca="1" si="32"/>
        <v/>
      </c>
      <c r="O566">
        <f t="shared" si="33"/>
        <v>0</v>
      </c>
      <c r="Q566" s="1">
        <v>557</v>
      </c>
      <c r="R566">
        <f t="shared" si="34"/>
        <v>0</v>
      </c>
      <c r="S566">
        <f t="shared" si="35"/>
        <v>0</v>
      </c>
    </row>
    <row r="567" spans="2:19" x14ac:dyDescent="0.2">
      <c r="B567" s="26">
        <v>562</v>
      </c>
      <c r="C567" t="str">
        <f ca="1">IF(B567&lt;=MTF!$J$5,OFFSET(MTF!$B$3,MTF!$H$5+B567-1,0),"")</f>
        <v/>
      </c>
      <c r="D567" t="str">
        <f ca="1">IF(B567&lt;=MTF!$J$5,OFFSET(MTF!$C$3,MTF!$H$5+B567-1,0),"")</f>
        <v/>
      </c>
      <c r="E567" t="str">
        <f ca="1">IF(B567&lt;=MTF!$J$5,OFFSET(MTF!$E$3,MTF!$H$5+B567-1,0),"")</f>
        <v/>
      </c>
      <c r="N567" s="1" t="str">
        <f t="shared" ca="1" si="32"/>
        <v/>
      </c>
      <c r="O567">
        <f t="shared" si="33"/>
        <v>0</v>
      </c>
      <c r="Q567" s="1">
        <v>558</v>
      </c>
      <c r="R567">
        <f t="shared" si="34"/>
        <v>0</v>
      </c>
      <c r="S567">
        <f t="shared" si="35"/>
        <v>0</v>
      </c>
    </row>
    <row r="568" spans="2:19" x14ac:dyDescent="0.2">
      <c r="B568" s="26">
        <v>563</v>
      </c>
      <c r="C568" t="str">
        <f ca="1">IF(B568&lt;=MTF!$J$5,OFFSET(MTF!$B$3,MTF!$H$5+B568-1,0),"")</f>
        <v/>
      </c>
      <c r="D568" t="str">
        <f ca="1">IF(B568&lt;=MTF!$J$5,OFFSET(MTF!$C$3,MTF!$H$5+B568-1,0),"")</f>
        <v/>
      </c>
      <c r="E568" t="str">
        <f ca="1">IF(B568&lt;=MTF!$J$5,OFFSET(MTF!$E$3,MTF!$H$5+B568-1,0),"")</f>
        <v/>
      </c>
      <c r="N568" s="1" t="str">
        <f t="shared" ca="1" si="32"/>
        <v/>
      </c>
      <c r="O568">
        <f t="shared" si="33"/>
        <v>0</v>
      </c>
      <c r="Q568" s="1">
        <v>559</v>
      </c>
      <c r="R568">
        <f t="shared" si="34"/>
        <v>0</v>
      </c>
      <c r="S568">
        <f t="shared" si="35"/>
        <v>0</v>
      </c>
    </row>
    <row r="569" spans="2:19" x14ac:dyDescent="0.2">
      <c r="B569" s="17">
        <v>564</v>
      </c>
      <c r="C569" t="str">
        <f ca="1">IF(B569&lt;=MTF!$J$5,OFFSET(MTF!$B$3,MTF!$H$5+B569-1,0),"")</f>
        <v/>
      </c>
      <c r="D569" t="str">
        <f ca="1">IF(B569&lt;=MTF!$J$5,OFFSET(MTF!$C$3,MTF!$H$5+B569-1,0),"")</f>
        <v/>
      </c>
      <c r="E569" t="str">
        <f ca="1">IF(B569&lt;=MTF!$J$5,OFFSET(MTF!$E$3,MTF!$H$5+B569-1,0),"")</f>
        <v/>
      </c>
      <c r="N569" s="1" t="str">
        <f t="shared" ca="1" si="32"/>
        <v/>
      </c>
      <c r="O569">
        <f t="shared" si="33"/>
        <v>0</v>
      </c>
      <c r="Q569" s="1">
        <v>560</v>
      </c>
      <c r="R569">
        <f t="shared" si="34"/>
        <v>0</v>
      </c>
      <c r="S569">
        <f t="shared" si="35"/>
        <v>0</v>
      </c>
    </row>
    <row r="570" spans="2:19" x14ac:dyDescent="0.2">
      <c r="B570" s="26">
        <v>565</v>
      </c>
      <c r="C570" t="str">
        <f ca="1">IF(B570&lt;=MTF!$J$5,OFFSET(MTF!$B$3,MTF!$H$5+B570-1,0),"")</f>
        <v/>
      </c>
      <c r="D570" t="str">
        <f ca="1">IF(B570&lt;=MTF!$J$5,OFFSET(MTF!$C$3,MTF!$H$5+B570-1,0),"")</f>
        <v/>
      </c>
      <c r="E570" t="str">
        <f ca="1">IF(B570&lt;=MTF!$J$5,OFFSET(MTF!$E$3,MTF!$H$5+B570-1,0),"")</f>
        <v/>
      </c>
      <c r="N570" s="1" t="str">
        <f t="shared" ca="1" si="32"/>
        <v/>
      </c>
      <c r="O570">
        <f t="shared" si="33"/>
        <v>0</v>
      </c>
      <c r="Q570" s="1">
        <v>561</v>
      </c>
      <c r="R570">
        <f t="shared" si="34"/>
        <v>0</v>
      </c>
      <c r="S570">
        <f t="shared" si="35"/>
        <v>0</v>
      </c>
    </row>
    <row r="571" spans="2:19" x14ac:dyDescent="0.2">
      <c r="B571" s="26">
        <v>566</v>
      </c>
      <c r="C571" t="str">
        <f ca="1">IF(B571&lt;=MTF!$J$5,OFFSET(MTF!$B$3,MTF!$H$5+B571-1,0),"")</f>
        <v/>
      </c>
      <c r="D571" t="str">
        <f ca="1">IF(B571&lt;=MTF!$J$5,OFFSET(MTF!$C$3,MTF!$H$5+B571-1,0),"")</f>
        <v/>
      </c>
      <c r="E571" t="str">
        <f ca="1">IF(B571&lt;=MTF!$J$5,OFFSET(MTF!$E$3,MTF!$H$5+B571-1,0),"")</f>
        <v/>
      </c>
      <c r="N571" s="1" t="str">
        <f t="shared" ca="1" si="32"/>
        <v/>
      </c>
      <c r="O571">
        <f t="shared" si="33"/>
        <v>0</v>
      </c>
      <c r="Q571" s="1">
        <v>562</v>
      </c>
      <c r="R571">
        <f t="shared" si="34"/>
        <v>0</v>
      </c>
      <c r="S571">
        <f t="shared" si="35"/>
        <v>0</v>
      </c>
    </row>
    <row r="572" spans="2:19" x14ac:dyDescent="0.2">
      <c r="B572" s="17">
        <v>567</v>
      </c>
      <c r="C572" t="str">
        <f ca="1">IF(B572&lt;=MTF!$J$5,OFFSET(MTF!$B$3,MTF!$H$5+B572-1,0),"")</f>
        <v/>
      </c>
      <c r="D572" t="str">
        <f ca="1">IF(B572&lt;=MTF!$J$5,OFFSET(MTF!$C$3,MTF!$H$5+B572-1,0),"")</f>
        <v/>
      </c>
      <c r="E572" t="str">
        <f ca="1">IF(B572&lt;=MTF!$J$5,OFFSET(MTF!$E$3,MTF!$H$5+B572-1,0),"")</f>
        <v/>
      </c>
      <c r="N572" s="1" t="str">
        <f t="shared" ca="1" si="32"/>
        <v/>
      </c>
      <c r="O572">
        <f t="shared" si="33"/>
        <v>0</v>
      </c>
      <c r="Q572" s="1">
        <v>563</v>
      </c>
      <c r="R572">
        <f t="shared" si="34"/>
        <v>0</v>
      </c>
      <c r="S572">
        <f t="shared" si="35"/>
        <v>0</v>
      </c>
    </row>
    <row r="573" spans="2:19" x14ac:dyDescent="0.2">
      <c r="B573" s="26">
        <v>568</v>
      </c>
      <c r="C573" t="str">
        <f ca="1">IF(B573&lt;=MTF!$J$5,OFFSET(MTF!$B$3,MTF!$H$5+B573-1,0),"")</f>
        <v/>
      </c>
      <c r="D573" t="str">
        <f ca="1">IF(B573&lt;=MTF!$J$5,OFFSET(MTF!$C$3,MTF!$H$5+B573-1,0),"")</f>
        <v/>
      </c>
      <c r="E573" t="str">
        <f ca="1">IF(B573&lt;=MTF!$J$5,OFFSET(MTF!$E$3,MTF!$H$5+B573-1,0),"")</f>
        <v/>
      </c>
      <c r="N573" s="1" t="str">
        <f t="shared" ca="1" si="32"/>
        <v/>
      </c>
      <c r="O573">
        <f t="shared" si="33"/>
        <v>0</v>
      </c>
      <c r="Q573" s="1">
        <v>564</v>
      </c>
      <c r="R573">
        <f t="shared" si="34"/>
        <v>0</v>
      </c>
      <c r="S573">
        <f t="shared" si="35"/>
        <v>0</v>
      </c>
    </row>
    <row r="574" spans="2:19" x14ac:dyDescent="0.2">
      <c r="B574" s="26">
        <v>569</v>
      </c>
      <c r="C574" t="str">
        <f ca="1">IF(B574&lt;=MTF!$J$5,OFFSET(MTF!$B$3,MTF!$H$5+B574-1,0),"")</f>
        <v/>
      </c>
      <c r="D574" t="str">
        <f ca="1">IF(B574&lt;=MTF!$J$5,OFFSET(MTF!$C$3,MTF!$H$5+B574-1,0),"")</f>
        <v/>
      </c>
      <c r="E574" t="str">
        <f ca="1">IF(B574&lt;=MTF!$J$5,OFFSET(MTF!$E$3,MTF!$H$5+B574-1,0),"")</f>
        <v/>
      </c>
      <c r="N574" s="1" t="str">
        <f t="shared" ca="1" si="32"/>
        <v/>
      </c>
      <c r="O574">
        <f t="shared" si="33"/>
        <v>0</v>
      </c>
      <c r="Q574" s="1">
        <v>565</v>
      </c>
      <c r="R574">
        <f t="shared" si="34"/>
        <v>0</v>
      </c>
      <c r="S574">
        <f t="shared" si="35"/>
        <v>0</v>
      </c>
    </row>
    <row r="575" spans="2:19" x14ac:dyDescent="0.2">
      <c r="B575" s="17">
        <v>570</v>
      </c>
      <c r="C575" t="str">
        <f ca="1">IF(B575&lt;=MTF!$J$5,OFFSET(MTF!$B$3,MTF!$H$5+B575-1,0),"")</f>
        <v/>
      </c>
      <c r="D575" t="str">
        <f ca="1">IF(B575&lt;=MTF!$J$5,OFFSET(MTF!$C$3,MTF!$H$5+B575-1,0),"")</f>
        <v/>
      </c>
      <c r="E575" t="str">
        <f ca="1">IF(B575&lt;=MTF!$J$5,OFFSET(MTF!$E$3,MTF!$H$5+B575-1,0),"")</f>
        <v/>
      </c>
      <c r="N575" s="1" t="str">
        <f t="shared" ca="1" si="32"/>
        <v/>
      </c>
      <c r="O575">
        <f t="shared" si="33"/>
        <v>0</v>
      </c>
      <c r="Q575" s="1">
        <v>566</v>
      </c>
      <c r="R575">
        <f t="shared" si="34"/>
        <v>0</v>
      </c>
      <c r="S575">
        <f t="shared" si="35"/>
        <v>0</v>
      </c>
    </row>
    <row r="576" spans="2:19" x14ac:dyDescent="0.2">
      <c r="B576" s="26">
        <v>571</v>
      </c>
      <c r="C576" t="str">
        <f ca="1">IF(B576&lt;=MTF!$J$5,OFFSET(MTF!$B$3,MTF!$H$5+B576-1,0),"")</f>
        <v/>
      </c>
      <c r="D576" t="str">
        <f ca="1">IF(B576&lt;=MTF!$J$5,OFFSET(MTF!$C$3,MTF!$H$5+B576-1,0),"")</f>
        <v/>
      </c>
      <c r="E576" t="str">
        <f ca="1">IF(B576&lt;=MTF!$J$5,OFFSET(MTF!$E$3,MTF!$H$5+B576-1,0),"")</f>
        <v/>
      </c>
      <c r="N576" s="1" t="str">
        <f t="shared" ca="1" si="32"/>
        <v/>
      </c>
      <c r="O576">
        <f t="shared" si="33"/>
        <v>0</v>
      </c>
      <c r="Q576" s="1">
        <v>567</v>
      </c>
      <c r="R576">
        <f t="shared" si="34"/>
        <v>0</v>
      </c>
      <c r="S576">
        <f t="shared" si="35"/>
        <v>0</v>
      </c>
    </row>
    <row r="577" spans="2:19" x14ac:dyDescent="0.2">
      <c r="B577" s="26">
        <v>572</v>
      </c>
      <c r="C577" t="str">
        <f ca="1">IF(B577&lt;=MTF!$J$5,OFFSET(MTF!$B$3,MTF!$H$5+B577-1,0),"")</f>
        <v/>
      </c>
      <c r="D577" t="str">
        <f ca="1">IF(B577&lt;=MTF!$J$5,OFFSET(MTF!$C$3,MTF!$H$5+B577-1,0),"")</f>
        <v/>
      </c>
      <c r="E577" t="str">
        <f ca="1">IF(B577&lt;=MTF!$J$5,OFFSET(MTF!$E$3,MTF!$H$5+B577-1,0),"")</f>
        <v/>
      </c>
      <c r="N577" s="1" t="str">
        <f t="shared" ca="1" si="32"/>
        <v/>
      </c>
      <c r="O577">
        <f t="shared" si="33"/>
        <v>0</v>
      </c>
      <c r="Q577" s="1">
        <v>568</v>
      </c>
      <c r="R577">
        <f t="shared" si="34"/>
        <v>0</v>
      </c>
      <c r="S577">
        <f t="shared" si="35"/>
        <v>0</v>
      </c>
    </row>
    <row r="578" spans="2:19" x14ac:dyDescent="0.2">
      <c r="B578" s="17">
        <v>573</v>
      </c>
      <c r="C578" t="str">
        <f ca="1">IF(B578&lt;=MTF!$J$5,OFFSET(MTF!$B$3,MTF!$H$5+B578-1,0),"")</f>
        <v/>
      </c>
      <c r="D578" t="str">
        <f ca="1">IF(B578&lt;=MTF!$J$5,OFFSET(MTF!$C$3,MTF!$H$5+B578-1,0),"")</f>
        <v/>
      </c>
      <c r="E578" t="str">
        <f ca="1">IF(B578&lt;=MTF!$J$5,OFFSET(MTF!$E$3,MTF!$H$5+B578-1,0),"")</f>
        <v/>
      </c>
      <c r="N578" s="1" t="str">
        <f t="shared" ca="1" si="32"/>
        <v/>
      </c>
      <c r="O578">
        <f t="shared" si="33"/>
        <v>0</v>
      </c>
      <c r="Q578" s="1">
        <v>569</v>
      </c>
      <c r="R578">
        <f t="shared" si="34"/>
        <v>0</v>
      </c>
      <c r="S578">
        <f t="shared" si="35"/>
        <v>0</v>
      </c>
    </row>
    <row r="579" spans="2:19" x14ac:dyDescent="0.2">
      <c r="B579" s="26">
        <v>574</v>
      </c>
      <c r="C579" t="str">
        <f ca="1">IF(B579&lt;=MTF!$J$5,OFFSET(MTF!$B$3,MTF!$H$5+B579-1,0),"")</f>
        <v/>
      </c>
      <c r="D579" t="str">
        <f ca="1">IF(B579&lt;=MTF!$J$5,OFFSET(MTF!$C$3,MTF!$H$5+B579-1,0),"")</f>
        <v/>
      </c>
      <c r="E579" t="str">
        <f ca="1">IF(B579&lt;=MTF!$J$5,OFFSET(MTF!$E$3,MTF!$H$5+B579-1,0),"")</f>
        <v/>
      </c>
      <c r="N579" s="1" t="str">
        <f t="shared" ca="1" si="32"/>
        <v/>
      </c>
      <c r="O579">
        <f t="shared" si="33"/>
        <v>0</v>
      </c>
      <c r="Q579" s="1">
        <v>570</v>
      </c>
      <c r="R579">
        <f t="shared" si="34"/>
        <v>0</v>
      </c>
      <c r="S579">
        <f t="shared" si="35"/>
        <v>0</v>
      </c>
    </row>
    <row r="580" spans="2:19" x14ac:dyDescent="0.2">
      <c r="B580" s="26">
        <v>575</v>
      </c>
      <c r="C580" t="str">
        <f ca="1">IF(B580&lt;=MTF!$J$5,OFFSET(MTF!$B$3,MTF!$H$5+B580-1,0),"")</f>
        <v/>
      </c>
      <c r="D580" t="str">
        <f ca="1">IF(B580&lt;=MTF!$J$5,OFFSET(MTF!$C$3,MTF!$H$5+B580-1,0),"")</f>
        <v/>
      </c>
      <c r="E580" t="str">
        <f ca="1">IF(B580&lt;=MTF!$J$5,OFFSET(MTF!$E$3,MTF!$H$5+B580-1,0),"")</f>
        <v/>
      </c>
      <c r="N580" s="1" t="str">
        <f t="shared" ca="1" si="32"/>
        <v/>
      </c>
      <c r="O580">
        <f t="shared" si="33"/>
        <v>0</v>
      </c>
      <c r="Q580" s="1">
        <v>571</v>
      </c>
      <c r="R580">
        <f t="shared" si="34"/>
        <v>0</v>
      </c>
      <c r="S580">
        <f t="shared" si="35"/>
        <v>0</v>
      </c>
    </row>
    <row r="581" spans="2:19" x14ac:dyDescent="0.2">
      <c r="B581" s="17">
        <v>576</v>
      </c>
      <c r="C581" t="str">
        <f ca="1">IF(B581&lt;=MTF!$J$5,OFFSET(MTF!$B$3,MTF!$H$5+B581-1,0),"")</f>
        <v/>
      </c>
      <c r="D581" t="str">
        <f ca="1">IF(B581&lt;=MTF!$J$5,OFFSET(MTF!$C$3,MTF!$H$5+B581-1,0),"")</f>
        <v/>
      </c>
      <c r="E581" t="str">
        <f ca="1">IF(B581&lt;=MTF!$J$5,OFFSET(MTF!$E$3,MTF!$H$5+B581-1,0),"")</f>
        <v/>
      </c>
      <c r="N581" s="1" t="str">
        <f t="shared" ca="1" si="32"/>
        <v/>
      </c>
      <c r="O581">
        <f t="shared" si="33"/>
        <v>0</v>
      </c>
      <c r="Q581" s="1">
        <v>572</v>
      </c>
      <c r="R581">
        <f t="shared" si="34"/>
        <v>0</v>
      </c>
      <c r="S581">
        <f t="shared" si="35"/>
        <v>0</v>
      </c>
    </row>
    <row r="582" spans="2:19" x14ac:dyDescent="0.2">
      <c r="B582" s="26">
        <v>577</v>
      </c>
      <c r="C582" t="str">
        <f ca="1">IF(B582&lt;=MTF!$J$5,OFFSET(MTF!$B$3,MTF!$H$5+B582-1,0),"")</f>
        <v/>
      </c>
      <c r="D582" t="str">
        <f ca="1">IF(B582&lt;=MTF!$J$5,OFFSET(MTF!$C$3,MTF!$H$5+B582-1,0),"")</f>
        <v/>
      </c>
      <c r="E582" t="str">
        <f ca="1">IF(B582&lt;=MTF!$J$5,OFFSET(MTF!$E$3,MTF!$H$5+B582-1,0),"")</f>
        <v/>
      </c>
      <c r="N582" s="1" t="str">
        <f t="shared" ca="1" si="32"/>
        <v/>
      </c>
      <c r="O582">
        <f t="shared" si="33"/>
        <v>0</v>
      </c>
      <c r="Q582" s="1">
        <v>573</v>
      </c>
      <c r="R582">
        <f t="shared" si="34"/>
        <v>0</v>
      </c>
      <c r="S582">
        <f t="shared" si="35"/>
        <v>0</v>
      </c>
    </row>
    <row r="583" spans="2:19" x14ac:dyDescent="0.2">
      <c r="B583" s="26">
        <v>578</v>
      </c>
      <c r="C583" t="str">
        <f ca="1">IF(B583&lt;=MTF!$J$5,OFFSET(MTF!$B$3,MTF!$H$5+B583-1,0),"")</f>
        <v/>
      </c>
      <c r="D583" t="str">
        <f ca="1">IF(B583&lt;=MTF!$J$5,OFFSET(MTF!$C$3,MTF!$H$5+B583-1,0),"")</f>
        <v/>
      </c>
      <c r="E583" t="str">
        <f ca="1">IF(B583&lt;=MTF!$J$5,OFFSET(MTF!$E$3,MTF!$H$5+B583-1,0),"")</f>
        <v/>
      </c>
      <c r="N583" s="1" t="str">
        <f t="shared" ca="1" si="32"/>
        <v/>
      </c>
      <c r="O583">
        <f t="shared" si="33"/>
        <v>0</v>
      </c>
      <c r="Q583" s="1">
        <v>574</v>
      </c>
      <c r="R583">
        <f t="shared" si="34"/>
        <v>0</v>
      </c>
      <c r="S583">
        <f t="shared" si="35"/>
        <v>0</v>
      </c>
    </row>
    <row r="584" spans="2:19" x14ac:dyDescent="0.2">
      <c r="B584" s="17">
        <v>579</v>
      </c>
      <c r="C584" t="str">
        <f ca="1">IF(B584&lt;=MTF!$J$5,OFFSET(MTF!$B$3,MTF!$H$5+B584-1,0),"")</f>
        <v/>
      </c>
      <c r="D584" t="str">
        <f ca="1">IF(B584&lt;=MTF!$J$5,OFFSET(MTF!$C$3,MTF!$H$5+B584-1,0),"")</f>
        <v/>
      </c>
      <c r="E584" t="str">
        <f ca="1">IF(B584&lt;=MTF!$J$5,OFFSET(MTF!$E$3,MTF!$H$5+B584-1,0),"")</f>
        <v/>
      </c>
      <c r="N584" s="1" t="str">
        <f t="shared" ca="1" si="32"/>
        <v/>
      </c>
      <c r="O584">
        <f t="shared" si="33"/>
        <v>0</v>
      </c>
      <c r="Q584" s="1">
        <v>575</v>
      </c>
      <c r="R584">
        <f t="shared" si="34"/>
        <v>0</v>
      </c>
      <c r="S584">
        <f t="shared" si="35"/>
        <v>0</v>
      </c>
    </row>
    <row r="585" spans="2:19" x14ac:dyDescent="0.2">
      <c r="B585" s="26">
        <v>580</v>
      </c>
      <c r="C585" t="str">
        <f ca="1">IF(B585&lt;=MTF!$J$5,OFFSET(MTF!$B$3,MTF!$H$5+B585-1,0),"")</f>
        <v/>
      </c>
      <c r="D585" t="str">
        <f ca="1">IF(B585&lt;=MTF!$J$5,OFFSET(MTF!$C$3,MTF!$H$5+B585-1,0),"")</f>
        <v/>
      </c>
      <c r="E585" t="str">
        <f ca="1">IF(B585&lt;=MTF!$J$5,OFFSET(MTF!$E$3,MTF!$H$5+B585-1,0),"")</f>
        <v/>
      </c>
      <c r="N585" s="1" t="str">
        <f t="shared" ca="1" si="32"/>
        <v/>
      </c>
      <c r="O585">
        <f t="shared" si="33"/>
        <v>0</v>
      </c>
      <c r="Q585" s="1">
        <v>576</v>
      </c>
      <c r="R585">
        <f t="shared" si="34"/>
        <v>0</v>
      </c>
      <c r="S585">
        <f t="shared" si="35"/>
        <v>0</v>
      </c>
    </row>
    <row r="586" spans="2:19" x14ac:dyDescent="0.2">
      <c r="B586" s="26">
        <v>581</v>
      </c>
      <c r="C586" t="str">
        <f ca="1">IF(B586&lt;=MTF!$J$5,OFFSET(MTF!$B$3,MTF!$H$5+B586-1,0),"")</f>
        <v/>
      </c>
      <c r="D586" t="str">
        <f ca="1">IF(B586&lt;=MTF!$J$5,OFFSET(MTF!$C$3,MTF!$H$5+B586-1,0),"")</f>
        <v/>
      </c>
      <c r="E586" t="str">
        <f ca="1">IF(B586&lt;=MTF!$J$5,OFFSET(MTF!$E$3,MTF!$H$5+B586-1,0),"")</f>
        <v/>
      </c>
      <c r="N586" s="1" t="str">
        <f t="shared" ca="1" si="32"/>
        <v/>
      </c>
      <c r="O586">
        <f t="shared" si="33"/>
        <v>0</v>
      </c>
      <c r="Q586" s="1">
        <v>577</v>
      </c>
      <c r="R586">
        <f t="shared" si="34"/>
        <v>0</v>
      </c>
      <c r="S586">
        <f t="shared" si="35"/>
        <v>0</v>
      </c>
    </row>
    <row r="587" spans="2:19" x14ac:dyDescent="0.2">
      <c r="B587" s="17">
        <v>582</v>
      </c>
      <c r="C587" t="str">
        <f ca="1">IF(B587&lt;=MTF!$J$5,OFFSET(MTF!$B$3,MTF!$H$5+B587-1,0),"")</f>
        <v/>
      </c>
      <c r="D587" t="str">
        <f ca="1">IF(B587&lt;=MTF!$J$5,OFFSET(MTF!$C$3,MTF!$H$5+B587-1,0),"")</f>
        <v/>
      </c>
      <c r="E587" t="str">
        <f ca="1">IF(B587&lt;=MTF!$J$5,OFFSET(MTF!$E$3,MTF!$H$5+B587-1,0),"")</f>
        <v/>
      </c>
      <c r="N587" s="1" t="str">
        <f t="shared" ref="N587:N650" ca="1" si="36">IF(Q587&lt;=$N$6,OFFSET($E$6,$H$5+Q587-2,0),"")</f>
        <v/>
      </c>
      <c r="O587">
        <f t="shared" ref="O587:O650" si="37">IF(Q587&lt;=$N$6,N587,$O$3)</f>
        <v>0</v>
      </c>
      <c r="Q587" s="1">
        <v>578</v>
      </c>
      <c r="R587">
        <f t="shared" ref="R587:R650" si="38">O587*SIN((Q587-1)*2*PI()/$N$6*$N$8)</f>
        <v>0</v>
      </c>
      <c r="S587">
        <f t="shared" ref="S587:S650" si="39">O587*COS((Q587-1)*2*PI()/$N$6*$N$8)</f>
        <v>0</v>
      </c>
    </row>
    <row r="588" spans="2:19" x14ac:dyDescent="0.2">
      <c r="B588" s="26">
        <v>583</v>
      </c>
      <c r="C588" t="str">
        <f ca="1">IF(B588&lt;=MTF!$J$5,OFFSET(MTF!$B$3,MTF!$H$5+B588-1,0),"")</f>
        <v/>
      </c>
      <c r="D588" t="str">
        <f ca="1">IF(B588&lt;=MTF!$J$5,OFFSET(MTF!$C$3,MTF!$H$5+B588-1,0),"")</f>
        <v/>
      </c>
      <c r="E588" t="str">
        <f ca="1">IF(B588&lt;=MTF!$J$5,OFFSET(MTF!$E$3,MTF!$H$5+B588-1,0),"")</f>
        <v/>
      </c>
      <c r="N588" s="1" t="str">
        <f t="shared" ca="1" si="36"/>
        <v/>
      </c>
      <c r="O588">
        <f t="shared" si="37"/>
        <v>0</v>
      </c>
      <c r="Q588" s="1">
        <v>579</v>
      </c>
      <c r="R588">
        <f t="shared" si="38"/>
        <v>0</v>
      </c>
      <c r="S588">
        <f t="shared" si="39"/>
        <v>0</v>
      </c>
    </row>
    <row r="589" spans="2:19" x14ac:dyDescent="0.2">
      <c r="B589" s="26">
        <v>584</v>
      </c>
      <c r="C589" t="str">
        <f ca="1">IF(B589&lt;=MTF!$J$5,OFFSET(MTF!$B$3,MTF!$H$5+B589-1,0),"")</f>
        <v/>
      </c>
      <c r="D589" t="str">
        <f ca="1">IF(B589&lt;=MTF!$J$5,OFFSET(MTF!$C$3,MTF!$H$5+B589-1,0),"")</f>
        <v/>
      </c>
      <c r="E589" t="str">
        <f ca="1">IF(B589&lt;=MTF!$J$5,OFFSET(MTF!$E$3,MTF!$H$5+B589-1,0),"")</f>
        <v/>
      </c>
      <c r="N589" s="1" t="str">
        <f t="shared" ca="1" si="36"/>
        <v/>
      </c>
      <c r="O589">
        <f t="shared" si="37"/>
        <v>0</v>
      </c>
      <c r="Q589" s="1">
        <v>580</v>
      </c>
      <c r="R589">
        <f t="shared" si="38"/>
        <v>0</v>
      </c>
      <c r="S589">
        <f t="shared" si="39"/>
        <v>0</v>
      </c>
    </row>
    <row r="590" spans="2:19" x14ac:dyDescent="0.2">
      <c r="B590" s="17">
        <v>585</v>
      </c>
      <c r="C590" t="str">
        <f ca="1">IF(B590&lt;=MTF!$J$5,OFFSET(MTF!$B$3,MTF!$H$5+B590-1,0),"")</f>
        <v/>
      </c>
      <c r="D590" t="str">
        <f ca="1">IF(B590&lt;=MTF!$J$5,OFFSET(MTF!$C$3,MTF!$H$5+B590-1,0),"")</f>
        <v/>
      </c>
      <c r="E590" t="str">
        <f ca="1">IF(B590&lt;=MTF!$J$5,OFFSET(MTF!$E$3,MTF!$H$5+B590-1,0),"")</f>
        <v/>
      </c>
      <c r="N590" s="1" t="str">
        <f t="shared" ca="1" si="36"/>
        <v/>
      </c>
      <c r="O590">
        <f t="shared" si="37"/>
        <v>0</v>
      </c>
      <c r="Q590" s="1">
        <v>581</v>
      </c>
      <c r="R590">
        <f t="shared" si="38"/>
        <v>0</v>
      </c>
      <c r="S590">
        <f t="shared" si="39"/>
        <v>0</v>
      </c>
    </row>
    <row r="591" spans="2:19" x14ac:dyDescent="0.2">
      <c r="B591" s="26">
        <v>586</v>
      </c>
      <c r="C591" t="str">
        <f ca="1">IF(B591&lt;=MTF!$J$5,OFFSET(MTF!$B$3,MTF!$H$5+B591-1,0),"")</f>
        <v/>
      </c>
      <c r="D591" t="str">
        <f ca="1">IF(B591&lt;=MTF!$J$5,OFFSET(MTF!$C$3,MTF!$H$5+B591-1,0),"")</f>
        <v/>
      </c>
      <c r="E591" t="str">
        <f ca="1">IF(B591&lt;=MTF!$J$5,OFFSET(MTF!$E$3,MTF!$H$5+B591-1,0),"")</f>
        <v/>
      </c>
      <c r="N591" s="1" t="str">
        <f t="shared" ca="1" si="36"/>
        <v/>
      </c>
      <c r="O591">
        <f t="shared" si="37"/>
        <v>0</v>
      </c>
      <c r="Q591" s="1">
        <v>582</v>
      </c>
      <c r="R591">
        <f t="shared" si="38"/>
        <v>0</v>
      </c>
      <c r="S591">
        <f t="shared" si="39"/>
        <v>0</v>
      </c>
    </row>
    <row r="592" spans="2:19" x14ac:dyDescent="0.2">
      <c r="B592" s="26">
        <v>587</v>
      </c>
      <c r="C592" t="str">
        <f ca="1">IF(B592&lt;=MTF!$J$5,OFFSET(MTF!$B$3,MTF!$H$5+B592-1,0),"")</f>
        <v/>
      </c>
      <c r="D592" t="str">
        <f ca="1">IF(B592&lt;=MTF!$J$5,OFFSET(MTF!$C$3,MTF!$H$5+B592-1,0),"")</f>
        <v/>
      </c>
      <c r="E592" t="str">
        <f ca="1">IF(B592&lt;=MTF!$J$5,OFFSET(MTF!$E$3,MTF!$H$5+B592-1,0),"")</f>
        <v/>
      </c>
      <c r="N592" s="1" t="str">
        <f t="shared" ca="1" si="36"/>
        <v/>
      </c>
      <c r="O592">
        <f t="shared" si="37"/>
        <v>0</v>
      </c>
      <c r="Q592" s="1">
        <v>583</v>
      </c>
      <c r="R592">
        <f t="shared" si="38"/>
        <v>0</v>
      </c>
      <c r="S592">
        <f t="shared" si="39"/>
        <v>0</v>
      </c>
    </row>
    <row r="593" spans="2:19" x14ac:dyDescent="0.2">
      <c r="B593" s="17">
        <v>588</v>
      </c>
      <c r="C593" t="str">
        <f ca="1">IF(B593&lt;=MTF!$J$5,OFFSET(MTF!$B$3,MTF!$H$5+B593-1,0),"")</f>
        <v/>
      </c>
      <c r="D593" t="str">
        <f ca="1">IF(B593&lt;=MTF!$J$5,OFFSET(MTF!$C$3,MTF!$H$5+B593-1,0),"")</f>
        <v/>
      </c>
      <c r="E593" t="str">
        <f ca="1">IF(B593&lt;=MTF!$J$5,OFFSET(MTF!$E$3,MTF!$H$5+B593-1,0),"")</f>
        <v/>
      </c>
      <c r="N593" s="1" t="str">
        <f t="shared" ca="1" si="36"/>
        <v/>
      </c>
      <c r="O593">
        <f t="shared" si="37"/>
        <v>0</v>
      </c>
      <c r="Q593" s="1">
        <v>584</v>
      </c>
      <c r="R593">
        <f t="shared" si="38"/>
        <v>0</v>
      </c>
      <c r="S593">
        <f t="shared" si="39"/>
        <v>0</v>
      </c>
    </row>
    <row r="594" spans="2:19" x14ac:dyDescent="0.2">
      <c r="B594" s="26">
        <v>589</v>
      </c>
      <c r="C594" t="str">
        <f ca="1">IF(B594&lt;=MTF!$J$5,OFFSET(MTF!$B$3,MTF!$H$5+B594-1,0),"")</f>
        <v/>
      </c>
      <c r="D594" t="str">
        <f ca="1">IF(B594&lt;=MTF!$J$5,OFFSET(MTF!$C$3,MTF!$H$5+B594-1,0),"")</f>
        <v/>
      </c>
      <c r="E594" t="str">
        <f ca="1">IF(B594&lt;=MTF!$J$5,OFFSET(MTF!$E$3,MTF!$H$5+B594-1,0),"")</f>
        <v/>
      </c>
      <c r="N594" s="1" t="str">
        <f t="shared" ca="1" si="36"/>
        <v/>
      </c>
      <c r="O594">
        <f t="shared" si="37"/>
        <v>0</v>
      </c>
      <c r="Q594" s="1">
        <v>585</v>
      </c>
      <c r="R594">
        <f t="shared" si="38"/>
        <v>0</v>
      </c>
      <c r="S594">
        <f t="shared" si="39"/>
        <v>0</v>
      </c>
    </row>
    <row r="595" spans="2:19" x14ac:dyDescent="0.2">
      <c r="B595" s="26">
        <v>590</v>
      </c>
      <c r="C595" t="str">
        <f ca="1">IF(B595&lt;=MTF!$J$5,OFFSET(MTF!$B$3,MTF!$H$5+B595-1,0),"")</f>
        <v/>
      </c>
      <c r="D595" t="str">
        <f ca="1">IF(B595&lt;=MTF!$J$5,OFFSET(MTF!$C$3,MTF!$H$5+B595-1,0),"")</f>
        <v/>
      </c>
      <c r="E595" t="str">
        <f ca="1">IF(B595&lt;=MTF!$J$5,OFFSET(MTF!$E$3,MTF!$H$5+B595-1,0),"")</f>
        <v/>
      </c>
      <c r="N595" s="1" t="str">
        <f t="shared" ca="1" si="36"/>
        <v/>
      </c>
      <c r="O595">
        <f t="shared" si="37"/>
        <v>0</v>
      </c>
      <c r="Q595" s="1">
        <v>586</v>
      </c>
      <c r="R595">
        <f t="shared" si="38"/>
        <v>0</v>
      </c>
      <c r="S595">
        <f t="shared" si="39"/>
        <v>0</v>
      </c>
    </row>
    <row r="596" spans="2:19" x14ac:dyDescent="0.2">
      <c r="B596" s="17">
        <v>591</v>
      </c>
      <c r="C596" t="str">
        <f ca="1">IF(B596&lt;=MTF!$J$5,OFFSET(MTF!$B$3,MTF!$H$5+B596-1,0),"")</f>
        <v/>
      </c>
      <c r="D596" t="str">
        <f ca="1">IF(B596&lt;=MTF!$J$5,OFFSET(MTF!$C$3,MTF!$H$5+B596-1,0),"")</f>
        <v/>
      </c>
      <c r="E596" t="str">
        <f ca="1">IF(B596&lt;=MTF!$J$5,OFFSET(MTF!$E$3,MTF!$H$5+B596-1,0),"")</f>
        <v/>
      </c>
      <c r="N596" s="1" t="str">
        <f t="shared" ca="1" si="36"/>
        <v/>
      </c>
      <c r="O596">
        <f t="shared" si="37"/>
        <v>0</v>
      </c>
      <c r="Q596" s="1">
        <v>587</v>
      </c>
      <c r="R596">
        <f t="shared" si="38"/>
        <v>0</v>
      </c>
      <c r="S596">
        <f t="shared" si="39"/>
        <v>0</v>
      </c>
    </row>
    <row r="597" spans="2:19" x14ac:dyDescent="0.2">
      <c r="B597" s="26">
        <v>592</v>
      </c>
      <c r="C597" t="str">
        <f ca="1">IF(B597&lt;=MTF!$J$5,OFFSET(MTF!$B$3,MTF!$H$5+B597-1,0),"")</f>
        <v/>
      </c>
      <c r="D597" t="str">
        <f ca="1">IF(B597&lt;=MTF!$J$5,OFFSET(MTF!$C$3,MTF!$H$5+B597-1,0),"")</f>
        <v/>
      </c>
      <c r="E597" t="str">
        <f ca="1">IF(B597&lt;=MTF!$J$5,OFFSET(MTF!$E$3,MTF!$H$5+B597-1,0),"")</f>
        <v/>
      </c>
      <c r="N597" s="1" t="str">
        <f t="shared" ca="1" si="36"/>
        <v/>
      </c>
      <c r="O597">
        <f t="shared" si="37"/>
        <v>0</v>
      </c>
      <c r="Q597" s="1">
        <v>588</v>
      </c>
      <c r="R597">
        <f t="shared" si="38"/>
        <v>0</v>
      </c>
      <c r="S597">
        <f t="shared" si="39"/>
        <v>0</v>
      </c>
    </row>
    <row r="598" spans="2:19" x14ac:dyDescent="0.2">
      <c r="B598" s="26">
        <v>593</v>
      </c>
      <c r="C598" t="str">
        <f ca="1">IF(B598&lt;=MTF!$J$5,OFFSET(MTF!$B$3,MTF!$H$5+B598-1,0),"")</f>
        <v/>
      </c>
      <c r="D598" t="str">
        <f ca="1">IF(B598&lt;=MTF!$J$5,OFFSET(MTF!$C$3,MTF!$H$5+B598-1,0),"")</f>
        <v/>
      </c>
      <c r="E598" t="str">
        <f ca="1">IF(B598&lt;=MTF!$J$5,OFFSET(MTF!$E$3,MTF!$H$5+B598-1,0),"")</f>
        <v/>
      </c>
      <c r="N598" s="1" t="str">
        <f t="shared" ca="1" si="36"/>
        <v/>
      </c>
      <c r="O598">
        <f t="shared" si="37"/>
        <v>0</v>
      </c>
      <c r="Q598" s="1">
        <v>589</v>
      </c>
      <c r="R598">
        <f t="shared" si="38"/>
        <v>0</v>
      </c>
      <c r="S598">
        <f t="shared" si="39"/>
        <v>0</v>
      </c>
    </row>
    <row r="599" spans="2:19" x14ac:dyDescent="0.2">
      <c r="B599" s="17">
        <v>594</v>
      </c>
      <c r="C599" t="str">
        <f ca="1">IF(B599&lt;=MTF!$J$5,OFFSET(MTF!$B$3,MTF!$H$5+B599-1,0),"")</f>
        <v/>
      </c>
      <c r="D599" t="str">
        <f ca="1">IF(B599&lt;=MTF!$J$5,OFFSET(MTF!$C$3,MTF!$H$5+B599-1,0),"")</f>
        <v/>
      </c>
      <c r="E599" t="str">
        <f ca="1">IF(B599&lt;=MTF!$J$5,OFFSET(MTF!$E$3,MTF!$H$5+B599-1,0),"")</f>
        <v/>
      </c>
      <c r="N599" s="1" t="str">
        <f t="shared" ca="1" si="36"/>
        <v/>
      </c>
      <c r="O599">
        <f t="shared" si="37"/>
        <v>0</v>
      </c>
      <c r="Q599" s="1">
        <v>590</v>
      </c>
      <c r="R599">
        <f t="shared" si="38"/>
        <v>0</v>
      </c>
      <c r="S599">
        <f t="shared" si="39"/>
        <v>0</v>
      </c>
    </row>
    <row r="600" spans="2:19" x14ac:dyDescent="0.2">
      <c r="B600" s="26">
        <v>595</v>
      </c>
      <c r="C600" t="str">
        <f ca="1">IF(B600&lt;=MTF!$J$5,OFFSET(MTF!$B$3,MTF!$H$5+B600-1,0),"")</f>
        <v/>
      </c>
      <c r="D600" t="str">
        <f ca="1">IF(B600&lt;=MTF!$J$5,OFFSET(MTF!$C$3,MTF!$H$5+B600-1,0),"")</f>
        <v/>
      </c>
      <c r="E600" t="str">
        <f ca="1">IF(B600&lt;=MTF!$J$5,OFFSET(MTF!$E$3,MTF!$H$5+B600-1,0),"")</f>
        <v/>
      </c>
      <c r="N600" s="1" t="str">
        <f t="shared" ca="1" si="36"/>
        <v/>
      </c>
      <c r="O600">
        <f t="shared" si="37"/>
        <v>0</v>
      </c>
      <c r="Q600" s="1">
        <v>591</v>
      </c>
      <c r="R600">
        <f t="shared" si="38"/>
        <v>0</v>
      </c>
      <c r="S600">
        <f t="shared" si="39"/>
        <v>0</v>
      </c>
    </row>
    <row r="601" spans="2:19" x14ac:dyDescent="0.2">
      <c r="B601" s="26">
        <v>596</v>
      </c>
      <c r="C601" t="str">
        <f ca="1">IF(B601&lt;=MTF!$J$5,OFFSET(MTF!$B$3,MTF!$H$5+B601-1,0),"")</f>
        <v/>
      </c>
      <c r="D601" t="str">
        <f ca="1">IF(B601&lt;=MTF!$J$5,OFFSET(MTF!$C$3,MTF!$H$5+B601-1,0),"")</f>
        <v/>
      </c>
      <c r="E601" t="str">
        <f ca="1">IF(B601&lt;=MTF!$J$5,OFFSET(MTF!$E$3,MTF!$H$5+B601-1,0),"")</f>
        <v/>
      </c>
      <c r="N601" s="1" t="str">
        <f t="shared" ca="1" si="36"/>
        <v/>
      </c>
      <c r="O601">
        <f t="shared" si="37"/>
        <v>0</v>
      </c>
      <c r="Q601" s="1">
        <v>592</v>
      </c>
      <c r="R601">
        <f t="shared" si="38"/>
        <v>0</v>
      </c>
      <c r="S601">
        <f t="shared" si="39"/>
        <v>0</v>
      </c>
    </row>
    <row r="602" spans="2:19" x14ac:dyDescent="0.2">
      <c r="B602" s="17">
        <v>597</v>
      </c>
      <c r="C602" t="str">
        <f ca="1">IF(B602&lt;=MTF!$J$5,OFFSET(MTF!$B$3,MTF!$H$5+B602-1,0),"")</f>
        <v/>
      </c>
      <c r="D602" t="str">
        <f ca="1">IF(B602&lt;=MTF!$J$5,OFFSET(MTF!$C$3,MTF!$H$5+B602-1,0),"")</f>
        <v/>
      </c>
      <c r="E602" t="str">
        <f ca="1">IF(B602&lt;=MTF!$J$5,OFFSET(MTF!$E$3,MTF!$H$5+B602-1,0),"")</f>
        <v/>
      </c>
      <c r="N602" s="1" t="str">
        <f t="shared" ca="1" si="36"/>
        <v/>
      </c>
      <c r="O602">
        <f t="shared" si="37"/>
        <v>0</v>
      </c>
      <c r="Q602" s="1">
        <v>593</v>
      </c>
      <c r="R602">
        <f t="shared" si="38"/>
        <v>0</v>
      </c>
      <c r="S602">
        <f t="shared" si="39"/>
        <v>0</v>
      </c>
    </row>
    <row r="603" spans="2:19" x14ac:dyDescent="0.2">
      <c r="B603" s="26">
        <v>598</v>
      </c>
      <c r="C603" t="str">
        <f ca="1">IF(B603&lt;=MTF!$J$5,OFFSET(MTF!$B$3,MTF!$H$5+B603-1,0),"")</f>
        <v/>
      </c>
      <c r="D603" t="str">
        <f ca="1">IF(B603&lt;=MTF!$J$5,OFFSET(MTF!$C$3,MTF!$H$5+B603-1,0),"")</f>
        <v/>
      </c>
      <c r="E603" t="str">
        <f ca="1">IF(B603&lt;=MTF!$J$5,OFFSET(MTF!$E$3,MTF!$H$5+B603-1,0),"")</f>
        <v/>
      </c>
      <c r="N603" s="1" t="str">
        <f t="shared" ca="1" si="36"/>
        <v/>
      </c>
      <c r="O603">
        <f t="shared" si="37"/>
        <v>0</v>
      </c>
      <c r="Q603" s="1">
        <v>594</v>
      </c>
      <c r="R603">
        <f t="shared" si="38"/>
        <v>0</v>
      </c>
      <c r="S603">
        <f t="shared" si="39"/>
        <v>0</v>
      </c>
    </row>
    <row r="604" spans="2:19" x14ac:dyDescent="0.2">
      <c r="B604" s="26">
        <v>599</v>
      </c>
      <c r="C604" t="str">
        <f ca="1">IF(B604&lt;=MTF!$J$5,OFFSET(MTF!$B$3,MTF!$H$5+B604-1,0),"")</f>
        <v/>
      </c>
      <c r="D604" t="str">
        <f ca="1">IF(B604&lt;=MTF!$J$5,OFFSET(MTF!$C$3,MTF!$H$5+B604-1,0),"")</f>
        <v/>
      </c>
      <c r="E604" t="str">
        <f ca="1">IF(B604&lt;=MTF!$J$5,OFFSET(MTF!$E$3,MTF!$H$5+B604-1,0),"")</f>
        <v/>
      </c>
      <c r="N604" s="1" t="str">
        <f t="shared" ca="1" si="36"/>
        <v/>
      </c>
      <c r="O604">
        <f t="shared" si="37"/>
        <v>0</v>
      </c>
      <c r="Q604" s="1">
        <v>595</v>
      </c>
      <c r="R604">
        <f t="shared" si="38"/>
        <v>0</v>
      </c>
      <c r="S604">
        <f t="shared" si="39"/>
        <v>0</v>
      </c>
    </row>
    <row r="605" spans="2:19" x14ac:dyDescent="0.2">
      <c r="B605" s="17">
        <v>600</v>
      </c>
      <c r="C605" t="str">
        <f ca="1">IF(B605&lt;=MTF!$J$5,OFFSET(MTF!$B$3,MTF!$H$5+B605-1,0),"")</f>
        <v/>
      </c>
      <c r="D605" t="str">
        <f ca="1">IF(B605&lt;=MTF!$J$5,OFFSET(MTF!$C$3,MTF!$H$5+B605-1,0),"")</f>
        <v/>
      </c>
      <c r="E605" t="str">
        <f ca="1">IF(B605&lt;=MTF!$J$5,OFFSET(MTF!$E$3,MTF!$H$5+B605-1,0),"")</f>
        <v/>
      </c>
      <c r="N605" s="1" t="str">
        <f t="shared" ca="1" si="36"/>
        <v/>
      </c>
      <c r="O605">
        <f t="shared" si="37"/>
        <v>0</v>
      </c>
      <c r="Q605" s="1">
        <v>596</v>
      </c>
      <c r="R605">
        <f t="shared" si="38"/>
        <v>0</v>
      </c>
      <c r="S605">
        <f t="shared" si="39"/>
        <v>0</v>
      </c>
    </row>
    <row r="606" spans="2:19" x14ac:dyDescent="0.2">
      <c r="B606" s="26">
        <v>601</v>
      </c>
      <c r="C606" t="str">
        <f ca="1">IF(B606&lt;=MTF!$J$5,OFFSET(MTF!$B$3,MTF!$H$5+B606-1,0),"")</f>
        <v/>
      </c>
      <c r="D606" t="str">
        <f ca="1">IF(B606&lt;=MTF!$J$5,OFFSET(MTF!$C$3,MTF!$H$5+B606-1,0),"")</f>
        <v/>
      </c>
      <c r="E606" t="str">
        <f ca="1">IF(B606&lt;=MTF!$J$5,OFFSET(MTF!$E$3,MTF!$H$5+B606-1,0),"")</f>
        <v/>
      </c>
      <c r="N606" s="1" t="str">
        <f t="shared" ca="1" si="36"/>
        <v/>
      </c>
      <c r="O606">
        <f t="shared" si="37"/>
        <v>0</v>
      </c>
      <c r="Q606" s="1">
        <v>597</v>
      </c>
      <c r="R606">
        <f t="shared" si="38"/>
        <v>0</v>
      </c>
      <c r="S606">
        <f t="shared" si="39"/>
        <v>0</v>
      </c>
    </row>
    <row r="607" spans="2:19" x14ac:dyDescent="0.2">
      <c r="B607" s="26">
        <v>602</v>
      </c>
      <c r="C607" t="str">
        <f ca="1">IF(B607&lt;=MTF!$J$5,OFFSET(MTF!$B$3,MTF!$H$5+B607-1,0),"")</f>
        <v/>
      </c>
      <c r="D607" t="str">
        <f ca="1">IF(B607&lt;=MTF!$J$5,OFFSET(MTF!$C$3,MTF!$H$5+B607-1,0),"")</f>
        <v/>
      </c>
      <c r="E607" t="str">
        <f ca="1">IF(B607&lt;=MTF!$J$5,OFFSET(MTF!$E$3,MTF!$H$5+B607-1,0),"")</f>
        <v/>
      </c>
      <c r="N607" s="1" t="str">
        <f t="shared" ca="1" si="36"/>
        <v/>
      </c>
      <c r="O607">
        <f t="shared" si="37"/>
        <v>0</v>
      </c>
      <c r="Q607" s="1">
        <v>598</v>
      </c>
      <c r="R607">
        <f t="shared" si="38"/>
        <v>0</v>
      </c>
      <c r="S607">
        <f t="shared" si="39"/>
        <v>0</v>
      </c>
    </row>
    <row r="608" spans="2:19" x14ac:dyDescent="0.2">
      <c r="B608" s="17">
        <v>603</v>
      </c>
      <c r="C608" t="str">
        <f ca="1">IF(B608&lt;=MTF!$J$5,OFFSET(MTF!$B$3,MTF!$H$5+B608-1,0),"")</f>
        <v/>
      </c>
      <c r="D608" t="str">
        <f ca="1">IF(B608&lt;=MTF!$J$5,OFFSET(MTF!$C$3,MTF!$H$5+B608-1,0),"")</f>
        <v/>
      </c>
      <c r="E608" t="str">
        <f ca="1">IF(B608&lt;=MTF!$J$5,OFFSET(MTF!$E$3,MTF!$H$5+B608-1,0),"")</f>
        <v/>
      </c>
      <c r="N608" s="1" t="str">
        <f t="shared" ca="1" si="36"/>
        <v/>
      </c>
      <c r="O608">
        <f t="shared" si="37"/>
        <v>0</v>
      </c>
      <c r="Q608" s="1">
        <v>599</v>
      </c>
      <c r="R608">
        <f t="shared" si="38"/>
        <v>0</v>
      </c>
      <c r="S608">
        <f t="shared" si="39"/>
        <v>0</v>
      </c>
    </row>
    <row r="609" spans="2:19" x14ac:dyDescent="0.2">
      <c r="B609" s="26">
        <v>604</v>
      </c>
      <c r="C609" t="str">
        <f ca="1">IF(B609&lt;=MTF!$J$5,OFFSET(MTF!$B$3,MTF!$H$5+B609-1,0),"")</f>
        <v/>
      </c>
      <c r="D609" t="str">
        <f ca="1">IF(B609&lt;=MTF!$J$5,OFFSET(MTF!$C$3,MTF!$H$5+B609-1,0),"")</f>
        <v/>
      </c>
      <c r="E609" t="str">
        <f ca="1">IF(B609&lt;=MTF!$J$5,OFFSET(MTF!$E$3,MTF!$H$5+B609-1,0),"")</f>
        <v/>
      </c>
      <c r="N609" s="1" t="str">
        <f t="shared" ca="1" si="36"/>
        <v/>
      </c>
      <c r="O609">
        <f t="shared" si="37"/>
        <v>0</v>
      </c>
      <c r="Q609" s="1">
        <v>600</v>
      </c>
      <c r="R609">
        <f t="shared" si="38"/>
        <v>0</v>
      </c>
      <c r="S609">
        <f t="shared" si="39"/>
        <v>0</v>
      </c>
    </row>
    <row r="610" spans="2:19" x14ac:dyDescent="0.2">
      <c r="B610" s="26">
        <v>605</v>
      </c>
      <c r="C610" t="str">
        <f ca="1">IF(B610&lt;=MTF!$J$5,OFFSET(MTF!$B$3,MTF!$H$5+B610-1,0),"")</f>
        <v/>
      </c>
      <c r="D610" t="str">
        <f ca="1">IF(B610&lt;=MTF!$J$5,OFFSET(MTF!$C$3,MTF!$H$5+B610-1,0),"")</f>
        <v/>
      </c>
      <c r="E610" t="str">
        <f ca="1">IF(B610&lt;=MTF!$J$5,OFFSET(MTF!$E$3,MTF!$H$5+B610-1,0),"")</f>
        <v/>
      </c>
      <c r="N610" s="1" t="str">
        <f t="shared" ca="1" si="36"/>
        <v/>
      </c>
      <c r="O610">
        <f t="shared" si="37"/>
        <v>0</v>
      </c>
      <c r="Q610" s="1">
        <v>601</v>
      </c>
      <c r="R610">
        <f t="shared" si="38"/>
        <v>0</v>
      </c>
      <c r="S610">
        <f t="shared" si="39"/>
        <v>0</v>
      </c>
    </row>
    <row r="611" spans="2:19" x14ac:dyDescent="0.2">
      <c r="B611" s="17">
        <v>606</v>
      </c>
      <c r="C611" t="str">
        <f ca="1">IF(B611&lt;=MTF!$J$5,OFFSET(MTF!$B$3,MTF!$H$5+B611-1,0),"")</f>
        <v/>
      </c>
      <c r="D611" t="str">
        <f ca="1">IF(B611&lt;=MTF!$J$5,OFFSET(MTF!$C$3,MTF!$H$5+B611-1,0),"")</f>
        <v/>
      </c>
      <c r="E611" t="str">
        <f ca="1">IF(B611&lt;=MTF!$J$5,OFFSET(MTF!$E$3,MTF!$H$5+B611-1,0),"")</f>
        <v/>
      </c>
      <c r="N611" s="1" t="str">
        <f t="shared" ca="1" si="36"/>
        <v/>
      </c>
      <c r="O611">
        <f t="shared" si="37"/>
        <v>0</v>
      </c>
      <c r="Q611" s="1">
        <v>602</v>
      </c>
      <c r="R611">
        <f t="shared" si="38"/>
        <v>0</v>
      </c>
      <c r="S611">
        <f t="shared" si="39"/>
        <v>0</v>
      </c>
    </row>
    <row r="612" spans="2:19" x14ac:dyDescent="0.2">
      <c r="B612" s="26">
        <v>607</v>
      </c>
      <c r="C612" t="str">
        <f ca="1">IF(B612&lt;=MTF!$J$5,OFFSET(MTF!$B$3,MTF!$H$5+B612-1,0),"")</f>
        <v/>
      </c>
      <c r="D612" t="str">
        <f ca="1">IF(B612&lt;=MTF!$J$5,OFFSET(MTF!$C$3,MTF!$H$5+B612-1,0),"")</f>
        <v/>
      </c>
      <c r="E612" t="str">
        <f ca="1">IF(B612&lt;=MTF!$J$5,OFFSET(MTF!$E$3,MTF!$H$5+B612-1,0),"")</f>
        <v/>
      </c>
      <c r="N612" s="1" t="str">
        <f t="shared" ca="1" si="36"/>
        <v/>
      </c>
      <c r="O612">
        <f t="shared" si="37"/>
        <v>0</v>
      </c>
      <c r="Q612" s="1">
        <v>603</v>
      </c>
      <c r="R612">
        <f t="shared" si="38"/>
        <v>0</v>
      </c>
      <c r="S612">
        <f t="shared" si="39"/>
        <v>0</v>
      </c>
    </row>
    <row r="613" spans="2:19" x14ac:dyDescent="0.2">
      <c r="B613" s="26">
        <v>608</v>
      </c>
      <c r="C613" t="str">
        <f ca="1">IF(B613&lt;=MTF!$J$5,OFFSET(MTF!$B$3,MTF!$H$5+B613-1,0),"")</f>
        <v/>
      </c>
      <c r="D613" t="str">
        <f ca="1">IF(B613&lt;=MTF!$J$5,OFFSET(MTF!$C$3,MTF!$H$5+B613-1,0),"")</f>
        <v/>
      </c>
      <c r="E613" t="str">
        <f ca="1">IF(B613&lt;=MTF!$J$5,OFFSET(MTF!$E$3,MTF!$H$5+B613-1,0),"")</f>
        <v/>
      </c>
      <c r="N613" s="1" t="str">
        <f t="shared" ca="1" si="36"/>
        <v/>
      </c>
      <c r="O613">
        <f t="shared" si="37"/>
        <v>0</v>
      </c>
      <c r="Q613" s="1">
        <v>604</v>
      </c>
      <c r="R613">
        <f t="shared" si="38"/>
        <v>0</v>
      </c>
      <c r="S613">
        <f t="shared" si="39"/>
        <v>0</v>
      </c>
    </row>
    <row r="614" spans="2:19" x14ac:dyDescent="0.2">
      <c r="B614" s="17">
        <v>609</v>
      </c>
      <c r="C614" t="str">
        <f ca="1">IF(B614&lt;=MTF!$J$5,OFFSET(MTF!$B$3,MTF!$H$5+B614-1,0),"")</f>
        <v/>
      </c>
      <c r="D614" t="str">
        <f ca="1">IF(B614&lt;=MTF!$J$5,OFFSET(MTF!$C$3,MTF!$H$5+B614-1,0),"")</f>
        <v/>
      </c>
      <c r="E614" t="str">
        <f ca="1">IF(B614&lt;=MTF!$J$5,OFFSET(MTF!$E$3,MTF!$H$5+B614-1,0),"")</f>
        <v/>
      </c>
      <c r="N614" s="1" t="str">
        <f t="shared" ca="1" si="36"/>
        <v/>
      </c>
      <c r="O614">
        <f t="shared" si="37"/>
        <v>0</v>
      </c>
      <c r="Q614" s="1">
        <v>605</v>
      </c>
      <c r="R614">
        <f t="shared" si="38"/>
        <v>0</v>
      </c>
      <c r="S614">
        <f t="shared" si="39"/>
        <v>0</v>
      </c>
    </row>
    <row r="615" spans="2:19" x14ac:dyDescent="0.2">
      <c r="B615" s="26">
        <v>610</v>
      </c>
      <c r="C615" t="str">
        <f ca="1">IF(B615&lt;=MTF!$J$5,OFFSET(MTF!$B$3,MTF!$H$5+B615-1,0),"")</f>
        <v/>
      </c>
      <c r="D615" t="str">
        <f ca="1">IF(B615&lt;=MTF!$J$5,OFFSET(MTF!$C$3,MTF!$H$5+B615-1,0),"")</f>
        <v/>
      </c>
      <c r="E615" t="str">
        <f ca="1">IF(B615&lt;=MTF!$J$5,OFFSET(MTF!$E$3,MTF!$H$5+B615-1,0),"")</f>
        <v/>
      </c>
      <c r="N615" s="1" t="str">
        <f t="shared" ca="1" si="36"/>
        <v/>
      </c>
      <c r="O615">
        <f t="shared" si="37"/>
        <v>0</v>
      </c>
      <c r="Q615" s="1">
        <v>606</v>
      </c>
      <c r="R615">
        <f t="shared" si="38"/>
        <v>0</v>
      </c>
      <c r="S615">
        <f t="shared" si="39"/>
        <v>0</v>
      </c>
    </row>
    <row r="616" spans="2:19" x14ac:dyDescent="0.2">
      <c r="B616" s="26">
        <v>611</v>
      </c>
      <c r="C616" t="str">
        <f ca="1">IF(B616&lt;=MTF!$J$5,OFFSET(MTF!$B$3,MTF!$H$5+B616-1,0),"")</f>
        <v/>
      </c>
      <c r="D616" t="str">
        <f ca="1">IF(B616&lt;=MTF!$J$5,OFFSET(MTF!$C$3,MTF!$H$5+B616-1,0),"")</f>
        <v/>
      </c>
      <c r="E616" t="str">
        <f ca="1">IF(B616&lt;=MTF!$J$5,OFFSET(MTF!$E$3,MTF!$H$5+B616-1,0),"")</f>
        <v/>
      </c>
      <c r="N616" s="1" t="str">
        <f t="shared" ca="1" si="36"/>
        <v/>
      </c>
      <c r="O616">
        <f t="shared" si="37"/>
        <v>0</v>
      </c>
      <c r="Q616" s="1">
        <v>607</v>
      </c>
      <c r="R616">
        <f t="shared" si="38"/>
        <v>0</v>
      </c>
      <c r="S616">
        <f t="shared" si="39"/>
        <v>0</v>
      </c>
    </row>
    <row r="617" spans="2:19" x14ac:dyDescent="0.2">
      <c r="B617" s="17">
        <v>612</v>
      </c>
      <c r="C617" t="str">
        <f ca="1">IF(B617&lt;=MTF!$J$5,OFFSET(MTF!$B$3,MTF!$H$5+B617-1,0),"")</f>
        <v/>
      </c>
      <c r="D617" t="str">
        <f ca="1">IF(B617&lt;=MTF!$J$5,OFFSET(MTF!$C$3,MTF!$H$5+B617-1,0),"")</f>
        <v/>
      </c>
      <c r="E617" t="str">
        <f ca="1">IF(B617&lt;=MTF!$J$5,OFFSET(MTF!$E$3,MTF!$H$5+B617-1,0),"")</f>
        <v/>
      </c>
      <c r="N617" s="1" t="str">
        <f t="shared" ca="1" si="36"/>
        <v/>
      </c>
      <c r="O617">
        <f t="shared" si="37"/>
        <v>0</v>
      </c>
      <c r="Q617" s="1">
        <v>608</v>
      </c>
      <c r="R617">
        <f t="shared" si="38"/>
        <v>0</v>
      </c>
      <c r="S617">
        <f t="shared" si="39"/>
        <v>0</v>
      </c>
    </row>
    <row r="618" spans="2:19" x14ac:dyDescent="0.2">
      <c r="B618" s="26">
        <v>613</v>
      </c>
      <c r="C618" t="str">
        <f ca="1">IF(B618&lt;=MTF!$J$5,OFFSET(MTF!$B$3,MTF!$H$5+B618-1,0),"")</f>
        <v/>
      </c>
      <c r="D618" t="str">
        <f ca="1">IF(B618&lt;=MTF!$J$5,OFFSET(MTF!$C$3,MTF!$H$5+B618-1,0),"")</f>
        <v/>
      </c>
      <c r="E618" t="str">
        <f ca="1">IF(B618&lt;=MTF!$J$5,OFFSET(MTF!$E$3,MTF!$H$5+B618-1,0),"")</f>
        <v/>
      </c>
      <c r="N618" s="1" t="str">
        <f t="shared" ca="1" si="36"/>
        <v/>
      </c>
      <c r="O618">
        <f t="shared" si="37"/>
        <v>0</v>
      </c>
      <c r="Q618" s="1">
        <v>609</v>
      </c>
      <c r="R618">
        <f t="shared" si="38"/>
        <v>0</v>
      </c>
      <c r="S618">
        <f t="shared" si="39"/>
        <v>0</v>
      </c>
    </row>
    <row r="619" spans="2:19" x14ac:dyDescent="0.2">
      <c r="B619" s="26">
        <v>614</v>
      </c>
      <c r="C619" t="str">
        <f ca="1">IF(B619&lt;=MTF!$J$5,OFFSET(MTF!$B$3,MTF!$H$5+B619-1,0),"")</f>
        <v/>
      </c>
      <c r="D619" t="str">
        <f ca="1">IF(B619&lt;=MTF!$J$5,OFFSET(MTF!$C$3,MTF!$H$5+B619-1,0),"")</f>
        <v/>
      </c>
      <c r="E619" t="str">
        <f ca="1">IF(B619&lt;=MTF!$J$5,OFFSET(MTF!$E$3,MTF!$H$5+B619-1,0),"")</f>
        <v/>
      </c>
      <c r="N619" s="1" t="str">
        <f t="shared" ca="1" si="36"/>
        <v/>
      </c>
      <c r="O619">
        <f t="shared" si="37"/>
        <v>0</v>
      </c>
      <c r="Q619" s="1">
        <v>610</v>
      </c>
      <c r="R619">
        <f t="shared" si="38"/>
        <v>0</v>
      </c>
      <c r="S619">
        <f t="shared" si="39"/>
        <v>0</v>
      </c>
    </row>
    <row r="620" spans="2:19" x14ac:dyDescent="0.2">
      <c r="B620" s="17">
        <v>615</v>
      </c>
      <c r="C620" t="str">
        <f ca="1">IF(B620&lt;=MTF!$J$5,OFFSET(MTF!$B$3,MTF!$H$5+B620-1,0),"")</f>
        <v/>
      </c>
      <c r="D620" t="str">
        <f ca="1">IF(B620&lt;=MTF!$J$5,OFFSET(MTF!$C$3,MTF!$H$5+B620-1,0),"")</f>
        <v/>
      </c>
      <c r="E620" t="str">
        <f ca="1">IF(B620&lt;=MTF!$J$5,OFFSET(MTF!$E$3,MTF!$H$5+B620-1,0),"")</f>
        <v/>
      </c>
      <c r="N620" s="1" t="str">
        <f t="shared" ca="1" si="36"/>
        <v/>
      </c>
      <c r="O620">
        <f t="shared" si="37"/>
        <v>0</v>
      </c>
      <c r="Q620" s="1">
        <v>611</v>
      </c>
      <c r="R620">
        <f t="shared" si="38"/>
        <v>0</v>
      </c>
      <c r="S620">
        <f t="shared" si="39"/>
        <v>0</v>
      </c>
    </row>
    <row r="621" spans="2:19" x14ac:dyDescent="0.2">
      <c r="B621" s="26">
        <v>616</v>
      </c>
      <c r="C621" t="str">
        <f ca="1">IF(B621&lt;=MTF!$J$5,OFFSET(MTF!$B$3,MTF!$H$5+B621-1,0),"")</f>
        <v/>
      </c>
      <c r="D621" t="str">
        <f ca="1">IF(B621&lt;=MTF!$J$5,OFFSET(MTF!$C$3,MTF!$H$5+B621-1,0),"")</f>
        <v/>
      </c>
      <c r="E621" t="str">
        <f ca="1">IF(B621&lt;=MTF!$J$5,OFFSET(MTF!$E$3,MTF!$H$5+B621-1,0),"")</f>
        <v/>
      </c>
      <c r="N621" s="1" t="str">
        <f t="shared" ca="1" si="36"/>
        <v/>
      </c>
      <c r="O621">
        <f t="shared" si="37"/>
        <v>0</v>
      </c>
      <c r="Q621" s="1">
        <v>612</v>
      </c>
      <c r="R621">
        <f t="shared" si="38"/>
        <v>0</v>
      </c>
      <c r="S621">
        <f t="shared" si="39"/>
        <v>0</v>
      </c>
    </row>
    <row r="622" spans="2:19" x14ac:dyDescent="0.2">
      <c r="B622" s="26">
        <v>617</v>
      </c>
      <c r="C622" t="str">
        <f ca="1">IF(B622&lt;=MTF!$J$5,OFFSET(MTF!$B$3,MTF!$H$5+B622-1,0),"")</f>
        <v/>
      </c>
      <c r="D622" t="str">
        <f ca="1">IF(B622&lt;=MTF!$J$5,OFFSET(MTF!$C$3,MTF!$H$5+B622-1,0),"")</f>
        <v/>
      </c>
      <c r="E622" t="str">
        <f ca="1">IF(B622&lt;=MTF!$J$5,OFFSET(MTF!$E$3,MTF!$H$5+B622-1,0),"")</f>
        <v/>
      </c>
      <c r="N622" s="1" t="str">
        <f t="shared" ca="1" si="36"/>
        <v/>
      </c>
      <c r="O622">
        <f t="shared" si="37"/>
        <v>0</v>
      </c>
      <c r="Q622" s="1">
        <v>613</v>
      </c>
      <c r="R622">
        <f t="shared" si="38"/>
        <v>0</v>
      </c>
      <c r="S622">
        <f t="shared" si="39"/>
        <v>0</v>
      </c>
    </row>
    <row r="623" spans="2:19" x14ac:dyDescent="0.2">
      <c r="B623" s="17">
        <v>618</v>
      </c>
      <c r="C623" t="str">
        <f ca="1">IF(B623&lt;=MTF!$J$5,OFFSET(MTF!$B$3,MTF!$H$5+B623-1,0),"")</f>
        <v/>
      </c>
      <c r="D623" t="str">
        <f ca="1">IF(B623&lt;=MTF!$J$5,OFFSET(MTF!$C$3,MTF!$H$5+B623-1,0),"")</f>
        <v/>
      </c>
      <c r="E623" t="str">
        <f ca="1">IF(B623&lt;=MTF!$J$5,OFFSET(MTF!$E$3,MTF!$H$5+B623-1,0),"")</f>
        <v/>
      </c>
      <c r="N623" s="1" t="str">
        <f t="shared" ca="1" si="36"/>
        <v/>
      </c>
      <c r="O623">
        <f t="shared" si="37"/>
        <v>0</v>
      </c>
      <c r="Q623" s="1">
        <v>614</v>
      </c>
      <c r="R623">
        <f t="shared" si="38"/>
        <v>0</v>
      </c>
      <c r="S623">
        <f t="shared" si="39"/>
        <v>0</v>
      </c>
    </row>
    <row r="624" spans="2:19" x14ac:dyDescent="0.2">
      <c r="B624" s="26">
        <v>619</v>
      </c>
      <c r="C624" t="str">
        <f ca="1">IF(B624&lt;=MTF!$J$5,OFFSET(MTF!$B$3,MTF!$H$5+B624-1,0),"")</f>
        <v/>
      </c>
      <c r="D624" t="str">
        <f ca="1">IF(B624&lt;=MTF!$J$5,OFFSET(MTF!$C$3,MTF!$H$5+B624-1,0),"")</f>
        <v/>
      </c>
      <c r="E624" t="str">
        <f ca="1">IF(B624&lt;=MTF!$J$5,OFFSET(MTF!$E$3,MTF!$H$5+B624-1,0),"")</f>
        <v/>
      </c>
      <c r="N624" s="1" t="str">
        <f t="shared" ca="1" si="36"/>
        <v/>
      </c>
      <c r="O624">
        <f t="shared" si="37"/>
        <v>0</v>
      </c>
      <c r="Q624" s="1">
        <v>615</v>
      </c>
      <c r="R624">
        <f t="shared" si="38"/>
        <v>0</v>
      </c>
      <c r="S624">
        <f t="shared" si="39"/>
        <v>0</v>
      </c>
    </row>
    <row r="625" spans="2:19" x14ac:dyDescent="0.2">
      <c r="B625" s="26">
        <v>620</v>
      </c>
      <c r="C625" t="str">
        <f ca="1">IF(B625&lt;=MTF!$J$5,OFFSET(MTF!$B$3,MTF!$H$5+B625-1,0),"")</f>
        <v/>
      </c>
      <c r="D625" t="str">
        <f ca="1">IF(B625&lt;=MTF!$J$5,OFFSET(MTF!$C$3,MTF!$H$5+B625-1,0),"")</f>
        <v/>
      </c>
      <c r="E625" t="str">
        <f ca="1">IF(B625&lt;=MTF!$J$5,OFFSET(MTF!$E$3,MTF!$H$5+B625-1,0),"")</f>
        <v/>
      </c>
      <c r="N625" s="1" t="str">
        <f t="shared" ca="1" si="36"/>
        <v/>
      </c>
      <c r="O625">
        <f t="shared" si="37"/>
        <v>0</v>
      </c>
      <c r="Q625" s="1">
        <v>616</v>
      </c>
      <c r="R625">
        <f t="shared" si="38"/>
        <v>0</v>
      </c>
      <c r="S625">
        <f t="shared" si="39"/>
        <v>0</v>
      </c>
    </row>
    <row r="626" spans="2:19" x14ac:dyDescent="0.2">
      <c r="B626" s="17">
        <v>621</v>
      </c>
      <c r="C626" t="str">
        <f ca="1">IF(B626&lt;=MTF!$J$5,OFFSET(MTF!$B$3,MTF!$H$5+B626-1,0),"")</f>
        <v/>
      </c>
      <c r="D626" t="str">
        <f ca="1">IF(B626&lt;=MTF!$J$5,OFFSET(MTF!$C$3,MTF!$H$5+B626-1,0),"")</f>
        <v/>
      </c>
      <c r="E626" t="str">
        <f ca="1">IF(B626&lt;=MTF!$J$5,OFFSET(MTF!$E$3,MTF!$H$5+B626-1,0),"")</f>
        <v/>
      </c>
      <c r="N626" s="1" t="str">
        <f t="shared" ca="1" si="36"/>
        <v/>
      </c>
      <c r="O626">
        <f t="shared" si="37"/>
        <v>0</v>
      </c>
      <c r="Q626" s="1">
        <v>617</v>
      </c>
      <c r="R626">
        <f t="shared" si="38"/>
        <v>0</v>
      </c>
      <c r="S626">
        <f t="shared" si="39"/>
        <v>0</v>
      </c>
    </row>
    <row r="627" spans="2:19" x14ac:dyDescent="0.2">
      <c r="B627" s="26">
        <v>622</v>
      </c>
      <c r="C627" t="str">
        <f ca="1">IF(B627&lt;=MTF!$J$5,OFFSET(MTF!$B$3,MTF!$H$5+B627-1,0),"")</f>
        <v/>
      </c>
      <c r="D627" t="str">
        <f ca="1">IF(B627&lt;=MTF!$J$5,OFFSET(MTF!$C$3,MTF!$H$5+B627-1,0),"")</f>
        <v/>
      </c>
      <c r="E627" t="str">
        <f ca="1">IF(B627&lt;=MTF!$J$5,OFFSET(MTF!$E$3,MTF!$H$5+B627-1,0),"")</f>
        <v/>
      </c>
      <c r="N627" s="1" t="str">
        <f t="shared" ca="1" si="36"/>
        <v/>
      </c>
      <c r="O627">
        <f t="shared" si="37"/>
        <v>0</v>
      </c>
      <c r="Q627" s="1">
        <v>618</v>
      </c>
      <c r="R627">
        <f t="shared" si="38"/>
        <v>0</v>
      </c>
      <c r="S627">
        <f t="shared" si="39"/>
        <v>0</v>
      </c>
    </row>
    <row r="628" spans="2:19" x14ac:dyDescent="0.2">
      <c r="B628" s="26">
        <v>623</v>
      </c>
      <c r="C628" t="str">
        <f ca="1">IF(B628&lt;=MTF!$J$5,OFFSET(MTF!$B$3,MTF!$H$5+B628-1,0),"")</f>
        <v/>
      </c>
      <c r="D628" t="str">
        <f ca="1">IF(B628&lt;=MTF!$J$5,OFFSET(MTF!$C$3,MTF!$H$5+B628-1,0),"")</f>
        <v/>
      </c>
      <c r="E628" t="str">
        <f ca="1">IF(B628&lt;=MTF!$J$5,OFFSET(MTF!$E$3,MTF!$H$5+B628-1,0),"")</f>
        <v/>
      </c>
      <c r="N628" s="1" t="str">
        <f t="shared" ca="1" si="36"/>
        <v/>
      </c>
      <c r="O628">
        <f t="shared" si="37"/>
        <v>0</v>
      </c>
      <c r="Q628" s="1">
        <v>619</v>
      </c>
      <c r="R628">
        <f t="shared" si="38"/>
        <v>0</v>
      </c>
      <c r="S628">
        <f t="shared" si="39"/>
        <v>0</v>
      </c>
    </row>
    <row r="629" spans="2:19" x14ac:dyDescent="0.2">
      <c r="B629" s="17">
        <v>624</v>
      </c>
      <c r="C629" t="str">
        <f ca="1">IF(B629&lt;=MTF!$J$5,OFFSET(MTF!$B$3,MTF!$H$5+B629-1,0),"")</f>
        <v/>
      </c>
      <c r="D629" t="str">
        <f ca="1">IF(B629&lt;=MTF!$J$5,OFFSET(MTF!$C$3,MTF!$H$5+B629-1,0),"")</f>
        <v/>
      </c>
      <c r="E629" t="str">
        <f ca="1">IF(B629&lt;=MTF!$J$5,OFFSET(MTF!$E$3,MTF!$H$5+B629-1,0),"")</f>
        <v/>
      </c>
      <c r="N629" s="1" t="str">
        <f t="shared" ca="1" si="36"/>
        <v/>
      </c>
      <c r="O629">
        <f t="shared" si="37"/>
        <v>0</v>
      </c>
      <c r="Q629" s="1">
        <v>620</v>
      </c>
      <c r="R629">
        <f t="shared" si="38"/>
        <v>0</v>
      </c>
      <c r="S629">
        <f t="shared" si="39"/>
        <v>0</v>
      </c>
    </row>
    <row r="630" spans="2:19" x14ac:dyDescent="0.2">
      <c r="B630" s="26">
        <v>625</v>
      </c>
      <c r="C630" t="str">
        <f ca="1">IF(B630&lt;=MTF!$J$5,OFFSET(MTF!$B$3,MTF!$H$5+B630-1,0),"")</f>
        <v/>
      </c>
      <c r="D630" t="str">
        <f ca="1">IF(B630&lt;=MTF!$J$5,OFFSET(MTF!$C$3,MTF!$H$5+B630-1,0),"")</f>
        <v/>
      </c>
      <c r="E630" t="str">
        <f ca="1">IF(B630&lt;=MTF!$J$5,OFFSET(MTF!$E$3,MTF!$H$5+B630-1,0),"")</f>
        <v/>
      </c>
      <c r="N630" s="1" t="str">
        <f t="shared" ca="1" si="36"/>
        <v/>
      </c>
      <c r="O630">
        <f t="shared" si="37"/>
        <v>0</v>
      </c>
      <c r="Q630" s="1">
        <v>621</v>
      </c>
      <c r="R630">
        <f t="shared" si="38"/>
        <v>0</v>
      </c>
      <c r="S630">
        <f t="shared" si="39"/>
        <v>0</v>
      </c>
    </row>
    <row r="631" spans="2:19" x14ac:dyDescent="0.2">
      <c r="B631" s="26">
        <v>626</v>
      </c>
      <c r="C631" t="str">
        <f ca="1">IF(B631&lt;=MTF!$J$5,OFFSET(MTF!$B$3,MTF!$H$5+B631-1,0),"")</f>
        <v/>
      </c>
      <c r="D631" t="str">
        <f ca="1">IF(B631&lt;=MTF!$J$5,OFFSET(MTF!$C$3,MTF!$H$5+B631-1,0),"")</f>
        <v/>
      </c>
      <c r="E631" t="str">
        <f ca="1">IF(B631&lt;=MTF!$J$5,OFFSET(MTF!$E$3,MTF!$H$5+B631-1,0),"")</f>
        <v/>
      </c>
      <c r="N631" s="1" t="str">
        <f t="shared" ca="1" si="36"/>
        <v/>
      </c>
      <c r="O631">
        <f t="shared" si="37"/>
        <v>0</v>
      </c>
      <c r="Q631" s="1">
        <v>622</v>
      </c>
      <c r="R631">
        <f t="shared" si="38"/>
        <v>0</v>
      </c>
      <c r="S631">
        <f t="shared" si="39"/>
        <v>0</v>
      </c>
    </row>
    <row r="632" spans="2:19" x14ac:dyDescent="0.2">
      <c r="B632" s="17">
        <v>627</v>
      </c>
      <c r="C632" t="str">
        <f ca="1">IF(B632&lt;=MTF!$J$5,OFFSET(MTF!$B$3,MTF!$H$5+B632-1,0),"")</f>
        <v/>
      </c>
      <c r="D632" t="str">
        <f ca="1">IF(B632&lt;=MTF!$J$5,OFFSET(MTF!$C$3,MTF!$H$5+B632-1,0),"")</f>
        <v/>
      </c>
      <c r="E632" t="str">
        <f ca="1">IF(B632&lt;=MTF!$J$5,OFFSET(MTF!$E$3,MTF!$H$5+B632-1,0),"")</f>
        <v/>
      </c>
      <c r="N632" s="1" t="str">
        <f t="shared" ca="1" si="36"/>
        <v/>
      </c>
      <c r="O632">
        <f t="shared" si="37"/>
        <v>0</v>
      </c>
      <c r="Q632" s="1">
        <v>623</v>
      </c>
      <c r="R632">
        <f t="shared" si="38"/>
        <v>0</v>
      </c>
      <c r="S632">
        <f t="shared" si="39"/>
        <v>0</v>
      </c>
    </row>
    <row r="633" spans="2:19" x14ac:dyDescent="0.2">
      <c r="B633" s="26">
        <v>628</v>
      </c>
      <c r="C633" t="str">
        <f ca="1">IF(B633&lt;=MTF!$J$5,OFFSET(MTF!$B$3,MTF!$H$5+B633-1,0),"")</f>
        <v/>
      </c>
      <c r="D633" t="str">
        <f ca="1">IF(B633&lt;=MTF!$J$5,OFFSET(MTF!$C$3,MTF!$H$5+B633-1,0),"")</f>
        <v/>
      </c>
      <c r="E633" t="str">
        <f ca="1">IF(B633&lt;=MTF!$J$5,OFFSET(MTF!$E$3,MTF!$H$5+B633-1,0),"")</f>
        <v/>
      </c>
      <c r="N633" s="1" t="str">
        <f t="shared" ca="1" si="36"/>
        <v/>
      </c>
      <c r="O633">
        <f t="shared" si="37"/>
        <v>0</v>
      </c>
      <c r="Q633" s="1">
        <v>624</v>
      </c>
      <c r="R633">
        <f t="shared" si="38"/>
        <v>0</v>
      </c>
      <c r="S633">
        <f t="shared" si="39"/>
        <v>0</v>
      </c>
    </row>
    <row r="634" spans="2:19" x14ac:dyDescent="0.2">
      <c r="B634" s="26">
        <v>629</v>
      </c>
      <c r="C634" t="str">
        <f ca="1">IF(B634&lt;=MTF!$J$5,OFFSET(MTF!$B$3,MTF!$H$5+B634-1,0),"")</f>
        <v/>
      </c>
      <c r="D634" t="str">
        <f ca="1">IF(B634&lt;=MTF!$J$5,OFFSET(MTF!$C$3,MTF!$H$5+B634-1,0),"")</f>
        <v/>
      </c>
      <c r="E634" t="str">
        <f ca="1">IF(B634&lt;=MTF!$J$5,OFFSET(MTF!$E$3,MTF!$H$5+B634-1,0),"")</f>
        <v/>
      </c>
      <c r="N634" s="1" t="str">
        <f t="shared" ca="1" si="36"/>
        <v/>
      </c>
      <c r="O634">
        <f t="shared" si="37"/>
        <v>0</v>
      </c>
      <c r="Q634" s="1">
        <v>625</v>
      </c>
      <c r="R634">
        <f t="shared" si="38"/>
        <v>0</v>
      </c>
      <c r="S634">
        <f t="shared" si="39"/>
        <v>0</v>
      </c>
    </row>
    <row r="635" spans="2:19" x14ac:dyDescent="0.2">
      <c r="B635" s="17">
        <v>630</v>
      </c>
      <c r="C635" t="str">
        <f ca="1">IF(B635&lt;=MTF!$J$5,OFFSET(MTF!$B$3,MTF!$H$5+B635-1,0),"")</f>
        <v/>
      </c>
      <c r="D635" t="str">
        <f ca="1">IF(B635&lt;=MTF!$J$5,OFFSET(MTF!$C$3,MTF!$H$5+B635-1,0),"")</f>
        <v/>
      </c>
      <c r="E635" t="str">
        <f ca="1">IF(B635&lt;=MTF!$J$5,OFFSET(MTF!$E$3,MTF!$H$5+B635-1,0),"")</f>
        <v/>
      </c>
      <c r="N635" s="1" t="str">
        <f t="shared" ca="1" si="36"/>
        <v/>
      </c>
      <c r="O635">
        <f t="shared" si="37"/>
        <v>0</v>
      </c>
      <c r="Q635" s="1">
        <v>626</v>
      </c>
      <c r="R635">
        <f t="shared" si="38"/>
        <v>0</v>
      </c>
      <c r="S635">
        <f t="shared" si="39"/>
        <v>0</v>
      </c>
    </row>
    <row r="636" spans="2:19" x14ac:dyDescent="0.2">
      <c r="B636" s="26">
        <v>631</v>
      </c>
      <c r="C636" t="str">
        <f ca="1">IF(B636&lt;=MTF!$J$5,OFFSET(MTF!$B$3,MTF!$H$5+B636-1,0),"")</f>
        <v/>
      </c>
      <c r="D636" t="str">
        <f ca="1">IF(B636&lt;=MTF!$J$5,OFFSET(MTF!$C$3,MTF!$H$5+B636-1,0),"")</f>
        <v/>
      </c>
      <c r="E636" t="str">
        <f ca="1">IF(B636&lt;=MTF!$J$5,OFFSET(MTF!$E$3,MTF!$H$5+B636-1,0),"")</f>
        <v/>
      </c>
      <c r="N636" s="1" t="str">
        <f t="shared" ca="1" si="36"/>
        <v/>
      </c>
      <c r="O636">
        <f t="shared" si="37"/>
        <v>0</v>
      </c>
      <c r="Q636" s="1">
        <v>627</v>
      </c>
      <c r="R636">
        <f t="shared" si="38"/>
        <v>0</v>
      </c>
      <c r="S636">
        <f t="shared" si="39"/>
        <v>0</v>
      </c>
    </row>
    <row r="637" spans="2:19" x14ac:dyDescent="0.2">
      <c r="B637" s="26">
        <v>632</v>
      </c>
      <c r="C637" t="str">
        <f ca="1">IF(B637&lt;=MTF!$J$5,OFFSET(MTF!$B$3,MTF!$H$5+B637-1,0),"")</f>
        <v/>
      </c>
      <c r="D637" t="str">
        <f ca="1">IF(B637&lt;=MTF!$J$5,OFFSET(MTF!$C$3,MTF!$H$5+B637-1,0),"")</f>
        <v/>
      </c>
      <c r="E637" t="str">
        <f ca="1">IF(B637&lt;=MTF!$J$5,OFFSET(MTF!$E$3,MTF!$H$5+B637-1,0),"")</f>
        <v/>
      </c>
      <c r="N637" s="1" t="str">
        <f t="shared" ca="1" si="36"/>
        <v/>
      </c>
      <c r="O637">
        <f t="shared" si="37"/>
        <v>0</v>
      </c>
      <c r="Q637" s="1">
        <v>628</v>
      </c>
      <c r="R637">
        <f t="shared" si="38"/>
        <v>0</v>
      </c>
      <c r="S637">
        <f t="shared" si="39"/>
        <v>0</v>
      </c>
    </row>
    <row r="638" spans="2:19" x14ac:dyDescent="0.2">
      <c r="B638" s="17">
        <v>633</v>
      </c>
      <c r="C638" t="str">
        <f ca="1">IF(B638&lt;=MTF!$J$5,OFFSET(MTF!$B$3,MTF!$H$5+B638-1,0),"")</f>
        <v/>
      </c>
      <c r="D638" t="str">
        <f ca="1">IF(B638&lt;=MTF!$J$5,OFFSET(MTF!$C$3,MTF!$H$5+B638-1,0),"")</f>
        <v/>
      </c>
      <c r="E638" t="str">
        <f ca="1">IF(B638&lt;=MTF!$J$5,OFFSET(MTF!$E$3,MTF!$H$5+B638-1,0),"")</f>
        <v/>
      </c>
      <c r="N638" s="1" t="str">
        <f t="shared" ca="1" si="36"/>
        <v/>
      </c>
      <c r="O638">
        <f t="shared" si="37"/>
        <v>0</v>
      </c>
      <c r="Q638" s="1">
        <v>629</v>
      </c>
      <c r="R638">
        <f t="shared" si="38"/>
        <v>0</v>
      </c>
      <c r="S638">
        <f t="shared" si="39"/>
        <v>0</v>
      </c>
    </row>
    <row r="639" spans="2:19" x14ac:dyDescent="0.2">
      <c r="B639" s="26">
        <v>634</v>
      </c>
      <c r="C639" t="str">
        <f ca="1">IF(B639&lt;=MTF!$J$5,OFFSET(MTF!$B$3,MTF!$H$5+B639-1,0),"")</f>
        <v/>
      </c>
      <c r="D639" t="str">
        <f ca="1">IF(B639&lt;=MTF!$J$5,OFFSET(MTF!$C$3,MTF!$H$5+B639-1,0),"")</f>
        <v/>
      </c>
      <c r="E639" t="str">
        <f ca="1">IF(B639&lt;=MTF!$J$5,OFFSET(MTF!$E$3,MTF!$H$5+B639-1,0),"")</f>
        <v/>
      </c>
      <c r="N639" s="1" t="str">
        <f t="shared" ca="1" si="36"/>
        <v/>
      </c>
      <c r="O639">
        <f t="shared" si="37"/>
        <v>0</v>
      </c>
      <c r="Q639" s="1">
        <v>630</v>
      </c>
      <c r="R639">
        <f t="shared" si="38"/>
        <v>0</v>
      </c>
      <c r="S639">
        <f t="shared" si="39"/>
        <v>0</v>
      </c>
    </row>
    <row r="640" spans="2:19" x14ac:dyDescent="0.2">
      <c r="B640" s="26">
        <v>635</v>
      </c>
      <c r="C640" t="str">
        <f ca="1">IF(B640&lt;=MTF!$J$5,OFFSET(MTF!$B$3,MTF!$H$5+B640-1,0),"")</f>
        <v/>
      </c>
      <c r="D640" t="str">
        <f ca="1">IF(B640&lt;=MTF!$J$5,OFFSET(MTF!$C$3,MTF!$H$5+B640-1,0),"")</f>
        <v/>
      </c>
      <c r="E640" t="str">
        <f ca="1">IF(B640&lt;=MTF!$J$5,OFFSET(MTF!$E$3,MTF!$H$5+B640-1,0),"")</f>
        <v/>
      </c>
      <c r="N640" s="1" t="str">
        <f t="shared" ca="1" si="36"/>
        <v/>
      </c>
      <c r="O640">
        <f t="shared" si="37"/>
        <v>0</v>
      </c>
      <c r="Q640" s="1">
        <v>631</v>
      </c>
      <c r="R640">
        <f t="shared" si="38"/>
        <v>0</v>
      </c>
      <c r="S640">
        <f t="shared" si="39"/>
        <v>0</v>
      </c>
    </row>
    <row r="641" spans="2:19" x14ac:dyDescent="0.2">
      <c r="B641" s="17">
        <v>636</v>
      </c>
      <c r="C641" t="str">
        <f ca="1">IF(B641&lt;=MTF!$J$5,OFFSET(MTF!$B$3,MTF!$H$5+B641-1,0),"")</f>
        <v/>
      </c>
      <c r="D641" t="str">
        <f ca="1">IF(B641&lt;=MTF!$J$5,OFFSET(MTF!$C$3,MTF!$H$5+B641-1,0),"")</f>
        <v/>
      </c>
      <c r="E641" t="str">
        <f ca="1">IF(B641&lt;=MTF!$J$5,OFFSET(MTF!$E$3,MTF!$H$5+B641-1,0),"")</f>
        <v/>
      </c>
      <c r="N641" s="1" t="str">
        <f t="shared" ca="1" si="36"/>
        <v/>
      </c>
      <c r="O641">
        <f t="shared" si="37"/>
        <v>0</v>
      </c>
      <c r="Q641" s="1">
        <v>632</v>
      </c>
      <c r="R641">
        <f t="shared" si="38"/>
        <v>0</v>
      </c>
      <c r="S641">
        <f t="shared" si="39"/>
        <v>0</v>
      </c>
    </row>
    <row r="642" spans="2:19" x14ac:dyDescent="0.2">
      <c r="B642" s="26">
        <v>637</v>
      </c>
      <c r="C642" t="str">
        <f ca="1">IF(B642&lt;=MTF!$J$5,OFFSET(MTF!$B$3,MTF!$H$5+B642-1,0),"")</f>
        <v/>
      </c>
      <c r="D642" t="str">
        <f ca="1">IF(B642&lt;=MTF!$J$5,OFFSET(MTF!$C$3,MTF!$H$5+B642-1,0),"")</f>
        <v/>
      </c>
      <c r="E642" t="str">
        <f ca="1">IF(B642&lt;=MTF!$J$5,OFFSET(MTF!$E$3,MTF!$H$5+B642-1,0),"")</f>
        <v/>
      </c>
      <c r="N642" s="1" t="str">
        <f t="shared" ca="1" si="36"/>
        <v/>
      </c>
      <c r="O642">
        <f t="shared" si="37"/>
        <v>0</v>
      </c>
      <c r="Q642" s="1">
        <v>633</v>
      </c>
      <c r="R642">
        <f t="shared" si="38"/>
        <v>0</v>
      </c>
      <c r="S642">
        <f t="shared" si="39"/>
        <v>0</v>
      </c>
    </row>
    <row r="643" spans="2:19" x14ac:dyDescent="0.2">
      <c r="B643" s="26">
        <v>638</v>
      </c>
      <c r="C643" t="str">
        <f ca="1">IF(B643&lt;=MTF!$J$5,OFFSET(MTF!$B$3,MTF!$H$5+B643-1,0),"")</f>
        <v/>
      </c>
      <c r="D643" t="str">
        <f ca="1">IF(B643&lt;=MTF!$J$5,OFFSET(MTF!$C$3,MTF!$H$5+B643-1,0),"")</f>
        <v/>
      </c>
      <c r="E643" t="str">
        <f ca="1">IF(B643&lt;=MTF!$J$5,OFFSET(MTF!$E$3,MTF!$H$5+B643-1,0),"")</f>
        <v/>
      </c>
      <c r="N643" s="1" t="str">
        <f t="shared" ca="1" si="36"/>
        <v/>
      </c>
      <c r="O643">
        <f t="shared" si="37"/>
        <v>0</v>
      </c>
      <c r="Q643" s="1">
        <v>634</v>
      </c>
      <c r="R643">
        <f t="shared" si="38"/>
        <v>0</v>
      </c>
      <c r="S643">
        <f t="shared" si="39"/>
        <v>0</v>
      </c>
    </row>
    <row r="644" spans="2:19" x14ac:dyDescent="0.2">
      <c r="B644" s="17">
        <v>639</v>
      </c>
      <c r="C644" t="str">
        <f ca="1">IF(B644&lt;=MTF!$J$5,OFFSET(MTF!$B$3,MTF!$H$5+B644-1,0),"")</f>
        <v/>
      </c>
      <c r="D644" t="str">
        <f ca="1">IF(B644&lt;=MTF!$J$5,OFFSET(MTF!$C$3,MTF!$H$5+B644-1,0),"")</f>
        <v/>
      </c>
      <c r="E644" t="str">
        <f ca="1">IF(B644&lt;=MTF!$J$5,OFFSET(MTF!$E$3,MTF!$H$5+B644-1,0),"")</f>
        <v/>
      </c>
      <c r="N644" s="1" t="str">
        <f t="shared" ca="1" si="36"/>
        <v/>
      </c>
      <c r="O644">
        <f t="shared" si="37"/>
        <v>0</v>
      </c>
      <c r="Q644" s="1">
        <v>635</v>
      </c>
      <c r="R644">
        <f t="shared" si="38"/>
        <v>0</v>
      </c>
      <c r="S644">
        <f t="shared" si="39"/>
        <v>0</v>
      </c>
    </row>
    <row r="645" spans="2:19" x14ac:dyDescent="0.2">
      <c r="B645" s="26">
        <v>640</v>
      </c>
      <c r="C645" t="str">
        <f ca="1">IF(B645&lt;=MTF!$J$5,OFFSET(MTF!$B$3,MTF!$H$5+B645-1,0),"")</f>
        <v/>
      </c>
      <c r="D645" t="str">
        <f ca="1">IF(B645&lt;=MTF!$J$5,OFFSET(MTF!$C$3,MTF!$H$5+B645-1,0),"")</f>
        <v/>
      </c>
      <c r="E645" t="str">
        <f ca="1">IF(B645&lt;=MTF!$J$5,OFFSET(MTF!$E$3,MTF!$H$5+B645-1,0),"")</f>
        <v/>
      </c>
      <c r="N645" s="1" t="str">
        <f t="shared" ca="1" si="36"/>
        <v/>
      </c>
      <c r="O645">
        <f t="shared" si="37"/>
        <v>0</v>
      </c>
      <c r="Q645" s="1">
        <v>636</v>
      </c>
      <c r="R645">
        <f t="shared" si="38"/>
        <v>0</v>
      </c>
      <c r="S645">
        <f t="shared" si="39"/>
        <v>0</v>
      </c>
    </row>
    <row r="646" spans="2:19" x14ac:dyDescent="0.2">
      <c r="B646" s="26">
        <v>641</v>
      </c>
      <c r="C646" t="str">
        <f ca="1">IF(B646&lt;=MTF!$J$5,OFFSET(MTF!$B$3,MTF!$H$5+B646-1,0),"")</f>
        <v/>
      </c>
      <c r="D646" t="str">
        <f ca="1">IF(B646&lt;=MTF!$J$5,OFFSET(MTF!$C$3,MTF!$H$5+B646-1,0),"")</f>
        <v/>
      </c>
      <c r="E646" t="str">
        <f ca="1">IF(B646&lt;=MTF!$J$5,OFFSET(MTF!$E$3,MTF!$H$5+B646-1,0),"")</f>
        <v/>
      </c>
      <c r="N646" s="1" t="str">
        <f t="shared" ca="1" si="36"/>
        <v/>
      </c>
      <c r="O646">
        <f t="shared" si="37"/>
        <v>0</v>
      </c>
      <c r="Q646" s="1">
        <v>637</v>
      </c>
      <c r="R646">
        <f t="shared" si="38"/>
        <v>0</v>
      </c>
      <c r="S646">
        <f t="shared" si="39"/>
        <v>0</v>
      </c>
    </row>
    <row r="647" spans="2:19" x14ac:dyDescent="0.2">
      <c r="B647" s="17">
        <v>642</v>
      </c>
      <c r="C647" t="str">
        <f ca="1">IF(B647&lt;=MTF!$J$5,OFFSET(MTF!$B$3,MTF!$H$5+B647-1,0),"")</f>
        <v/>
      </c>
      <c r="D647" t="str">
        <f ca="1">IF(B647&lt;=MTF!$J$5,OFFSET(MTF!$C$3,MTF!$H$5+B647-1,0),"")</f>
        <v/>
      </c>
      <c r="E647" t="str">
        <f ca="1">IF(B647&lt;=MTF!$J$5,OFFSET(MTF!$E$3,MTF!$H$5+B647-1,0),"")</f>
        <v/>
      </c>
      <c r="N647" s="1" t="str">
        <f t="shared" ca="1" si="36"/>
        <v/>
      </c>
      <c r="O647">
        <f t="shared" si="37"/>
        <v>0</v>
      </c>
      <c r="Q647" s="1">
        <v>638</v>
      </c>
      <c r="R647">
        <f t="shared" si="38"/>
        <v>0</v>
      </c>
      <c r="S647">
        <f t="shared" si="39"/>
        <v>0</v>
      </c>
    </row>
    <row r="648" spans="2:19" x14ac:dyDescent="0.2">
      <c r="B648" s="26">
        <v>643</v>
      </c>
      <c r="C648" t="str">
        <f ca="1">IF(B648&lt;=MTF!$J$5,OFFSET(MTF!$B$3,MTF!$H$5+B648-1,0),"")</f>
        <v/>
      </c>
      <c r="D648" t="str">
        <f ca="1">IF(B648&lt;=MTF!$J$5,OFFSET(MTF!$C$3,MTF!$H$5+B648-1,0),"")</f>
        <v/>
      </c>
      <c r="E648" t="str">
        <f ca="1">IF(B648&lt;=MTF!$J$5,OFFSET(MTF!$E$3,MTF!$H$5+B648-1,0),"")</f>
        <v/>
      </c>
      <c r="N648" s="1" t="str">
        <f t="shared" ca="1" si="36"/>
        <v/>
      </c>
      <c r="O648">
        <f t="shared" si="37"/>
        <v>0</v>
      </c>
      <c r="Q648" s="1">
        <v>639</v>
      </c>
      <c r="R648">
        <f t="shared" si="38"/>
        <v>0</v>
      </c>
      <c r="S648">
        <f t="shared" si="39"/>
        <v>0</v>
      </c>
    </row>
    <row r="649" spans="2:19" x14ac:dyDescent="0.2">
      <c r="B649" s="26">
        <v>644</v>
      </c>
      <c r="C649" t="str">
        <f ca="1">IF(B649&lt;=MTF!$J$5,OFFSET(MTF!$B$3,MTF!$H$5+B649-1,0),"")</f>
        <v/>
      </c>
      <c r="D649" t="str">
        <f ca="1">IF(B649&lt;=MTF!$J$5,OFFSET(MTF!$C$3,MTF!$H$5+B649-1,0),"")</f>
        <v/>
      </c>
      <c r="E649" t="str">
        <f ca="1">IF(B649&lt;=MTF!$J$5,OFFSET(MTF!$E$3,MTF!$H$5+B649-1,0),"")</f>
        <v/>
      </c>
      <c r="N649" s="1" t="str">
        <f t="shared" ca="1" si="36"/>
        <v/>
      </c>
      <c r="O649">
        <f t="shared" si="37"/>
        <v>0</v>
      </c>
      <c r="Q649" s="1">
        <v>640</v>
      </c>
      <c r="R649">
        <f t="shared" si="38"/>
        <v>0</v>
      </c>
      <c r="S649">
        <f t="shared" si="39"/>
        <v>0</v>
      </c>
    </row>
    <row r="650" spans="2:19" x14ac:dyDescent="0.2">
      <c r="B650" s="17">
        <v>645</v>
      </c>
      <c r="C650" t="str">
        <f ca="1">IF(B650&lt;=MTF!$J$5,OFFSET(MTF!$B$3,MTF!$H$5+B650-1,0),"")</f>
        <v/>
      </c>
      <c r="D650" t="str">
        <f ca="1">IF(B650&lt;=MTF!$J$5,OFFSET(MTF!$C$3,MTF!$H$5+B650-1,0),"")</f>
        <v/>
      </c>
      <c r="E650" t="str">
        <f ca="1">IF(B650&lt;=MTF!$J$5,OFFSET(MTF!$E$3,MTF!$H$5+B650-1,0),"")</f>
        <v/>
      </c>
      <c r="N650" s="1" t="str">
        <f t="shared" ca="1" si="36"/>
        <v/>
      </c>
      <c r="O650">
        <f t="shared" si="37"/>
        <v>0</v>
      </c>
      <c r="Q650" s="1">
        <v>641</v>
      </c>
      <c r="R650">
        <f t="shared" si="38"/>
        <v>0</v>
      </c>
      <c r="S650">
        <f t="shared" si="39"/>
        <v>0</v>
      </c>
    </row>
    <row r="651" spans="2:19" x14ac:dyDescent="0.2">
      <c r="B651" s="26">
        <v>646</v>
      </c>
      <c r="C651" t="str">
        <f ca="1">IF(B651&lt;=MTF!$J$5,OFFSET(MTF!$B$3,MTF!$H$5+B651-1,0),"")</f>
        <v/>
      </c>
      <c r="D651" t="str">
        <f ca="1">IF(B651&lt;=MTF!$J$5,OFFSET(MTF!$C$3,MTF!$H$5+B651-1,0),"")</f>
        <v/>
      </c>
      <c r="E651" t="str">
        <f ca="1">IF(B651&lt;=MTF!$J$5,OFFSET(MTF!$E$3,MTF!$H$5+B651-1,0),"")</f>
        <v/>
      </c>
      <c r="N651" s="1" t="str">
        <f t="shared" ref="N651:N714" ca="1" si="40">IF(Q651&lt;=$N$6,OFFSET($E$6,$H$5+Q651-2,0),"")</f>
        <v/>
      </c>
      <c r="O651">
        <f t="shared" ref="O651:O714" si="41">IF(Q651&lt;=$N$6,N651,$O$3)</f>
        <v>0</v>
      </c>
      <c r="Q651" s="1">
        <v>642</v>
      </c>
      <c r="R651">
        <f t="shared" ref="R651:R714" si="42">O651*SIN((Q651-1)*2*PI()/$N$6*$N$8)</f>
        <v>0</v>
      </c>
      <c r="S651">
        <f t="shared" ref="S651:S714" si="43">O651*COS((Q651-1)*2*PI()/$N$6*$N$8)</f>
        <v>0</v>
      </c>
    </row>
    <row r="652" spans="2:19" x14ac:dyDescent="0.2">
      <c r="B652" s="26">
        <v>647</v>
      </c>
      <c r="C652" t="str">
        <f ca="1">IF(B652&lt;=MTF!$J$5,OFFSET(MTF!$B$3,MTF!$H$5+B652-1,0),"")</f>
        <v/>
      </c>
      <c r="D652" t="str">
        <f ca="1">IF(B652&lt;=MTF!$J$5,OFFSET(MTF!$C$3,MTF!$H$5+B652-1,0),"")</f>
        <v/>
      </c>
      <c r="E652" t="str">
        <f ca="1">IF(B652&lt;=MTF!$J$5,OFFSET(MTF!$E$3,MTF!$H$5+B652-1,0),"")</f>
        <v/>
      </c>
      <c r="N652" s="1" t="str">
        <f t="shared" ca="1" si="40"/>
        <v/>
      </c>
      <c r="O652">
        <f t="shared" si="41"/>
        <v>0</v>
      </c>
      <c r="Q652" s="1">
        <v>643</v>
      </c>
      <c r="R652">
        <f t="shared" si="42"/>
        <v>0</v>
      </c>
      <c r="S652">
        <f t="shared" si="43"/>
        <v>0</v>
      </c>
    </row>
    <row r="653" spans="2:19" x14ac:dyDescent="0.2">
      <c r="B653" s="17">
        <v>648</v>
      </c>
      <c r="C653" t="str">
        <f ca="1">IF(B653&lt;=MTF!$J$5,OFFSET(MTF!$B$3,MTF!$H$5+B653-1,0),"")</f>
        <v/>
      </c>
      <c r="D653" t="str">
        <f ca="1">IF(B653&lt;=MTF!$J$5,OFFSET(MTF!$C$3,MTF!$H$5+B653-1,0),"")</f>
        <v/>
      </c>
      <c r="E653" t="str">
        <f ca="1">IF(B653&lt;=MTF!$J$5,OFFSET(MTF!$E$3,MTF!$H$5+B653-1,0),"")</f>
        <v/>
      </c>
      <c r="N653" s="1" t="str">
        <f t="shared" ca="1" si="40"/>
        <v/>
      </c>
      <c r="O653">
        <f t="shared" si="41"/>
        <v>0</v>
      </c>
      <c r="Q653" s="1">
        <v>644</v>
      </c>
      <c r="R653">
        <f t="shared" si="42"/>
        <v>0</v>
      </c>
      <c r="S653">
        <f t="shared" si="43"/>
        <v>0</v>
      </c>
    </row>
    <row r="654" spans="2:19" x14ac:dyDescent="0.2">
      <c r="B654" s="26">
        <v>649</v>
      </c>
      <c r="C654" t="str">
        <f ca="1">IF(B654&lt;=MTF!$J$5,OFFSET(MTF!$B$3,MTF!$H$5+B654-1,0),"")</f>
        <v/>
      </c>
      <c r="D654" t="str">
        <f ca="1">IF(B654&lt;=MTF!$J$5,OFFSET(MTF!$C$3,MTF!$H$5+B654-1,0),"")</f>
        <v/>
      </c>
      <c r="E654" t="str">
        <f ca="1">IF(B654&lt;=MTF!$J$5,OFFSET(MTF!$E$3,MTF!$H$5+B654-1,0),"")</f>
        <v/>
      </c>
      <c r="N654" s="1" t="str">
        <f t="shared" ca="1" si="40"/>
        <v/>
      </c>
      <c r="O654">
        <f t="shared" si="41"/>
        <v>0</v>
      </c>
      <c r="Q654" s="1">
        <v>645</v>
      </c>
      <c r="R654">
        <f t="shared" si="42"/>
        <v>0</v>
      </c>
      <c r="S654">
        <f t="shared" si="43"/>
        <v>0</v>
      </c>
    </row>
    <row r="655" spans="2:19" x14ac:dyDescent="0.2">
      <c r="B655" s="26">
        <v>650</v>
      </c>
      <c r="C655" t="str">
        <f ca="1">IF(B655&lt;=MTF!$J$5,OFFSET(MTF!$B$3,MTF!$H$5+B655-1,0),"")</f>
        <v/>
      </c>
      <c r="D655" t="str">
        <f ca="1">IF(B655&lt;=MTF!$J$5,OFFSET(MTF!$C$3,MTF!$H$5+B655-1,0),"")</f>
        <v/>
      </c>
      <c r="E655" t="str">
        <f ca="1">IF(B655&lt;=MTF!$J$5,OFFSET(MTF!$E$3,MTF!$H$5+B655-1,0),"")</f>
        <v/>
      </c>
      <c r="N655" s="1" t="str">
        <f t="shared" ca="1" si="40"/>
        <v/>
      </c>
      <c r="O655">
        <f t="shared" si="41"/>
        <v>0</v>
      </c>
      <c r="Q655" s="1">
        <v>646</v>
      </c>
      <c r="R655">
        <f t="shared" si="42"/>
        <v>0</v>
      </c>
      <c r="S655">
        <f t="shared" si="43"/>
        <v>0</v>
      </c>
    </row>
    <row r="656" spans="2:19" x14ac:dyDescent="0.2">
      <c r="B656" s="17">
        <v>651</v>
      </c>
      <c r="C656" t="str">
        <f ca="1">IF(B656&lt;=MTF!$J$5,OFFSET(MTF!$B$3,MTF!$H$5+B656-1,0),"")</f>
        <v/>
      </c>
      <c r="D656" t="str">
        <f ca="1">IF(B656&lt;=MTF!$J$5,OFFSET(MTF!$C$3,MTF!$H$5+B656-1,0),"")</f>
        <v/>
      </c>
      <c r="E656" t="str">
        <f ca="1">IF(B656&lt;=MTF!$J$5,OFFSET(MTF!$E$3,MTF!$H$5+B656-1,0),"")</f>
        <v/>
      </c>
      <c r="N656" s="1" t="str">
        <f t="shared" ca="1" si="40"/>
        <v/>
      </c>
      <c r="O656">
        <f t="shared" si="41"/>
        <v>0</v>
      </c>
      <c r="Q656" s="1">
        <v>647</v>
      </c>
      <c r="R656">
        <f t="shared" si="42"/>
        <v>0</v>
      </c>
      <c r="S656">
        <f t="shared" si="43"/>
        <v>0</v>
      </c>
    </row>
    <row r="657" spans="2:19" x14ac:dyDescent="0.2">
      <c r="B657" s="26">
        <v>652</v>
      </c>
      <c r="C657" t="str">
        <f ca="1">IF(B657&lt;=MTF!$J$5,OFFSET(MTF!$B$3,MTF!$H$5+B657-1,0),"")</f>
        <v/>
      </c>
      <c r="D657" t="str">
        <f ca="1">IF(B657&lt;=MTF!$J$5,OFFSET(MTF!$C$3,MTF!$H$5+B657-1,0),"")</f>
        <v/>
      </c>
      <c r="E657" t="str">
        <f ca="1">IF(B657&lt;=MTF!$J$5,OFFSET(MTF!$E$3,MTF!$H$5+B657-1,0),"")</f>
        <v/>
      </c>
      <c r="N657" s="1" t="str">
        <f t="shared" ca="1" si="40"/>
        <v/>
      </c>
      <c r="O657">
        <f t="shared" si="41"/>
        <v>0</v>
      </c>
      <c r="Q657" s="1">
        <v>648</v>
      </c>
      <c r="R657">
        <f t="shared" si="42"/>
        <v>0</v>
      </c>
      <c r="S657">
        <f t="shared" si="43"/>
        <v>0</v>
      </c>
    </row>
    <row r="658" spans="2:19" x14ac:dyDescent="0.2">
      <c r="B658" s="26">
        <v>653</v>
      </c>
      <c r="C658" t="str">
        <f ca="1">IF(B658&lt;=MTF!$J$5,OFFSET(MTF!$B$3,MTF!$H$5+B658-1,0),"")</f>
        <v/>
      </c>
      <c r="D658" t="str">
        <f ca="1">IF(B658&lt;=MTF!$J$5,OFFSET(MTF!$C$3,MTF!$H$5+B658-1,0),"")</f>
        <v/>
      </c>
      <c r="E658" t="str">
        <f ca="1">IF(B658&lt;=MTF!$J$5,OFFSET(MTF!$E$3,MTF!$H$5+B658-1,0),"")</f>
        <v/>
      </c>
      <c r="N658" s="1" t="str">
        <f t="shared" ca="1" si="40"/>
        <v/>
      </c>
      <c r="O658">
        <f t="shared" si="41"/>
        <v>0</v>
      </c>
      <c r="Q658" s="1">
        <v>649</v>
      </c>
      <c r="R658">
        <f t="shared" si="42"/>
        <v>0</v>
      </c>
      <c r="S658">
        <f t="shared" si="43"/>
        <v>0</v>
      </c>
    </row>
    <row r="659" spans="2:19" x14ac:dyDescent="0.2">
      <c r="B659" s="17">
        <v>654</v>
      </c>
      <c r="C659" t="str">
        <f ca="1">IF(B659&lt;=MTF!$J$5,OFFSET(MTF!$B$3,MTF!$H$5+B659-1,0),"")</f>
        <v/>
      </c>
      <c r="D659" t="str">
        <f ca="1">IF(B659&lt;=MTF!$J$5,OFFSET(MTF!$C$3,MTF!$H$5+B659-1,0),"")</f>
        <v/>
      </c>
      <c r="E659" t="str">
        <f ca="1">IF(B659&lt;=MTF!$J$5,OFFSET(MTF!$E$3,MTF!$H$5+B659-1,0),"")</f>
        <v/>
      </c>
      <c r="N659" s="1" t="str">
        <f t="shared" ca="1" si="40"/>
        <v/>
      </c>
      <c r="O659">
        <f t="shared" si="41"/>
        <v>0</v>
      </c>
      <c r="Q659" s="1">
        <v>650</v>
      </c>
      <c r="R659">
        <f t="shared" si="42"/>
        <v>0</v>
      </c>
      <c r="S659">
        <f t="shared" si="43"/>
        <v>0</v>
      </c>
    </row>
    <row r="660" spans="2:19" x14ac:dyDescent="0.2">
      <c r="B660" s="26">
        <v>655</v>
      </c>
      <c r="C660" t="str">
        <f ca="1">IF(B660&lt;=MTF!$J$5,OFFSET(MTF!$B$3,MTF!$H$5+B660-1,0),"")</f>
        <v/>
      </c>
      <c r="D660" t="str">
        <f ca="1">IF(B660&lt;=MTF!$J$5,OFFSET(MTF!$C$3,MTF!$H$5+B660-1,0),"")</f>
        <v/>
      </c>
      <c r="E660" t="str">
        <f ca="1">IF(B660&lt;=MTF!$J$5,OFFSET(MTF!$E$3,MTF!$H$5+B660-1,0),"")</f>
        <v/>
      </c>
      <c r="N660" s="1" t="str">
        <f t="shared" ca="1" si="40"/>
        <v/>
      </c>
      <c r="O660">
        <f t="shared" si="41"/>
        <v>0</v>
      </c>
      <c r="Q660" s="1">
        <v>651</v>
      </c>
      <c r="R660">
        <f t="shared" si="42"/>
        <v>0</v>
      </c>
      <c r="S660">
        <f t="shared" si="43"/>
        <v>0</v>
      </c>
    </row>
    <row r="661" spans="2:19" x14ac:dyDescent="0.2">
      <c r="B661" s="26">
        <v>656</v>
      </c>
      <c r="C661" t="str">
        <f ca="1">IF(B661&lt;=MTF!$J$5,OFFSET(MTF!$B$3,MTF!$H$5+B661-1,0),"")</f>
        <v/>
      </c>
      <c r="D661" t="str">
        <f ca="1">IF(B661&lt;=MTF!$J$5,OFFSET(MTF!$C$3,MTF!$H$5+B661-1,0),"")</f>
        <v/>
      </c>
      <c r="E661" t="str">
        <f ca="1">IF(B661&lt;=MTF!$J$5,OFFSET(MTF!$E$3,MTF!$H$5+B661-1,0),"")</f>
        <v/>
      </c>
      <c r="N661" s="1" t="str">
        <f t="shared" ca="1" si="40"/>
        <v/>
      </c>
      <c r="O661">
        <f t="shared" si="41"/>
        <v>0</v>
      </c>
      <c r="Q661" s="1">
        <v>652</v>
      </c>
      <c r="R661">
        <f t="shared" si="42"/>
        <v>0</v>
      </c>
      <c r="S661">
        <f t="shared" si="43"/>
        <v>0</v>
      </c>
    </row>
    <row r="662" spans="2:19" x14ac:dyDescent="0.2">
      <c r="B662" s="17">
        <v>657</v>
      </c>
      <c r="C662" t="str">
        <f ca="1">IF(B662&lt;=MTF!$J$5,OFFSET(MTF!$B$3,MTF!$H$5+B662-1,0),"")</f>
        <v/>
      </c>
      <c r="D662" t="str">
        <f ca="1">IF(B662&lt;=MTF!$J$5,OFFSET(MTF!$C$3,MTF!$H$5+B662-1,0),"")</f>
        <v/>
      </c>
      <c r="E662" t="str">
        <f ca="1">IF(B662&lt;=MTF!$J$5,OFFSET(MTF!$E$3,MTF!$H$5+B662-1,0),"")</f>
        <v/>
      </c>
      <c r="N662" s="1" t="str">
        <f t="shared" ca="1" si="40"/>
        <v/>
      </c>
      <c r="O662">
        <f t="shared" si="41"/>
        <v>0</v>
      </c>
      <c r="Q662" s="1">
        <v>653</v>
      </c>
      <c r="R662">
        <f t="shared" si="42"/>
        <v>0</v>
      </c>
      <c r="S662">
        <f t="shared" si="43"/>
        <v>0</v>
      </c>
    </row>
    <row r="663" spans="2:19" x14ac:dyDescent="0.2">
      <c r="B663" s="26">
        <v>658</v>
      </c>
      <c r="C663" t="str">
        <f ca="1">IF(B663&lt;=MTF!$J$5,OFFSET(MTF!$B$3,MTF!$H$5+B663-1,0),"")</f>
        <v/>
      </c>
      <c r="D663" t="str">
        <f ca="1">IF(B663&lt;=MTF!$J$5,OFFSET(MTF!$C$3,MTF!$H$5+B663-1,0),"")</f>
        <v/>
      </c>
      <c r="E663" t="str">
        <f ca="1">IF(B663&lt;=MTF!$J$5,OFFSET(MTF!$E$3,MTF!$H$5+B663-1,0),"")</f>
        <v/>
      </c>
      <c r="N663" s="1" t="str">
        <f t="shared" ca="1" si="40"/>
        <v/>
      </c>
      <c r="O663">
        <f t="shared" si="41"/>
        <v>0</v>
      </c>
      <c r="Q663" s="1">
        <v>654</v>
      </c>
      <c r="R663">
        <f t="shared" si="42"/>
        <v>0</v>
      </c>
      <c r="S663">
        <f t="shared" si="43"/>
        <v>0</v>
      </c>
    </row>
    <row r="664" spans="2:19" x14ac:dyDescent="0.2">
      <c r="B664" s="26">
        <v>659</v>
      </c>
      <c r="C664" t="str">
        <f ca="1">IF(B664&lt;=MTF!$J$5,OFFSET(MTF!$B$3,MTF!$H$5+B664-1,0),"")</f>
        <v/>
      </c>
      <c r="D664" t="str">
        <f ca="1">IF(B664&lt;=MTF!$J$5,OFFSET(MTF!$C$3,MTF!$H$5+B664-1,0),"")</f>
        <v/>
      </c>
      <c r="E664" t="str">
        <f ca="1">IF(B664&lt;=MTF!$J$5,OFFSET(MTF!$E$3,MTF!$H$5+B664-1,0),"")</f>
        <v/>
      </c>
      <c r="N664" s="1" t="str">
        <f t="shared" ca="1" si="40"/>
        <v/>
      </c>
      <c r="O664">
        <f t="shared" si="41"/>
        <v>0</v>
      </c>
      <c r="Q664" s="1">
        <v>655</v>
      </c>
      <c r="R664">
        <f t="shared" si="42"/>
        <v>0</v>
      </c>
      <c r="S664">
        <f t="shared" si="43"/>
        <v>0</v>
      </c>
    </row>
    <row r="665" spans="2:19" x14ac:dyDescent="0.2">
      <c r="B665" s="17">
        <v>660</v>
      </c>
      <c r="C665" t="str">
        <f ca="1">IF(B665&lt;=MTF!$J$5,OFFSET(MTF!$B$3,MTF!$H$5+B665-1,0),"")</f>
        <v/>
      </c>
      <c r="D665" t="str">
        <f ca="1">IF(B665&lt;=MTF!$J$5,OFFSET(MTF!$C$3,MTF!$H$5+B665-1,0),"")</f>
        <v/>
      </c>
      <c r="E665" t="str">
        <f ca="1">IF(B665&lt;=MTF!$J$5,OFFSET(MTF!$E$3,MTF!$H$5+B665-1,0),"")</f>
        <v/>
      </c>
      <c r="N665" s="1" t="str">
        <f t="shared" ca="1" si="40"/>
        <v/>
      </c>
      <c r="O665">
        <f t="shared" si="41"/>
        <v>0</v>
      </c>
      <c r="Q665" s="1">
        <v>656</v>
      </c>
      <c r="R665">
        <f t="shared" si="42"/>
        <v>0</v>
      </c>
      <c r="S665">
        <f t="shared" si="43"/>
        <v>0</v>
      </c>
    </row>
    <row r="666" spans="2:19" x14ac:dyDescent="0.2">
      <c r="B666" s="26">
        <v>661</v>
      </c>
      <c r="C666" t="str">
        <f ca="1">IF(B666&lt;=MTF!$J$5,OFFSET(MTF!$B$3,MTF!$H$5+B666-1,0),"")</f>
        <v/>
      </c>
      <c r="D666" t="str">
        <f ca="1">IF(B666&lt;=MTF!$J$5,OFFSET(MTF!$C$3,MTF!$H$5+B666-1,0),"")</f>
        <v/>
      </c>
      <c r="E666" t="str">
        <f ca="1">IF(B666&lt;=MTF!$J$5,OFFSET(MTF!$E$3,MTF!$H$5+B666-1,0),"")</f>
        <v/>
      </c>
      <c r="N666" s="1" t="str">
        <f t="shared" ca="1" si="40"/>
        <v/>
      </c>
      <c r="O666">
        <f t="shared" si="41"/>
        <v>0</v>
      </c>
      <c r="Q666" s="1">
        <v>657</v>
      </c>
      <c r="R666">
        <f t="shared" si="42"/>
        <v>0</v>
      </c>
      <c r="S666">
        <f t="shared" si="43"/>
        <v>0</v>
      </c>
    </row>
    <row r="667" spans="2:19" x14ac:dyDescent="0.2">
      <c r="B667" s="26">
        <v>662</v>
      </c>
      <c r="C667" t="str">
        <f ca="1">IF(B667&lt;=MTF!$J$5,OFFSET(MTF!$B$3,MTF!$H$5+B667-1,0),"")</f>
        <v/>
      </c>
      <c r="D667" t="str">
        <f ca="1">IF(B667&lt;=MTF!$J$5,OFFSET(MTF!$C$3,MTF!$H$5+B667-1,0),"")</f>
        <v/>
      </c>
      <c r="E667" t="str">
        <f ca="1">IF(B667&lt;=MTF!$J$5,OFFSET(MTF!$E$3,MTF!$H$5+B667-1,0),"")</f>
        <v/>
      </c>
      <c r="N667" s="1" t="str">
        <f t="shared" ca="1" si="40"/>
        <v/>
      </c>
      <c r="O667">
        <f t="shared" si="41"/>
        <v>0</v>
      </c>
      <c r="Q667" s="1">
        <v>658</v>
      </c>
      <c r="R667">
        <f t="shared" si="42"/>
        <v>0</v>
      </c>
      <c r="S667">
        <f t="shared" si="43"/>
        <v>0</v>
      </c>
    </row>
    <row r="668" spans="2:19" x14ac:dyDescent="0.2">
      <c r="B668" s="17">
        <v>663</v>
      </c>
      <c r="C668" t="str">
        <f ca="1">IF(B668&lt;=MTF!$J$5,OFFSET(MTF!$B$3,MTF!$H$5+B668-1,0),"")</f>
        <v/>
      </c>
      <c r="D668" t="str">
        <f ca="1">IF(B668&lt;=MTF!$J$5,OFFSET(MTF!$C$3,MTF!$H$5+B668-1,0),"")</f>
        <v/>
      </c>
      <c r="E668" t="str">
        <f ca="1">IF(B668&lt;=MTF!$J$5,OFFSET(MTF!$E$3,MTF!$H$5+B668-1,0),"")</f>
        <v/>
      </c>
      <c r="N668" s="1" t="str">
        <f t="shared" ca="1" si="40"/>
        <v/>
      </c>
      <c r="O668">
        <f t="shared" si="41"/>
        <v>0</v>
      </c>
      <c r="Q668" s="1">
        <v>659</v>
      </c>
      <c r="R668">
        <f t="shared" si="42"/>
        <v>0</v>
      </c>
      <c r="S668">
        <f t="shared" si="43"/>
        <v>0</v>
      </c>
    </row>
    <row r="669" spans="2:19" x14ac:dyDescent="0.2">
      <c r="B669" s="26">
        <v>664</v>
      </c>
      <c r="C669" t="str">
        <f ca="1">IF(B669&lt;=MTF!$J$5,OFFSET(MTF!$B$3,MTF!$H$5+B669-1,0),"")</f>
        <v/>
      </c>
      <c r="D669" t="str">
        <f ca="1">IF(B669&lt;=MTF!$J$5,OFFSET(MTF!$C$3,MTF!$H$5+B669-1,0),"")</f>
        <v/>
      </c>
      <c r="E669" t="str">
        <f ca="1">IF(B669&lt;=MTF!$J$5,OFFSET(MTF!$E$3,MTF!$H$5+B669-1,0),"")</f>
        <v/>
      </c>
      <c r="N669" s="1" t="str">
        <f t="shared" ca="1" si="40"/>
        <v/>
      </c>
      <c r="O669">
        <f t="shared" si="41"/>
        <v>0</v>
      </c>
      <c r="Q669" s="1">
        <v>660</v>
      </c>
      <c r="R669">
        <f t="shared" si="42"/>
        <v>0</v>
      </c>
      <c r="S669">
        <f t="shared" si="43"/>
        <v>0</v>
      </c>
    </row>
    <row r="670" spans="2:19" x14ac:dyDescent="0.2">
      <c r="B670" s="26">
        <v>665</v>
      </c>
      <c r="C670" t="str">
        <f ca="1">IF(B670&lt;=MTF!$J$5,OFFSET(MTF!$B$3,MTF!$H$5+B670-1,0),"")</f>
        <v/>
      </c>
      <c r="D670" t="str">
        <f ca="1">IF(B670&lt;=MTF!$J$5,OFFSET(MTF!$C$3,MTF!$H$5+B670-1,0),"")</f>
        <v/>
      </c>
      <c r="E670" t="str">
        <f ca="1">IF(B670&lt;=MTF!$J$5,OFFSET(MTF!$E$3,MTF!$H$5+B670-1,0),"")</f>
        <v/>
      </c>
      <c r="N670" s="1" t="str">
        <f t="shared" ca="1" si="40"/>
        <v/>
      </c>
      <c r="O670">
        <f t="shared" si="41"/>
        <v>0</v>
      </c>
      <c r="Q670" s="1">
        <v>661</v>
      </c>
      <c r="R670">
        <f t="shared" si="42"/>
        <v>0</v>
      </c>
      <c r="S670">
        <f t="shared" si="43"/>
        <v>0</v>
      </c>
    </row>
    <row r="671" spans="2:19" x14ac:dyDescent="0.2">
      <c r="B671" s="17">
        <v>666</v>
      </c>
      <c r="C671" t="str">
        <f ca="1">IF(B671&lt;=MTF!$J$5,OFFSET(MTF!$B$3,MTF!$H$5+B671-1,0),"")</f>
        <v/>
      </c>
      <c r="D671" t="str">
        <f ca="1">IF(B671&lt;=MTF!$J$5,OFFSET(MTF!$C$3,MTF!$H$5+B671-1,0),"")</f>
        <v/>
      </c>
      <c r="E671" t="str">
        <f ca="1">IF(B671&lt;=MTF!$J$5,OFFSET(MTF!$E$3,MTF!$H$5+B671-1,0),"")</f>
        <v/>
      </c>
      <c r="N671" s="1" t="str">
        <f t="shared" ca="1" si="40"/>
        <v/>
      </c>
      <c r="O671">
        <f t="shared" si="41"/>
        <v>0</v>
      </c>
      <c r="Q671" s="1">
        <v>662</v>
      </c>
      <c r="R671">
        <f t="shared" si="42"/>
        <v>0</v>
      </c>
      <c r="S671">
        <f t="shared" si="43"/>
        <v>0</v>
      </c>
    </row>
    <row r="672" spans="2:19" x14ac:dyDescent="0.2">
      <c r="B672" s="26">
        <v>667</v>
      </c>
      <c r="C672" t="str">
        <f ca="1">IF(B672&lt;=MTF!$J$5,OFFSET(MTF!$B$3,MTF!$H$5+B672-1,0),"")</f>
        <v/>
      </c>
      <c r="D672" t="str">
        <f ca="1">IF(B672&lt;=MTF!$J$5,OFFSET(MTF!$C$3,MTF!$H$5+B672-1,0),"")</f>
        <v/>
      </c>
      <c r="E672" t="str">
        <f ca="1">IF(B672&lt;=MTF!$J$5,OFFSET(MTF!$E$3,MTF!$H$5+B672-1,0),"")</f>
        <v/>
      </c>
      <c r="N672" s="1" t="str">
        <f t="shared" ca="1" si="40"/>
        <v/>
      </c>
      <c r="O672">
        <f t="shared" si="41"/>
        <v>0</v>
      </c>
      <c r="Q672" s="1">
        <v>663</v>
      </c>
      <c r="R672">
        <f t="shared" si="42"/>
        <v>0</v>
      </c>
      <c r="S672">
        <f t="shared" si="43"/>
        <v>0</v>
      </c>
    </row>
    <row r="673" spans="2:19" x14ac:dyDescent="0.2">
      <c r="B673" s="26">
        <v>668</v>
      </c>
      <c r="C673" t="str">
        <f ca="1">IF(B673&lt;=MTF!$J$5,OFFSET(MTF!$B$3,MTF!$H$5+B673-1,0),"")</f>
        <v/>
      </c>
      <c r="D673" t="str">
        <f ca="1">IF(B673&lt;=MTF!$J$5,OFFSET(MTF!$C$3,MTF!$H$5+B673-1,0),"")</f>
        <v/>
      </c>
      <c r="E673" t="str">
        <f ca="1">IF(B673&lt;=MTF!$J$5,OFFSET(MTF!$E$3,MTF!$H$5+B673-1,0),"")</f>
        <v/>
      </c>
      <c r="N673" s="1" t="str">
        <f t="shared" ca="1" si="40"/>
        <v/>
      </c>
      <c r="O673">
        <f t="shared" si="41"/>
        <v>0</v>
      </c>
      <c r="Q673" s="1">
        <v>664</v>
      </c>
      <c r="R673">
        <f t="shared" si="42"/>
        <v>0</v>
      </c>
      <c r="S673">
        <f t="shared" si="43"/>
        <v>0</v>
      </c>
    </row>
    <row r="674" spans="2:19" x14ac:dyDescent="0.2">
      <c r="B674" s="17">
        <v>669</v>
      </c>
      <c r="C674" t="str">
        <f ca="1">IF(B674&lt;=MTF!$J$5,OFFSET(MTF!$B$3,MTF!$H$5+B674-1,0),"")</f>
        <v/>
      </c>
      <c r="D674" t="str">
        <f ca="1">IF(B674&lt;=MTF!$J$5,OFFSET(MTF!$C$3,MTF!$H$5+B674-1,0),"")</f>
        <v/>
      </c>
      <c r="E674" t="str">
        <f ca="1">IF(B674&lt;=MTF!$J$5,OFFSET(MTF!$E$3,MTF!$H$5+B674-1,0),"")</f>
        <v/>
      </c>
      <c r="N674" s="1" t="str">
        <f t="shared" ca="1" si="40"/>
        <v/>
      </c>
      <c r="O674">
        <f t="shared" si="41"/>
        <v>0</v>
      </c>
      <c r="Q674" s="1">
        <v>665</v>
      </c>
      <c r="R674">
        <f t="shared" si="42"/>
        <v>0</v>
      </c>
      <c r="S674">
        <f t="shared" si="43"/>
        <v>0</v>
      </c>
    </row>
    <row r="675" spans="2:19" x14ac:dyDescent="0.2">
      <c r="B675" s="26">
        <v>670</v>
      </c>
      <c r="C675" t="str">
        <f ca="1">IF(B675&lt;=MTF!$J$5,OFFSET(MTF!$B$3,MTF!$H$5+B675-1,0),"")</f>
        <v/>
      </c>
      <c r="D675" t="str">
        <f ca="1">IF(B675&lt;=MTF!$J$5,OFFSET(MTF!$C$3,MTF!$H$5+B675-1,0),"")</f>
        <v/>
      </c>
      <c r="E675" t="str">
        <f ca="1">IF(B675&lt;=MTF!$J$5,OFFSET(MTF!$E$3,MTF!$H$5+B675-1,0),"")</f>
        <v/>
      </c>
      <c r="N675" s="1" t="str">
        <f t="shared" ca="1" si="40"/>
        <v/>
      </c>
      <c r="O675">
        <f t="shared" si="41"/>
        <v>0</v>
      </c>
      <c r="Q675" s="1">
        <v>666</v>
      </c>
      <c r="R675">
        <f t="shared" si="42"/>
        <v>0</v>
      </c>
      <c r="S675">
        <f t="shared" si="43"/>
        <v>0</v>
      </c>
    </row>
    <row r="676" spans="2:19" x14ac:dyDescent="0.2">
      <c r="B676" s="26">
        <v>671</v>
      </c>
      <c r="C676" t="str">
        <f ca="1">IF(B676&lt;=MTF!$J$5,OFFSET(MTF!$B$3,MTF!$H$5+B676-1,0),"")</f>
        <v/>
      </c>
      <c r="D676" t="str">
        <f ca="1">IF(B676&lt;=MTF!$J$5,OFFSET(MTF!$C$3,MTF!$H$5+B676-1,0),"")</f>
        <v/>
      </c>
      <c r="E676" t="str">
        <f ca="1">IF(B676&lt;=MTF!$J$5,OFFSET(MTF!$E$3,MTF!$H$5+B676-1,0),"")</f>
        <v/>
      </c>
      <c r="N676" s="1" t="str">
        <f t="shared" ca="1" si="40"/>
        <v/>
      </c>
      <c r="O676">
        <f t="shared" si="41"/>
        <v>0</v>
      </c>
      <c r="Q676" s="1">
        <v>667</v>
      </c>
      <c r="R676">
        <f t="shared" si="42"/>
        <v>0</v>
      </c>
      <c r="S676">
        <f t="shared" si="43"/>
        <v>0</v>
      </c>
    </row>
    <row r="677" spans="2:19" x14ac:dyDescent="0.2">
      <c r="B677" s="17">
        <v>672</v>
      </c>
      <c r="C677" t="str">
        <f ca="1">IF(B677&lt;=MTF!$J$5,OFFSET(MTF!$B$3,MTF!$H$5+B677-1,0),"")</f>
        <v/>
      </c>
      <c r="D677" t="str">
        <f ca="1">IF(B677&lt;=MTF!$J$5,OFFSET(MTF!$C$3,MTF!$H$5+B677-1,0),"")</f>
        <v/>
      </c>
      <c r="E677" t="str">
        <f ca="1">IF(B677&lt;=MTF!$J$5,OFFSET(MTF!$E$3,MTF!$H$5+B677-1,0),"")</f>
        <v/>
      </c>
      <c r="N677" s="1" t="str">
        <f t="shared" ca="1" si="40"/>
        <v/>
      </c>
      <c r="O677">
        <f t="shared" si="41"/>
        <v>0</v>
      </c>
      <c r="Q677" s="1">
        <v>668</v>
      </c>
      <c r="R677">
        <f t="shared" si="42"/>
        <v>0</v>
      </c>
      <c r="S677">
        <f t="shared" si="43"/>
        <v>0</v>
      </c>
    </row>
    <row r="678" spans="2:19" x14ac:dyDescent="0.2">
      <c r="B678" s="26">
        <v>673</v>
      </c>
      <c r="C678" t="str">
        <f ca="1">IF(B678&lt;=MTF!$J$5,OFFSET(MTF!$B$3,MTF!$H$5+B678-1,0),"")</f>
        <v/>
      </c>
      <c r="D678" t="str">
        <f ca="1">IF(B678&lt;=MTF!$J$5,OFFSET(MTF!$C$3,MTF!$H$5+B678-1,0),"")</f>
        <v/>
      </c>
      <c r="E678" t="str">
        <f ca="1">IF(B678&lt;=MTF!$J$5,OFFSET(MTF!$E$3,MTF!$H$5+B678-1,0),"")</f>
        <v/>
      </c>
      <c r="N678" s="1" t="str">
        <f t="shared" ca="1" si="40"/>
        <v/>
      </c>
      <c r="O678">
        <f t="shared" si="41"/>
        <v>0</v>
      </c>
      <c r="Q678" s="1">
        <v>669</v>
      </c>
      <c r="R678">
        <f t="shared" si="42"/>
        <v>0</v>
      </c>
      <c r="S678">
        <f t="shared" si="43"/>
        <v>0</v>
      </c>
    </row>
    <row r="679" spans="2:19" x14ac:dyDescent="0.2">
      <c r="B679" s="26">
        <v>674</v>
      </c>
      <c r="C679" t="str">
        <f ca="1">IF(B679&lt;=MTF!$J$5,OFFSET(MTF!$B$3,MTF!$H$5+B679-1,0),"")</f>
        <v/>
      </c>
      <c r="D679" t="str">
        <f ca="1">IF(B679&lt;=MTF!$J$5,OFFSET(MTF!$C$3,MTF!$H$5+B679-1,0),"")</f>
        <v/>
      </c>
      <c r="E679" t="str">
        <f ca="1">IF(B679&lt;=MTF!$J$5,OFFSET(MTF!$E$3,MTF!$H$5+B679-1,0),"")</f>
        <v/>
      </c>
      <c r="N679" s="1" t="str">
        <f t="shared" ca="1" si="40"/>
        <v/>
      </c>
      <c r="O679">
        <f t="shared" si="41"/>
        <v>0</v>
      </c>
      <c r="Q679" s="1">
        <v>670</v>
      </c>
      <c r="R679">
        <f t="shared" si="42"/>
        <v>0</v>
      </c>
      <c r="S679">
        <f t="shared" si="43"/>
        <v>0</v>
      </c>
    </row>
    <row r="680" spans="2:19" x14ac:dyDescent="0.2">
      <c r="B680" s="17">
        <v>675</v>
      </c>
      <c r="C680" t="str">
        <f ca="1">IF(B680&lt;=MTF!$J$5,OFFSET(MTF!$B$3,MTF!$H$5+B680-1,0),"")</f>
        <v/>
      </c>
      <c r="D680" t="str">
        <f ca="1">IF(B680&lt;=MTF!$J$5,OFFSET(MTF!$C$3,MTF!$H$5+B680-1,0),"")</f>
        <v/>
      </c>
      <c r="E680" t="str">
        <f ca="1">IF(B680&lt;=MTF!$J$5,OFFSET(MTF!$E$3,MTF!$H$5+B680-1,0),"")</f>
        <v/>
      </c>
      <c r="N680" s="1" t="str">
        <f t="shared" ca="1" si="40"/>
        <v/>
      </c>
      <c r="O680">
        <f t="shared" si="41"/>
        <v>0</v>
      </c>
      <c r="Q680" s="1">
        <v>671</v>
      </c>
      <c r="R680">
        <f t="shared" si="42"/>
        <v>0</v>
      </c>
      <c r="S680">
        <f t="shared" si="43"/>
        <v>0</v>
      </c>
    </row>
    <row r="681" spans="2:19" x14ac:dyDescent="0.2">
      <c r="B681" s="26">
        <v>676</v>
      </c>
      <c r="C681" t="str">
        <f ca="1">IF(B681&lt;=MTF!$J$5,OFFSET(MTF!$B$3,MTF!$H$5+B681-1,0),"")</f>
        <v/>
      </c>
      <c r="D681" t="str">
        <f ca="1">IF(B681&lt;=MTF!$J$5,OFFSET(MTF!$C$3,MTF!$H$5+B681-1,0),"")</f>
        <v/>
      </c>
      <c r="E681" t="str">
        <f ca="1">IF(B681&lt;=MTF!$J$5,OFFSET(MTF!$E$3,MTF!$H$5+B681-1,0),"")</f>
        <v/>
      </c>
      <c r="N681" s="1" t="str">
        <f t="shared" ca="1" si="40"/>
        <v/>
      </c>
      <c r="O681">
        <f t="shared" si="41"/>
        <v>0</v>
      </c>
      <c r="Q681" s="1">
        <v>672</v>
      </c>
      <c r="R681">
        <f t="shared" si="42"/>
        <v>0</v>
      </c>
      <c r="S681">
        <f t="shared" si="43"/>
        <v>0</v>
      </c>
    </row>
    <row r="682" spans="2:19" x14ac:dyDescent="0.2">
      <c r="B682" s="26">
        <v>677</v>
      </c>
      <c r="C682" t="str">
        <f ca="1">IF(B682&lt;=MTF!$J$5,OFFSET(MTF!$B$3,MTF!$H$5+B682-1,0),"")</f>
        <v/>
      </c>
      <c r="D682" t="str">
        <f ca="1">IF(B682&lt;=MTF!$J$5,OFFSET(MTF!$C$3,MTF!$H$5+B682-1,0),"")</f>
        <v/>
      </c>
      <c r="E682" t="str">
        <f ca="1">IF(B682&lt;=MTF!$J$5,OFFSET(MTF!$E$3,MTF!$H$5+B682-1,0),"")</f>
        <v/>
      </c>
      <c r="N682" s="1" t="str">
        <f t="shared" ca="1" si="40"/>
        <v/>
      </c>
      <c r="O682">
        <f t="shared" si="41"/>
        <v>0</v>
      </c>
      <c r="Q682" s="1">
        <v>673</v>
      </c>
      <c r="R682">
        <f t="shared" si="42"/>
        <v>0</v>
      </c>
      <c r="S682">
        <f t="shared" si="43"/>
        <v>0</v>
      </c>
    </row>
    <row r="683" spans="2:19" x14ac:dyDescent="0.2">
      <c r="B683" s="17">
        <v>678</v>
      </c>
      <c r="C683" t="str">
        <f ca="1">IF(B683&lt;=MTF!$J$5,OFFSET(MTF!$B$3,MTF!$H$5+B683-1,0),"")</f>
        <v/>
      </c>
      <c r="D683" t="str">
        <f ca="1">IF(B683&lt;=MTF!$J$5,OFFSET(MTF!$C$3,MTF!$H$5+B683-1,0),"")</f>
        <v/>
      </c>
      <c r="E683" t="str">
        <f ca="1">IF(B683&lt;=MTF!$J$5,OFFSET(MTF!$E$3,MTF!$H$5+B683-1,0),"")</f>
        <v/>
      </c>
      <c r="N683" s="1" t="str">
        <f t="shared" ca="1" si="40"/>
        <v/>
      </c>
      <c r="O683">
        <f t="shared" si="41"/>
        <v>0</v>
      </c>
      <c r="Q683" s="1">
        <v>674</v>
      </c>
      <c r="R683">
        <f t="shared" si="42"/>
        <v>0</v>
      </c>
      <c r="S683">
        <f t="shared" si="43"/>
        <v>0</v>
      </c>
    </row>
    <row r="684" spans="2:19" x14ac:dyDescent="0.2">
      <c r="B684" s="26">
        <v>679</v>
      </c>
      <c r="C684" t="str">
        <f ca="1">IF(B684&lt;=MTF!$J$5,OFFSET(MTF!$B$3,MTF!$H$5+B684-1,0),"")</f>
        <v/>
      </c>
      <c r="D684" t="str">
        <f ca="1">IF(B684&lt;=MTF!$J$5,OFFSET(MTF!$C$3,MTF!$H$5+B684-1,0),"")</f>
        <v/>
      </c>
      <c r="E684" t="str">
        <f ca="1">IF(B684&lt;=MTF!$J$5,OFFSET(MTF!$E$3,MTF!$H$5+B684-1,0),"")</f>
        <v/>
      </c>
      <c r="N684" s="1" t="str">
        <f t="shared" ca="1" si="40"/>
        <v/>
      </c>
      <c r="O684">
        <f t="shared" si="41"/>
        <v>0</v>
      </c>
      <c r="Q684" s="1">
        <v>675</v>
      </c>
      <c r="R684">
        <f t="shared" si="42"/>
        <v>0</v>
      </c>
      <c r="S684">
        <f t="shared" si="43"/>
        <v>0</v>
      </c>
    </row>
    <row r="685" spans="2:19" x14ac:dyDescent="0.2">
      <c r="B685" s="26">
        <v>680</v>
      </c>
      <c r="C685" t="str">
        <f ca="1">IF(B685&lt;=MTF!$J$5,OFFSET(MTF!$B$3,MTF!$H$5+B685-1,0),"")</f>
        <v/>
      </c>
      <c r="D685" t="str">
        <f ca="1">IF(B685&lt;=MTF!$J$5,OFFSET(MTF!$C$3,MTF!$H$5+B685-1,0),"")</f>
        <v/>
      </c>
      <c r="E685" t="str">
        <f ca="1">IF(B685&lt;=MTF!$J$5,OFFSET(MTF!$E$3,MTF!$H$5+B685-1,0),"")</f>
        <v/>
      </c>
      <c r="N685" s="1" t="str">
        <f t="shared" ca="1" si="40"/>
        <v/>
      </c>
      <c r="O685">
        <f t="shared" si="41"/>
        <v>0</v>
      </c>
      <c r="Q685" s="1">
        <v>676</v>
      </c>
      <c r="R685">
        <f t="shared" si="42"/>
        <v>0</v>
      </c>
      <c r="S685">
        <f t="shared" si="43"/>
        <v>0</v>
      </c>
    </row>
    <row r="686" spans="2:19" x14ac:dyDescent="0.2">
      <c r="B686" s="17">
        <v>681</v>
      </c>
      <c r="C686" t="str">
        <f ca="1">IF(B686&lt;=MTF!$J$5,OFFSET(MTF!$B$3,MTF!$H$5+B686-1,0),"")</f>
        <v/>
      </c>
      <c r="D686" t="str">
        <f ca="1">IF(B686&lt;=MTF!$J$5,OFFSET(MTF!$C$3,MTF!$H$5+B686-1,0),"")</f>
        <v/>
      </c>
      <c r="E686" t="str">
        <f ca="1">IF(B686&lt;=MTF!$J$5,OFFSET(MTF!$E$3,MTF!$H$5+B686-1,0),"")</f>
        <v/>
      </c>
      <c r="N686" s="1" t="str">
        <f t="shared" ca="1" si="40"/>
        <v/>
      </c>
      <c r="O686">
        <f t="shared" si="41"/>
        <v>0</v>
      </c>
      <c r="Q686" s="1">
        <v>677</v>
      </c>
      <c r="R686">
        <f t="shared" si="42"/>
        <v>0</v>
      </c>
      <c r="S686">
        <f t="shared" si="43"/>
        <v>0</v>
      </c>
    </row>
    <row r="687" spans="2:19" x14ac:dyDescent="0.2">
      <c r="B687" s="26">
        <v>682</v>
      </c>
      <c r="C687" t="str">
        <f ca="1">IF(B687&lt;=MTF!$J$5,OFFSET(MTF!$B$3,MTF!$H$5+B687-1,0),"")</f>
        <v/>
      </c>
      <c r="D687" t="str">
        <f ca="1">IF(B687&lt;=MTF!$J$5,OFFSET(MTF!$C$3,MTF!$H$5+B687-1,0),"")</f>
        <v/>
      </c>
      <c r="E687" t="str">
        <f ca="1">IF(B687&lt;=MTF!$J$5,OFFSET(MTF!$E$3,MTF!$H$5+B687-1,0),"")</f>
        <v/>
      </c>
      <c r="N687" s="1" t="str">
        <f t="shared" ca="1" si="40"/>
        <v/>
      </c>
      <c r="O687">
        <f t="shared" si="41"/>
        <v>0</v>
      </c>
      <c r="Q687" s="1">
        <v>678</v>
      </c>
      <c r="R687">
        <f t="shared" si="42"/>
        <v>0</v>
      </c>
      <c r="S687">
        <f t="shared" si="43"/>
        <v>0</v>
      </c>
    </row>
    <row r="688" spans="2:19" x14ac:dyDescent="0.2">
      <c r="B688" s="26">
        <v>683</v>
      </c>
      <c r="C688" t="str">
        <f ca="1">IF(B688&lt;=MTF!$J$5,OFFSET(MTF!$B$3,MTF!$H$5+B688-1,0),"")</f>
        <v/>
      </c>
      <c r="D688" t="str">
        <f ca="1">IF(B688&lt;=MTF!$J$5,OFFSET(MTF!$C$3,MTF!$H$5+B688-1,0),"")</f>
        <v/>
      </c>
      <c r="E688" t="str">
        <f ca="1">IF(B688&lt;=MTF!$J$5,OFFSET(MTF!$E$3,MTF!$H$5+B688-1,0),"")</f>
        <v/>
      </c>
      <c r="N688" s="1" t="str">
        <f t="shared" ca="1" si="40"/>
        <v/>
      </c>
      <c r="O688">
        <f t="shared" si="41"/>
        <v>0</v>
      </c>
      <c r="Q688" s="1">
        <v>679</v>
      </c>
      <c r="R688">
        <f t="shared" si="42"/>
        <v>0</v>
      </c>
      <c r="S688">
        <f t="shared" si="43"/>
        <v>0</v>
      </c>
    </row>
    <row r="689" spans="2:19" x14ac:dyDescent="0.2">
      <c r="B689" s="17">
        <v>684</v>
      </c>
      <c r="C689" t="str">
        <f ca="1">IF(B689&lt;=MTF!$J$5,OFFSET(MTF!$B$3,MTF!$H$5+B689-1,0),"")</f>
        <v/>
      </c>
      <c r="D689" t="str">
        <f ca="1">IF(B689&lt;=MTF!$J$5,OFFSET(MTF!$C$3,MTF!$H$5+B689-1,0),"")</f>
        <v/>
      </c>
      <c r="E689" t="str">
        <f ca="1">IF(B689&lt;=MTF!$J$5,OFFSET(MTF!$E$3,MTF!$H$5+B689-1,0),"")</f>
        <v/>
      </c>
      <c r="N689" s="1" t="str">
        <f t="shared" ca="1" si="40"/>
        <v/>
      </c>
      <c r="O689">
        <f t="shared" si="41"/>
        <v>0</v>
      </c>
      <c r="Q689" s="1">
        <v>680</v>
      </c>
      <c r="R689">
        <f t="shared" si="42"/>
        <v>0</v>
      </c>
      <c r="S689">
        <f t="shared" si="43"/>
        <v>0</v>
      </c>
    </row>
    <row r="690" spans="2:19" x14ac:dyDescent="0.2">
      <c r="B690" s="26">
        <v>685</v>
      </c>
      <c r="C690" t="str">
        <f ca="1">IF(B690&lt;=MTF!$J$5,OFFSET(MTF!$B$3,MTF!$H$5+B690-1,0),"")</f>
        <v/>
      </c>
      <c r="D690" t="str">
        <f ca="1">IF(B690&lt;=MTF!$J$5,OFFSET(MTF!$C$3,MTF!$H$5+B690-1,0),"")</f>
        <v/>
      </c>
      <c r="E690" t="str">
        <f ca="1">IF(B690&lt;=MTF!$J$5,OFFSET(MTF!$E$3,MTF!$H$5+B690-1,0),"")</f>
        <v/>
      </c>
      <c r="N690" s="1" t="str">
        <f t="shared" ca="1" si="40"/>
        <v/>
      </c>
      <c r="O690">
        <f t="shared" si="41"/>
        <v>0</v>
      </c>
      <c r="Q690" s="1">
        <v>681</v>
      </c>
      <c r="R690">
        <f t="shared" si="42"/>
        <v>0</v>
      </c>
      <c r="S690">
        <f t="shared" si="43"/>
        <v>0</v>
      </c>
    </row>
    <row r="691" spans="2:19" x14ac:dyDescent="0.2">
      <c r="B691" s="26">
        <v>686</v>
      </c>
      <c r="C691" t="str">
        <f ca="1">IF(B691&lt;=MTF!$J$5,OFFSET(MTF!$B$3,MTF!$H$5+B691-1,0),"")</f>
        <v/>
      </c>
      <c r="D691" t="str">
        <f ca="1">IF(B691&lt;=MTF!$J$5,OFFSET(MTF!$C$3,MTF!$H$5+B691-1,0),"")</f>
        <v/>
      </c>
      <c r="E691" t="str">
        <f ca="1">IF(B691&lt;=MTF!$J$5,OFFSET(MTF!$E$3,MTF!$H$5+B691-1,0),"")</f>
        <v/>
      </c>
      <c r="N691" s="1" t="str">
        <f t="shared" ca="1" si="40"/>
        <v/>
      </c>
      <c r="O691">
        <f t="shared" si="41"/>
        <v>0</v>
      </c>
      <c r="Q691" s="1">
        <v>682</v>
      </c>
      <c r="R691">
        <f t="shared" si="42"/>
        <v>0</v>
      </c>
      <c r="S691">
        <f t="shared" si="43"/>
        <v>0</v>
      </c>
    </row>
    <row r="692" spans="2:19" x14ac:dyDescent="0.2">
      <c r="B692" s="17">
        <v>687</v>
      </c>
      <c r="C692" t="str">
        <f ca="1">IF(B692&lt;=MTF!$J$5,OFFSET(MTF!$B$3,MTF!$H$5+B692-1,0),"")</f>
        <v/>
      </c>
      <c r="D692" t="str">
        <f ca="1">IF(B692&lt;=MTF!$J$5,OFFSET(MTF!$C$3,MTF!$H$5+B692-1,0),"")</f>
        <v/>
      </c>
      <c r="E692" t="str">
        <f ca="1">IF(B692&lt;=MTF!$J$5,OFFSET(MTF!$E$3,MTF!$H$5+B692-1,0),"")</f>
        <v/>
      </c>
      <c r="N692" s="1" t="str">
        <f t="shared" ca="1" si="40"/>
        <v/>
      </c>
      <c r="O692">
        <f t="shared" si="41"/>
        <v>0</v>
      </c>
      <c r="Q692" s="1">
        <v>683</v>
      </c>
      <c r="R692">
        <f t="shared" si="42"/>
        <v>0</v>
      </c>
      <c r="S692">
        <f t="shared" si="43"/>
        <v>0</v>
      </c>
    </row>
    <row r="693" spans="2:19" x14ac:dyDescent="0.2">
      <c r="B693" s="26">
        <v>688</v>
      </c>
      <c r="C693" t="str">
        <f ca="1">IF(B693&lt;=MTF!$J$5,OFFSET(MTF!$B$3,MTF!$H$5+B693-1,0),"")</f>
        <v/>
      </c>
      <c r="D693" t="str">
        <f ca="1">IF(B693&lt;=MTF!$J$5,OFFSET(MTF!$C$3,MTF!$H$5+B693-1,0),"")</f>
        <v/>
      </c>
      <c r="E693" t="str">
        <f ca="1">IF(B693&lt;=MTF!$J$5,OFFSET(MTF!$E$3,MTF!$H$5+B693-1,0),"")</f>
        <v/>
      </c>
      <c r="N693" s="1" t="str">
        <f t="shared" ca="1" si="40"/>
        <v/>
      </c>
      <c r="O693">
        <f t="shared" si="41"/>
        <v>0</v>
      </c>
      <c r="Q693" s="1">
        <v>684</v>
      </c>
      <c r="R693">
        <f t="shared" si="42"/>
        <v>0</v>
      </c>
      <c r="S693">
        <f t="shared" si="43"/>
        <v>0</v>
      </c>
    </row>
    <row r="694" spans="2:19" x14ac:dyDescent="0.2">
      <c r="B694" s="26">
        <v>689</v>
      </c>
      <c r="C694" t="str">
        <f ca="1">IF(B694&lt;=MTF!$J$5,OFFSET(MTF!$B$3,MTF!$H$5+B694-1,0),"")</f>
        <v/>
      </c>
      <c r="D694" t="str">
        <f ca="1">IF(B694&lt;=MTF!$J$5,OFFSET(MTF!$C$3,MTF!$H$5+B694-1,0),"")</f>
        <v/>
      </c>
      <c r="E694" t="str">
        <f ca="1">IF(B694&lt;=MTF!$J$5,OFFSET(MTF!$E$3,MTF!$H$5+B694-1,0),"")</f>
        <v/>
      </c>
      <c r="N694" s="1" t="str">
        <f t="shared" ca="1" si="40"/>
        <v/>
      </c>
      <c r="O694">
        <f t="shared" si="41"/>
        <v>0</v>
      </c>
      <c r="Q694" s="1">
        <v>685</v>
      </c>
      <c r="R694">
        <f t="shared" si="42"/>
        <v>0</v>
      </c>
      <c r="S694">
        <f t="shared" si="43"/>
        <v>0</v>
      </c>
    </row>
    <row r="695" spans="2:19" x14ac:dyDescent="0.2">
      <c r="B695" s="17">
        <v>690</v>
      </c>
      <c r="C695" t="str">
        <f ca="1">IF(B695&lt;=MTF!$J$5,OFFSET(MTF!$B$3,MTF!$H$5+B695-1,0),"")</f>
        <v/>
      </c>
      <c r="D695" t="str">
        <f ca="1">IF(B695&lt;=MTF!$J$5,OFFSET(MTF!$C$3,MTF!$H$5+B695-1,0),"")</f>
        <v/>
      </c>
      <c r="E695" t="str">
        <f ca="1">IF(B695&lt;=MTF!$J$5,OFFSET(MTF!$E$3,MTF!$H$5+B695-1,0),"")</f>
        <v/>
      </c>
      <c r="N695" s="1" t="str">
        <f t="shared" ca="1" si="40"/>
        <v/>
      </c>
      <c r="O695">
        <f t="shared" si="41"/>
        <v>0</v>
      </c>
      <c r="Q695" s="1">
        <v>686</v>
      </c>
      <c r="R695">
        <f t="shared" si="42"/>
        <v>0</v>
      </c>
      <c r="S695">
        <f t="shared" si="43"/>
        <v>0</v>
      </c>
    </row>
    <row r="696" spans="2:19" x14ac:dyDescent="0.2">
      <c r="B696" s="26">
        <v>691</v>
      </c>
      <c r="C696" t="str">
        <f ca="1">IF(B696&lt;=MTF!$J$5,OFFSET(MTF!$B$3,MTF!$H$5+B696-1,0),"")</f>
        <v/>
      </c>
      <c r="D696" t="str">
        <f ca="1">IF(B696&lt;=MTF!$J$5,OFFSET(MTF!$C$3,MTF!$H$5+B696-1,0),"")</f>
        <v/>
      </c>
      <c r="E696" t="str">
        <f ca="1">IF(B696&lt;=MTF!$J$5,OFFSET(MTF!$E$3,MTF!$H$5+B696-1,0),"")</f>
        <v/>
      </c>
      <c r="N696" s="1" t="str">
        <f t="shared" ca="1" si="40"/>
        <v/>
      </c>
      <c r="O696">
        <f t="shared" si="41"/>
        <v>0</v>
      </c>
      <c r="Q696" s="1">
        <v>687</v>
      </c>
      <c r="R696">
        <f t="shared" si="42"/>
        <v>0</v>
      </c>
      <c r="S696">
        <f t="shared" si="43"/>
        <v>0</v>
      </c>
    </row>
    <row r="697" spans="2:19" x14ac:dyDescent="0.2">
      <c r="B697" s="26">
        <v>692</v>
      </c>
      <c r="C697" t="str">
        <f ca="1">IF(B697&lt;=MTF!$J$5,OFFSET(MTF!$B$3,MTF!$H$5+B697-1,0),"")</f>
        <v/>
      </c>
      <c r="D697" t="str">
        <f ca="1">IF(B697&lt;=MTF!$J$5,OFFSET(MTF!$C$3,MTF!$H$5+B697-1,0),"")</f>
        <v/>
      </c>
      <c r="E697" t="str">
        <f ca="1">IF(B697&lt;=MTF!$J$5,OFFSET(MTF!$E$3,MTF!$H$5+B697-1,0),"")</f>
        <v/>
      </c>
      <c r="N697" s="1" t="str">
        <f t="shared" ca="1" si="40"/>
        <v/>
      </c>
      <c r="O697">
        <f t="shared" si="41"/>
        <v>0</v>
      </c>
      <c r="Q697" s="1">
        <v>688</v>
      </c>
      <c r="R697">
        <f t="shared" si="42"/>
        <v>0</v>
      </c>
      <c r="S697">
        <f t="shared" si="43"/>
        <v>0</v>
      </c>
    </row>
    <row r="698" spans="2:19" x14ac:dyDescent="0.2">
      <c r="B698" s="17">
        <v>693</v>
      </c>
      <c r="C698" t="str">
        <f ca="1">IF(B698&lt;=MTF!$J$5,OFFSET(MTF!$B$3,MTF!$H$5+B698-1,0),"")</f>
        <v/>
      </c>
      <c r="D698" t="str">
        <f ca="1">IF(B698&lt;=MTF!$J$5,OFFSET(MTF!$C$3,MTF!$H$5+B698-1,0),"")</f>
        <v/>
      </c>
      <c r="E698" t="str">
        <f ca="1">IF(B698&lt;=MTF!$J$5,OFFSET(MTF!$E$3,MTF!$H$5+B698-1,0),"")</f>
        <v/>
      </c>
      <c r="N698" s="1" t="str">
        <f t="shared" ca="1" si="40"/>
        <v/>
      </c>
      <c r="O698">
        <f t="shared" si="41"/>
        <v>0</v>
      </c>
      <c r="Q698" s="1">
        <v>689</v>
      </c>
      <c r="R698">
        <f t="shared" si="42"/>
        <v>0</v>
      </c>
      <c r="S698">
        <f t="shared" si="43"/>
        <v>0</v>
      </c>
    </row>
    <row r="699" spans="2:19" x14ac:dyDescent="0.2">
      <c r="B699" s="26">
        <v>694</v>
      </c>
      <c r="C699" t="str">
        <f ca="1">IF(B699&lt;=MTF!$J$5,OFFSET(MTF!$B$3,MTF!$H$5+B699-1,0),"")</f>
        <v/>
      </c>
      <c r="D699" t="str">
        <f ca="1">IF(B699&lt;=MTF!$J$5,OFFSET(MTF!$C$3,MTF!$H$5+B699-1,0),"")</f>
        <v/>
      </c>
      <c r="E699" t="str">
        <f ca="1">IF(B699&lt;=MTF!$J$5,OFFSET(MTF!$E$3,MTF!$H$5+B699-1,0),"")</f>
        <v/>
      </c>
      <c r="N699" s="1" t="str">
        <f t="shared" ca="1" si="40"/>
        <v/>
      </c>
      <c r="O699">
        <f t="shared" si="41"/>
        <v>0</v>
      </c>
      <c r="Q699" s="1">
        <v>690</v>
      </c>
      <c r="R699">
        <f t="shared" si="42"/>
        <v>0</v>
      </c>
      <c r="S699">
        <f t="shared" si="43"/>
        <v>0</v>
      </c>
    </row>
    <row r="700" spans="2:19" x14ac:dyDescent="0.2">
      <c r="B700" s="26">
        <v>695</v>
      </c>
      <c r="C700" t="str">
        <f ca="1">IF(B700&lt;=MTF!$J$5,OFFSET(MTF!$B$3,MTF!$H$5+B700-1,0),"")</f>
        <v/>
      </c>
      <c r="D700" t="str">
        <f ca="1">IF(B700&lt;=MTF!$J$5,OFFSET(MTF!$C$3,MTF!$H$5+B700-1,0),"")</f>
        <v/>
      </c>
      <c r="E700" t="str">
        <f ca="1">IF(B700&lt;=MTF!$J$5,OFFSET(MTF!$E$3,MTF!$H$5+B700-1,0),"")</f>
        <v/>
      </c>
      <c r="N700" s="1" t="str">
        <f t="shared" ca="1" si="40"/>
        <v/>
      </c>
      <c r="O700">
        <f t="shared" si="41"/>
        <v>0</v>
      </c>
      <c r="Q700" s="1">
        <v>691</v>
      </c>
      <c r="R700">
        <f t="shared" si="42"/>
        <v>0</v>
      </c>
      <c r="S700">
        <f t="shared" si="43"/>
        <v>0</v>
      </c>
    </row>
    <row r="701" spans="2:19" x14ac:dyDescent="0.2">
      <c r="B701" s="17">
        <v>696</v>
      </c>
      <c r="C701" t="str">
        <f ca="1">IF(B701&lt;=MTF!$J$5,OFFSET(MTF!$B$3,MTF!$H$5+B701-1,0),"")</f>
        <v/>
      </c>
      <c r="D701" t="str">
        <f ca="1">IF(B701&lt;=MTF!$J$5,OFFSET(MTF!$C$3,MTF!$H$5+B701-1,0),"")</f>
        <v/>
      </c>
      <c r="E701" t="str">
        <f ca="1">IF(B701&lt;=MTF!$J$5,OFFSET(MTF!$E$3,MTF!$H$5+B701-1,0),"")</f>
        <v/>
      </c>
      <c r="N701" s="1" t="str">
        <f t="shared" ca="1" si="40"/>
        <v/>
      </c>
      <c r="O701">
        <f t="shared" si="41"/>
        <v>0</v>
      </c>
      <c r="Q701" s="1">
        <v>692</v>
      </c>
      <c r="R701">
        <f t="shared" si="42"/>
        <v>0</v>
      </c>
      <c r="S701">
        <f t="shared" si="43"/>
        <v>0</v>
      </c>
    </row>
    <row r="702" spans="2:19" x14ac:dyDescent="0.2">
      <c r="B702" s="26">
        <v>697</v>
      </c>
      <c r="C702" t="str">
        <f ca="1">IF(B702&lt;=MTF!$J$5,OFFSET(MTF!$B$3,MTF!$H$5+B702-1,0),"")</f>
        <v/>
      </c>
      <c r="D702" t="str">
        <f ca="1">IF(B702&lt;=MTF!$J$5,OFFSET(MTF!$C$3,MTF!$H$5+B702-1,0),"")</f>
        <v/>
      </c>
      <c r="E702" t="str">
        <f ca="1">IF(B702&lt;=MTF!$J$5,OFFSET(MTF!$E$3,MTF!$H$5+B702-1,0),"")</f>
        <v/>
      </c>
      <c r="N702" s="1" t="str">
        <f t="shared" ca="1" si="40"/>
        <v/>
      </c>
      <c r="O702">
        <f t="shared" si="41"/>
        <v>0</v>
      </c>
      <c r="Q702" s="1">
        <v>693</v>
      </c>
      <c r="R702">
        <f t="shared" si="42"/>
        <v>0</v>
      </c>
      <c r="S702">
        <f t="shared" si="43"/>
        <v>0</v>
      </c>
    </row>
    <row r="703" spans="2:19" x14ac:dyDescent="0.2">
      <c r="B703" s="26">
        <v>698</v>
      </c>
      <c r="C703" t="str">
        <f ca="1">IF(B703&lt;=MTF!$J$5,OFFSET(MTF!$B$3,MTF!$H$5+B703-1,0),"")</f>
        <v/>
      </c>
      <c r="D703" t="str">
        <f ca="1">IF(B703&lt;=MTF!$J$5,OFFSET(MTF!$C$3,MTF!$H$5+B703-1,0),"")</f>
        <v/>
      </c>
      <c r="E703" t="str">
        <f ca="1">IF(B703&lt;=MTF!$J$5,OFFSET(MTF!$E$3,MTF!$H$5+B703-1,0),"")</f>
        <v/>
      </c>
      <c r="N703" s="1" t="str">
        <f t="shared" ca="1" si="40"/>
        <v/>
      </c>
      <c r="O703">
        <f t="shared" si="41"/>
        <v>0</v>
      </c>
      <c r="Q703" s="1">
        <v>694</v>
      </c>
      <c r="R703">
        <f t="shared" si="42"/>
        <v>0</v>
      </c>
      <c r="S703">
        <f t="shared" si="43"/>
        <v>0</v>
      </c>
    </row>
    <row r="704" spans="2:19" x14ac:dyDescent="0.2">
      <c r="B704" s="17">
        <v>699</v>
      </c>
      <c r="C704" t="str">
        <f ca="1">IF(B704&lt;=MTF!$J$5,OFFSET(MTF!$B$3,MTF!$H$5+B704-1,0),"")</f>
        <v/>
      </c>
      <c r="D704" t="str">
        <f ca="1">IF(B704&lt;=MTF!$J$5,OFFSET(MTF!$C$3,MTF!$H$5+B704-1,0),"")</f>
        <v/>
      </c>
      <c r="E704" t="str">
        <f ca="1">IF(B704&lt;=MTF!$J$5,OFFSET(MTF!$E$3,MTF!$H$5+B704-1,0),"")</f>
        <v/>
      </c>
      <c r="N704" s="1" t="str">
        <f t="shared" ca="1" si="40"/>
        <v/>
      </c>
      <c r="O704">
        <f t="shared" si="41"/>
        <v>0</v>
      </c>
      <c r="Q704" s="1">
        <v>695</v>
      </c>
      <c r="R704">
        <f t="shared" si="42"/>
        <v>0</v>
      </c>
      <c r="S704">
        <f t="shared" si="43"/>
        <v>0</v>
      </c>
    </row>
    <row r="705" spans="2:19" x14ac:dyDescent="0.2">
      <c r="B705" s="26">
        <v>700</v>
      </c>
      <c r="C705" t="str">
        <f ca="1">IF(B705&lt;=MTF!$J$5,OFFSET(MTF!$B$3,MTF!$H$5+B705-1,0),"")</f>
        <v/>
      </c>
      <c r="D705" t="str">
        <f ca="1">IF(B705&lt;=MTF!$J$5,OFFSET(MTF!$C$3,MTF!$H$5+B705-1,0),"")</f>
        <v/>
      </c>
      <c r="E705" t="str">
        <f ca="1">IF(B705&lt;=MTF!$J$5,OFFSET(MTF!$E$3,MTF!$H$5+B705-1,0),"")</f>
        <v/>
      </c>
      <c r="N705" s="1" t="str">
        <f t="shared" ca="1" si="40"/>
        <v/>
      </c>
      <c r="O705">
        <f t="shared" si="41"/>
        <v>0</v>
      </c>
      <c r="Q705" s="1">
        <v>696</v>
      </c>
      <c r="R705">
        <f t="shared" si="42"/>
        <v>0</v>
      </c>
      <c r="S705">
        <f t="shared" si="43"/>
        <v>0</v>
      </c>
    </row>
    <row r="706" spans="2:19" x14ac:dyDescent="0.2">
      <c r="B706" s="26">
        <v>701</v>
      </c>
      <c r="C706" t="str">
        <f ca="1">IF(B706&lt;=MTF!$J$5,OFFSET(MTF!$B$3,MTF!$H$5+B706-1,0),"")</f>
        <v/>
      </c>
      <c r="D706" t="str">
        <f ca="1">IF(B706&lt;=MTF!$J$5,OFFSET(MTF!$C$3,MTF!$H$5+B706-1,0),"")</f>
        <v/>
      </c>
      <c r="E706" t="str">
        <f ca="1">IF(B706&lt;=MTF!$J$5,OFFSET(MTF!$E$3,MTF!$H$5+B706-1,0),"")</f>
        <v/>
      </c>
      <c r="N706" s="1" t="str">
        <f t="shared" ca="1" si="40"/>
        <v/>
      </c>
      <c r="O706">
        <f t="shared" si="41"/>
        <v>0</v>
      </c>
      <c r="Q706" s="1">
        <v>697</v>
      </c>
      <c r="R706">
        <f t="shared" si="42"/>
        <v>0</v>
      </c>
      <c r="S706">
        <f t="shared" si="43"/>
        <v>0</v>
      </c>
    </row>
    <row r="707" spans="2:19" x14ac:dyDescent="0.2">
      <c r="B707" s="17">
        <v>702</v>
      </c>
      <c r="C707" t="str">
        <f ca="1">IF(B707&lt;=MTF!$J$5,OFFSET(MTF!$B$3,MTF!$H$5+B707-1,0),"")</f>
        <v/>
      </c>
      <c r="D707" t="str">
        <f ca="1">IF(B707&lt;=MTF!$J$5,OFFSET(MTF!$C$3,MTF!$H$5+B707-1,0),"")</f>
        <v/>
      </c>
      <c r="E707" t="str">
        <f ca="1">IF(B707&lt;=MTF!$J$5,OFFSET(MTF!$E$3,MTF!$H$5+B707-1,0),"")</f>
        <v/>
      </c>
      <c r="N707" s="1" t="str">
        <f t="shared" ca="1" si="40"/>
        <v/>
      </c>
      <c r="O707">
        <f t="shared" si="41"/>
        <v>0</v>
      </c>
      <c r="Q707" s="1">
        <v>698</v>
      </c>
      <c r="R707">
        <f t="shared" si="42"/>
        <v>0</v>
      </c>
      <c r="S707">
        <f t="shared" si="43"/>
        <v>0</v>
      </c>
    </row>
    <row r="708" spans="2:19" x14ac:dyDescent="0.2">
      <c r="B708" s="26">
        <v>703</v>
      </c>
      <c r="C708" t="str">
        <f ca="1">IF(B708&lt;=MTF!$J$5,OFFSET(MTF!$B$3,MTF!$H$5+B708-1,0),"")</f>
        <v/>
      </c>
      <c r="D708" t="str">
        <f ca="1">IF(B708&lt;=MTF!$J$5,OFFSET(MTF!$C$3,MTF!$H$5+B708-1,0),"")</f>
        <v/>
      </c>
      <c r="E708" t="str">
        <f ca="1">IF(B708&lt;=MTF!$J$5,OFFSET(MTF!$E$3,MTF!$H$5+B708-1,0),"")</f>
        <v/>
      </c>
      <c r="N708" s="1" t="str">
        <f t="shared" ca="1" si="40"/>
        <v/>
      </c>
      <c r="O708">
        <f t="shared" si="41"/>
        <v>0</v>
      </c>
      <c r="Q708" s="1">
        <v>699</v>
      </c>
      <c r="R708">
        <f t="shared" si="42"/>
        <v>0</v>
      </c>
      <c r="S708">
        <f t="shared" si="43"/>
        <v>0</v>
      </c>
    </row>
    <row r="709" spans="2:19" x14ac:dyDescent="0.2">
      <c r="B709" s="26">
        <v>704</v>
      </c>
      <c r="C709" t="str">
        <f ca="1">IF(B709&lt;=MTF!$J$5,OFFSET(MTF!$B$3,MTF!$H$5+B709-1,0),"")</f>
        <v/>
      </c>
      <c r="D709" t="str">
        <f ca="1">IF(B709&lt;=MTF!$J$5,OFFSET(MTF!$C$3,MTF!$H$5+B709-1,0),"")</f>
        <v/>
      </c>
      <c r="E709" t="str">
        <f ca="1">IF(B709&lt;=MTF!$J$5,OFFSET(MTF!$E$3,MTF!$H$5+B709-1,0),"")</f>
        <v/>
      </c>
      <c r="N709" s="1" t="str">
        <f t="shared" ca="1" si="40"/>
        <v/>
      </c>
      <c r="O709">
        <f t="shared" si="41"/>
        <v>0</v>
      </c>
      <c r="Q709" s="1">
        <v>700</v>
      </c>
      <c r="R709">
        <f t="shared" si="42"/>
        <v>0</v>
      </c>
      <c r="S709">
        <f t="shared" si="43"/>
        <v>0</v>
      </c>
    </row>
    <row r="710" spans="2:19" x14ac:dyDescent="0.2">
      <c r="B710" s="17">
        <v>705</v>
      </c>
      <c r="C710" t="str">
        <f ca="1">IF(B710&lt;=MTF!$J$5,OFFSET(MTF!$B$3,MTF!$H$5+B710-1,0),"")</f>
        <v/>
      </c>
      <c r="D710" t="str">
        <f ca="1">IF(B710&lt;=MTF!$J$5,OFFSET(MTF!$C$3,MTF!$H$5+B710-1,0),"")</f>
        <v/>
      </c>
      <c r="E710" t="str">
        <f ca="1">IF(B710&lt;=MTF!$J$5,OFFSET(MTF!$E$3,MTF!$H$5+B710-1,0),"")</f>
        <v/>
      </c>
      <c r="N710" s="1" t="str">
        <f t="shared" ca="1" si="40"/>
        <v/>
      </c>
      <c r="O710">
        <f t="shared" si="41"/>
        <v>0</v>
      </c>
      <c r="Q710" s="1">
        <v>701</v>
      </c>
      <c r="R710">
        <f t="shared" si="42"/>
        <v>0</v>
      </c>
      <c r="S710">
        <f t="shared" si="43"/>
        <v>0</v>
      </c>
    </row>
    <row r="711" spans="2:19" x14ac:dyDescent="0.2">
      <c r="B711" s="26">
        <v>706</v>
      </c>
      <c r="C711" t="str">
        <f ca="1">IF(B711&lt;=MTF!$J$5,OFFSET(MTF!$B$3,MTF!$H$5+B711-1,0),"")</f>
        <v/>
      </c>
      <c r="D711" t="str">
        <f ca="1">IF(B711&lt;=MTF!$J$5,OFFSET(MTF!$C$3,MTF!$H$5+B711-1,0),"")</f>
        <v/>
      </c>
      <c r="E711" t="str">
        <f ca="1">IF(B711&lt;=MTF!$J$5,OFFSET(MTF!$E$3,MTF!$H$5+B711-1,0),"")</f>
        <v/>
      </c>
      <c r="N711" s="1" t="str">
        <f t="shared" ca="1" si="40"/>
        <v/>
      </c>
      <c r="O711">
        <f t="shared" si="41"/>
        <v>0</v>
      </c>
      <c r="Q711" s="1">
        <v>702</v>
      </c>
      <c r="R711">
        <f t="shared" si="42"/>
        <v>0</v>
      </c>
      <c r="S711">
        <f t="shared" si="43"/>
        <v>0</v>
      </c>
    </row>
    <row r="712" spans="2:19" x14ac:dyDescent="0.2">
      <c r="B712" s="26">
        <v>707</v>
      </c>
      <c r="C712" t="str">
        <f ca="1">IF(B712&lt;=MTF!$J$5,OFFSET(MTF!$B$3,MTF!$H$5+B712-1,0),"")</f>
        <v/>
      </c>
      <c r="D712" t="str">
        <f ca="1">IF(B712&lt;=MTF!$J$5,OFFSET(MTF!$C$3,MTF!$H$5+B712-1,0),"")</f>
        <v/>
      </c>
      <c r="E712" t="str">
        <f ca="1">IF(B712&lt;=MTF!$J$5,OFFSET(MTF!$E$3,MTF!$H$5+B712-1,0),"")</f>
        <v/>
      </c>
      <c r="N712" s="1" t="str">
        <f t="shared" ca="1" si="40"/>
        <v/>
      </c>
      <c r="O712">
        <f t="shared" si="41"/>
        <v>0</v>
      </c>
      <c r="Q712" s="1">
        <v>703</v>
      </c>
      <c r="R712">
        <f t="shared" si="42"/>
        <v>0</v>
      </c>
      <c r="S712">
        <f t="shared" si="43"/>
        <v>0</v>
      </c>
    </row>
    <row r="713" spans="2:19" x14ac:dyDescent="0.2">
      <c r="B713" s="17">
        <v>708</v>
      </c>
      <c r="C713" t="str">
        <f ca="1">IF(B713&lt;=MTF!$J$5,OFFSET(MTF!$B$3,MTF!$H$5+B713-1,0),"")</f>
        <v/>
      </c>
      <c r="D713" t="str">
        <f ca="1">IF(B713&lt;=MTF!$J$5,OFFSET(MTF!$C$3,MTF!$H$5+B713-1,0),"")</f>
        <v/>
      </c>
      <c r="E713" t="str">
        <f ca="1">IF(B713&lt;=MTF!$J$5,OFFSET(MTF!$E$3,MTF!$H$5+B713-1,0),"")</f>
        <v/>
      </c>
      <c r="N713" s="1" t="str">
        <f t="shared" ca="1" si="40"/>
        <v/>
      </c>
      <c r="O713">
        <f t="shared" si="41"/>
        <v>0</v>
      </c>
      <c r="Q713" s="1">
        <v>704</v>
      </c>
      <c r="R713">
        <f t="shared" si="42"/>
        <v>0</v>
      </c>
      <c r="S713">
        <f t="shared" si="43"/>
        <v>0</v>
      </c>
    </row>
    <row r="714" spans="2:19" x14ac:dyDescent="0.2">
      <c r="B714" s="26">
        <v>709</v>
      </c>
      <c r="C714" t="str">
        <f ca="1">IF(B714&lt;=MTF!$J$5,OFFSET(MTF!$B$3,MTF!$H$5+B714-1,0),"")</f>
        <v/>
      </c>
      <c r="D714" t="str">
        <f ca="1">IF(B714&lt;=MTF!$J$5,OFFSET(MTF!$C$3,MTF!$H$5+B714-1,0),"")</f>
        <v/>
      </c>
      <c r="E714" t="str">
        <f ca="1">IF(B714&lt;=MTF!$J$5,OFFSET(MTF!$E$3,MTF!$H$5+B714-1,0),"")</f>
        <v/>
      </c>
      <c r="N714" s="1" t="str">
        <f t="shared" ca="1" si="40"/>
        <v/>
      </c>
      <c r="O714">
        <f t="shared" si="41"/>
        <v>0</v>
      </c>
      <c r="Q714" s="1">
        <v>705</v>
      </c>
      <c r="R714">
        <f t="shared" si="42"/>
        <v>0</v>
      </c>
      <c r="S714">
        <f t="shared" si="43"/>
        <v>0</v>
      </c>
    </row>
    <row r="715" spans="2:19" x14ac:dyDescent="0.2">
      <c r="B715" s="26">
        <v>710</v>
      </c>
      <c r="C715" t="str">
        <f ca="1">IF(B715&lt;=MTF!$J$5,OFFSET(MTF!$B$3,MTF!$H$5+B715-1,0),"")</f>
        <v/>
      </c>
      <c r="D715" t="str">
        <f ca="1">IF(B715&lt;=MTF!$J$5,OFFSET(MTF!$C$3,MTF!$H$5+B715-1,0),"")</f>
        <v/>
      </c>
      <c r="E715" t="str">
        <f ca="1">IF(B715&lt;=MTF!$J$5,OFFSET(MTF!$E$3,MTF!$H$5+B715-1,0),"")</f>
        <v/>
      </c>
      <c r="N715" s="1" t="str">
        <f t="shared" ref="N715:N778" ca="1" si="44">IF(Q715&lt;=$N$6,OFFSET($E$6,$H$5+Q715-2,0),"")</f>
        <v/>
      </c>
      <c r="O715">
        <f t="shared" ref="O715:O778" si="45">IF(Q715&lt;=$N$6,N715,$O$3)</f>
        <v>0</v>
      </c>
      <c r="Q715" s="1">
        <v>706</v>
      </c>
      <c r="R715">
        <f t="shared" ref="R715:R778" si="46">O715*SIN((Q715-1)*2*PI()/$N$6*$N$8)</f>
        <v>0</v>
      </c>
      <c r="S715">
        <f t="shared" ref="S715:S778" si="47">O715*COS((Q715-1)*2*PI()/$N$6*$N$8)</f>
        <v>0</v>
      </c>
    </row>
    <row r="716" spans="2:19" x14ac:dyDescent="0.2">
      <c r="B716" s="17">
        <v>711</v>
      </c>
      <c r="C716" t="str">
        <f ca="1">IF(B716&lt;=MTF!$J$5,OFFSET(MTF!$B$3,MTF!$H$5+B716-1,0),"")</f>
        <v/>
      </c>
      <c r="D716" t="str">
        <f ca="1">IF(B716&lt;=MTF!$J$5,OFFSET(MTF!$C$3,MTF!$H$5+B716-1,0),"")</f>
        <v/>
      </c>
      <c r="E716" t="str">
        <f ca="1">IF(B716&lt;=MTF!$J$5,OFFSET(MTF!$E$3,MTF!$H$5+B716-1,0),"")</f>
        <v/>
      </c>
      <c r="N716" s="1" t="str">
        <f t="shared" ca="1" si="44"/>
        <v/>
      </c>
      <c r="O716">
        <f t="shared" si="45"/>
        <v>0</v>
      </c>
      <c r="Q716" s="1">
        <v>707</v>
      </c>
      <c r="R716">
        <f t="shared" si="46"/>
        <v>0</v>
      </c>
      <c r="S716">
        <f t="shared" si="47"/>
        <v>0</v>
      </c>
    </row>
    <row r="717" spans="2:19" x14ac:dyDescent="0.2">
      <c r="B717" s="26">
        <v>712</v>
      </c>
      <c r="C717" t="str">
        <f ca="1">IF(B717&lt;=MTF!$J$5,OFFSET(MTF!$B$3,MTF!$H$5+B717-1,0),"")</f>
        <v/>
      </c>
      <c r="D717" t="str">
        <f ca="1">IF(B717&lt;=MTF!$J$5,OFFSET(MTF!$C$3,MTF!$H$5+B717-1,0),"")</f>
        <v/>
      </c>
      <c r="E717" t="str">
        <f ca="1">IF(B717&lt;=MTF!$J$5,OFFSET(MTF!$E$3,MTF!$H$5+B717-1,0),"")</f>
        <v/>
      </c>
      <c r="N717" s="1" t="str">
        <f t="shared" ca="1" si="44"/>
        <v/>
      </c>
      <c r="O717">
        <f t="shared" si="45"/>
        <v>0</v>
      </c>
      <c r="Q717" s="1">
        <v>708</v>
      </c>
      <c r="R717">
        <f t="shared" si="46"/>
        <v>0</v>
      </c>
      <c r="S717">
        <f t="shared" si="47"/>
        <v>0</v>
      </c>
    </row>
    <row r="718" spans="2:19" x14ac:dyDescent="0.2">
      <c r="B718" s="26">
        <v>713</v>
      </c>
      <c r="C718" t="str">
        <f ca="1">IF(B718&lt;=MTF!$J$5,OFFSET(MTF!$B$3,MTF!$H$5+B718-1,0),"")</f>
        <v/>
      </c>
      <c r="D718" t="str">
        <f ca="1">IF(B718&lt;=MTF!$J$5,OFFSET(MTF!$C$3,MTF!$H$5+B718-1,0),"")</f>
        <v/>
      </c>
      <c r="E718" t="str">
        <f ca="1">IF(B718&lt;=MTF!$J$5,OFFSET(MTF!$E$3,MTF!$H$5+B718-1,0),"")</f>
        <v/>
      </c>
      <c r="N718" s="1" t="str">
        <f t="shared" ca="1" si="44"/>
        <v/>
      </c>
      <c r="O718">
        <f t="shared" si="45"/>
        <v>0</v>
      </c>
      <c r="Q718" s="1">
        <v>709</v>
      </c>
      <c r="R718">
        <f t="shared" si="46"/>
        <v>0</v>
      </c>
      <c r="S718">
        <f t="shared" si="47"/>
        <v>0</v>
      </c>
    </row>
    <row r="719" spans="2:19" x14ac:dyDescent="0.2">
      <c r="B719" s="17">
        <v>714</v>
      </c>
      <c r="C719" t="str">
        <f ca="1">IF(B719&lt;=MTF!$J$5,OFFSET(MTF!$B$3,MTF!$H$5+B719-1,0),"")</f>
        <v/>
      </c>
      <c r="D719" t="str">
        <f ca="1">IF(B719&lt;=MTF!$J$5,OFFSET(MTF!$C$3,MTF!$H$5+B719-1,0),"")</f>
        <v/>
      </c>
      <c r="E719" t="str">
        <f ca="1">IF(B719&lt;=MTF!$J$5,OFFSET(MTF!$E$3,MTF!$H$5+B719-1,0),"")</f>
        <v/>
      </c>
      <c r="N719" s="1" t="str">
        <f t="shared" ca="1" si="44"/>
        <v/>
      </c>
      <c r="O719">
        <f t="shared" si="45"/>
        <v>0</v>
      </c>
      <c r="Q719" s="1">
        <v>710</v>
      </c>
      <c r="R719">
        <f t="shared" si="46"/>
        <v>0</v>
      </c>
      <c r="S719">
        <f t="shared" si="47"/>
        <v>0</v>
      </c>
    </row>
    <row r="720" spans="2:19" x14ac:dyDescent="0.2">
      <c r="B720" s="26">
        <v>715</v>
      </c>
      <c r="C720" t="str">
        <f ca="1">IF(B720&lt;=MTF!$J$5,OFFSET(MTF!$B$3,MTF!$H$5+B720-1,0),"")</f>
        <v/>
      </c>
      <c r="D720" t="str">
        <f ca="1">IF(B720&lt;=MTF!$J$5,OFFSET(MTF!$C$3,MTF!$H$5+B720-1,0),"")</f>
        <v/>
      </c>
      <c r="E720" t="str">
        <f ca="1">IF(B720&lt;=MTF!$J$5,OFFSET(MTF!$E$3,MTF!$H$5+B720-1,0),"")</f>
        <v/>
      </c>
      <c r="N720" s="1" t="str">
        <f t="shared" ca="1" si="44"/>
        <v/>
      </c>
      <c r="O720">
        <f t="shared" si="45"/>
        <v>0</v>
      </c>
      <c r="Q720" s="1">
        <v>711</v>
      </c>
      <c r="R720">
        <f t="shared" si="46"/>
        <v>0</v>
      </c>
      <c r="S720">
        <f t="shared" si="47"/>
        <v>0</v>
      </c>
    </row>
    <row r="721" spans="2:19" x14ac:dyDescent="0.2">
      <c r="B721" s="26">
        <v>716</v>
      </c>
      <c r="C721" t="str">
        <f ca="1">IF(B721&lt;=MTF!$J$5,OFFSET(MTF!$B$3,MTF!$H$5+B721-1,0),"")</f>
        <v/>
      </c>
      <c r="D721" t="str">
        <f ca="1">IF(B721&lt;=MTF!$J$5,OFFSET(MTF!$C$3,MTF!$H$5+B721-1,0),"")</f>
        <v/>
      </c>
      <c r="E721" t="str">
        <f ca="1">IF(B721&lt;=MTF!$J$5,OFFSET(MTF!$E$3,MTF!$H$5+B721-1,0),"")</f>
        <v/>
      </c>
      <c r="N721" s="1" t="str">
        <f t="shared" ca="1" si="44"/>
        <v/>
      </c>
      <c r="O721">
        <f t="shared" si="45"/>
        <v>0</v>
      </c>
      <c r="Q721" s="1">
        <v>712</v>
      </c>
      <c r="R721">
        <f t="shared" si="46"/>
        <v>0</v>
      </c>
      <c r="S721">
        <f t="shared" si="47"/>
        <v>0</v>
      </c>
    </row>
    <row r="722" spans="2:19" x14ac:dyDescent="0.2">
      <c r="B722" s="17">
        <v>717</v>
      </c>
      <c r="C722" t="str">
        <f ca="1">IF(B722&lt;=MTF!$J$5,OFFSET(MTF!$B$3,MTF!$H$5+B722-1,0),"")</f>
        <v/>
      </c>
      <c r="D722" t="str">
        <f ca="1">IF(B722&lt;=MTF!$J$5,OFFSET(MTF!$C$3,MTF!$H$5+B722-1,0),"")</f>
        <v/>
      </c>
      <c r="E722" t="str">
        <f ca="1">IF(B722&lt;=MTF!$J$5,OFFSET(MTF!$E$3,MTF!$H$5+B722-1,0),"")</f>
        <v/>
      </c>
      <c r="N722" s="1" t="str">
        <f t="shared" ca="1" si="44"/>
        <v/>
      </c>
      <c r="O722">
        <f t="shared" si="45"/>
        <v>0</v>
      </c>
      <c r="Q722" s="1">
        <v>713</v>
      </c>
      <c r="R722">
        <f t="shared" si="46"/>
        <v>0</v>
      </c>
      <c r="S722">
        <f t="shared" si="47"/>
        <v>0</v>
      </c>
    </row>
    <row r="723" spans="2:19" x14ac:dyDescent="0.2">
      <c r="B723" s="26">
        <v>718</v>
      </c>
      <c r="C723" t="str">
        <f ca="1">IF(B723&lt;=MTF!$J$5,OFFSET(MTF!$B$3,MTF!$H$5+B723-1,0),"")</f>
        <v/>
      </c>
      <c r="D723" t="str">
        <f ca="1">IF(B723&lt;=MTF!$J$5,OFFSET(MTF!$C$3,MTF!$H$5+B723-1,0),"")</f>
        <v/>
      </c>
      <c r="E723" t="str">
        <f ca="1">IF(B723&lt;=MTF!$J$5,OFFSET(MTF!$E$3,MTF!$H$5+B723-1,0),"")</f>
        <v/>
      </c>
      <c r="N723" s="1" t="str">
        <f t="shared" ca="1" si="44"/>
        <v/>
      </c>
      <c r="O723">
        <f t="shared" si="45"/>
        <v>0</v>
      </c>
      <c r="Q723" s="1">
        <v>714</v>
      </c>
      <c r="R723">
        <f t="shared" si="46"/>
        <v>0</v>
      </c>
      <c r="S723">
        <f t="shared" si="47"/>
        <v>0</v>
      </c>
    </row>
    <row r="724" spans="2:19" x14ac:dyDescent="0.2">
      <c r="B724" s="26">
        <v>719</v>
      </c>
      <c r="C724" t="str">
        <f ca="1">IF(B724&lt;=MTF!$J$5,OFFSET(MTF!$B$3,MTF!$H$5+B724-1,0),"")</f>
        <v/>
      </c>
      <c r="D724" t="str">
        <f ca="1">IF(B724&lt;=MTF!$J$5,OFFSET(MTF!$C$3,MTF!$H$5+B724-1,0),"")</f>
        <v/>
      </c>
      <c r="E724" t="str">
        <f ca="1">IF(B724&lt;=MTF!$J$5,OFFSET(MTF!$E$3,MTF!$H$5+B724-1,0),"")</f>
        <v/>
      </c>
      <c r="N724" s="1" t="str">
        <f t="shared" ca="1" si="44"/>
        <v/>
      </c>
      <c r="O724">
        <f t="shared" si="45"/>
        <v>0</v>
      </c>
      <c r="Q724" s="1">
        <v>715</v>
      </c>
      <c r="R724">
        <f t="shared" si="46"/>
        <v>0</v>
      </c>
      <c r="S724">
        <f t="shared" si="47"/>
        <v>0</v>
      </c>
    </row>
    <row r="725" spans="2:19" x14ac:dyDescent="0.2">
      <c r="B725" s="17">
        <v>720</v>
      </c>
      <c r="C725" t="str">
        <f ca="1">IF(B725&lt;=MTF!$J$5,OFFSET(MTF!$B$3,MTF!$H$5+B725-1,0),"")</f>
        <v/>
      </c>
      <c r="D725" t="str">
        <f ca="1">IF(B725&lt;=MTF!$J$5,OFFSET(MTF!$C$3,MTF!$H$5+B725-1,0),"")</f>
        <v/>
      </c>
      <c r="E725" t="str">
        <f ca="1">IF(B725&lt;=MTF!$J$5,OFFSET(MTF!$E$3,MTF!$H$5+B725-1,0),"")</f>
        <v/>
      </c>
      <c r="N725" s="1" t="str">
        <f t="shared" ca="1" si="44"/>
        <v/>
      </c>
      <c r="O725">
        <f t="shared" si="45"/>
        <v>0</v>
      </c>
      <c r="Q725" s="1">
        <v>716</v>
      </c>
      <c r="R725">
        <f t="shared" si="46"/>
        <v>0</v>
      </c>
      <c r="S725">
        <f t="shared" si="47"/>
        <v>0</v>
      </c>
    </row>
    <row r="726" spans="2:19" x14ac:dyDescent="0.2">
      <c r="B726" s="26">
        <v>721</v>
      </c>
      <c r="C726" t="str">
        <f ca="1">IF(B726&lt;=MTF!$J$5,OFFSET(MTF!$B$3,MTF!$H$5+B726-1,0),"")</f>
        <v/>
      </c>
      <c r="D726" t="str">
        <f ca="1">IF(B726&lt;=MTF!$J$5,OFFSET(MTF!$C$3,MTF!$H$5+B726-1,0),"")</f>
        <v/>
      </c>
      <c r="E726" t="str">
        <f ca="1">IF(B726&lt;=MTF!$J$5,OFFSET(MTF!$E$3,MTF!$H$5+B726-1,0),"")</f>
        <v/>
      </c>
      <c r="N726" s="1" t="str">
        <f t="shared" ca="1" si="44"/>
        <v/>
      </c>
      <c r="O726">
        <f t="shared" si="45"/>
        <v>0</v>
      </c>
      <c r="Q726" s="1">
        <v>717</v>
      </c>
      <c r="R726">
        <f t="shared" si="46"/>
        <v>0</v>
      </c>
      <c r="S726">
        <f t="shared" si="47"/>
        <v>0</v>
      </c>
    </row>
    <row r="727" spans="2:19" x14ac:dyDescent="0.2">
      <c r="B727" s="26">
        <v>722</v>
      </c>
      <c r="C727" t="str">
        <f ca="1">IF(B727&lt;=MTF!$J$5,OFFSET(MTF!$B$3,MTF!$H$5+B727-1,0),"")</f>
        <v/>
      </c>
      <c r="D727" t="str">
        <f ca="1">IF(B727&lt;=MTF!$J$5,OFFSET(MTF!$C$3,MTF!$H$5+B727-1,0),"")</f>
        <v/>
      </c>
      <c r="E727" t="str">
        <f ca="1">IF(B727&lt;=MTF!$J$5,OFFSET(MTF!$E$3,MTF!$H$5+B727-1,0),"")</f>
        <v/>
      </c>
      <c r="N727" s="1" t="str">
        <f t="shared" ca="1" si="44"/>
        <v/>
      </c>
      <c r="O727">
        <f t="shared" si="45"/>
        <v>0</v>
      </c>
      <c r="Q727" s="1">
        <v>718</v>
      </c>
      <c r="R727">
        <f t="shared" si="46"/>
        <v>0</v>
      </c>
      <c r="S727">
        <f t="shared" si="47"/>
        <v>0</v>
      </c>
    </row>
    <row r="728" spans="2:19" x14ac:dyDescent="0.2">
      <c r="B728" s="17">
        <v>723</v>
      </c>
      <c r="C728" t="str">
        <f ca="1">IF(B728&lt;=MTF!$J$5,OFFSET(MTF!$B$3,MTF!$H$5+B728-1,0),"")</f>
        <v/>
      </c>
      <c r="D728" t="str">
        <f ca="1">IF(B728&lt;=MTF!$J$5,OFFSET(MTF!$C$3,MTF!$H$5+B728-1,0),"")</f>
        <v/>
      </c>
      <c r="E728" t="str">
        <f ca="1">IF(B728&lt;=MTF!$J$5,OFFSET(MTF!$E$3,MTF!$H$5+B728-1,0),"")</f>
        <v/>
      </c>
      <c r="N728" s="1" t="str">
        <f t="shared" ca="1" si="44"/>
        <v/>
      </c>
      <c r="O728">
        <f t="shared" si="45"/>
        <v>0</v>
      </c>
      <c r="Q728" s="1">
        <v>719</v>
      </c>
      <c r="R728">
        <f t="shared" si="46"/>
        <v>0</v>
      </c>
      <c r="S728">
        <f t="shared" si="47"/>
        <v>0</v>
      </c>
    </row>
    <row r="729" spans="2:19" x14ac:dyDescent="0.2">
      <c r="B729" s="26">
        <v>724</v>
      </c>
      <c r="C729" t="str">
        <f ca="1">IF(B729&lt;=MTF!$J$5,OFFSET(MTF!$B$3,MTF!$H$5+B729-1,0),"")</f>
        <v/>
      </c>
      <c r="D729" t="str">
        <f ca="1">IF(B729&lt;=MTF!$J$5,OFFSET(MTF!$C$3,MTF!$H$5+B729-1,0),"")</f>
        <v/>
      </c>
      <c r="E729" t="str">
        <f ca="1">IF(B729&lt;=MTF!$J$5,OFFSET(MTF!$E$3,MTF!$H$5+B729-1,0),"")</f>
        <v/>
      </c>
      <c r="N729" s="1" t="str">
        <f t="shared" ca="1" si="44"/>
        <v/>
      </c>
      <c r="O729">
        <f t="shared" si="45"/>
        <v>0</v>
      </c>
      <c r="Q729" s="1">
        <v>720</v>
      </c>
      <c r="R729">
        <f t="shared" si="46"/>
        <v>0</v>
      </c>
      <c r="S729">
        <f t="shared" si="47"/>
        <v>0</v>
      </c>
    </row>
    <row r="730" spans="2:19" x14ac:dyDescent="0.2">
      <c r="B730" s="26">
        <v>725</v>
      </c>
      <c r="C730" t="str">
        <f ca="1">IF(B730&lt;=MTF!$J$5,OFFSET(MTF!$B$3,MTF!$H$5+B730-1,0),"")</f>
        <v/>
      </c>
      <c r="D730" t="str">
        <f ca="1">IF(B730&lt;=MTF!$J$5,OFFSET(MTF!$C$3,MTF!$H$5+B730-1,0),"")</f>
        <v/>
      </c>
      <c r="E730" t="str">
        <f ca="1">IF(B730&lt;=MTF!$J$5,OFFSET(MTF!$E$3,MTF!$H$5+B730-1,0),"")</f>
        <v/>
      </c>
      <c r="N730" s="1" t="str">
        <f t="shared" ca="1" si="44"/>
        <v/>
      </c>
      <c r="O730">
        <f t="shared" si="45"/>
        <v>0</v>
      </c>
      <c r="Q730" s="1">
        <v>721</v>
      </c>
      <c r="R730">
        <f t="shared" si="46"/>
        <v>0</v>
      </c>
      <c r="S730">
        <f t="shared" si="47"/>
        <v>0</v>
      </c>
    </row>
    <row r="731" spans="2:19" x14ac:dyDescent="0.2">
      <c r="B731" s="17">
        <v>726</v>
      </c>
      <c r="C731" t="str">
        <f ca="1">IF(B731&lt;=MTF!$J$5,OFFSET(MTF!$B$3,MTF!$H$5+B731-1,0),"")</f>
        <v/>
      </c>
      <c r="D731" t="str">
        <f ca="1">IF(B731&lt;=MTF!$J$5,OFFSET(MTF!$C$3,MTF!$H$5+B731-1,0),"")</f>
        <v/>
      </c>
      <c r="E731" t="str">
        <f ca="1">IF(B731&lt;=MTF!$J$5,OFFSET(MTF!$E$3,MTF!$H$5+B731-1,0),"")</f>
        <v/>
      </c>
      <c r="N731" s="1" t="str">
        <f t="shared" ca="1" si="44"/>
        <v/>
      </c>
      <c r="O731">
        <f t="shared" si="45"/>
        <v>0</v>
      </c>
      <c r="Q731" s="1">
        <v>722</v>
      </c>
      <c r="R731">
        <f t="shared" si="46"/>
        <v>0</v>
      </c>
      <c r="S731">
        <f t="shared" si="47"/>
        <v>0</v>
      </c>
    </row>
    <row r="732" spans="2:19" x14ac:dyDescent="0.2">
      <c r="B732" s="26">
        <v>727</v>
      </c>
      <c r="C732" t="str">
        <f ca="1">IF(B732&lt;=MTF!$J$5,OFFSET(MTF!$B$3,MTF!$H$5+B732-1,0),"")</f>
        <v/>
      </c>
      <c r="D732" t="str">
        <f ca="1">IF(B732&lt;=MTF!$J$5,OFFSET(MTF!$C$3,MTF!$H$5+B732-1,0),"")</f>
        <v/>
      </c>
      <c r="E732" t="str">
        <f ca="1">IF(B732&lt;=MTF!$J$5,OFFSET(MTF!$E$3,MTF!$H$5+B732-1,0),"")</f>
        <v/>
      </c>
      <c r="N732" s="1" t="str">
        <f t="shared" ca="1" si="44"/>
        <v/>
      </c>
      <c r="O732">
        <f t="shared" si="45"/>
        <v>0</v>
      </c>
      <c r="Q732" s="1">
        <v>723</v>
      </c>
      <c r="R732">
        <f t="shared" si="46"/>
        <v>0</v>
      </c>
      <c r="S732">
        <f t="shared" si="47"/>
        <v>0</v>
      </c>
    </row>
    <row r="733" spans="2:19" x14ac:dyDescent="0.2">
      <c r="B733" s="26">
        <v>728</v>
      </c>
      <c r="C733" t="str">
        <f ca="1">IF(B733&lt;=MTF!$J$5,OFFSET(MTF!$B$3,MTF!$H$5+B733-1,0),"")</f>
        <v/>
      </c>
      <c r="D733" t="str">
        <f ca="1">IF(B733&lt;=MTF!$J$5,OFFSET(MTF!$C$3,MTF!$H$5+B733-1,0),"")</f>
        <v/>
      </c>
      <c r="E733" t="str">
        <f ca="1">IF(B733&lt;=MTF!$J$5,OFFSET(MTF!$E$3,MTF!$H$5+B733-1,0),"")</f>
        <v/>
      </c>
      <c r="N733" s="1" t="str">
        <f t="shared" ca="1" si="44"/>
        <v/>
      </c>
      <c r="O733">
        <f t="shared" si="45"/>
        <v>0</v>
      </c>
      <c r="Q733" s="1">
        <v>724</v>
      </c>
      <c r="R733">
        <f t="shared" si="46"/>
        <v>0</v>
      </c>
      <c r="S733">
        <f t="shared" si="47"/>
        <v>0</v>
      </c>
    </row>
    <row r="734" spans="2:19" x14ac:dyDescent="0.2">
      <c r="B734" s="17">
        <v>729</v>
      </c>
      <c r="C734" t="str">
        <f ca="1">IF(B734&lt;=MTF!$J$5,OFFSET(MTF!$B$3,MTF!$H$5+B734-1,0),"")</f>
        <v/>
      </c>
      <c r="D734" t="str">
        <f ca="1">IF(B734&lt;=MTF!$J$5,OFFSET(MTF!$C$3,MTF!$H$5+B734-1,0),"")</f>
        <v/>
      </c>
      <c r="E734" t="str">
        <f ca="1">IF(B734&lt;=MTF!$J$5,OFFSET(MTF!$E$3,MTF!$H$5+B734-1,0),"")</f>
        <v/>
      </c>
      <c r="N734" s="1" t="str">
        <f t="shared" ca="1" si="44"/>
        <v/>
      </c>
      <c r="O734">
        <f t="shared" si="45"/>
        <v>0</v>
      </c>
      <c r="Q734" s="1">
        <v>725</v>
      </c>
      <c r="R734">
        <f t="shared" si="46"/>
        <v>0</v>
      </c>
      <c r="S734">
        <f t="shared" si="47"/>
        <v>0</v>
      </c>
    </row>
    <row r="735" spans="2:19" x14ac:dyDescent="0.2">
      <c r="B735" s="26">
        <v>730</v>
      </c>
      <c r="C735" t="str">
        <f ca="1">IF(B735&lt;=MTF!$J$5,OFFSET(MTF!$B$3,MTF!$H$5+B735-1,0),"")</f>
        <v/>
      </c>
      <c r="D735" t="str">
        <f ca="1">IF(B735&lt;=MTF!$J$5,OFFSET(MTF!$C$3,MTF!$H$5+B735-1,0),"")</f>
        <v/>
      </c>
      <c r="E735" t="str">
        <f ca="1">IF(B735&lt;=MTF!$J$5,OFFSET(MTF!$E$3,MTF!$H$5+B735-1,0),"")</f>
        <v/>
      </c>
      <c r="N735" s="1" t="str">
        <f t="shared" ca="1" si="44"/>
        <v/>
      </c>
      <c r="O735">
        <f t="shared" si="45"/>
        <v>0</v>
      </c>
      <c r="Q735" s="1">
        <v>726</v>
      </c>
      <c r="R735">
        <f t="shared" si="46"/>
        <v>0</v>
      </c>
      <c r="S735">
        <f t="shared" si="47"/>
        <v>0</v>
      </c>
    </row>
    <row r="736" spans="2:19" x14ac:dyDescent="0.2">
      <c r="B736" s="26">
        <v>731</v>
      </c>
      <c r="C736" t="str">
        <f ca="1">IF(B736&lt;=MTF!$J$5,OFFSET(MTF!$B$3,MTF!$H$5+B736-1,0),"")</f>
        <v/>
      </c>
      <c r="D736" t="str">
        <f ca="1">IF(B736&lt;=MTF!$J$5,OFFSET(MTF!$C$3,MTF!$H$5+B736-1,0),"")</f>
        <v/>
      </c>
      <c r="E736" t="str">
        <f ca="1">IF(B736&lt;=MTF!$J$5,OFFSET(MTF!$E$3,MTF!$H$5+B736-1,0),"")</f>
        <v/>
      </c>
      <c r="N736" s="1" t="str">
        <f t="shared" ca="1" si="44"/>
        <v/>
      </c>
      <c r="O736">
        <f t="shared" si="45"/>
        <v>0</v>
      </c>
      <c r="Q736" s="1">
        <v>727</v>
      </c>
      <c r="R736">
        <f t="shared" si="46"/>
        <v>0</v>
      </c>
      <c r="S736">
        <f t="shared" si="47"/>
        <v>0</v>
      </c>
    </row>
    <row r="737" spans="2:19" x14ac:dyDescent="0.2">
      <c r="B737" s="17">
        <v>732</v>
      </c>
      <c r="C737" t="str">
        <f ca="1">IF(B737&lt;=MTF!$J$5,OFFSET(MTF!$B$3,MTF!$H$5+B737-1,0),"")</f>
        <v/>
      </c>
      <c r="D737" t="str">
        <f ca="1">IF(B737&lt;=MTF!$J$5,OFFSET(MTF!$C$3,MTF!$H$5+B737-1,0),"")</f>
        <v/>
      </c>
      <c r="E737" t="str">
        <f ca="1">IF(B737&lt;=MTF!$J$5,OFFSET(MTF!$E$3,MTF!$H$5+B737-1,0),"")</f>
        <v/>
      </c>
      <c r="N737" s="1" t="str">
        <f t="shared" ca="1" si="44"/>
        <v/>
      </c>
      <c r="O737">
        <f t="shared" si="45"/>
        <v>0</v>
      </c>
      <c r="Q737" s="1">
        <v>728</v>
      </c>
      <c r="R737">
        <f t="shared" si="46"/>
        <v>0</v>
      </c>
      <c r="S737">
        <f t="shared" si="47"/>
        <v>0</v>
      </c>
    </row>
    <row r="738" spans="2:19" x14ac:dyDescent="0.2">
      <c r="B738" s="26">
        <v>733</v>
      </c>
      <c r="C738" t="str">
        <f ca="1">IF(B738&lt;=MTF!$J$5,OFFSET(MTF!$B$3,MTF!$H$5+B738-1,0),"")</f>
        <v/>
      </c>
      <c r="D738" t="str">
        <f ca="1">IF(B738&lt;=MTF!$J$5,OFFSET(MTF!$C$3,MTF!$H$5+B738-1,0),"")</f>
        <v/>
      </c>
      <c r="E738" t="str">
        <f ca="1">IF(B738&lt;=MTF!$J$5,OFFSET(MTF!$E$3,MTF!$H$5+B738-1,0),"")</f>
        <v/>
      </c>
      <c r="N738" s="1" t="str">
        <f t="shared" ca="1" si="44"/>
        <v/>
      </c>
      <c r="O738">
        <f t="shared" si="45"/>
        <v>0</v>
      </c>
      <c r="Q738" s="1">
        <v>729</v>
      </c>
      <c r="R738">
        <f t="shared" si="46"/>
        <v>0</v>
      </c>
      <c r="S738">
        <f t="shared" si="47"/>
        <v>0</v>
      </c>
    </row>
    <row r="739" spans="2:19" x14ac:dyDescent="0.2">
      <c r="B739" s="26">
        <v>734</v>
      </c>
      <c r="C739" t="str">
        <f ca="1">IF(B739&lt;=MTF!$J$5,OFFSET(MTF!$B$3,MTF!$H$5+B739-1,0),"")</f>
        <v/>
      </c>
      <c r="D739" t="str">
        <f ca="1">IF(B739&lt;=MTF!$J$5,OFFSET(MTF!$C$3,MTF!$H$5+B739-1,0),"")</f>
        <v/>
      </c>
      <c r="E739" t="str">
        <f ca="1">IF(B739&lt;=MTF!$J$5,OFFSET(MTF!$E$3,MTF!$H$5+B739-1,0),"")</f>
        <v/>
      </c>
      <c r="N739" s="1" t="str">
        <f t="shared" ca="1" si="44"/>
        <v/>
      </c>
      <c r="O739">
        <f t="shared" si="45"/>
        <v>0</v>
      </c>
      <c r="Q739" s="1">
        <v>730</v>
      </c>
      <c r="R739">
        <f t="shared" si="46"/>
        <v>0</v>
      </c>
      <c r="S739">
        <f t="shared" si="47"/>
        <v>0</v>
      </c>
    </row>
    <row r="740" spans="2:19" x14ac:dyDescent="0.2">
      <c r="B740" s="17">
        <v>735</v>
      </c>
      <c r="C740" t="str">
        <f ca="1">IF(B740&lt;=MTF!$J$5,OFFSET(MTF!$B$3,MTF!$H$5+B740-1,0),"")</f>
        <v/>
      </c>
      <c r="D740" t="str">
        <f ca="1">IF(B740&lt;=MTF!$J$5,OFFSET(MTF!$C$3,MTF!$H$5+B740-1,0),"")</f>
        <v/>
      </c>
      <c r="E740" t="str">
        <f ca="1">IF(B740&lt;=MTF!$J$5,OFFSET(MTF!$E$3,MTF!$H$5+B740-1,0),"")</f>
        <v/>
      </c>
      <c r="N740" s="1" t="str">
        <f t="shared" ca="1" si="44"/>
        <v/>
      </c>
      <c r="O740">
        <f t="shared" si="45"/>
        <v>0</v>
      </c>
      <c r="Q740" s="1">
        <v>731</v>
      </c>
      <c r="R740">
        <f t="shared" si="46"/>
        <v>0</v>
      </c>
      <c r="S740">
        <f t="shared" si="47"/>
        <v>0</v>
      </c>
    </row>
    <row r="741" spans="2:19" x14ac:dyDescent="0.2">
      <c r="B741" s="26">
        <v>736</v>
      </c>
      <c r="C741" t="str">
        <f ca="1">IF(B741&lt;=MTF!$J$5,OFFSET(MTF!$B$3,MTF!$H$5+B741-1,0),"")</f>
        <v/>
      </c>
      <c r="D741" t="str">
        <f ca="1">IF(B741&lt;=MTF!$J$5,OFFSET(MTF!$C$3,MTF!$H$5+B741-1,0),"")</f>
        <v/>
      </c>
      <c r="E741" t="str">
        <f ca="1">IF(B741&lt;=MTF!$J$5,OFFSET(MTF!$E$3,MTF!$H$5+B741-1,0),"")</f>
        <v/>
      </c>
      <c r="N741" s="1" t="str">
        <f t="shared" ca="1" si="44"/>
        <v/>
      </c>
      <c r="O741">
        <f t="shared" si="45"/>
        <v>0</v>
      </c>
      <c r="Q741" s="1">
        <v>732</v>
      </c>
      <c r="R741">
        <f t="shared" si="46"/>
        <v>0</v>
      </c>
      <c r="S741">
        <f t="shared" si="47"/>
        <v>0</v>
      </c>
    </row>
    <row r="742" spans="2:19" x14ac:dyDescent="0.2">
      <c r="B742" s="26">
        <v>737</v>
      </c>
      <c r="C742" t="str">
        <f ca="1">IF(B742&lt;=MTF!$J$5,OFFSET(MTF!$B$3,MTF!$H$5+B742-1,0),"")</f>
        <v/>
      </c>
      <c r="D742" t="str">
        <f ca="1">IF(B742&lt;=MTF!$J$5,OFFSET(MTF!$C$3,MTF!$H$5+B742-1,0),"")</f>
        <v/>
      </c>
      <c r="E742" t="str">
        <f ca="1">IF(B742&lt;=MTF!$J$5,OFFSET(MTF!$E$3,MTF!$H$5+B742-1,0),"")</f>
        <v/>
      </c>
      <c r="N742" s="1" t="str">
        <f t="shared" ca="1" si="44"/>
        <v/>
      </c>
      <c r="O742">
        <f t="shared" si="45"/>
        <v>0</v>
      </c>
      <c r="Q742" s="1">
        <v>733</v>
      </c>
      <c r="R742">
        <f t="shared" si="46"/>
        <v>0</v>
      </c>
      <c r="S742">
        <f t="shared" si="47"/>
        <v>0</v>
      </c>
    </row>
    <row r="743" spans="2:19" x14ac:dyDescent="0.2">
      <c r="B743" s="17">
        <v>738</v>
      </c>
      <c r="C743" t="str">
        <f ca="1">IF(B743&lt;=MTF!$J$5,OFFSET(MTF!$B$3,MTF!$H$5+B743-1,0),"")</f>
        <v/>
      </c>
      <c r="D743" t="str">
        <f ca="1">IF(B743&lt;=MTF!$J$5,OFFSET(MTF!$C$3,MTF!$H$5+B743-1,0),"")</f>
        <v/>
      </c>
      <c r="E743" t="str">
        <f ca="1">IF(B743&lt;=MTF!$J$5,OFFSET(MTF!$E$3,MTF!$H$5+B743-1,0),"")</f>
        <v/>
      </c>
      <c r="N743" s="1" t="str">
        <f t="shared" ca="1" si="44"/>
        <v/>
      </c>
      <c r="O743">
        <f t="shared" si="45"/>
        <v>0</v>
      </c>
      <c r="Q743" s="1">
        <v>734</v>
      </c>
      <c r="R743">
        <f t="shared" si="46"/>
        <v>0</v>
      </c>
      <c r="S743">
        <f t="shared" si="47"/>
        <v>0</v>
      </c>
    </row>
    <row r="744" spans="2:19" x14ac:dyDescent="0.2">
      <c r="B744" s="26">
        <v>739</v>
      </c>
      <c r="C744" t="str">
        <f ca="1">IF(B744&lt;=MTF!$J$5,OFFSET(MTF!$B$3,MTF!$H$5+B744-1,0),"")</f>
        <v/>
      </c>
      <c r="D744" t="str">
        <f ca="1">IF(B744&lt;=MTF!$J$5,OFFSET(MTF!$C$3,MTF!$H$5+B744-1,0),"")</f>
        <v/>
      </c>
      <c r="E744" t="str">
        <f ca="1">IF(B744&lt;=MTF!$J$5,OFFSET(MTF!$E$3,MTF!$H$5+B744-1,0),"")</f>
        <v/>
      </c>
      <c r="N744" s="1" t="str">
        <f t="shared" ca="1" si="44"/>
        <v/>
      </c>
      <c r="O744">
        <f t="shared" si="45"/>
        <v>0</v>
      </c>
      <c r="Q744" s="1">
        <v>735</v>
      </c>
      <c r="R744">
        <f t="shared" si="46"/>
        <v>0</v>
      </c>
      <c r="S744">
        <f t="shared" si="47"/>
        <v>0</v>
      </c>
    </row>
    <row r="745" spans="2:19" x14ac:dyDescent="0.2">
      <c r="B745" s="26">
        <v>740</v>
      </c>
      <c r="C745" t="str">
        <f ca="1">IF(B745&lt;=MTF!$J$5,OFFSET(MTF!$B$3,MTF!$H$5+B745-1,0),"")</f>
        <v/>
      </c>
      <c r="D745" t="str">
        <f ca="1">IF(B745&lt;=MTF!$J$5,OFFSET(MTF!$C$3,MTF!$H$5+B745-1,0),"")</f>
        <v/>
      </c>
      <c r="E745" t="str">
        <f ca="1">IF(B745&lt;=MTF!$J$5,OFFSET(MTF!$E$3,MTF!$H$5+B745-1,0),"")</f>
        <v/>
      </c>
      <c r="N745" s="1" t="str">
        <f t="shared" ca="1" si="44"/>
        <v/>
      </c>
      <c r="O745">
        <f t="shared" si="45"/>
        <v>0</v>
      </c>
      <c r="Q745" s="1">
        <v>736</v>
      </c>
      <c r="R745">
        <f t="shared" si="46"/>
        <v>0</v>
      </c>
      <c r="S745">
        <f t="shared" si="47"/>
        <v>0</v>
      </c>
    </row>
    <row r="746" spans="2:19" x14ac:dyDescent="0.2">
      <c r="B746" s="17">
        <v>741</v>
      </c>
      <c r="C746" t="str">
        <f ca="1">IF(B746&lt;=MTF!$J$5,OFFSET(MTF!$B$3,MTF!$H$5+B746-1,0),"")</f>
        <v/>
      </c>
      <c r="D746" t="str">
        <f ca="1">IF(B746&lt;=MTF!$J$5,OFFSET(MTF!$C$3,MTF!$H$5+B746-1,0),"")</f>
        <v/>
      </c>
      <c r="E746" t="str">
        <f ca="1">IF(B746&lt;=MTF!$J$5,OFFSET(MTF!$E$3,MTF!$H$5+B746-1,0),"")</f>
        <v/>
      </c>
      <c r="N746" s="1" t="str">
        <f t="shared" ca="1" si="44"/>
        <v/>
      </c>
      <c r="O746">
        <f t="shared" si="45"/>
        <v>0</v>
      </c>
      <c r="Q746" s="1">
        <v>737</v>
      </c>
      <c r="R746">
        <f t="shared" si="46"/>
        <v>0</v>
      </c>
      <c r="S746">
        <f t="shared" si="47"/>
        <v>0</v>
      </c>
    </row>
    <row r="747" spans="2:19" x14ac:dyDescent="0.2">
      <c r="B747" s="26">
        <v>742</v>
      </c>
      <c r="C747" t="str">
        <f ca="1">IF(B747&lt;=MTF!$J$5,OFFSET(MTF!$B$3,MTF!$H$5+B747-1,0),"")</f>
        <v/>
      </c>
      <c r="D747" t="str">
        <f ca="1">IF(B747&lt;=MTF!$J$5,OFFSET(MTF!$C$3,MTF!$H$5+B747-1,0),"")</f>
        <v/>
      </c>
      <c r="E747" t="str">
        <f ca="1">IF(B747&lt;=MTF!$J$5,OFFSET(MTF!$E$3,MTF!$H$5+B747-1,0),"")</f>
        <v/>
      </c>
      <c r="N747" s="1" t="str">
        <f t="shared" ca="1" si="44"/>
        <v/>
      </c>
      <c r="O747">
        <f t="shared" si="45"/>
        <v>0</v>
      </c>
      <c r="Q747" s="1">
        <v>738</v>
      </c>
      <c r="R747">
        <f t="shared" si="46"/>
        <v>0</v>
      </c>
      <c r="S747">
        <f t="shared" si="47"/>
        <v>0</v>
      </c>
    </row>
    <row r="748" spans="2:19" x14ac:dyDescent="0.2">
      <c r="B748" s="26">
        <v>743</v>
      </c>
      <c r="C748" t="str">
        <f ca="1">IF(B748&lt;=MTF!$J$5,OFFSET(MTF!$B$3,MTF!$H$5+B748-1,0),"")</f>
        <v/>
      </c>
      <c r="D748" t="str">
        <f ca="1">IF(B748&lt;=MTF!$J$5,OFFSET(MTF!$C$3,MTF!$H$5+B748-1,0),"")</f>
        <v/>
      </c>
      <c r="E748" t="str">
        <f ca="1">IF(B748&lt;=MTF!$J$5,OFFSET(MTF!$E$3,MTF!$H$5+B748-1,0),"")</f>
        <v/>
      </c>
      <c r="N748" s="1" t="str">
        <f t="shared" ca="1" si="44"/>
        <v/>
      </c>
      <c r="O748">
        <f t="shared" si="45"/>
        <v>0</v>
      </c>
      <c r="Q748" s="1">
        <v>739</v>
      </c>
      <c r="R748">
        <f t="shared" si="46"/>
        <v>0</v>
      </c>
      <c r="S748">
        <f t="shared" si="47"/>
        <v>0</v>
      </c>
    </row>
    <row r="749" spans="2:19" x14ac:dyDescent="0.2">
      <c r="B749" s="17">
        <v>744</v>
      </c>
      <c r="C749" t="str">
        <f ca="1">IF(B749&lt;=MTF!$J$5,OFFSET(MTF!$B$3,MTF!$H$5+B749-1,0),"")</f>
        <v/>
      </c>
      <c r="D749" t="str">
        <f ca="1">IF(B749&lt;=MTF!$J$5,OFFSET(MTF!$C$3,MTF!$H$5+B749-1,0),"")</f>
        <v/>
      </c>
      <c r="E749" t="str">
        <f ca="1">IF(B749&lt;=MTF!$J$5,OFFSET(MTF!$E$3,MTF!$H$5+B749-1,0),"")</f>
        <v/>
      </c>
      <c r="N749" s="1" t="str">
        <f t="shared" ca="1" si="44"/>
        <v/>
      </c>
      <c r="O749">
        <f t="shared" si="45"/>
        <v>0</v>
      </c>
      <c r="Q749" s="1">
        <v>740</v>
      </c>
      <c r="R749">
        <f t="shared" si="46"/>
        <v>0</v>
      </c>
      <c r="S749">
        <f t="shared" si="47"/>
        <v>0</v>
      </c>
    </row>
    <row r="750" spans="2:19" x14ac:dyDescent="0.2">
      <c r="B750" s="26">
        <v>745</v>
      </c>
      <c r="C750" t="str">
        <f ca="1">IF(B750&lt;=MTF!$J$5,OFFSET(MTF!$B$3,MTF!$H$5+B750-1,0),"")</f>
        <v/>
      </c>
      <c r="D750" t="str">
        <f ca="1">IF(B750&lt;=MTF!$J$5,OFFSET(MTF!$C$3,MTF!$H$5+B750-1,0),"")</f>
        <v/>
      </c>
      <c r="E750" t="str">
        <f ca="1">IF(B750&lt;=MTF!$J$5,OFFSET(MTF!$E$3,MTF!$H$5+B750-1,0),"")</f>
        <v/>
      </c>
      <c r="N750" s="1" t="str">
        <f t="shared" ca="1" si="44"/>
        <v/>
      </c>
      <c r="O750">
        <f t="shared" si="45"/>
        <v>0</v>
      </c>
      <c r="Q750" s="1">
        <v>741</v>
      </c>
      <c r="R750">
        <f t="shared" si="46"/>
        <v>0</v>
      </c>
      <c r="S750">
        <f t="shared" si="47"/>
        <v>0</v>
      </c>
    </row>
    <row r="751" spans="2:19" x14ac:dyDescent="0.2">
      <c r="B751" s="26">
        <v>746</v>
      </c>
      <c r="C751" t="str">
        <f ca="1">IF(B751&lt;=MTF!$J$5,OFFSET(MTF!$B$3,MTF!$H$5+B751-1,0),"")</f>
        <v/>
      </c>
      <c r="D751" t="str">
        <f ca="1">IF(B751&lt;=MTF!$J$5,OFFSET(MTF!$C$3,MTF!$H$5+B751-1,0),"")</f>
        <v/>
      </c>
      <c r="E751" t="str">
        <f ca="1">IF(B751&lt;=MTF!$J$5,OFFSET(MTF!$E$3,MTF!$H$5+B751-1,0),"")</f>
        <v/>
      </c>
      <c r="N751" s="1" t="str">
        <f t="shared" ca="1" si="44"/>
        <v/>
      </c>
      <c r="O751">
        <f t="shared" si="45"/>
        <v>0</v>
      </c>
      <c r="Q751" s="1">
        <v>742</v>
      </c>
      <c r="R751">
        <f t="shared" si="46"/>
        <v>0</v>
      </c>
      <c r="S751">
        <f t="shared" si="47"/>
        <v>0</v>
      </c>
    </row>
    <row r="752" spans="2:19" x14ac:dyDescent="0.2">
      <c r="B752" s="17">
        <v>747</v>
      </c>
      <c r="C752" t="str">
        <f ca="1">IF(B752&lt;=MTF!$J$5,OFFSET(MTF!$B$3,MTF!$H$5+B752-1,0),"")</f>
        <v/>
      </c>
      <c r="D752" t="str">
        <f ca="1">IF(B752&lt;=MTF!$J$5,OFFSET(MTF!$C$3,MTF!$H$5+B752-1,0),"")</f>
        <v/>
      </c>
      <c r="E752" t="str">
        <f ca="1">IF(B752&lt;=MTF!$J$5,OFFSET(MTF!$E$3,MTF!$H$5+B752-1,0),"")</f>
        <v/>
      </c>
      <c r="N752" s="1" t="str">
        <f t="shared" ca="1" si="44"/>
        <v/>
      </c>
      <c r="O752">
        <f t="shared" si="45"/>
        <v>0</v>
      </c>
      <c r="Q752" s="1">
        <v>743</v>
      </c>
      <c r="R752">
        <f t="shared" si="46"/>
        <v>0</v>
      </c>
      <c r="S752">
        <f t="shared" si="47"/>
        <v>0</v>
      </c>
    </row>
    <row r="753" spans="2:19" x14ac:dyDescent="0.2">
      <c r="B753" s="26">
        <v>748</v>
      </c>
      <c r="C753" t="str">
        <f ca="1">IF(B753&lt;=MTF!$J$5,OFFSET(MTF!$B$3,MTF!$H$5+B753-1,0),"")</f>
        <v/>
      </c>
      <c r="D753" t="str">
        <f ca="1">IF(B753&lt;=MTF!$J$5,OFFSET(MTF!$C$3,MTF!$H$5+B753-1,0),"")</f>
        <v/>
      </c>
      <c r="E753" t="str">
        <f ca="1">IF(B753&lt;=MTF!$J$5,OFFSET(MTF!$E$3,MTF!$H$5+B753-1,0),"")</f>
        <v/>
      </c>
      <c r="N753" s="1" t="str">
        <f t="shared" ca="1" si="44"/>
        <v/>
      </c>
      <c r="O753">
        <f t="shared" si="45"/>
        <v>0</v>
      </c>
      <c r="Q753" s="1">
        <v>744</v>
      </c>
      <c r="R753">
        <f t="shared" si="46"/>
        <v>0</v>
      </c>
      <c r="S753">
        <f t="shared" si="47"/>
        <v>0</v>
      </c>
    </row>
    <row r="754" spans="2:19" x14ac:dyDescent="0.2">
      <c r="B754" s="26">
        <v>749</v>
      </c>
      <c r="C754" t="str">
        <f ca="1">IF(B754&lt;=MTF!$J$5,OFFSET(MTF!$B$3,MTF!$H$5+B754-1,0),"")</f>
        <v/>
      </c>
      <c r="D754" t="str">
        <f ca="1">IF(B754&lt;=MTF!$J$5,OFFSET(MTF!$C$3,MTF!$H$5+B754-1,0),"")</f>
        <v/>
      </c>
      <c r="E754" t="str">
        <f ca="1">IF(B754&lt;=MTF!$J$5,OFFSET(MTF!$E$3,MTF!$H$5+B754-1,0),"")</f>
        <v/>
      </c>
      <c r="N754" s="1" t="str">
        <f t="shared" ca="1" si="44"/>
        <v/>
      </c>
      <c r="O754">
        <f t="shared" si="45"/>
        <v>0</v>
      </c>
      <c r="Q754" s="1">
        <v>745</v>
      </c>
      <c r="R754">
        <f t="shared" si="46"/>
        <v>0</v>
      </c>
      <c r="S754">
        <f t="shared" si="47"/>
        <v>0</v>
      </c>
    </row>
    <row r="755" spans="2:19" x14ac:dyDescent="0.2">
      <c r="B755" s="17">
        <v>750</v>
      </c>
      <c r="C755" t="str">
        <f ca="1">IF(B755&lt;=MTF!$J$5,OFFSET(MTF!$B$3,MTF!$H$5+B755-1,0),"")</f>
        <v/>
      </c>
      <c r="D755" t="str">
        <f ca="1">IF(B755&lt;=MTF!$J$5,OFFSET(MTF!$C$3,MTF!$H$5+B755-1,0),"")</f>
        <v/>
      </c>
      <c r="E755" t="str">
        <f ca="1">IF(B755&lt;=MTF!$J$5,OFFSET(MTF!$E$3,MTF!$H$5+B755-1,0),"")</f>
        <v/>
      </c>
      <c r="N755" s="1" t="str">
        <f t="shared" ca="1" si="44"/>
        <v/>
      </c>
      <c r="O755">
        <f t="shared" si="45"/>
        <v>0</v>
      </c>
      <c r="Q755" s="1">
        <v>746</v>
      </c>
      <c r="R755">
        <f t="shared" si="46"/>
        <v>0</v>
      </c>
      <c r="S755">
        <f t="shared" si="47"/>
        <v>0</v>
      </c>
    </row>
    <row r="756" spans="2:19" x14ac:dyDescent="0.2">
      <c r="B756" s="26">
        <v>751</v>
      </c>
      <c r="C756" t="str">
        <f ca="1">IF(B756&lt;=MTF!$J$5,OFFSET(MTF!$B$3,MTF!$H$5+B756-1,0),"")</f>
        <v/>
      </c>
      <c r="D756" t="str">
        <f ca="1">IF(B756&lt;=MTF!$J$5,OFFSET(MTF!$C$3,MTF!$H$5+B756-1,0),"")</f>
        <v/>
      </c>
      <c r="E756" t="str">
        <f ca="1">IF(B756&lt;=MTF!$J$5,OFFSET(MTF!$E$3,MTF!$H$5+B756-1,0),"")</f>
        <v/>
      </c>
      <c r="N756" s="1" t="str">
        <f t="shared" ca="1" si="44"/>
        <v/>
      </c>
      <c r="O756">
        <f t="shared" si="45"/>
        <v>0</v>
      </c>
      <c r="Q756" s="1">
        <v>747</v>
      </c>
      <c r="R756">
        <f t="shared" si="46"/>
        <v>0</v>
      </c>
      <c r="S756">
        <f t="shared" si="47"/>
        <v>0</v>
      </c>
    </row>
    <row r="757" spans="2:19" x14ac:dyDescent="0.2">
      <c r="B757" s="26">
        <v>752</v>
      </c>
      <c r="C757" t="str">
        <f ca="1">IF(B757&lt;=MTF!$J$5,OFFSET(MTF!$B$3,MTF!$H$5+B757-1,0),"")</f>
        <v/>
      </c>
      <c r="D757" t="str">
        <f ca="1">IF(B757&lt;=MTF!$J$5,OFFSET(MTF!$C$3,MTF!$H$5+B757-1,0),"")</f>
        <v/>
      </c>
      <c r="E757" t="str">
        <f ca="1">IF(B757&lt;=MTF!$J$5,OFFSET(MTF!$E$3,MTF!$H$5+B757-1,0),"")</f>
        <v/>
      </c>
      <c r="N757" s="1" t="str">
        <f t="shared" ca="1" si="44"/>
        <v/>
      </c>
      <c r="O757">
        <f t="shared" si="45"/>
        <v>0</v>
      </c>
      <c r="Q757" s="1">
        <v>748</v>
      </c>
      <c r="R757">
        <f t="shared" si="46"/>
        <v>0</v>
      </c>
      <c r="S757">
        <f t="shared" si="47"/>
        <v>0</v>
      </c>
    </row>
    <row r="758" spans="2:19" x14ac:dyDescent="0.2">
      <c r="B758" s="17">
        <v>753</v>
      </c>
      <c r="C758" t="str">
        <f ca="1">IF(B758&lt;=MTF!$J$5,OFFSET(MTF!$B$3,MTF!$H$5+B758-1,0),"")</f>
        <v/>
      </c>
      <c r="D758" t="str">
        <f ca="1">IF(B758&lt;=MTF!$J$5,OFFSET(MTF!$C$3,MTF!$H$5+B758-1,0),"")</f>
        <v/>
      </c>
      <c r="E758" t="str">
        <f ca="1">IF(B758&lt;=MTF!$J$5,OFFSET(MTF!$E$3,MTF!$H$5+B758-1,0),"")</f>
        <v/>
      </c>
      <c r="N758" s="1" t="str">
        <f t="shared" ca="1" si="44"/>
        <v/>
      </c>
      <c r="O758">
        <f t="shared" si="45"/>
        <v>0</v>
      </c>
      <c r="Q758" s="1">
        <v>749</v>
      </c>
      <c r="R758">
        <f t="shared" si="46"/>
        <v>0</v>
      </c>
      <c r="S758">
        <f t="shared" si="47"/>
        <v>0</v>
      </c>
    </row>
    <row r="759" spans="2:19" x14ac:dyDescent="0.2">
      <c r="B759" s="26">
        <v>754</v>
      </c>
      <c r="C759" t="str">
        <f ca="1">IF(B759&lt;=MTF!$J$5,OFFSET(MTF!$B$3,MTF!$H$5+B759-1,0),"")</f>
        <v/>
      </c>
      <c r="D759" t="str">
        <f ca="1">IF(B759&lt;=MTF!$J$5,OFFSET(MTF!$C$3,MTF!$H$5+B759-1,0),"")</f>
        <v/>
      </c>
      <c r="E759" t="str">
        <f ca="1">IF(B759&lt;=MTF!$J$5,OFFSET(MTF!$E$3,MTF!$H$5+B759-1,0),"")</f>
        <v/>
      </c>
      <c r="N759" s="1" t="str">
        <f t="shared" ca="1" si="44"/>
        <v/>
      </c>
      <c r="O759">
        <f t="shared" si="45"/>
        <v>0</v>
      </c>
      <c r="Q759" s="1">
        <v>750</v>
      </c>
      <c r="R759">
        <f t="shared" si="46"/>
        <v>0</v>
      </c>
      <c r="S759">
        <f t="shared" si="47"/>
        <v>0</v>
      </c>
    </row>
    <row r="760" spans="2:19" x14ac:dyDescent="0.2">
      <c r="B760" s="26">
        <v>755</v>
      </c>
      <c r="C760" t="str">
        <f ca="1">IF(B760&lt;=MTF!$J$5,OFFSET(MTF!$B$3,MTF!$H$5+B760-1,0),"")</f>
        <v/>
      </c>
      <c r="D760" t="str">
        <f ca="1">IF(B760&lt;=MTF!$J$5,OFFSET(MTF!$C$3,MTF!$H$5+B760-1,0),"")</f>
        <v/>
      </c>
      <c r="E760" t="str">
        <f ca="1">IF(B760&lt;=MTF!$J$5,OFFSET(MTF!$E$3,MTF!$H$5+B760-1,0),"")</f>
        <v/>
      </c>
      <c r="N760" s="1" t="str">
        <f t="shared" ca="1" si="44"/>
        <v/>
      </c>
      <c r="O760">
        <f t="shared" si="45"/>
        <v>0</v>
      </c>
      <c r="Q760" s="1">
        <v>751</v>
      </c>
      <c r="R760">
        <f t="shared" si="46"/>
        <v>0</v>
      </c>
      <c r="S760">
        <f t="shared" si="47"/>
        <v>0</v>
      </c>
    </row>
    <row r="761" spans="2:19" x14ac:dyDescent="0.2">
      <c r="B761" s="17">
        <v>756</v>
      </c>
      <c r="C761" t="str">
        <f ca="1">IF(B761&lt;=MTF!$J$5,OFFSET(MTF!$B$3,MTF!$H$5+B761-1,0),"")</f>
        <v/>
      </c>
      <c r="D761" t="str">
        <f ca="1">IF(B761&lt;=MTF!$J$5,OFFSET(MTF!$C$3,MTF!$H$5+B761-1,0),"")</f>
        <v/>
      </c>
      <c r="E761" t="str">
        <f ca="1">IF(B761&lt;=MTF!$J$5,OFFSET(MTF!$E$3,MTF!$H$5+B761-1,0),"")</f>
        <v/>
      </c>
      <c r="N761" s="1" t="str">
        <f t="shared" ca="1" si="44"/>
        <v/>
      </c>
      <c r="O761">
        <f t="shared" si="45"/>
        <v>0</v>
      </c>
      <c r="Q761" s="1">
        <v>752</v>
      </c>
      <c r="R761">
        <f t="shared" si="46"/>
        <v>0</v>
      </c>
      <c r="S761">
        <f t="shared" si="47"/>
        <v>0</v>
      </c>
    </row>
    <row r="762" spans="2:19" x14ac:dyDescent="0.2">
      <c r="B762" s="26">
        <v>757</v>
      </c>
      <c r="C762" t="str">
        <f ca="1">IF(B762&lt;=MTF!$J$5,OFFSET(MTF!$B$3,MTF!$H$5+B762-1,0),"")</f>
        <v/>
      </c>
      <c r="D762" t="str">
        <f ca="1">IF(B762&lt;=MTF!$J$5,OFFSET(MTF!$C$3,MTF!$H$5+B762-1,0),"")</f>
        <v/>
      </c>
      <c r="E762" t="str">
        <f ca="1">IF(B762&lt;=MTF!$J$5,OFFSET(MTF!$E$3,MTF!$H$5+B762-1,0),"")</f>
        <v/>
      </c>
      <c r="N762" s="1" t="str">
        <f t="shared" ca="1" si="44"/>
        <v/>
      </c>
      <c r="O762">
        <f t="shared" si="45"/>
        <v>0</v>
      </c>
      <c r="Q762" s="1">
        <v>753</v>
      </c>
      <c r="R762">
        <f t="shared" si="46"/>
        <v>0</v>
      </c>
      <c r="S762">
        <f t="shared" si="47"/>
        <v>0</v>
      </c>
    </row>
    <row r="763" spans="2:19" x14ac:dyDescent="0.2">
      <c r="B763" s="26">
        <v>758</v>
      </c>
      <c r="C763" t="str">
        <f ca="1">IF(B763&lt;=MTF!$J$5,OFFSET(MTF!$B$3,MTF!$H$5+B763-1,0),"")</f>
        <v/>
      </c>
      <c r="D763" t="str">
        <f ca="1">IF(B763&lt;=MTF!$J$5,OFFSET(MTF!$C$3,MTF!$H$5+B763-1,0),"")</f>
        <v/>
      </c>
      <c r="E763" t="str">
        <f ca="1">IF(B763&lt;=MTF!$J$5,OFFSET(MTF!$E$3,MTF!$H$5+B763-1,0),"")</f>
        <v/>
      </c>
      <c r="N763" s="1" t="str">
        <f t="shared" ca="1" si="44"/>
        <v/>
      </c>
      <c r="O763">
        <f t="shared" si="45"/>
        <v>0</v>
      </c>
      <c r="Q763" s="1">
        <v>754</v>
      </c>
      <c r="R763">
        <f t="shared" si="46"/>
        <v>0</v>
      </c>
      <c r="S763">
        <f t="shared" si="47"/>
        <v>0</v>
      </c>
    </row>
    <row r="764" spans="2:19" x14ac:dyDescent="0.2">
      <c r="B764" s="17">
        <v>759</v>
      </c>
      <c r="C764" t="str">
        <f ca="1">IF(B764&lt;=MTF!$J$5,OFFSET(MTF!$B$3,MTF!$H$5+B764-1,0),"")</f>
        <v/>
      </c>
      <c r="D764" t="str">
        <f ca="1">IF(B764&lt;=MTF!$J$5,OFFSET(MTF!$C$3,MTF!$H$5+B764-1,0),"")</f>
        <v/>
      </c>
      <c r="E764" t="str">
        <f ca="1">IF(B764&lt;=MTF!$J$5,OFFSET(MTF!$E$3,MTF!$H$5+B764-1,0),"")</f>
        <v/>
      </c>
      <c r="N764" s="1" t="str">
        <f t="shared" ca="1" si="44"/>
        <v/>
      </c>
      <c r="O764">
        <f t="shared" si="45"/>
        <v>0</v>
      </c>
      <c r="Q764" s="1">
        <v>755</v>
      </c>
      <c r="R764">
        <f t="shared" si="46"/>
        <v>0</v>
      </c>
      <c r="S764">
        <f t="shared" si="47"/>
        <v>0</v>
      </c>
    </row>
    <row r="765" spans="2:19" x14ac:dyDescent="0.2">
      <c r="B765" s="26">
        <v>760</v>
      </c>
      <c r="C765" t="str">
        <f ca="1">IF(B765&lt;=MTF!$J$5,OFFSET(MTF!$B$3,MTF!$H$5+B765-1,0),"")</f>
        <v/>
      </c>
      <c r="D765" t="str">
        <f ca="1">IF(B765&lt;=MTF!$J$5,OFFSET(MTF!$C$3,MTF!$H$5+B765-1,0),"")</f>
        <v/>
      </c>
      <c r="E765" t="str">
        <f ca="1">IF(B765&lt;=MTF!$J$5,OFFSET(MTF!$E$3,MTF!$H$5+B765-1,0),"")</f>
        <v/>
      </c>
      <c r="N765" s="1" t="str">
        <f t="shared" ca="1" si="44"/>
        <v/>
      </c>
      <c r="O765">
        <f t="shared" si="45"/>
        <v>0</v>
      </c>
      <c r="Q765" s="1">
        <v>756</v>
      </c>
      <c r="R765">
        <f t="shared" si="46"/>
        <v>0</v>
      </c>
      <c r="S765">
        <f t="shared" si="47"/>
        <v>0</v>
      </c>
    </row>
    <row r="766" spans="2:19" x14ac:dyDescent="0.2">
      <c r="B766" s="26">
        <v>761</v>
      </c>
      <c r="C766" t="str">
        <f ca="1">IF(B766&lt;=MTF!$J$5,OFFSET(MTF!$B$3,MTF!$H$5+B766-1,0),"")</f>
        <v/>
      </c>
      <c r="D766" t="str">
        <f ca="1">IF(B766&lt;=MTF!$J$5,OFFSET(MTF!$C$3,MTF!$H$5+B766-1,0),"")</f>
        <v/>
      </c>
      <c r="E766" t="str">
        <f ca="1">IF(B766&lt;=MTF!$J$5,OFFSET(MTF!$E$3,MTF!$H$5+B766-1,0),"")</f>
        <v/>
      </c>
      <c r="N766" s="1" t="str">
        <f t="shared" ca="1" si="44"/>
        <v/>
      </c>
      <c r="O766">
        <f t="shared" si="45"/>
        <v>0</v>
      </c>
      <c r="Q766" s="1">
        <v>757</v>
      </c>
      <c r="R766">
        <f t="shared" si="46"/>
        <v>0</v>
      </c>
      <c r="S766">
        <f t="shared" si="47"/>
        <v>0</v>
      </c>
    </row>
    <row r="767" spans="2:19" x14ac:dyDescent="0.2">
      <c r="B767" s="17">
        <v>762</v>
      </c>
      <c r="C767" t="str">
        <f ca="1">IF(B767&lt;=MTF!$J$5,OFFSET(MTF!$B$3,MTF!$H$5+B767-1,0),"")</f>
        <v/>
      </c>
      <c r="D767" t="str">
        <f ca="1">IF(B767&lt;=MTF!$J$5,OFFSET(MTF!$C$3,MTF!$H$5+B767-1,0),"")</f>
        <v/>
      </c>
      <c r="E767" t="str">
        <f ca="1">IF(B767&lt;=MTF!$J$5,OFFSET(MTF!$E$3,MTF!$H$5+B767-1,0),"")</f>
        <v/>
      </c>
      <c r="N767" s="1" t="str">
        <f t="shared" ca="1" si="44"/>
        <v/>
      </c>
      <c r="O767">
        <f t="shared" si="45"/>
        <v>0</v>
      </c>
      <c r="Q767" s="1">
        <v>758</v>
      </c>
      <c r="R767">
        <f t="shared" si="46"/>
        <v>0</v>
      </c>
      <c r="S767">
        <f t="shared" si="47"/>
        <v>0</v>
      </c>
    </row>
    <row r="768" spans="2:19" x14ac:dyDescent="0.2">
      <c r="B768" s="26">
        <v>763</v>
      </c>
      <c r="C768" t="str">
        <f ca="1">IF(B768&lt;=MTF!$J$5,OFFSET(MTF!$B$3,MTF!$H$5+B768-1,0),"")</f>
        <v/>
      </c>
      <c r="D768" t="str">
        <f ca="1">IF(B768&lt;=MTF!$J$5,OFFSET(MTF!$C$3,MTF!$H$5+B768-1,0),"")</f>
        <v/>
      </c>
      <c r="E768" t="str">
        <f ca="1">IF(B768&lt;=MTF!$J$5,OFFSET(MTF!$E$3,MTF!$H$5+B768-1,0),"")</f>
        <v/>
      </c>
      <c r="N768" s="1" t="str">
        <f t="shared" ca="1" si="44"/>
        <v/>
      </c>
      <c r="O768">
        <f t="shared" si="45"/>
        <v>0</v>
      </c>
      <c r="Q768" s="1">
        <v>759</v>
      </c>
      <c r="R768">
        <f t="shared" si="46"/>
        <v>0</v>
      </c>
      <c r="S768">
        <f t="shared" si="47"/>
        <v>0</v>
      </c>
    </row>
    <row r="769" spans="2:19" x14ac:dyDescent="0.2">
      <c r="B769" s="26">
        <v>764</v>
      </c>
      <c r="C769" t="str">
        <f ca="1">IF(B769&lt;=MTF!$J$5,OFFSET(MTF!$B$3,MTF!$H$5+B769-1,0),"")</f>
        <v/>
      </c>
      <c r="D769" t="str">
        <f ca="1">IF(B769&lt;=MTF!$J$5,OFFSET(MTF!$C$3,MTF!$H$5+B769-1,0),"")</f>
        <v/>
      </c>
      <c r="E769" t="str">
        <f ca="1">IF(B769&lt;=MTF!$J$5,OFFSET(MTF!$E$3,MTF!$H$5+B769-1,0),"")</f>
        <v/>
      </c>
      <c r="N769" s="1" t="str">
        <f t="shared" ca="1" si="44"/>
        <v/>
      </c>
      <c r="O769">
        <f t="shared" si="45"/>
        <v>0</v>
      </c>
      <c r="Q769" s="1">
        <v>760</v>
      </c>
      <c r="R769">
        <f t="shared" si="46"/>
        <v>0</v>
      </c>
      <c r="S769">
        <f t="shared" si="47"/>
        <v>0</v>
      </c>
    </row>
    <row r="770" spans="2:19" x14ac:dyDescent="0.2">
      <c r="B770" s="17">
        <v>765</v>
      </c>
      <c r="C770" t="str">
        <f ca="1">IF(B770&lt;=MTF!$J$5,OFFSET(MTF!$B$3,MTF!$H$5+B770-1,0),"")</f>
        <v/>
      </c>
      <c r="D770" t="str">
        <f ca="1">IF(B770&lt;=MTF!$J$5,OFFSET(MTF!$C$3,MTF!$H$5+B770-1,0),"")</f>
        <v/>
      </c>
      <c r="E770" t="str">
        <f ca="1">IF(B770&lt;=MTF!$J$5,OFFSET(MTF!$E$3,MTF!$H$5+B770-1,0),"")</f>
        <v/>
      </c>
      <c r="N770" s="1" t="str">
        <f t="shared" ca="1" si="44"/>
        <v/>
      </c>
      <c r="O770">
        <f t="shared" si="45"/>
        <v>0</v>
      </c>
      <c r="Q770" s="1">
        <v>761</v>
      </c>
      <c r="R770">
        <f t="shared" si="46"/>
        <v>0</v>
      </c>
      <c r="S770">
        <f t="shared" si="47"/>
        <v>0</v>
      </c>
    </row>
    <row r="771" spans="2:19" x14ac:dyDescent="0.2">
      <c r="B771" s="26">
        <v>766</v>
      </c>
      <c r="C771" t="str">
        <f ca="1">IF(B771&lt;=MTF!$J$5,OFFSET(MTF!$B$3,MTF!$H$5+B771-1,0),"")</f>
        <v/>
      </c>
      <c r="D771" t="str">
        <f ca="1">IF(B771&lt;=MTF!$J$5,OFFSET(MTF!$C$3,MTF!$H$5+B771-1,0),"")</f>
        <v/>
      </c>
      <c r="E771" t="str">
        <f ca="1">IF(B771&lt;=MTF!$J$5,OFFSET(MTF!$E$3,MTF!$H$5+B771-1,0),"")</f>
        <v/>
      </c>
      <c r="N771" s="1" t="str">
        <f t="shared" ca="1" si="44"/>
        <v/>
      </c>
      <c r="O771">
        <f t="shared" si="45"/>
        <v>0</v>
      </c>
      <c r="Q771" s="1">
        <v>762</v>
      </c>
      <c r="R771">
        <f t="shared" si="46"/>
        <v>0</v>
      </c>
      <c r="S771">
        <f t="shared" si="47"/>
        <v>0</v>
      </c>
    </row>
    <row r="772" spans="2:19" x14ac:dyDescent="0.2">
      <c r="B772" s="26">
        <v>767</v>
      </c>
      <c r="C772" t="str">
        <f ca="1">IF(B772&lt;=MTF!$J$5,OFFSET(MTF!$B$3,MTF!$H$5+B772-1,0),"")</f>
        <v/>
      </c>
      <c r="D772" t="str">
        <f ca="1">IF(B772&lt;=MTF!$J$5,OFFSET(MTF!$C$3,MTF!$H$5+B772-1,0),"")</f>
        <v/>
      </c>
      <c r="E772" t="str">
        <f ca="1">IF(B772&lt;=MTF!$J$5,OFFSET(MTF!$E$3,MTF!$H$5+B772-1,0),"")</f>
        <v/>
      </c>
      <c r="N772" s="1" t="str">
        <f t="shared" ca="1" si="44"/>
        <v/>
      </c>
      <c r="O772">
        <f t="shared" si="45"/>
        <v>0</v>
      </c>
      <c r="Q772" s="1">
        <v>763</v>
      </c>
      <c r="R772">
        <f t="shared" si="46"/>
        <v>0</v>
      </c>
      <c r="S772">
        <f t="shared" si="47"/>
        <v>0</v>
      </c>
    </row>
    <row r="773" spans="2:19" x14ac:dyDescent="0.2">
      <c r="B773" s="17">
        <v>768</v>
      </c>
      <c r="C773" t="str">
        <f ca="1">IF(B773&lt;=MTF!$J$5,OFFSET(MTF!$B$3,MTF!$H$5+B773-1,0),"")</f>
        <v/>
      </c>
      <c r="D773" t="str">
        <f ca="1">IF(B773&lt;=MTF!$J$5,OFFSET(MTF!$C$3,MTF!$H$5+B773-1,0),"")</f>
        <v/>
      </c>
      <c r="E773" t="str">
        <f ca="1">IF(B773&lt;=MTF!$J$5,OFFSET(MTF!$E$3,MTF!$H$5+B773-1,0),"")</f>
        <v/>
      </c>
      <c r="N773" s="1" t="str">
        <f t="shared" ca="1" si="44"/>
        <v/>
      </c>
      <c r="O773">
        <f t="shared" si="45"/>
        <v>0</v>
      </c>
      <c r="Q773" s="1">
        <v>764</v>
      </c>
      <c r="R773">
        <f t="shared" si="46"/>
        <v>0</v>
      </c>
      <c r="S773">
        <f t="shared" si="47"/>
        <v>0</v>
      </c>
    </row>
    <row r="774" spans="2:19" x14ac:dyDescent="0.2">
      <c r="B774" s="26">
        <v>769</v>
      </c>
      <c r="C774" t="str">
        <f ca="1">IF(B774&lt;=MTF!$J$5,OFFSET(MTF!$B$3,MTF!$H$5+B774-1,0),"")</f>
        <v/>
      </c>
      <c r="D774" t="str">
        <f ca="1">IF(B774&lt;=MTF!$J$5,OFFSET(MTF!$C$3,MTF!$H$5+B774-1,0),"")</f>
        <v/>
      </c>
      <c r="E774" t="str">
        <f ca="1">IF(B774&lt;=MTF!$J$5,OFFSET(MTF!$E$3,MTF!$H$5+B774-1,0),"")</f>
        <v/>
      </c>
      <c r="N774" s="1" t="str">
        <f t="shared" ca="1" si="44"/>
        <v/>
      </c>
      <c r="O774">
        <f t="shared" si="45"/>
        <v>0</v>
      </c>
      <c r="Q774" s="1">
        <v>765</v>
      </c>
      <c r="R774">
        <f t="shared" si="46"/>
        <v>0</v>
      </c>
      <c r="S774">
        <f t="shared" si="47"/>
        <v>0</v>
      </c>
    </row>
    <row r="775" spans="2:19" x14ac:dyDescent="0.2">
      <c r="B775" s="26">
        <v>770</v>
      </c>
      <c r="C775" t="str">
        <f ca="1">IF(B775&lt;=MTF!$J$5,OFFSET(MTF!$B$3,MTF!$H$5+B775-1,0),"")</f>
        <v/>
      </c>
      <c r="D775" t="str">
        <f ca="1">IF(B775&lt;=MTF!$J$5,OFFSET(MTF!$C$3,MTF!$H$5+B775-1,0),"")</f>
        <v/>
      </c>
      <c r="E775" t="str">
        <f ca="1">IF(B775&lt;=MTF!$J$5,OFFSET(MTF!$E$3,MTF!$H$5+B775-1,0),"")</f>
        <v/>
      </c>
      <c r="N775" s="1" t="str">
        <f t="shared" ca="1" si="44"/>
        <v/>
      </c>
      <c r="O775">
        <f t="shared" si="45"/>
        <v>0</v>
      </c>
      <c r="Q775" s="1">
        <v>766</v>
      </c>
      <c r="R775">
        <f t="shared" si="46"/>
        <v>0</v>
      </c>
      <c r="S775">
        <f t="shared" si="47"/>
        <v>0</v>
      </c>
    </row>
    <row r="776" spans="2:19" x14ac:dyDescent="0.2">
      <c r="B776" s="17">
        <v>771</v>
      </c>
      <c r="C776" t="str">
        <f ca="1">IF(B776&lt;=MTF!$J$5,OFFSET(MTF!$B$3,MTF!$H$5+B776-1,0),"")</f>
        <v/>
      </c>
      <c r="D776" t="str">
        <f ca="1">IF(B776&lt;=MTF!$J$5,OFFSET(MTF!$C$3,MTF!$H$5+B776-1,0),"")</f>
        <v/>
      </c>
      <c r="E776" t="str">
        <f ca="1">IF(B776&lt;=MTF!$J$5,OFFSET(MTF!$E$3,MTF!$H$5+B776-1,0),"")</f>
        <v/>
      </c>
      <c r="N776" s="1" t="str">
        <f t="shared" ca="1" si="44"/>
        <v/>
      </c>
      <c r="O776">
        <f t="shared" si="45"/>
        <v>0</v>
      </c>
      <c r="Q776" s="1">
        <v>767</v>
      </c>
      <c r="R776">
        <f t="shared" si="46"/>
        <v>0</v>
      </c>
      <c r="S776">
        <f t="shared" si="47"/>
        <v>0</v>
      </c>
    </row>
    <row r="777" spans="2:19" x14ac:dyDescent="0.2">
      <c r="B777" s="26">
        <v>772</v>
      </c>
      <c r="C777" t="str">
        <f ca="1">IF(B777&lt;=MTF!$J$5,OFFSET(MTF!$B$3,MTF!$H$5+B777-1,0),"")</f>
        <v/>
      </c>
      <c r="D777" t="str">
        <f ca="1">IF(B777&lt;=MTF!$J$5,OFFSET(MTF!$C$3,MTF!$H$5+B777-1,0),"")</f>
        <v/>
      </c>
      <c r="E777" t="str">
        <f ca="1">IF(B777&lt;=MTF!$J$5,OFFSET(MTF!$E$3,MTF!$H$5+B777-1,0),"")</f>
        <v/>
      </c>
      <c r="N777" s="1" t="str">
        <f t="shared" ca="1" si="44"/>
        <v/>
      </c>
      <c r="O777">
        <f t="shared" si="45"/>
        <v>0</v>
      </c>
      <c r="Q777" s="1">
        <v>768</v>
      </c>
      <c r="R777">
        <f t="shared" si="46"/>
        <v>0</v>
      </c>
      <c r="S777">
        <f t="shared" si="47"/>
        <v>0</v>
      </c>
    </row>
    <row r="778" spans="2:19" x14ac:dyDescent="0.2">
      <c r="B778" s="26">
        <v>773</v>
      </c>
      <c r="C778" t="str">
        <f ca="1">IF(B778&lt;=MTF!$J$5,OFFSET(MTF!$B$3,MTF!$H$5+B778-1,0),"")</f>
        <v/>
      </c>
      <c r="D778" t="str">
        <f ca="1">IF(B778&lt;=MTF!$J$5,OFFSET(MTF!$C$3,MTF!$H$5+B778-1,0),"")</f>
        <v/>
      </c>
      <c r="E778" t="str">
        <f ca="1">IF(B778&lt;=MTF!$J$5,OFFSET(MTF!$E$3,MTF!$H$5+B778-1,0),"")</f>
        <v/>
      </c>
      <c r="N778" s="1" t="str">
        <f t="shared" ca="1" si="44"/>
        <v/>
      </c>
      <c r="O778">
        <f t="shared" si="45"/>
        <v>0</v>
      </c>
      <c r="Q778" s="1">
        <v>769</v>
      </c>
      <c r="R778">
        <f t="shared" si="46"/>
        <v>0</v>
      </c>
      <c r="S778">
        <f t="shared" si="47"/>
        <v>0</v>
      </c>
    </row>
    <row r="779" spans="2:19" x14ac:dyDescent="0.2">
      <c r="B779" s="17">
        <v>774</v>
      </c>
      <c r="C779" t="str">
        <f ca="1">IF(B779&lt;=MTF!$J$5,OFFSET(MTF!$B$3,MTF!$H$5+B779-1,0),"")</f>
        <v/>
      </c>
      <c r="D779" t="str">
        <f ca="1">IF(B779&lt;=MTF!$J$5,OFFSET(MTF!$C$3,MTF!$H$5+B779-1,0),"")</f>
        <v/>
      </c>
      <c r="E779" t="str">
        <f ca="1">IF(B779&lt;=MTF!$J$5,OFFSET(MTF!$E$3,MTF!$H$5+B779-1,0),"")</f>
        <v/>
      </c>
      <c r="N779" s="1" t="str">
        <f t="shared" ref="N779:N842" ca="1" si="48">IF(Q779&lt;=$N$6,OFFSET($E$6,$H$5+Q779-2,0),"")</f>
        <v/>
      </c>
      <c r="O779">
        <f t="shared" ref="O779:O842" si="49">IF(Q779&lt;=$N$6,N779,$O$3)</f>
        <v>0</v>
      </c>
      <c r="Q779" s="1">
        <v>770</v>
      </c>
      <c r="R779">
        <f t="shared" ref="R779:R842" si="50">O779*SIN((Q779-1)*2*PI()/$N$6*$N$8)</f>
        <v>0</v>
      </c>
      <c r="S779">
        <f t="shared" ref="S779:S842" si="51">O779*COS((Q779-1)*2*PI()/$N$6*$N$8)</f>
        <v>0</v>
      </c>
    </row>
    <row r="780" spans="2:19" x14ac:dyDescent="0.2">
      <c r="B780" s="26">
        <v>775</v>
      </c>
      <c r="C780" t="str">
        <f ca="1">IF(B780&lt;=MTF!$J$5,OFFSET(MTF!$B$3,MTF!$H$5+B780-1,0),"")</f>
        <v/>
      </c>
      <c r="D780" t="str">
        <f ca="1">IF(B780&lt;=MTF!$J$5,OFFSET(MTF!$C$3,MTF!$H$5+B780-1,0),"")</f>
        <v/>
      </c>
      <c r="E780" t="str">
        <f ca="1">IF(B780&lt;=MTF!$J$5,OFFSET(MTF!$E$3,MTF!$H$5+B780-1,0),"")</f>
        <v/>
      </c>
      <c r="N780" s="1" t="str">
        <f t="shared" ca="1" si="48"/>
        <v/>
      </c>
      <c r="O780">
        <f t="shared" si="49"/>
        <v>0</v>
      </c>
      <c r="Q780" s="1">
        <v>771</v>
      </c>
      <c r="R780">
        <f t="shared" si="50"/>
        <v>0</v>
      </c>
      <c r="S780">
        <f t="shared" si="51"/>
        <v>0</v>
      </c>
    </row>
    <row r="781" spans="2:19" x14ac:dyDescent="0.2">
      <c r="B781" s="26">
        <v>776</v>
      </c>
      <c r="C781" t="str">
        <f ca="1">IF(B781&lt;=MTF!$J$5,OFFSET(MTF!$B$3,MTF!$H$5+B781-1,0),"")</f>
        <v/>
      </c>
      <c r="D781" t="str">
        <f ca="1">IF(B781&lt;=MTF!$J$5,OFFSET(MTF!$C$3,MTF!$H$5+B781-1,0),"")</f>
        <v/>
      </c>
      <c r="E781" t="str">
        <f ca="1">IF(B781&lt;=MTF!$J$5,OFFSET(MTF!$E$3,MTF!$H$5+B781-1,0),"")</f>
        <v/>
      </c>
      <c r="N781" s="1" t="str">
        <f t="shared" ca="1" si="48"/>
        <v/>
      </c>
      <c r="O781">
        <f t="shared" si="49"/>
        <v>0</v>
      </c>
      <c r="Q781" s="1">
        <v>772</v>
      </c>
      <c r="R781">
        <f t="shared" si="50"/>
        <v>0</v>
      </c>
      <c r="S781">
        <f t="shared" si="51"/>
        <v>0</v>
      </c>
    </row>
    <row r="782" spans="2:19" x14ac:dyDescent="0.2">
      <c r="B782" s="17">
        <v>777</v>
      </c>
      <c r="C782" t="str">
        <f ca="1">IF(B782&lt;=MTF!$J$5,OFFSET(MTF!$B$3,MTF!$H$5+B782-1,0),"")</f>
        <v/>
      </c>
      <c r="D782" t="str">
        <f ca="1">IF(B782&lt;=MTF!$J$5,OFFSET(MTF!$C$3,MTF!$H$5+B782-1,0),"")</f>
        <v/>
      </c>
      <c r="E782" t="str">
        <f ca="1">IF(B782&lt;=MTF!$J$5,OFFSET(MTF!$E$3,MTF!$H$5+B782-1,0),"")</f>
        <v/>
      </c>
      <c r="N782" s="1" t="str">
        <f t="shared" ca="1" si="48"/>
        <v/>
      </c>
      <c r="O782">
        <f t="shared" si="49"/>
        <v>0</v>
      </c>
      <c r="Q782" s="1">
        <v>773</v>
      </c>
      <c r="R782">
        <f t="shared" si="50"/>
        <v>0</v>
      </c>
      <c r="S782">
        <f t="shared" si="51"/>
        <v>0</v>
      </c>
    </row>
    <row r="783" spans="2:19" x14ac:dyDescent="0.2">
      <c r="B783" s="26">
        <v>778</v>
      </c>
      <c r="C783" t="str">
        <f ca="1">IF(B783&lt;=MTF!$J$5,OFFSET(MTF!$B$3,MTF!$H$5+B783-1,0),"")</f>
        <v/>
      </c>
      <c r="D783" t="str">
        <f ca="1">IF(B783&lt;=MTF!$J$5,OFFSET(MTF!$C$3,MTF!$H$5+B783-1,0),"")</f>
        <v/>
      </c>
      <c r="E783" t="str">
        <f ca="1">IF(B783&lt;=MTF!$J$5,OFFSET(MTF!$E$3,MTF!$H$5+B783-1,0),"")</f>
        <v/>
      </c>
      <c r="N783" s="1" t="str">
        <f t="shared" ca="1" si="48"/>
        <v/>
      </c>
      <c r="O783">
        <f t="shared" si="49"/>
        <v>0</v>
      </c>
      <c r="Q783" s="1">
        <v>774</v>
      </c>
      <c r="R783">
        <f t="shared" si="50"/>
        <v>0</v>
      </c>
      <c r="S783">
        <f t="shared" si="51"/>
        <v>0</v>
      </c>
    </row>
    <row r="784" spans="2:19" x14ac:dyDescent="0.2">
      <c r="B784" s="26">
        <v>779</v>
      </c>
      <c r="C784" t="str">
        <f ca="1">IF(B784&lt;=MTF!$J$5,OFFSET(MTF!$B$3,MTF!$H$5+B784-1,0),"")</f>
        <v/>
      </c>
      <c r="D784" t="str">
        <f ca="1">IF(B784&lt;=MTF!$J$5,OFFSET(MTF!$C$3,MTF!$H$5+B784-1,0),"")</f>
        <v/>
      </c>
      <c r="E784" t="str">
        <f ca="1">IF(B784&lt;=MTF!$J$5,OFFSET(MTF!$E$3,MTF!$H$5+B784-1,0),"")</f>
        <v/>
      </c>
      <c r="N784" s="1" t="str">
        <f t="shared" ca="1" si="48"/>
        <v/>
      </c>
      <c r="O784">
        <f t="shared" si="49"/>
        <v>0</v>
      </c>
      <c r="Q784" s="1">
        <v>775</v>
      </c>
      <c r="R784">
        <f t="shared" si="50"/>
        <v>0</v>
      </c>
      <c r="S784">
        <f t="shared" si="51"/>
        <v>0</v>
      </c>
    </row>
    <row r="785" spans="2:19" x14ac:dyDescent="0.2">
      <c r="B785" s="17">
        <v>780</v>
      </c>
      <c r="C785" t="str">
        <f ca="1">IF(B785&lt;=MTF!$J$5,OFFSET(MTF!$B$3,MTF!$H$5+B785-1,0),"")</f>
        <v/>
      </c>
      <c r="D785" t="str">
        <f ca="1">IF(B785&lt;=MTF!$J$5,OFFSET(MTF!$C$3,MTF!$H$5+B785-1,0),"")</f>
        <v/>
      </c>
      <c r="E785" t="str">
        <f ca="1">IF(B785&lt;=MTF!$J$5,OFFSET(MTF!$E$3,MTF!$H$5+B785-1,0),"")</f>
        <v/>
      </c>
      <c r="N785" s="1" t="str">
        <f t="shared" ca="1" si="48"/>
        <v/>
      </c>
      <c r="O785">
        <f t="shared" si="49"/>
        <v>0</v>
      </c>
      <c r="Q785" s="1">
        <v>776</v>
      </c>
      <c r="R785">
        <f t="shared" si="50"/>
        <v>0</v>
      </c>
      <c r="S785">
        <f t="shared" si="51"/>
        <v>0</v>
      </c>
    </row>
    <row r="786" spans="2:19" x14ac:dyDescent="0.2">
      <c r="B786" s="26">
        <v>781</v>
      </c>
      <c r="C786" t="str">
        <f ca="1">IF(B786&lt;=MTF!$J$5,OFFSET(MTF!$B$3,MTF!$H$5+B786-1,0),"")</f>
        <v/>
      </c>
      <c r="D786" t="str">
        <f ca="1">IF(B786&lt;=MTF!$J$5,OFFSET(MTF!$C$3,MTF!$H$5+B786-1,0),"")</f>
        <v/>
      </c>
      <c r="E786" t="str">
        <f ca="1">IF(B786&lt;=MTF!$J$5,OFFSET(MTF!$E$3,MTF!$H$5+B786-1,0),"")</f>
        <v/>
      </c>
      <c r="N786" s="1" t="str">
        <f t="shared" ca="1" si="48"/>
        <v/>
      </c>
      <c r="O786">
        <f t="shared" si="49"/>
        <v>0</v>
      </c>
      <c r="Q786" s="1">
        <v>777</v>
      </c>
      <c r="R786">
        <f t="shared" si="50"/>
        <v>0</v>
      </c>
      <c r="S786">
        <f t="shared" si="51"/>
        <v>0</v>
      </c>
    </row>
    <row r="787" spans="2:19" x14ac:dyDescent="0.2">
      <c r="B787" s="26">
        <v>782</v>
      </c>
      <c r="C787" t="str">
        <f ca="1">IF(B787&lt;=MTF!$J$5,OFFSET(MTF!$B$3,MTF!$H$5+B787-1,0),"")</f>
        <v/>
      </c>
      <c r="D787" t="str">
        <f ca="1">IF(B787&lt;=MTF!$J$5,OFFSET(MTF!$C$3,MTF!$H$5+B787-1,0),"")</f>
        <v/>
      </c>
      <c r="E787" t="str">
        <f ca="1">IF(B787&lt;=MTF!$J$5,OFFSET(MTF!$E$3,MTF!$H$5+B787-1,0),"")</f>
        <v/>
      </c>
      <c r="N787" s="1" t="str">
        <f t="shared" ca="1" si="48"/>
        <v/>
      </c>
      <c r="O787">
        <f t="shared" si="49"/>
        <v>0</v>
      </c>
      <c r="Q787" s="1">
        <v>778</v>
      </c>
      <c r="R787">
        <f t="shared" si="50"/>
        <v>0</v>
      </c>
      <c r="S787">
        <f t="shared" si="51"/>
        <v>0</v>
      </c>
    </row>
    <row r="788" spans="2:19" x14ac:dyDescent="0.2">
      <c r="B788" s="17">
        <v>783</v>
      </c>
      <c r="C788" t="str">
        <f ca="1">IF(B788&lt;=MTF!$J$5,OFFSET(MTF!$B$3,MTF!$H$5+B788-1,0),"")</f>
        <v/>
      </c>
      <c r="D788" t="str">
        <f ca="1">IF(B788&lt;=MTF!$J$5,OFFSET(MTF!$C$3,MTF!$H$5+B788-1,0),"")</f>
        <v/>
      </c>
      <c r="E788" t="str">
        <f ca="1">IF(B788&lt;=MTF!$J$5,OFFSET(MTF!$E$3,MTF!$H$5+B788-1,0),"")</f>
        <v/>
      </c>
      <c r="N788" s="1" t="str">
        <f t="shared" ca="1" si="48"/>
        <v/>
      </c>
      <c r="O788">
        <f t="shared" si="49"/>
        <v>0</v>
      </c>
      <c r="Q788" s="1">
        <v>779</v>
      </c>
      <c r="R788">
        <f t="shared" si="50"/>
        <v>0</v>
      </c>
      <c r="S788">
        <f t="shared" si="51"/>
        <v>0</v>
      </c>
    </row>
    <row r="789" spans="2:19" x14ac:dyDescent="0.2">
      <c r="B789" s="26">
        <v>784</v>
      </c>
      <c r="C789" t="str">
        <f ca="1">IF(B789&lt;=MTF!$J$5,OFFSET(MTF!$B$3,MTF!$H$5+B789-1,0),"")</f>
        <v/>
      </c>
      <c r="D789" t="str">
        <f ca="1">IF(B789&lt;=MTF!$J$5,OFFSET(MTF!$C$3,MTF!$H$5+B789-1,0),"")</f>
        <v/>
      </c>
      <c r="E789" t="str">
        <f ca="1">IF(B789&lt;=MTF!$J$5,OFFSET(MTF!$E$3,MTF!$H$5+B789-1,0),"")</f>
        <v/>
      </c>
      <c r="N789" s="1" t="str">
        <f t="shared" ca="1" si="48"/>
        <v/>
      </c>
      <c r="O789">
        <f t="shared" si="49"/>
        <v>0</v>
      </c>
      <c r="Q789" s="1">
        <v>780</v>
      </c>
      <c r="R789">
        <f t="shared" si="50"/>
        <v>0</v>
      </c>
      <c r="S789">
        <f t="shared" si="51"/>
        <v>0</v>
      </c>
    </row>
    <row r="790" spans="2:19" x14ac:dyDescent="0.2">
      <c r="B790" s="26">
        <v>785</v>
      </c>
      <c r="C790" t="str">
        <f ca="1">IF(B790&lt;=MTF!$J$5,OFFSET(MTF!$B$3,MTF!$H$5+B790-1,0),"")</f>
        <v/>
      </c>
      <c r="D790" t="str">
        <f ca="1">IF(B790&lt;=MTF!$J$5,OFFSET(MTF!$C$3,MTF!$H$5+B790-1,0),"")</f>
        <v/>
      </c>
      <c r="E790" t="str">
        <f ca="1">IF(B790&lt;=MTF!$J$5,OFFSET(MTF!$E$3,MTF!$H$5+B790-1,0),"")</f>
        <v/>
      </c>
      <c r="N790" s="1" t="str">
        <f t="shared" ca="1" si="48"/>
        <v/>
      </c>
      <c r="O790">
        <f t="shared" si="49"/>
        <v>0</v>
      </c>
      <c r="Q790" s="1">
        <v>781</v>
      </c>
      <c r="R790">
        <f t="shared" si="50"/>
        <v>0</v>
      </c>
      <c r="S790">
        <f t="shared" si="51"/>
        <v>0</v>
      </c>
    </row>
    <row r="791" spans="2:19" x14ac:dyDescent="0.2">
      <c r="B791" s="17">
        <v>786</v>
      </c>
      <c r="C791" t="str">
        <f ca="1">IF(B791&lt;=MTF!$J$5,OFFSET(MTF!$B$3,MTF!$H$5+B791-1,0),"")</f>
        <v/>
      </c>
      <c r="D791" t="str">
        <f ca="1">IF(B791&lt;=MTF!$J$5,OFFSET(MTF!$C$3,MTF!$H$5+B791-1,0),"")</f>
        <v/>
      </c>
      <c r="E791" t="str">
        <f ca="1">IF(B791&lt;=MTF!$J$5,OFFSET(MTF!$E$3,MTF!$H$5+B791-1,0),"")</f>
        <v/>
      </c>
      <c r="N791" s="1" t="str">
        <f t="shared" ca="1" si="48"/>
        <v/>
      </c>
      <c r="O791">
        <f t="shared" si="49"/>
        <v>0</v>
      </c>
      <c r="Q791" s="1">
        <v>782</v>
      </c>
      <c r="R791">
        <f t="shared" si="50"/>
        <v>0</v>
      </c>
      <c r="S791">
        <f t="shared" si="51"/>
        <v>0</v>
      </c>
    </row>
    <row r="792" spans="2:19" x14ac:dyDescent="0.2">
      <c r="B792" s="26">
        <v>787</v>
      </c>
      <c r="C792" t="str">
        <f ca="1">IF(B792&lt;=MTF!$J$5,OFFSET(MTF!$B$3,MTF!$H$5+B792-1,0),"")</f>
        <v/>
      </c>
      <c r="D792" t="str">
        <f ca="1">IF(B792&lt;=MTF!$J$5,OFFSET(MTF!$C$3,MTF!$H$5+B792-1,0),"")</f>
        <v/>
      </c>
      <c r="E792" t="str">
        <f ca="1">IF(B792&lt;=MTF!$J$5,OFFSET(MTF!$E$3,MTF!$H$5+B792-1,0),"")</f>
        <v/>
      </c>
      <c r="N792" s="1" t="str">
        <f t="shared" ca="1" si="48"/>
        <v/>
      </c>
      <c r="O792">
        <f t="shared" si="49"/>
        <v>0</v>
      </c>
      <c r="Q792" s="1">
        <v>783</v>
      </c>
      <c r="R792">
        <f t="shared" si="50"/>
        <v>0</v>
      </c>
      <c r="S792">
        <f t="shared" si="51"/>
        <v>0</v>
      </c>
    </row>
    <row r="793" spans="2:19" x14ac:dyDescent="0.2">
      <c r="B793" s="26">
        <v>788</v>
      </c>
      <c r="C793" t="str">
        <f ca="1">IF(B793&lt;=MTF!$J$5,OFFSET(MTF!$B$3,MTF!$H$5+B793-1,0),"")</f>
        <v/>
      </c>
      <c r="D793" t="str">
        <f ca="1">IF(B793&lt;=MTF!$J$5,OFFSET(MTF!$C$3,MTF!$H$5+B793-1,0),"")</f>
        <v/>
      </c>
      <c r="E793" t="str">
        <f ca="1">IF(B793&lt;=MTF!$J$5,OFFSET(MTF!$E$3,MTF!$H$5+B793-1,0),"")</f>
        <v/>
      </c>
      <c r="N793" s="1" t="str">
        <f t="shared" ca="1" si="48"/>
        <v/>
      </c>
      <c r="O793">
        <f t="shared" si="49"/>
        <v>0</v>
      </c>
      <c r="Q793" s="1">
        <v>784</v>
      </c>
      <c r="R793">
        <f t="shared" si="50"/>
        <v>0</v>
      </c>
      <c r="S793">
        <f t="shared" si="51"/>
        <v>0</v>
      </c>
    </row>
    <row r="794" spans="2:19" x14ac:dyDescent="0.2">
      <c r="B794" s="17">
        <v>789</v>
      </c>
      <c r="C794" t="str">
        <f ca="1">IF(B794&lt;=MTF!$J$5,OFFSET(MTF!$B$3,MTF!$H$5+B794-1,0),"")</f>
        <v/>
      </c>
      <c r="D794" t="str">
        <f ca="1">IF(B794&lt;=MTF!$J$5,OFFSET(MTF!$C$3,MTF!$H$5+B794-1,0),"")</f>
        <v/>
      </c>
      <c r="E794" t="str">
        <f ca="1">IF(B794&lt;=MTF!$J$5,OFFSET(MTF!$E$3,MTF!$H$5+B794-1,0),"")</f>
        <v/>
      </c>
      <c r="N794" s="1" t="str">
        <f t="shared" ca="1" si="48"/>
        <v/>
      </c>
      <c r="O794">
        <f t="shared" si="49"/>
        <v>0</v>
      </c>
      <c r="Q794" s="1">
        <v>785</v>
      </c>
      <c r="R794">
        <f t="shared" si="50"/>
        <v>0</v>
      </c>
      <c r="S794">
        <f t="shared" si="51"/>
        <v>0</v>
      </c>
    </row>
    <row r="795" spans="2:19" x14ac:dyDescent="0.2">
      <c r="B795" s="26">
        <v>790</v>
      </c>
      <c r="C795" t="str">
        <f ca="1">IF(B795&lt;=MTF!$J$5,OFFSET(MTF!$B$3,MTF!$H$5+B795-1,0),"")</f>
        <v/>
      </c>
      <c r="D795" t="str">
        <f ca="1">IF(B795&lt;=MTF!$J$5,OFFSET(MTF!$C$3,MTF!$H$5+B795-1,0),"")</f>
        <v/>
      </c>
      <c r="E795" t="str">
        <f ca="1">IF(B795&lt;=MTF!$J$5,OFFSET(MTF!$E$3,MTF!$H$5+B795-1,0),"")</f>
        <v/>
      </c>
      <c r="N795" s="1" t="str">
        <f t="shared" ca="1" si="48"/>
        <v/>
      </c>
      <c r="O795">
        <f t="shared" si="49"/>
        <v>0</v>
      </c>
      <c r="Q795" s="1">
        <v>786</v>
      </c>
      <c r="R795">
        <f t="shared" si="50"/>
        <v>0</v>
      </c>
      <c r="S795">
        <f t="shared" si="51"/>
        <v>0</v>
      </c>
    </row>
    <row r="796" spans="2:19" x14ac:dyDescent="0.2">
      <c r="B796" s="26">
        <v>791</v>
      </c>
      <c r="C796" t="str">
        <f ca="1">IF(B796&lt;=MTF!$J$5,OFFSET(MTF!$B$3,MTF!$H$5+B796-1,0),"")</f>
        <v/>
      </c>
      <c r="D796" t="str">
        <f ca="1">IF(B796&lt;=MTF!$J$5,OFFSET(MTF!$C$3,MTF!$H$5+B796-1,0),"")</f>
        <v/>
      </c>
      <c r="E796" t="str">
        <f ca="1">IF(B796&lt;=MTF!$J$5,OFFSET(MTF!$E$3,MTF!$H$5+B796-1,0),"")</f>
        <v/>
      </c>
      <c r="N796" s="1" t="str">
        <f t="shared" ca="1" si="48"/>
        <v/>
      </c>
      <c r="O796">
        <f t="shared" si="49"/>
        <v>0</v>
      </c>
      <c r="Q796" s="1">
        <v>787</v>
      </c>
      <c r="R796">
        <f t="shared" si="50"/>
        <v>0</v>
      </c>
      <c r="S796">
        <f t="shared" si="51"/>
        <v>0</v>
      </c>
    </row>
    <row r="797" spans="2:19" x14ac:dyDescent="0.2">
      <c r="B797" s="17">
        <v>792</v>
      </c>
      <c r="C797" t="str">
        <f ca="1">IF(B797&lt;=MTF!$J$5,OFFSET(MTF!$B$3,MTF!$H$5+B797-1,0),"")</f>
        <v/>
      </c>
      <c r="D797" t="str">
        <f ca="1">IF(B797&lt;=MTF!$J$5,OFFSET(MTF!$C$3,MTF!$H$5+B797-1,0),"")</f>
        <v/>
      </c>
      <c r="E797" t="str">
        <f ca="1">IF(B797&lt;=MTF!$J$5,OFFSET(MTF!$E$3,MTF!$H$5+B797-1,0),"")</f>
        <v/>
      </c>
      <c r="N797" s="1" t="str">
        <f t="shared" ca="1" si="48"/>
        <v/>
      </c>
      <c r="O797">
        <f t="shared" si="49"/>
        <v>0</v>
      </c>
      <c r="Q797" s="1">
        <v>788</v>
      </c>
      <c r="R797">
        <f t="shared" si="50"/>
        <v>0</v>
      </c>
      <c r="S797">
        <f t="shared" si="51"/>
        <v>0</v>
      </c>
    </row>
    <row r="798" spans="2:19" x14ac:dyDescent="0.2">
      <c r="B798" s="26">
        <v>793</v>
      </c>
      <c r="C798" t="str">
        <f ca="1">IF(B798&lt;=MTF!$J$5,OFFSET(MTF!$B$3,MTF!$H$5+B798-1,0),"")</f>
        <v/>
      </c>
      <c r="D798" t="str">
        <f ca="1">IF(B798&lt;=MTF!$J$5,OFFSET(MTF!$C$3,MTF!$H$5+B798-1,0),"")</f>
        <v/>
      </c>
      <c r="E798" t="str">
        <f ca="1">IF(B798&lt;=MTF!$J$5,OFFSET(MTF!$E$3,MTF!$H$5+B798-1,0),"")</f>
        <v/>
      </c>
      <c r="N798" s="1" t="str">
        <f t="shared" ca="1" si="48"/>
        <v/>
      </c>
      <c r="O798">
        <f t="shared" si="49"/>
        <v>0</v>
      </c>
      <c r="Q798" s="1">
        <v>789</v>
      </c>
      <c r="R798">
        <f t="shared" si="50"/>
        <v>0</v>
      </c>
      <c r="S798">
        <f t="shared" si="51"/>
        <v>0</v>
      </c>
    </row>
    <row r="799" spans="2:19" x14ac:dyDescent="0.2">
      <c r="B799" s="26">
        <v>794</v>
      </c>
      <c r="C799" t="str">
        <f ca="1">IF(B799&lt;=MTF!$J$5,OFFSET(MTF!$B$3,MTF!$H$5+B799-1,0),"")</f>
        <v/>
      </c>
      <c r="D799" t="str">
        <f ca="1">IF(B799&lt;=MTF!$J$5,OFFSET(MTF!$C$3,MTF!$H$5+B799-1,0),"")</f>
        <v/>
      </c>
      <c r="E799" t="str">
        <f ca="1">IF(B799&lt;=MTF!$J$5,OFFSET(MTF!$E$3,MTF!$H$5+B799-1,0),"")</f>
        <v/>
      </c>
      <c r="N799" s="1" t="str">
        <f t="shared" ca="1" si="48"/>
        <v/>
      </c>
      <c r="O799">
        <f t="shared" si="49"/>
        <v>0</v>
      </c>
      <c r="Q799" s="1">
        <v>790</v>
      </c>
      <c r="R799">
        <f t="shared" si="50"/>
        <v>0</v>
      </c>
      <c r="S799">
        <f t="shared" si="51"/>
        <v>0</v>
      </c>
    </row>
    <row r="800" spans="2:19" x14ac:dyDescent="0.2">
      <c r="B800" s="17">
        <v>795</v>
      </c>
      <c r="C800" t="str">
        <f ca="1">IF(B800&lt;=MTF!$J$5,OFFSET(MTF!$B$3,MTF!$H$5+B800-1,0),"")</f>
        <v/>
      </c>
      <c r="D800" t="str">
        <f ca="1">IF(B800&lt;=MTF!$J$5,OFFSET(MTF!$C$3,MTF!$H$5+B800-1,0),"")</f>
        <v/>
      </c>
      <c r="E800" t="str">
        <f ca="1">IF(B800&lt;=MTF!$J$5,OFFSET(MTF!$E$3,MTF!$H$5+B800-1,0),"")</f>
        <v/>
      </c>
      <c r="N800" s="1" t="str">
        <f t="shared" ca="1" si="48"/>
        <v/>
      </c>
      <c r="O800">
        <f t="shared" si="49"/>
        <v>0</v>
      </c>
      <c r="Q800" s="1">
        <v>791</v>
      </c>
      <c r="R800">
        <f t="shared" si="50"/>
        <v>0</v>
      </c>
      <c r="S800">
        <f t="shared" si="51"/>
        <v>0</v>
      </c>
    </row>
    <row r="801" spans="2:19" x14ac:dyDescent="0.2">
      <c r="B801" s="26">
        <v>796</v>
      </c>
      <c r="C801" t="str">
        <f ca="1">IF(B801&lt;=MTF!$J$5,OFFSET(MTF!$B$3,MTF!$H$5+B801-1,0),"")</f>
        <v/>
      </c>
      <c r="D801" t="str">
        <f ca="1">IF(B801&lt;=MTF!$J$5,OFFSET(MTF!$C$3,MTF!$H$5+B801-1,0),"")</f>
        <v/>
      </c>
      <c r="E801" t="str">
        <f ca="1">IF(B801&lt;=MTF!$J$5,OFFSET(MTF!$E$3,MTF!$H$5+B801-1,0),"")</f>
        <v/>
      </c>
      <c r="N801" s="1" t="str">
        <f t="shared" ca="1" si="48"/>
        <v/>
      </c>
      <c r="O801">
        <f t="shared" si="49"/>
        <v>0</v>
      </c>
      <c r="Q801" s="1">
        <v>792</v>
      </c>
      <c r="R801">
        <f t="shared" si="50"/>
        <v>0</v>
      </c>
      <c r="S801">
        <f t="shared" si="51"/>
        <v>0</v>
      </c>
    </row>
    <row r="802" spans="2:19" x14ac:dyDescent="0.2">
      <c r="B802" s="26">
        <v>797</v>
      </c>
      <c r="C802" t="str">
        <f ca="1">IF(B802&lt;=MTF!$J$5,OFFSET(MTF!$B$3,MTF!$H$5+B802-1,0),"")</f>
        <v/>
      </c>
      <c r="D802" t="str">
        <f ca="1">IF(B802&lt;=MTF!$J$5,OFFSET(MTF!$C$3,MTF!$H$5+B802-1,0),"")</f>
        <v/>
      </c>
      <c r="E802" t="str">
        <f ca="1">IF(B802&lt;=MTF!$J$5,OFFSET(MTF!$E$3,MTF!$H$5+B802-1,0),"")</f>
        <v/>
      </c>
      <c r="N802" s="1" t="str">
        <f t="shared" ca="1" si="48"/>
        <v/>
      </c>
      <c r="O802">
        <f t="shared" si="49"/>
        <v>0</v>
      </c>
      <c r="Q802" s="1">
        <v>793</v>
      </c>
      <c r="R802">
        <f t="shared" si="50"/>
        <v>0</v>
      </c>
      <c r="S802">
        <f t="shared" si="51"/>
        <v>0</v>
      </c>
    </row>
    <row r="803" spans="2:19" x14ac:dyDescent="0.2">
      <c r="B803" s="17">
        <v>798</v>
      </c>
      <c r="C803" t="str">
        <f ca="1">IF(B803&lt;=MTF!$J$5,OFFSET(MTF!$B$3,MTF!$H$5+B803-1,0),"")</f>
        <v/>
      </c>
      <c r="D803" t="str">
        <f ca="1">IF(B803&lt;=MTF!$J$5,OFFSET(MTF!$C$3,MTF!$H$5+B803-1,0),"")</f>
        <v/>
      </c>
      <c r="E803" t="str">
        <f ca="1">IF(B803&lt;=MTF!$J$5,OFFSET(MTF!$E$3,MTF!$H$5+B803-1,0),"")</f>
        <v/>
      </c>
      <c r="N803" s="1" t="str">
        <f t="shared" ca="1" si="48"/>
        <v/>
      </c>
      <c r="O803">
        <f t="shared" si="49"/>
        <v>0</v>
      </c>
      <c r="Q803" s="1">
        <v>794</v>
      </c>
      <c r="R803">
        <f t="shared" si="50"/>
        <v>0</v>
      </c>
      <c r="S803">
        <f t="shared" si="51"/>
        <v>0</v>
      </c>
    </row>
    <row r="804" spans="2:19" x14ac:dyDescent="0.2">
      <c r="B804" s="26">
        <v>799</v>
      </c>
      <c r="C804" t="str">
        <f ca="1">IF(B804&lt;=MTF!$J$5,OFFSET(MTF!$B$3,MTF!$H$5+B804-1,0),"")</f>
        <v/>
      </c>
      <c r="D804" t="str">
        <f ca="1">IF(B804&lt;=MTF!$J$5,OFFSET(MTF!$C$3,MTF!$H$5+B804-1,0),"")</f>
        <v/>
      </c>
      <c r="E804" t="str">
        <f ca="1">IF(B804&lt;=MTF!$J$5,OFFSET(MTF!$E$3,MTF!$H$5+B804-1,0),"")</f>
        <v/>
      </c>
      <c r="N804" s="1" t="str">
        <f t="shared" ca="1" si="48"/>
        <v/>
      </c>
      <c r="O804">
        <f t="shared" si="49"/>
        <v>0</v>
      </c>
      <c r="Q804" s="1">
        <v>795</v>
      </c>
      <c r="R804">
        <f t="shared" si="50"/>
        <v>0</v>
      </c>
      <c r="S804">
        <f t="shared" si="51"/>
        <v>0</v>
      </c>
    </row>
    <row r="805" spans="2:19" x14ac:dyDescent="0.2">
      <c r="B805" s="26">
        <v>800</v>
      </c>
      <c r="C805" t="str">
        <f ca="1">IF(B805&lt;=MTF!$J$5,OFFSET(MTF!$B$3,MTF!$H$5+B805-1,0),"")</f>
        <v/>
      </c>
      <c r="D805" t="str">
        <f ca="1">IF(B805&lt;=MTF!$J$5,OFFSET(MTF!$C$3,MTF!$H$5+B805-1,0),"")</f>
        <v/>
      </c>
      <c r="E805" t="str">
        <f ca="1">IF(B805&lt;=MTF!$J$5,OFFSET(MTF!$E$3,MTF!$H$5+B805-1,0),"")</f>
        <v/>
      </c>
      <c r="N805" s="1" t="str">
        <f t="shared" ca="1" si="48"/>
        <v/>
      </c>
      <c r="O805">
        <f t="shared" si="49"/>
        <v>0</v>
      </c>
      <c r="Q805" s="1">
        <v>796</v>
      </c>
      <c r="R805">
        <f t="shared" si="50"/>
        <v>0</v>
      </c>
      <c r="S805">
        <f t="shared" si="51"/>
        <v>0</v>
      </c>
    </row>
    <row r="806" spans="2:19" x14ac:dyDescent="0.2">
      <c r="B806" s="17">
        <v>801</v>
      </c>
      <c r="C806" t="str">
        <f ca="1">IF(B806&lt;=MTF!$J$5,OFFSET(MTF!$B$3,MTF!$H$5+B806-1,0),"")</f>
        <v/>
      </c>
      <c r="D806" t="str">
        <f ca="1">IF(B806&lt;=MTF!$J$5,OFFSET(MTF!$C$3,MTF!$H$5+B806-1,0),"")</f>
        <v/>
      </c>
      <c r="E806" t="str">
        <f ca="1">IF(B806&lt;=MTF!$J$5,OFFSET(MTF!$E$3,MTF!$H$5+B806-1,0),"")</f>
        <v/>
      </c>
      <c r="N806" s="1" t="str">
        <f t="shared" ca="1" si="48"/>
        <v/>
      </c>
      <c r="O806">
        <f t="shared" si="49"/>
        <v>0</v>
      </c>
      <c r="Q806" s="1">
        <v>797</v>
      </c>
      <c r="R806">
        <f t="shared" si="50"/>
        <v>0</v>
      </c>
      <c r="S806">
        <f t="shared" si="51"/>
        <v>0</v>
      </c>
    </row>
    <row r="807" spans="2:19" x14ac:dyDescent="0.2">
      <c r="B807" s="26">
        <v>802</v>
      </c>
      <c r="C807" t="str">
        <f ca="1">IF(B807&lt;=MTF!$J$5,OFFSET(MTF!$B$3,MTF!$H$5+B807-1,0),"")</f>
        <v/>
      </c>
      <c r="D807" t="str">
        <f ca="1">IF(B807&lt;=MTF!$J$5,OFFSET(MTF!$C$3,MTF!$H$5+B807-1,0),"")</f>
        <v/>
      </c>
      <c r="E807" t="str">
        <f ca="1">IF(B807&lt;=MTF!$J$5,OFFSET(MTF!$E$3,MTF!$H$5+B807-1,0),"")</f>
        <v/>
      </c>
      <c r="N807" s="1" t="str">
        <f t="shared" ca="1" si="48"/>
        <v/>
      </c>
      <c r="O807">
        <f t="shared" si="49"/>
        <v>0</v>
      </c>
      <c r="Q807" s="1">
        <v>798</v>
      </c>
      <c r="R807">
        <f t="shared" si="50"/>
        <v>0</v>
      </c>
      <c r="S807">
        <f t="shared" si="51"/>
        <v>0</v>
      </c>
    </row>
    <row r="808" spans="2:19" x14ac:dyDescent="0.2">
      <c r="B808" s="26">
        <v>803</v>
      </c>
      <c r="C808" t="str">
        <f ca="1">IF(B808&lt;=MTF!$J$5,OFFSET(MTF!$B$3,MTF!$H$5+B808-1,0),"")</f>
        <v/>
      </c>
      <c r="D808" t="str">
        <f ca="1">IF(B808&lt;=MTF!$J$5,OFFSET(MTF!$C$3,MTF!$H$5+B808-1,0),"")</f>
        <v/>
      </c>
      <c r="E808" t="str">
        <f ca="1">IF(B808&lt;=MTF!$J$5,OFFSET(MTF!$E$3,MTF!$H$5+B808-1,0),"")</f>
        <v/>
      </c>
      <c r="N808" s="1" t="str">
        <f t="shared" ca="1" si="48"/>
        <v/>
      </c>
      <c r="O808">
        <f t="shared" si="49"/>
        <v>0</v>
      </c>
      <c r="Q808" s="1">
        <v>799</v>
      </c>
      <c r="R808">
        <f t="shared" si="50"/>
        <v>0</v>
      </c>
      <c r="S808">
        <f t="shared" si="51"/>
        <v>0</v>
      </c>
    </row>
    <row r="809" spans="2:19" x14ac:dyDescent="0.2">
      <c r="B809" s="17">
        <v>804</v>
      </c>
      <c r="C809" t="str">
        <f ca="1">IF(B809&lt;=MTF!$J$5,OFFSET(MTF!$B$3,MTF!$H$5+B809-1,0),"")</f>
        <v/>
      </c>
      <c r="D809" t="str">
        <f ca="1">IF(B809&lt;=MTF!$J$5,OFFSET(MTF!$C$3,MTF!$H$5+B809-1,0),"")</f>
        <v/>
      </c>
      <c r="E809" t="str">
        <f ca="1">IF(B809&lt;=MTF!$J$5,OFFSET(MTF!$E$3,MTF!$H$5+B809-1,0),"")</f>
        <v/>
      </c>
      <c r="N809" s="1" t="str">
        <f t="shared" ca="1" si="48"/>
        <v/>
      </c>
      <c r="O809">
        <f t="shared" si="49"/>
        <v>0</v>
      </c>
      <c r="Q809" s="1">
        <v>800</v>
      </c>
      <c r="R809">
        <f t="shared" si="50"/>
        <v>0</v>
      </c>
      <c r="S809">
        <f t="shared" si="51"/>
        <v>0</v>
      </c>
    </row>
    <row r="810" spans="2:19" x14ac:dyDescent="0.2">
      <c r="B810" s="26">
        <v>805</v>
      </c>
      <c r="C810" t="str">
        <f ca="1">IF(B810&lt;=MTF!$J$5,OFFSET(MTF!$B$3,MTF!$H$5+B810-1,0),"")</f>
        <v/>
      </c>
      <c r="D810" t="str">
        <f ca="1">IF(B810&lt;=MTF!$J$5,OFFSET(MTF!$C$3,MTF!$H$5+B810-1,0),"")</f>
        <v/>
      </c>
      <c r="E810" t="str">
        <f ca="1">IF(B810&lt;=MTF!$J$5,OFFSET(MTF!$E$3,MTF!$H$5+B810-1,0),"")</f>
        <v/>
      </c>
      <c r="N810" s="1" t="str">
        <f t="shared" ca="1" si="48"/>
        <v/>
      </c>
      <c r="O810">
        <f t="shared" si="49"/>
        <v>0</v>
      </c>
      <c r="Q810" s="1">
        <v>801</v>
      </c>
      <c r="R810">
        <f t="shared" si="50"/>
        <v>0</v>
      </c>
      <c r="S810">
        <f t="shared" si="51"/>
        <v>0</v>
      </c>
    </row>
    <row r="811" spans="2:19" x14ac:dyDescent="0.2">
      <c r="B811" s="26">
        <v>806</v>
      </c>
      <c r="C811" t="str">
        <f ca="1">IF(B811&lt;=MTF!$J$5,OFFSET(MTF!$B$3,MTF!$H$5+B811-1,0),"")</f>
        <v/>
      </c>
      <c r="D811" t="str">
        <f ca="1">IF(B811&lt;=MTF!$J$5,OFFSET(MTF!$C$3,MTF!$H$5+B811-1,0),"")</f>
        <v/>
      </c>
      <c r="E811" t="str">
        <f ca="1">IF(B811&lt;=MTF!$J$5,OFFSET(MTF!$E$3,MTF!$H$5+B811-1,0),"")</f>
        <v/>
      </c>
      <c r="N811" s="1" t="str">
        <f t="shared" ca="1" si="48"/>
        <v/>
      </c>
      <c r="O811">
        <f t="shared" si="49"/>
        <v>0</v>
      </c>
      <c r="Q811" s="1">
        <v>802</v>
      </c>
      <c r="R811">
        <f t="shared" si="50"/>
        <v>0</v>
      </c>
      <c r="S811">
        <f t="shared" si="51"/>
        <v>0</v>
      </c>
    </row>
    <row r="812" spans="2:19" x14ac:dyDescent="0.2">
      <c r="B812" s="17">
        <v>807</v>
      </c>
      <c r="C812" t="str">
        <f ca="1">IF(B812&lt;=MTF!$J$5,OFFSET(MTF!$B$3,MTF!$H$5+B812-1,0),"")</f>
        <v/>
      </c>
      <c r="D812" t="str">
        <f ca="1">IF(B812&lt;=MTF!$J$5,OFFSET(MTF!$C$3,MTF!$H$5+B812-1,0),"")</f>
        <v/>
      </c>
      <c r="E812" t="str">
        <f ca="1">IF(B812&lt;=MTF!$J$5,OFFSET(MTF!$E$3,MTF!$H$5+B812-1,0),"")</f>
        <v/>
      </c>
      <c r="N812" s="1" t="str">
        <f t="shared" ca="1" si="48"/>
        <v/>
      </c>
      <c r="O812">
        <f t="shared" si="49"/>
        <v>0</v>
      </c>
      <c r="Q812" s="1">
        <v>803</v>
      </c>
      <c r="R812">
        <f t="shared" si="50"/>
        <v>0</v>
      </c>
      <c r="S812">
        <f t="shared" si="51"/>
        <v>0</v>
      </c>
    </row>
    <row r="813" spans="2:19" x14ac:dyDescent="0.2">
      <c r="B813" s="26">
        <v>808</v>
      </c>
      <c r="C813" t="str">
        <f ca="1">IF(B813&lt;=MTF!$J$5,OFFSET(MTF!$B$3,MTF!$H$5+B813-1,0),"")</f>
        <v/>
      </c>
      <c r="D813" t="str">
        <f ca="1">IF(B813&lt;=MTF!$J$5,OFFSET(MTF!$C$3,MTF!$H$5+B813-1,0),"")</f>
        <v/>
      </c>
      <c r="E813" t="str">
        <f ca="1">IF(B813&lt;=MTF!$J$5,OFFSET(MTF!$E$3,MTF!$H$5+B813-1,0),"")</f>
        <v/>
      </c>
      <c r="N813" s="1" t="str">
        <f t="shared" ca="1" si="48"/>
        <v/>
      </c>
      <c r="O813">
        <f t="shared" si="49"/>
        <v>0</v>
      </c>
      <c r="Q813" s="1">
        <v>804</v>
      </c>
      <c r="R813">
        <f t="shared" si="50"/>
        <v>0</v>
      </c>
      <c r="S813">
        <f t="shared" si="51"/>
        <v>0</v>
      </c>
    </row>
    <row r="814" spans="2:19" x14ac:dyDescent="0.2">
      <c r="B814" s="26">
        <v>809</v>
      </c>
      <c r="C814" t="str">
        <f ca="1">IF(B814&lt;=MTF!$J$5,OFFSET(MTF!$B$3,MTF!$H$5+B814-1,0),"")</f>
        <v/>
      </c>
      <c r="D814" t="str">
        <f ca="1">IF(B814&lt;=MTF!$J$5,OFFSET(MTF!$C$3,MTF!$H$5+B814-1,0),"")</f>
        <v/>
      </c>
      <c r="E814" t="str">
        <f ca="1">IF(B814&lt;=MTF!$J$5,OFFSET(MTF!$E$3,MTF!$H$5+B814-1,0),"")</f>
        <v/>
      </c>
      <c r="N814" s="1" t="str">
        <f t="shared" ca="1" si="48"/>
        <v/>
      </c>
      <c r="O814">
        <f t="shared" si="49"/>
        <v>0</v>
      </c>
      <c r="Q814" s="1">
        <v>805</v>
      </c>
      <c r="R814">
        <f t="shared" si="50"/>
        <v>0</v>
      </c>
      <c r="S814">
        <f t="shared" si="51"/>
        <v>0</v>
      </c>
    </row>
    <row r="815" spans="2:19" x14ac:dyDescent="0.2">
      <c r="B815" s="17">
        <v>810</v>
      </c>
      <c r="C815" t="str">
        <f ca="1">IF(B815&lt;=MTF!$J$5,OFFSET(MTF!$B$3,MTF!$H$5+B815-1,0),"")</f>
        <v/>
      </c>
      <c r="D815" t="str">
        <f ca="1">IF(B815&lt;=MTF!$J$5,OFFSET(MTF!$C$3,MTF!$H$5+B815-1,0),"")</f>
        <v/>
      </c>
      <c r="E815" t="str">
        <f ca="1">IF(B815&lt;=MTF!$J$5,OFFSET(MTF!$E$3,MTF!$H$5+B815-1,0),"")</f>
        <v/>
      </c>
      <c r="N815" s="1" t="str">
        <f t="shared" ca="1" si="48"/>
        <v/>
      </c>
      <c r="O815">
        <f t="shared" si="49"/>
        <v>0</v>
      </c>
      <c r="Q815" s="1">
        <v>806</v>
      </c>
      <c r="R815">
        <f t="shared" si="50"/>
        <v>0</v>
      </c>
      <c r="S815">
        <f t="shared" si="51"/>
        <v>0</v>
      </c>
    </row>
    <row r="816" spans="2:19" x14ac:dyDescent="0.2">
      <c r="B816" s="26">
        <v>811</v>
      </c>
      <c r="C816" t="str">
        <f ca="1">IF(B816&lt;=MTF!$J$5,OFFSET(MTF!$B$3,MTF!$H$5+B816-1,0),"")</f>
        <v/>
      </c>
      <c r="D816" t="str">
        <f ca="1">IF(B816&lt;=MTF!$J$5,OFFSET(MTF!$C$3,MTF!$H$5+B816-1,0),"")</f>
        <v/>
      </c>
      <c r="E816" t="str">
        <f ca="1">IF(B816&lt;=MTF!$J$5,OFFSET(MTF!$E$3,MTF!$H$5+B816-1,0),"")</f>
        <v/>
      </c>
      <c r="N816" s="1" t="str">
        <f t="shared" ca="1" si="48"/>
        <v/>
      </c>
      <c r="O816">
        <f t="shared" si="49"/>
        <v>0</v>
      </c>
      <c r="Q816" s="1">
        <v>807</v>
      </c>
      <c r="R816">
        <f t="shared" si="50"/>
        <v>0</v>
      </c>
      <c r="S816">
        <f t="shared" si="51"/>
        <v>0</v>
      </c>
    </row>
    <row r="817" spans="2:19" x14ac:dyDescent="0.2">
      <c r="B817" s="26">
        <v>812</v>
      </c>
      <c r="C817" t="str">
        <f ca="1">IF(B817&lt;=MTF!$J$5,OFFSET(MTF!$B$3,MTF!$H$5+B817-1,0),"")</f>
        <v/>
      </c>
      <c r="D817" t="str">
        <f ca="1">IF(B817&lt;=MTF!$J$5,OFFSET(MTF!$C$3,MTF!$H$5+B817-1,0),"")</f>
        <v/>
      </c>
      <c r="E817" t="str">
        <f ca="1">IF(B817&lt;=MTF!$J$5,OFFSET(MTF!$E$3,MTF!$H$5+B817-1,0),"")</f>
        <v/>
      </c>
      <c r="N817" s="1" t="str">
        <f t="shared" ca="1" si="48"/>
        <v/>
      </c>
      <c r="O817">
        <f t="shared" si="49"/>
        <v>0</v>
      </c>
      <c r="Q817" s="1">
        <v>808</v>
      </c>
      <c r="R817">
        <f t="shared" si="50"/>
        <v>0</v>
      </c>
      <c r="S817">
        <f t="shared" si="51"/>
        <v>0</v>
      </c>
    </row>
    <row r="818" spans="2:19" x14ac:dyDescent="0.2">
      <c r="B818" s="17">
        <v>813</v>
      </c>
      <c r="C818" t="str">
        <f ca="1">IF(B818&lt;=MTF!$J$5,OFFSET(MTF!$B$3,MTF!$H$5+B818-1,0),"")</f>
        <v/>
      </c>
      <c r="D818" t="str">
        <f ca="1">IF(B818&lt;=MTF!$J$5,OFFSET(MTF!$C$3,MTF!$H$5+B818-1,0),"")</f>
        <v/>
      </c>
      <c r="E818" t="str">
        <f ca="1">IF(B818&lt;=MTF!$J$5,OFFSET(MTF!$E$3,MTF!$H$5+B818-1,0),"")</f>
        <v/>
      </c>
      <c r="N818" s="1" t="str">
        <f t="shared" ca="1" si="48"/>
        <v/>
      </c>
      <c r="O818">
        <f t="shared" si="49"/>
        <v>0</v>
      </c>
      <c r="Q818" s="1">
        <v>809</v>
      </c>
      <c r="R818">
        <f t="shared" si="50"/>
        <v>0</v>
      </c>
      <c r="S818">
        <f t="shared" si="51"/>
        <v>0</v>
      </c>
    </row>
    <row r="819" spans="2:19" x14ac:dyDescent="0.2">
      <c r="B819" s="26">
        <v>814</v>
      </c>
      <c r="C819" t="str">
        <f ca="1">IF(B819&lt;=MTF!$J$5,OFFSET(MTF!$B$3,MTF!$H$5+B819-1,0),"")</f>
        <v/>
      </c>
      <c r="D819" t="str">
        <f ca="1">IF(B819&lt;=MTF!$J$5,OFFSET(MTF!$C$3,MTF!$H$5+B819-1,0),"")</f>
        <v/>
      </c>
      <c r="E819" t="str">
        <f ca="1">IF(B819&lt;=MTF!$J$5,OFFSET(MTF!$E$3,MTF!$H$5+B819-1,0),"")</f>
        <v/>
      </c>
      <c r="N819" s="1" t="str">
        <f t="shared" ca="1" si="48"/>
        <v/>
      </c>
      <c r="O819">
        <f t="shared" si="49"/>
        <v>0</v>
      </c>
      <c r="Q819" s="1">
        <v>810</v>
      </c>
      <c r="R819">
        <f t="shared" si="50"/>
        <v>0</v>
      </c>
      <c r="S819">
        <f t="shared" si="51"/>
        <v>0</v>
      </c>
    </row>
    <row r="820" spans="2:19" x14ac:dyDescent="0.2">
      <c r="B820" s="26">
        <v>815</v>
      </c>
      <c r="C820" t="str">
        <f ca="1">IF(B820&lt;=MTF!$J$5,OFFSET(MTF!$B$3,MTF!$H$5+B820-1,0),"")</f>
        <v/>
      </c>
      <c r="D820" t="str">
        <f ca="1">IF(B820&lt;=MTF!$J$5,OFFSET(MTF!$C$3,MTF!$H$5+B820-1,0),"")</f>
        <v/>
      </c>
      <c r="E820" t="str">
        <f ca="1">IF(B820&lt;=MTF!$J$5,OFFSET(MTF!$E$3,MTF!$H$5+B820-1,0),"")</f>
        <v/>
      </c>
      <c r="N820" s="1" t="str">
        <f t="shared" ca="1" si="48"/>
        <v/>
      </c>
      <c r="O820">
        <f t="shared" si="49"/>
        <v>0</v>
      </c>
      <c r="Q820" s="1">
        <v>811</v>
      </c>
      <c r="R820">
        <f t="shared" si="50"/>
        <v>0</v>
      </c>
      <c r="S820">
        <f t="shared" si="51"/>
        <v>0</v>
      </c>
    </row>
    <row r="821" spans="2:19" x14ac:dyDescent="0.2">
      <c r="B821" s="17">
        <v>816</v>
      </c>
      <c r="C821" t="str">
        <f ca="1">IF(B821&lt;=MTF!$J$5,OFFSET(MTF!$B$3,MTF!$H$5+B821-1,0),"")</f>
        <v/>
      </c>
      <c r="D821" t="str">
        <f ca="1">IF(B821&lt;=MTF!$J$5,OFFSET(MTF!$C$3,MTF!$H$5+B821-1,0),"")</f>
        <v/>
      </c>
      <c r="E821" t="str">
        <f ca="1">IF(B821&lt;=MTF!$J$5,OFFSET(MTF!$E$3,MTF!$H$5+B821-1,0),"")</f>
        <v/>
      </c>
      <c r="N821" s="1" t="str">
        <f t="shared" ca="1" si="48"/>
        <v/>
      </c>
      <c r="O821">
        <f t="shared" si="49"/>
        <v>0</v>
      </c>
      <c r="Q821" s="1">
        <v>812</v>
      </c>
      <c r="R821">
        <f t="shared" si="50"/>
        <v>0</v>
      </c>
      <c r="S821">
        <f t="shared" si="51"/>
        <v>0</v>
      </c>
    </row>
    <row r="822" spans="2:19" x14ac:dyDescent="0.2">
      <c r="B822" s="26">
        <v>817</v>
      </c>
      <c r="C822" t="str">
        <f ca="1">IF(B822&lt;=MTF!$J$5,OFFSET(MTF!$B$3,MTF!$H$5+B822-1,0),"")</f>
        <v/>
      </c>
      <c r="D822" t="str">
        <f ca="1">IF(B822&lt;=MTF!$J$5,OFFSET(MTF!$C$3,MTF!$H$5+B822-1,0),"")</f>
        <v/>
      </c>
      <c r="E822" t="str">
        <f ca="1">IF(B822&lt;=MTF!$J$5,OFFSET(MTF!$E$3,MTF!$H$5+B822-1,0),"")</f>
        <v/>
      </c>
      <c r="N822" s="1" t="str">
        <f t="shared" ca="1" si="48"/>
        <v/>
      </c>
      <c r="O822">
        <f t="shared" si="49"/>
        <v>0</v>
      </c>
      <c r="Q822" s="1">
        <v>813</v>
      </c>
      <c r="R822">
        <f t="shared" si="50"/>
        <v>0</v>
      </c>
      <c r="S822">
        <f t="shared" si="51"/>
        <v>0</v>
      </c>
    </row>
    <row r="823" spans="2:19" x14ac:dyDescent="0.2">
      <c r="B823" s="26">
        <v>818</v>
      </c>
      <c r="C823" t="str">
        <f ca="1">IF(B823&lt;=MTF!$J$5,OFFSET(MTF!$B$3,MTF!$H$5+B823-1,0),"")</f>
        <v/>
      </c>
      <c r="D823" t="str">
        <f ca="1">IF(B823&lt;=MTF!$J$5,OFFSET(MTF!$C$3,MTF!$H$5+B823-1,0),"")</f>
        <v/>
      </c>
      <c r="E823" t="str">
        <f ca="1">IF(B823&lt;=MTF!$J$5,OFFSET(MTF!$E$3,MTF!$H$5+B823-1,0),"")</f>
        <v/>
      </c>
      <c r="N823" s="1" t="str">
        <f t="shared" ca="1" si="48"/>
        <v/>
      </c>
      <c r="O823">
        <f t="shared" si="49"/>
        <v>0</v>
      </c>
      <c r="Q823" s="1">
        <v>814</v>
      </c>
      <c r="R823">
        <f t="shared" si="50"/>
        <v>0</v>
      </c>
      <c r="S823">
        <f t="shared" si="51"/>
        <v>0</v>
      </c>
    </row>
    <row r="824" spans="2:19" x14ac:dyDescent="0.2">
      <c r="B824" s="17">
        <v>819</v>
      </c>
      <c r="C824" t="str">
        <f ca="1">IF(B824&lt;=MTF!$J$5,OFFSET(MTF!$B$3,MTF!$H$5+B824-1,0),"")</f>
        <v/>
      </c>
      <c r="D824" t="str">
        <f ca="1">IF(B824&lt;=MTF!$J$5,OFFSET(MTF!$C$3,MTF!$H$5+B824-1,0),"")</f>
        <v/>
      </c>
      <c r="E824" t="str">
        <f ca="1">IF(B824&lt;=MTF!$J$5,OFFSET(MTF!$E$3,MTF!$H$5+B824-1,0),"")</f>
        <v/>
      </c>
      <c r="N824" s="1" t="str">
        <f t="shared" ca="1" si="48"/>
        <v/>
      </c>
      <c r="O824">
        <f t="shared" si="49"/>
        <v>0</v>
      </c>
      <c r="Q824" s="1">
        <v>815</v>
      </c>
      <c r="R824">
        <f t="shared" si="50"/>
        <v>0</v>
      </c>
      <c r="S824">
        <f t="shared" si="51"/>
        <v>0</v>
      </c>
    </row>
    <row r="825" spans="2:19" x14ac:dyDescent="0.2">
      <c r="B825" s="26">
        <v>820</v>
      </c>
      <c r="C825" t="str">
        <f ca="1">IF(B825&lt;=MTF!$J$5,OFFSET(MTF!$B$3,MTF!$H$5+B825-1,0),"")</f>
        <v/>
      </c>
      <c r="D825" t="str">
        <f ca="1">IF(B825&lt;=MTF!$J$5,OFFSET(MTF!$C$3,MTF!$H$5+B825-1,0),"")</f>
        <v/>
      </c>
      <c r="E825" t="str">
        <f ca="1">IF(B825&lt;=MTF!$J$5,OFFSET(MTF!$E$3,MTF!$H$5+B825-1,0),"")</f>
        <v/>
      </c>
      <c r="N825" s="1" t="str">
        <f t="shared" ca="1" si="48"/>
        <v/>
      </c>
      <c r="O825">
        <f t="shared" si="49"/>
        <v>0</v>
      </c>
      <c r="Q825" s="1">
        <v>816</v>
      </c>
      <c r="R825">
        <f t="shared" si="50"/>
        <v>0</v>
      </c>
      <c r="S825">
        <f t="shared" si="51"/>
        <v>0</v>
      </c>
    </row>
    <row r="826" spans="2:19" x14ac:dyDescent="0.2">
      <c r="B826" s="26">
        <v>821</v>
      </c>
      <c r="C826" t="str">
        <f ca="1">IF(B826&lt;=MTF!$J$5,OFFSET(MTF!$B$3,MTF!$H$5+B826-1,0),"")</f>
        <v/>
      </c>
      <c r="D826" t="str">
        <f ca="1">IF(B826&lt;=MTF!$J$5,OFFSET(MTF!$C$3,MTF!$H$5+B826-1,0),"")</f>
        <v/>
      </c>
      <c r="E826" t="str">
        <f ca="1">IF(B826&lt;=MTF!$J$5,OFFSET(MTF!$E$3,MTF!$H$5+B826-1,0),"")</f>
        <v/>
      </c>
      <c r="N826" s="1" t="str">
        <f t="shared" ca="1" si="48"/>
        <v/>
      </c>
      <c r="O826">
        <f t="shared" si="49"/>
        <v>0</v>
      </c>
      <c r="Q826" s="1">
        <v>817</v>
      </c>
      <c r="R826">
        <f t="shared" si="50"/>
        <v>0</v>
      </c>
      <c r="S826">
        <f t="shared" si="51"/>
        <v>0</v>
      </c>
    </row>
    <row r="827" spans="2:19" x14ac:dyDescent="0.2">
      <c r="B827" s="17">
        <v>822</v>
      </c>
      <c r="C827" t="str">
        <f ca="1">IF(B827&lt;=MTF!$J$5,OFFSET(MTF!$B$3,MTF!$H$5+B827-1,0),"")</f>
        <v/>
      </c>
      <c r="D827" t="str">
        <f ca="1">IF(B827&lt;=MTF!$J$5,OFFSET(MTF!$C$3,MTF!$H$5+B827-1,0),"")</f>
        <v/>
      </c>
      <c r="E827" t="str">
        <f ca="1">IF(B827&lt;=MTF!$J$5,OFFSET(MTF!$E$3,MTF!$H$5+B827-1,0),"")</f>
        <v/>
      </c>
      <c r="N827" s="1" t="str">
        <f t="shared" ca="1" si="48"/>
        <v/>
      </c>
      <c r="O827">
        <f t="shared" si="49"/>
        <v>0</v>
      </c>
      <c r="Q827" s="1">
        <v>818</v>
      </c>
      <c r="R827">
        <f t="shared" si="50"/>
        <v>0</v>
      </c>
      <c r="S827">
        <f t="shared" si="51"/>
        <v>0</v>
      </c>
    </row>
    <row r="828" spans="2:19" x14ac:dyDescent="0.2">
      <c r="B828" s="26">
        <v>823</v>
      </c>
      <c r="C828" t="str">
        <f ca="1">IF(B828&lt;=MTF!$J$5,OFFSET(MTF!$B$3,MTF!$H$5+B828-1,0),"")</f>
        <v/>
      </c>
      <c r="D828" t="str">
        <f ca="1">IF(B828&lt;=MTF!$J$5,OFFSET(MTF!$C$3,MTF!$H$5+B828-1,0),"")</f>
        <v/>
      </c>
      <c r="E828" t="str">
        <f ca="1">IF(B828&lt;=MTF!$J$5,OFFSET(MTF!$E$3,MTF!$H$5+B828-1,0),"")</f>
        <v/>
      </c>
      <c r="N828" s="1" t="str">
        <f t="shared" ca="1" si="48"/>
        <v/>
      </c>
      <c r="O828">
        <f t="shared" si="49"/>
        <v>0</v>
      </c>
      <c r="Q828" s="1">
        <v>819</v>
      </c>
      <c r="R828">
        <f t="shared" si="50"/>
        <v>0</v>
      </c>
      <c r="S828">
        <f t="shared" si="51"/>
        <v>0</v>
      </c>
    </row>
    <row r="829" spans="2:19" x14ac:dyDescent="0.2">
      <c r="B829" s="26">
        <v>824</v>
      </c>
      <c r="C829" t="str">
        <f ca="1">IF(B829&lt;=MTF!$J$5,OFFSET(MTF!$B$3,MTF!$H$5+B829-1,0),"")</f>
        <v/>
      </c>
      <c r="D829" t="str">
        <f ca="1">IF(B829&lt;=MTF!$J$5,OFFSET(MTF!$C$3,MTF!$H$5+B829-1,0),"")</f>
        <v/>
      </c>
      <c r="E829" t="str">
        <f ca="1">IF(B829&lt;=MTF!$J$5,OFFSET(MTF!$E$3,MTF!$H$5+B829-1,0),"")</f>
        <v/>
      </c>
      <c r="N829" s="1" t="str">
        <f t="shared" ca="1" si="48"/>
        <v/>
      </c>
      <c r="O829">
        <f t="shared" si="49"/>
        <v>0</v>
      </c>
      <c r="Q829" s="1">
        <v>820</v>
      </c>
      <c r="R829">
        <f t="shared" si="50"/>
        <v>0</v>
      </c>
      <c r="S829">
        <f t="shared" si="51"/>
        <v>0</v>
      </c>
    </row>
    <row r="830" spans="2:19" x14ac:dyDescent="0.2">
      <c r="B830" s="17">
        <v>825</v>
      </c>
      <c r="C830" t="str">
        <f ca="1">IF(B830&lt;=MTF!$J$5,OFFSET(MTF!$B$3,MTF!$H$5+B830-1,0),"")</f>
        <v/>
      </c>
      <c r="D830" t="str">
        <f ca="1">IF(B830&lt;=MTF!$J$5,OFFSET(MTF!$C$3,MTF!$H$5+B830-1,0),"")</f>
        <v/>
      </c>
      <c r="E830" t="str">
        <f ca="1">IF(B830&lt;=MTF!$J$5,OFFSET(MTF!$E$3,MTF!$H$5+B830-1,0),"")</f>
        <v/>
      </c>
      <c r="N830" s="1" t="str">
        <f t="shared" ca="1" si="48"/>
        <v/>
      </c>
      <c r="O830">
        <f t="shared" si="49"/>
        <v>0</v>
      </c>
      <c r="Q830" s="1">
        <v>821</v>
      </c>
      <c r="R830">
        <f t="shared" si="50"/>
        <v>0</v>
      </c>
      <c r="S830">
        <f t="shared" si="51"/>
        <v>0</v>
      </c>
    </row>
    <row r="831" spans="2:19" x14ac:dyDescent="0.2">
      <c r="B831" s="26">
        <v>826</v>
      </c>
      <c r="C831" t="str">
        <f ca="1">IF(B831&lt;=MTF!$J$5,OFFSET(MTF!$B$3,MTF!$H$5+B831-1,0),"")</f>
        <v/>
      </c>
      <c r="D831" t="str">
        <f ca="1">IF(B831&lt;=MTF!$J$5,OFFSET(MTF!$C$3,MTF!$H$5+B831-1,0),"")</f>
        <v/>
      </c>
      <c r="E831" t="str">
        <f ca="1">IF(B831&lt;=MTF!$J$5,OFFSET(MTF!$E$3,MTF!$H$5+B831-1,0),"")</f>
        <v/>
      </c>
      <c r="N831" s="1" t="str">
        <f t="shared" ca="1" si="48"/>
        <v/>
      </c>
      <c r="O831">
        <f t="shared" si="49"/>
        <v>0</v>
      </c>
      <c r="Q831" s="1">
        <v>822</v>
      </c>
      <c r="R831">
        <f t="shared" si="50"/>
        <v>0</v>
      </c>
      <c r="S831">
        <f t="shared" si="51"/>
        <v>0</v>
      </c>
    </row>
    <row r="832" spans="2:19" x14ac:dyDescent="0.2">
      <c r="B832" s="26">
        <v>827</v>
      </c>
      <c r="C832" t="str">
        <f ca="1">IF(B832&lt;=MTF!$J$5,OFFSET(MTF!$B$3,MTF!$H$5+B832-1,0),"")</f>
        <v/>
      </c>
      <c r="D832" t="str">
        <f ca="1">IF(B832&lt;=MTF!$J$5,OFFSET(MTF!$C$3,MTF!$H$5+B832-1,0),"")</f>
        <v/>
      </c>
      <c r="E832" t="str">
        <f ca="1">IF(B832&lt;=MTF!$J$5,OFFSET(MTF!$E$3,MTF!$H$5+B832-1,0),"")</f>
        <v/>
      </c>
      <c r="N832" s="1" t="str">
        <f t="shared" ca="1" si="48"/>
        <v/>
      </c>
      <c r="O832">
        <f t="shared" si="49"/>
        <v>0</v>
      </c>
      <c r="Q832" s="1">
        <v>823</v>
      </c>
      <c r="R832">
        <f t="shared" si="50"/>
        <v>0</v>
      </c>
      <c r="S832">
        <f t="shared" si="51"/>
        <v>0</v>
      </c>
    </row>
    <row r="833" spans="2:19" x14ac:dyDescent="0.2">
      <c r="B833" s="17">
        <v>828</v>
      </c>
      <c r="C833" t="str">
        <f ca="1">IF(B833&lt;=MTF!$J$5,OFFSET(MTF!$B$3,MTF!$H$5+B833-1,0),"")</f>
        <v/>
      </c>
      <c r="D833" t="str">
        <f ca="1">IF(B833&lt;=MTF!$J$5,OFFSET(MTF!$C$3,MTF!$H$5+B833-1,0),"")</f>
        <v/>
      </c>
      <c r="E833" t="str">
        <f ca="1">IF(B833&lt;=MTF!$J$5,OFFSET(MTF!$E$3,MTF!$H$5+B833-1,0),"")</f>
        <v/>
      </c>
      <c r="N833" s="1" t="str">
        <f t="shared" ca="1" si="48"/>
        <v/>
      </c>
      <c r="O833">
        <f t="shared" si="49"/>
        <v>0</v>
      </c>
      <c r="Q833" s="1">
        <v>824</v>
      </c>
      <c r="R833">
        <f t="shared" si="50"/>
        <v>0</v>
      </c>
      <c r="S833">
        <f t="shared" si="51"/>
        <v>0</v>
      </c>
    </row>
    <row r="834" spans="2:19" x14ac:dyDescent="0.2">
      <c r="B834" s="26">
        <v>829</v>
      </c>
      <c r="C834" t="str">
        <f ca="1">IF(B834&lt;=MTF!$J$5,OFFSET(MTF!$B$3,MTF!$H$5+B834-1,0),"")</f>
        <v/>
      </c>
      <c r="D834" t="str">
        <f ca="1">IF(B834&lt;=MTF!$J$5,OFFSET(MTF!$C$3,MTF!$H$5+B834-1,0),"")</f>
        <v/>
      </c>
      <c r="E834" t="str">
        <f ca="1">IF(B834&lt;=MTF!$J$5,OFFSET(MTF!$E$3,MTF!$H$5+B834-1,0),"")</f>
        <v/>
      </c>
      <c r="N834" s="1" t="str">
        <f t="shared" ca="1" si="48"/>
        <v/>
      </c>
      <c r="O834">
        <f t="shared" si="49"/>
        <v>0</v>
      </c>
      <c r="Q834" s="1">
        <v>825</v>
      </c>
      <c r="R834">
        <f t="shared" si="50"/>
        <v>0</v>
      </c>
      <c r="S834">
        <f t="shared" si="51"/>
        <v>0</v>
      </c>
    </row>
    <row r="835" spans="2:19" x14ac:dyDescent="0.2">
      <c r="B835" s="26">
        <v>830</v>
      </c>
      <c r="C835" t="str">
        <f ca="1">IF(B835&lt;=MTF!$J$5,OFFSET(MTF!$B$3,MTF!$H$5+B835-1,0),"")</f>
        <v/>
      </c>
      <c r="D835" t="str">
        <f ca="1">IF(B835&lt;=MTF!$J$5,OFFSET(MTF!$C$3,MTF!$H$5+B835-1,0),"")</f>
        <v/>
      </c>
      <c r="E835" t="str">
        <f ca="1">IF(B835&lt;=MTF!$J$5,OFFSET(MTF!$E$3,MTF!$H$5+B835-1,0),"")</f>
        <v/>
      </c>
      <c r="N835" s="1" t="str">
        <f t="shared" ca="1" si="48"/>
        <v/>
      </c>
      <c r="O835">
        <f t="shared" si="49"/>
        <v>0</v>
      </c>
      <c r="Q835" s="1">
        <v>826</v>
      </c>
      <c r="R835">
        <f t="shared" si="50"/>
        <v>0</v>
      </c>
      <c r="S835">
        <f t="shared" si="51"/>
        <v>0</v>
      </c>
    </row>
    <row r="836" spans="2:19" x14ac:dyDescent="0.2">
      <c r="B836" s="17">
        <v>831</v>
      </c>
      <c r="C836" t="str">
        <f ca="1">IF(B836&lt;=MTF!$J$5,OFFSET(MTF!$B$3,MTF!$H$5+B836-1,0),"")</f>
        <v/>
      </c>
      <c r="D836" t="str">
        <f ca="1">IF(B836&lt;=MTF!$J$5,OFFSET(MTF!$C$3,MTF!$H$5+B836-1,0),"")</f>
        <v/>
      </c>
      <c r="E836" t="str">
        <f ca="1">IF(B836&lt;=MTF!$J$5,OFFSET(MTF!$E$3,MTF!$H$5+B836-1,0),"")</f>
        <v/>
      </c>
      <c r="N836" s="1" t="str">
        <f t="shared" ca="1" si="48"/>
        <v/>
      </c>
      <c r="O836">
        <f t="shared" si="49"/>
        <v>0</v>
      </c>
      <c r="Q836" s="1">
        <v>827</v>
      </c>
      <c r="R836">
        <f t="shared" si="50"/>
        <v>0</v>
      </c>
      <c r="S836">
        <f t="shared" si="51"/>
        <v>0</v>
      </c>
    </row>
    <row r="837" spans="2:19" x14ac:dyDescent="0.2">
      <c r="B837" s="26">
        <v>832</v>
      </c>
      <c r="C837" t="str">
        <f ca="1">IF(B837&lt;=MTF!$J$5,OFFSET(MTF!$B$3,MTF!$H$5+B837-1,0),"")</f>
        <v/>
      </c>
      <c r="D837" t="str">
        <f ca="1">IF(B837&lt;=MTF!$J$5,OFFSET(MTF!$C$3,MTF!$H$5+B837-1,0),"")</f>
        <v/>
      </c>
      <c r="E837" t="str">
        <f ca="1">IF(B837&lt;=MTF!$J$5,OFFSET(MTF!$E$3,MTF!$H$5+B837-1,0),"")</f>
        <v/>
      </c>
      <c r="N837" s="1" t="str">
        <f t="shared" ca="1" si="48"/>
        <v/>
      </c>
      <c r="O837">
        <f t="shared" si="49"/>
        <v>0</v>
      </c>
      <c r="Q837" s="1">
        <v>828</v>
      </c>
      <c r="R837">
        <f t="shared" si="50"/>
        <v>0</v>
      </c>
      <c r="S837">
        <f t="shared" si="51"/>
        <v>0</v>
      </c>
    </row>
    <row r="838" spans="2:19" x14ac:dyDescent="0.2">
      <c r="B838" s="26">
        <v>833</v>
      </c>
      <c r="C838" t="str">
        <f ca="1">IF(B838&lt;=MTF!$J$5,OFFSET(MTF!$B$3,MTF!$H$5+B838-1,0),"")</f>
        <v/>
      </c>
      <c r="D838" t="str">
        <f ca="1">IF(B838&lt;=MTF!$J$5,OFFSET(MTF!$C$3,MTF!$H$5+B838-1,0),"")</f>
        <v/>
      </c>
      <c r="E838" t="str">
        <f ca="1">IF(B838&lt;=MTF!$J$5,OFFSET(MTF!$E$3,MTF!$H$5+B838-1,0),"")</f>
        <v/>
      </c>
      <c r="N838" s="1" t="str">
        <f t="shared" ca="1" si="48"/>
        <v/>
      </c>
      <c r="O838">
        <f t="shared" si="49"/>
        <v>0</v>
      </c>
      <c r="Q838" s="1">
        <v>829</v>
      </c>
      <c r="R838">
        <f t="shared" si="50"/>
        <v>0</v>
      </c>
      <c r="S838">
        <f t="shared" si="51"/>
        <v>0</v>
      </c>
    </row>
    <row r="839" spans="2:19" x14ac:dyDescent="0.2">
      <c r="B839" s="17">
        <v>834</v>
      </c>
      <c r="C839" t="str">
        <f ca="1">IF(B839&lt;=MTF!$J$5,OFFSET(MTF!$B$3,MTF!$H$5+B839-1,0),"")</f>
        <v/>
      </c>
      <c r="D839" t="str">
        <f ca="1">IF(B839&lt;=MTF!$J$5,OFFSET(MTF!$C$3,MTF!$H$5+B839-1,0),"")</f>
        <v/>
      </c>
      <c r="E839" t="str">
        <f ca="1">IF(B839&lt;=MTF!$J$5,OFFSET(MTF!$E$3,MTF!$H$5+B839-1,0),"")</f>
        <v/>
      </c>
      <c r="N839" s="1" t="str">
        <f t="shared" ca="1" si="48"/>
        <v/>
      </c>
      <c r="O839">
        <f t="shared" si="49"/>
        <v>0</v>
      </c>
      <c r="Q839" s="1">
        <v>830</v>
      </c>
      <c r="R839">
        <f t="shared" si="50"/>
        <v>0</v>
      </c>
      <c r="S839">
        <f t="shared" si="51"/>
        <v>0</v>
      </c>
    </row>
    <row r="840" spans="2:19" x14ac:dyDescent="0.2">
      <c r="B840" s="26">
        <v>835</v>
      </c>
      <c r="C840" t="str">
        <f ca="1">IF(B840&lt;=MTF!$J$5,OFFSET(MTF!$B$3,MTF!$H$5+B840-1,0),"")</f>
        <v/>
      </c>
      <c r="D840" t="str">
        <f ca="1">IF(B840&lt;=MTF!$J$5,OFFSET(MTF!$C$3,MTF!$H$5+B840-1,0),"")</f>
        <v/>
      </c>
      <c r="E840" t="str">
        <f ca="1">IF(B840&lt;=MTF!$J$5,OFFSET(MTF!$E$3,MTF!$H$5+B840-1,0),"")</f>
        <v/>
      </c>
      <c r="N840" s="1" t="str">
        <f t="shared" ca="1" si="48"/>
        <v/>
      </c>
      <c r="O840">
        <f t="shared" si="49"/>
        <v>0</v>
      </c>
      <c r="Q840" s="1">
        <v>831</v>
      </c>
      <c r="R840">
        <f t="shared" si="50"/>
        <v>0</v>
      </c>
      <c r="S840">
        <f t="shared" si="51"/>
        <v>0</v>
      </c>
    </row>
    <row r="841" spans="2:19" x14ac:dyDescent="0.2">
      <c r="B841" s="26">
        <v>836</v>
      </c>
      <c r="C841" t="str">
        <f ca="1">IF(B841&lt;=MTF!$J$5,OFFSET(MTF!$B$3,MTF!$H$5+B841-1,0),"")</f>
        <v/>
      </c>
      <c r="D841" t="str">
        <f ca="1">IF(B841&lt;=MTF!$J$5,OFFSET(MTF!$C$3,MTF!$H$5+B841-1,0),"")</f>
        <v/>
      </c>
      <c r="E841" t="str">
        <f ca="1">IF(B841&lt;=MTF!$J$5,OFFSET(MTF!$E$3,MTF!$H$5+B841-1,0),"")</f>
        <v/>
      </c>
      <c r="N841" s="1" t="str">
        <f t="shared" ca="1" si="48"/>
        <v/>
      </c>
      <c r="O841">
        <f t="shared" si="49"/>
        <v>0</v>
      </c>
      <c r="Q841" s="1">
        <v>832</v>
      </c>
      <c r="R841">
        <f t="shared" si="50"/>
        <v>0</v>
      </c>
      <c r="S841">
        <f t="shared" si="51"/>
        <v>0</v>
      </c>
    </row>
    <row r="842" spans="2:19" x14ac:dyDescent="0.2">
      <c r="B842" s="17">
        <v>837</v>
      </c>
      <c r="C842" t="str">
        <f ca="1">IF(B842&lt;=MTF!$J$5,OFFSET(MTF!$B$3,MTF!$H$5+B842-1,0),"")</f>
        <v/>
      </c>
      <c r="D842" t="str">
        <f ca="1">IF(B842&lt;=MTF!$J$5,OFFSET(MTF!$C$3,MTF!$H$5+B842-1,0),"")</f>
        <v/>
      </c>
      <c r="E842" t="str">
        <f ca="1">IF(B842&lt;=MTF!$J$5,OFFSET(MTF!$E$3,MTF!$H$5+B842-1,0),"")</f>
        <v/>
      </c>
      <c r="N842" s="1" t="str">
        <f t="shared" ca="1" si="48"/>
        <v/>
      </c>
      <c r="O842">
        <f t="shared" si="49"/>
        <v>0</v>
      </c>
      <c r="Q842" s="1">
        <v>833</v>
      </c>
      <c r="R842">
        <f t="shared" si="50"/>
        <v>0</v>
      </c>
      <c r="S842">
        <f t="shared" si="51"/>
        <v>0</v>
      </c>
    </row>
    <row r="843" spans="2:19" x14ac:dyDescent="0.2">
      <c r="B843" s="26">
        <v>838</v>
      </c>
      <c r="C843" t="str">
        <f ca="1">IF(B843&lt;=MTF!$J$5,OFFSET(MTF!$B$3,MTF!$H$5+B843-1,0),"")</f>
        <v/>
      </c>
      <c r="D843" t="str">
        <f ca="1">IF(B843&lt;=MTF!$J$5,OFFSET(MTF!$C$3,MTF!$H$5+B843-1,0),"")</f>
        <v/>
      </c>
      <c r="E843" t="str">
        <f ca="1">IF(B843&lt;=MTF!$J$5,OFFSET(MTF!$E$3,MTF!$H$5+B843-1,0),"")</f>
        <v/>
      </c>
      <c r="N843" s="1" t="str">
        <f t="shared" ref="N843:N906" ca="1" si="52">IF(Q843&lt;=$N$6,OFFSET($E$6,$H$5+Q843-2,0),"")</f>
        <v/>
      </c>
      <c r="O843">
        <f t="shared" ref="O843:O906" si="53">IF(Q843&lt;=$N$6,N843,$O$3)</f>
        <v>0</v>
      </c>
      <c r="Q843" s="1">
        <v>834</v>
      </c>
      <c r="R843">
        <f t="shared" ref="R843:R906" si="54">O843*SIN((Q843-1)*2*PI()/$N$6*$N$8)</f>
        <v>0</v>
      </c>
      <c r="S843">
        <f t="shared" ref="S843:S906" si="55">O843*COS((Q843-1)*2*PI()/$N$6*$N$8)</f>
        <v>0</v>
      </c>
    </row>
    <row r="844" spans="2:19" x14ac:dyDescent="0.2">
      <c r="B844" s="26">
        <v>839</v>
      </c>
      <c r="C844" t="str">
        <f ca="1">IF(B844&lt;=MTF!$J$5,OFFSET(MTF!$B$3,MTF!$H$5+B844-1,0),"")</f>
        <v/>
      </c>
      <c r="D844" t="str">
        <f ca="1">IF(B844&lt;=MTF!$J$5,OFFSET(MTF!$C$3,MTF!$H$5+B844-1,0),"")</f>
        <v/>
      </c>
      <c r="E844" t="str">
        <f ca="1">IF(B844&lt;=MTF!$J$5,OFFSET(MTF!$E$3,MTF!$H$5+B844-1,0),"")</f>
        <v/>
      </c>
      <c r="N844" s="1" t="str">
        <f t="shared" ca="1" si="52"/>
        <v/>
      </c>
      <c r="O844">
        <f t="shared" si="53"/>
        <v>0</v>
      </c>
      <c r="Q844" s="1">
        <v>835</v>
      </c>
      <c r="R844">
        <f t="shared" si="54"/>
        <v>0</v>
      </c>
      <c r="S844">
        <f t="shared" si="55"/>
        <v>0</v>
      </c>
    </row>
    <row r="845" spans="2:19" x14ac:dyDescent="0.2">
      <c r="B845" s="17">
        <v>840</v>
      </c>
      <c r="C845" t="str">
        <f ca="1">IF(B845&lt;=MTF!$J$5,OFFSET(MTF!$B$3,MTF!$H$5+B845-1,0),"")</f>
        <v/>
      </c>
      <c r="D845" t="str">
        <f ca="1">IF(B845&lt;=MTF!$J$5,OFFSET(MTF!$C$3,MTF!$H$5+B845-1,0),"")</f>
        <v/>
      </c>
      <c r="E845" t="str">
        <f ca="1">IF(B845&lt;=MTF!$J$5,OFFSET(MTF!$E$3,MTF!$H$5+B845-1,0),"")</f>
        <v/>
      </c>
      <c r="N845" s="1" t="str">
        <f t="shared" ca="1" si="52"/>
        <v/>
      </c>
      <c r="O845">
        <f t="shared" si="53"/>
        <v>0</v>
      </c>
      <c r="Q845" s="1">
        <v>836</v>
      </c>
      <c r="R845">
        <f t="shared" si="54"/>
        <v>0</v>
      </c>
      <c r="S845">
        <f t="shared" si="55"/>
        <v>0</v>
      </c>
    </row>
    <row r="846" spans="2:19" x14ac:dyDescent="0.2">
      <c r="B846" s="26">
        <v>841</v>
      </c>
      <c r="C846" t="str">
        <f ca="1">IF(B846&lt;=MTF!$J$5,OFFSET(MTF!$B$3,MTF!$H$5+B846-1,0),"")</f>
        <v/>
      </c>
      <c r="D846" t="str">
        <f ca="1">IF(B846&lt;=MTF!$J$5,OFFSET(MTF!$C$3,MTF!$H$5+B846-1,0),"")</f>
        <v/>
      </c>
      <c r="E846" t="str">
        <f ca="1">IF(B846&lt;=MTF!$J$5,OFFSET(MTF!$E$3,MTF!$H$5+B846-1,0),"")</f>
        <v/>
      </c>
      <c r="N846" s="1" t="str">
        <f t="shared" ca="1" si="52"/>
        <v/>
      </c>
      <c r="O846">
        <f t="shared" si="53"/>
        <v>0</v>
      </c>
      <c r="Q846" s="1">
        <v>837</v>
      </c>
      <c r="R846">
        <f t="shared" si="54"/>
        <v>0</v>
      </c>
      <c r="S846">
        <f t="shared" si="55"/>
        <v>0</v>
      </c>
    </row>
    <row r="847" spans="2:19" x14ac:dyDescent="0.2">
      <c r="B847" s="26">
        <v>842</v>
      </c>
      <c r="C847" t="str">
        <f ca="1">IF(B847&lt;=MTF!$J$5,OFFSET(MTF!$B$3,MTF!$H$5+B847-1,0),"")</f>
        <v/>
      </c>
      <c r="D847" t="str">
        <f ca="1">IF(B847&lt;=MTF!$J$5,OFFSET(MTF!$C$3,MTF!$H$5+B847-1,0),"")</f>
        <v/>
      </c>
      <c r="E847" t="str">
        <f ca="1">IF(B847&lt;=MTF!$J$5,OFFSET(MTF!$E$3,MTF!$H$5+B847-1,0),"")</f>
        <v/>
      </c>
      <c r="N847" s="1" t="str">
        <f t="shared" ca="1" si="52"/>
        <v/>
      </c>
      <c r="O847">
        <f t="shared" si="53"/>
        <v>0</v>
      </c>
      <c r="Q847" s="1">
        <v>838</v>
      </c>
      <c r="R847">
        <f t="shared" si="54"/>
        <v>0</v>
      </c>
      <c r="S847">
        <f t="shared" si="55"/>
        <v>0</v>
      </c>
    </row>
    <row r="848" spans="2:19" x14ac:dyDescent="0.2">
      <c r="B848" s="17">
        <v>843</v>
      </c>
      <c r="C848" t="str">
        <f ca="1">IF(B848&lt;=MTF!$J$5,OFFSET(MTF!$B$3,MTF!$H$5+B848-1,0),"")</f>
        <v/>
      </c>
      <c r="D848" t="str">
        <f ca="1">IF(B848&lt;=MTF!$J$5,OFFSET(MTF!$C$3,MTF!$H$5+B848-1,0),"")</f>
        <v/>
      </c>
      <c r="E848" t="str">
        <f ca="1">IF(B848&lt;=MTF!$J$5,OFFSET(MTF!$E$3,MTF!$H$5+B848-1,0),"")</f>
        <v/>
      </c>
      <c r="N848" s="1" t="str">
        <f t="shared" ca="1" si="52"/>
        <v/>
      </c>
      <c r="O848">
        <f t="shared" si="53"/>
        <v>0</v>
      </c>
      <c r="Q848" s="1">
        <v>839</v>
      </c>
      <c r="R848">
        <f t="shared" si="54"/>
        <v>0</v>
      </c>
      <c r="S848">
        <f t="shared" si="55"/>
        <v>0</v>
      </c>
    </row>
    <row r="849" spans="2:19" x14ac:dyDescent="0.2">
      <c r="B849" s="26">
        <v>844</v>
      </c>
      <c r="C849" t="str">
        <f ca="1">IF(B849&lt;=MTF!$J$5,OFFSET(MTF!$B$3,MTF!$H$5+B849-1,0),"")</f>
        <v/>
      </c>
      <c r="D849" t="str">
        <f ca="1">IF(B849&lt;=MTF!$J$5,OFFSET(MTF!$C$3,MTF!$H$5+B849-1,0),"")</f>
        <v/>
      </c>
      <c r="E849" t="str">
        <f ca="1">IF(B849&lt;=MTF!$J$5,OFFSET(MTF!$E$3,MTF!$H$5+B849-1,0),"")</f>
        <v/>
      </c>
      <c r="N849" s="1" t="str">
        <f t="shared" ca="1" si="52"/>
        <v/>
      </c>
      <c r="O849">
        <f t="shared" si="53"/>
        <v>0</v>
      </c>
      <c r="Q849" s="1">
        <v>840</v>
      </c>
      <c r="R849">
        <f t="shared" si="54"/>
        <v>0</v>
      </c>
      <c r="S849">
        <f t="shared" si="55"/>
        <v>0</v>
      </c>
    </row>
    <row r="850" spans="2:19" x14ac:dyDescent="0.2">
      <c r="B850" s="26">
        <v>845</v>
      </c>
      <c r="C850" t="str">
        <f ca="1">IF(B850&lt;=MTF!$J$5,OFFSET(MTF!$B$3,MTF!$H$5+B850-1,0),"")</f>
        <v/>
      </c>
      <c r="D850" t="str">
        <f ca="1">IF(B850&lt;=MTF!$J$5,OFFSET(MTF!$C$3,MTF!$H$5+B850-1,0),"")</f>
        <v/>
      </c>
      <c r="E850" t="str">
        <f ca="1">IF(B850&lt;=MTF!$J$5,OFFSET(MTF!$E$3,MTF!$H$5+B850-1,0),"")</f>
        <v/>
      </c>
      <c r="N850" s="1" t="str">
        <f t="shared" ca="1" si="52"/>
        <v/>
      </c>
      <c r="O850">
        <f t="shared" si="53"/>
        <v>0</v>
      </c>
      <c r="Q850" s="1">
        <v>841</v>
      </c>
      <c r="R850">
        <f t="shared" si="54"/>
        <v>0</v>
      </c>
      <c r="S850">
        <f t="shared" si="55"/>
        <v>0</v>
      </c>
    </row>
    <row r="851" spans="2:19" x14ac:dyDescent="0.2">
      <c r="B851" s="17">
        <v>846</v>
      </c>
      <c r="C851" t="str">
        <f ca="1">IF(B851&lt;=MTF!$J$5,OFFSET(MTF!$B$3,MTF!$H$5+B851-1,0),"")</f>
        <v/>
      </c>
      <c r="D851" t="str">
        <f ca="1">IF(B851&lt;=MTF!$J$5,OFFSET(MTF!$C$3,MTF!$H$5+B851-1,0),"")</f>
        <v/>
      </c>
      <c r="E851" t="str">
        <f ca="1">IF(B851&lt;=MTF!$J$5,OFFSET(MTF!$E$3,MTF!$H$5+B851-1,0),"")</f>
        <v/>
      </c>
      <c r="N851" s="1" t="str">
        <f t="shared" ca="1" si="52"/>
        <v/>
      </c>
      <c r="O851">
        <f t="shared" si="53"/>
        <v>0</v>
      </c>
      <c r="Q851" s="1">
        <v>842</v>
      </c>
      <c r="R851">
        <f t="shared" si="54"/>
        <v>0</v>
      </c>
      <c r="S851">
        <f t="shared" si="55"/>
        <v>0</v>
      </c>
    </row>
    <row r="852" spans="2:19" x14ac:dyDescent="0.2">
      <c r="B852" s="26">
        <v>847</v>
      </c>
      <c r="C852" t="str">
        <f ca="1">IF(B852&lt;=MTF!$J$5,OFFSET(MTF!$B$3,MTF!$H$5+B852-1,0),"")</f>
        <v/>
      </c>
      <c r="D852" t="str">
        <f ca="1">IF(B852&lt;=MTF!$J$5,OFFSET(MTF!$C$3,MTF!$H$5+B852-1,0),"")</f>
        <v/>
      </c>
      <c r="E852" t="str">
        <f ca="1">IF(B852&lt;=MTF!$J$5,OFFSET(MTF!$E$3,MTF!$H$5+B852-1,0),"")</f>
        <v/>
      </c>
      <c r="N852" s="1" t="str">
        <f t="shared" ca="1" si="52"/>
        <v/>
      </c>
      <c r="O852">
        <f t="shared" si="53"/>
        <v>0</v>
      </c>
      <c r="Q852" s="1">
        <v>843</v>
      </c>
      <c r="R852">
        <f t="shared" si="54"/>
        <v>0</v>
      </c>
      <c r="S852">
        <f t="shared" si="55"/>
        <v>0</v>
      </c>
    </row>
    <row r="853" spans="2:19" x14ac:dyDescent="0.2">
      <c r="B853" s="26">
        <v>848</v>
      </c>
      <c r="C853" t="str">
        <f ca="1">IF(B853&lt;=MTF!$J$5,OFFSET(MTF!$B$3,MTF!$H$5+B853-1,0),"")</f>
        <v/>
      </c>
      <c r="D853" t="str">
        <f ca="1">IF(B853&lt;=MTF!$J$5,OFFSET(MTF!$C$3,MTF!$H$5+B853-1,0),"")</f>
        <v/>
      </c>
      <c r="E853" t="str">
        <f ca="1">IF(B853&lt;=MTF!$J$5,OFFSET(MTF!$E$3,MTF!$H$5+B853-1,0),"")</f>
        <v/>
      </c>
      <c r="N853" s="1" t="str">
        <f t="shared" ca="1" si="52"/>
        <v/>
      </c>
      <c r="O853">
        <f t="shared" si="53"/>
        <v>0</v>
      </c>
      <c r="Q853" s="1">
        <v>844</v>
      </c>
      <c r="R853">
        <f t="shared" si="54"/>
        <v>0</v>
      </c>
      <c r="S853">
        <f t="shared" si="55"/>
        <v>0</v>
      </c>
    </row>
    <row r="854" spans="2:19" x14ac:dyDescent="0.2">
      <c r="B854" s="17">
        <v>849</v>
      </c>
      <c r="C854" t="str">
        <f ca="1">IF(B854&lt;=MTF!$J$5,OFFSET(MTF!$B$3,MTF!$H$5+B854-1,0),"")</f>
        <v/>
      </c>
      <c r="D854" t="str">
        <f ca="1">IF(B854&lt;=MTF!$J$5,OFFSET(MTF!$C$3,MTF!$H$5+B854-1,0),"")</f>
        <v/>
      </c>
      <c r="E854" t="str">
        <f ca="1">IF(B854&lt;=MTF!$J$5,OFFSET(MTF!$E$3,MTF!$H$5+B854-1,0),"")</f>
        <v/>
      </c>
      <c r="N854" s="1" t="str">
        <f t="shared" ca="1" si="52"/>
        <v/>
      </c>
      <c r="O854">
        <f t="shared" si="53"/>
        <v>0</v>
      </c>
      <c r="Q854" s="1">
        <v>845</v>
      </c>
      <c r="R854">
        <f t="shared" si="54"/>
        <v>0</v>
      </c>
      <c r="S854">
        <f t="shared" si="55"/>
        <v>0</v>
      </c>
    </row>
    <row r="855" spans="2:19" x14ac:dyDescent="0.2">
      <c r="B855" s="26">
        <v>850</v>
      </c>
      <c r="C855" t="str">
        <f ca="1">IF(B855&lt;=MTF!$J$5,OFFSET(MTF!$B$3,MTF!$H$5+B855-1,0),"")</f>
        <v/>
      </c>
      <c r="D855" t="str">
        <f ca="1">IF(B855&lt;=MTF!$J$5,OFFSET(MTF!$C$3,MTF!$H$5+B855-1,0),"")</f>
        <v/>
      </c>
      <c r="E855" t="str">
        <f ca="1">IF(B855&lt;=MTF!$J$5,OFFSET(MTF!$E$3,MTF!$H$5+B855-1,0),"")</f>
        <v/>
      </c>
      <c r="N855" s="1" t="str">
        <f t="shared" ca="1" si="52"/>
        <v/>
      </c>
      <c r="O855">
        <f t="shared" si="53"/>
        <v>0</v>
      </c>
      <c r="Q855" s="1">
        <v>846</v>
      </c>
      <c r="R855">
        <f t="shared" si="54"/>
        <v>0</v>
      </c>
      <c r="S855">
        <f t="shared" si="55"/>
        <v>0</v>
      </c>
    </row>
    <row r="856" spans="2:19" x14ac:dyDescent="0.2">
      <c r="B856" s="26">
        <v>851</v>
      </c>
      <c r="C856" t="str">
        <f ca="1">IF(B856&lt;=MTF!$J$5,OFFSET(MTF!$B$3,MTF!$H$5+B856-1,0),"")</f>
        <v/>
      </c>
      <c r="D856" t="str">
        <f ca="1">IF(B856&lt;=MTF!$J$5,OFFSET(MTF!$C$3,MTF!$H$5+B856-1,0),"")</f>
        <v/>
      </c>
      <c r="E856" t="str">
        <f ca="1">IF(B856&lt;=MTF!$J$5,OFFSET(MTF!$E$3,MTF!$H$5+B856-1,0),"")</f>
        <v/>
      </c>
      <c r="N856" s="1" t="str">
        <f t="shared" ca="1" si="52"/>
        <v/>
      </c>
      <c r="O856">
        <f t="shared" si="53"/>
        <v>0</v>
      </c>
      <c r="Q856" s="1">
        <v>847</v>
      </c>
      <c r="R856">
        <f t="shared" si="54"/>
        <v>0</v>
      </c>
      <c r="S856">
        <f t="shared" si="55"/>
        <v>0</v>
      </c>
    </row>
    <row r="857" spans="2:19" x14ac:dyDescent="0.2">
      <c r="B857" s="17">
        <v>852</v>
      </c>
      <c r="C857" t="str">
        <f ca="1">IF(B857&lt;=MTF!$J$5,OFFSET(MTF!$B$3,MTF!$H$5+B857-1,0),"")</f>
        <v/>
      </c>
      <c r="D857" t="str">
        <f ca="1">IF(B857&lt;=MTF!$J$5,OFFSET(MTF!$C$3,MTF!$H$5+B857-1,0),"")</f>
        <v/>
      </c>
      <c r="E857" t="str">
        <f ca="1">IF(B857&lt;=MTF!$J$5,OFFSET(MTF!$E$3,MTF!$H$5+B857-1,0),"")</f>
        <v/>
      </c>
      <c r="N857" s="1" t="str">
        <f t="shared" ca="1" si="52"/>
        <v/>
      </c>
      <c r="O857">
        <f t="shared" si="53"/>
        <v>0</v>
      </c>
      <c r="Q857" s="1">
        <v>848</v>
      </c>
      <c r="R857">
        <f t="shared" si="54"/>
        <v>0</v>
      </c>
      <c r="S857">
        <f t="shared" si="55"/>
        <v>0</v>
      </c>
    </row>
    <row r="858" spans="2:19" x14ac:dyDescent="0.2">
      <c r="B858" s="26">
        <v>853</v>
      </c>
      <c r="C858" t="str">
        <f ca="1">IF(B858&lt;=MTF!$J$5,OFFSET(MTF!$B$3,MTF!$H$5+B858-1,0),"")</f>
        <v/>
      </c>
      <c r="D858" t="str">
        <f ca="1">IF(B858&lt;=MTF!$J$5,OFFSET(MTF!$C$3,MTF!$H$5+B858-1,0),"")</f>
        <v/>
      </c>
      <c r="E858" t="str">
        <f ca="1">IF(B858&lt;=MTF!$J$5,OFFSET(MTF!$E$3,MTF!$H$5+B858-1,0),"")</f>
        <v/>
      </c>
      <c r="N858" s="1" t="str">
        <f t="shared" ca="1" si="52"/>
        <v/>
      </c>
      <c r="O858">
        <f t="shared" si="53"/>
        <v>0</v>
      </c>
      <c r="Q858" s="1">
        <v>849</v>
      </c>
      <c r="R858">
        <f t="shared" si="54"/>
        <v>0</v>
      </c>
      <c r="S858">
        <f t="shared" si="55"/>
        <v>0</v>
      </c>
    </row>
    <row r="859" spans="2:19" x14ac:dyDescent="0.2">
      <c r="B859" s="26">
        <v>854</v>
      </c>
      <c r="C859" t="str">
        <f ca="1">IF(B859&lt;=MTF!$J$5,OFFSET(MTF!$B$3,MTF!$H$5+B859-1,0),"")</f>
        <v/>
      </c>
      <c r="D859" t="str">
        <f ca="1">IF(B859&lt;=MTF!$J$5,OFFSET(MTF!$C$3,MTF!$H$5+B859-1,0),"")</f>
        <v/>
      </c>
      <c r="E859" t="str">
        <f ca="1">IF(B859&lt;=MTF!$J$5,OFFSET(MTF!$E$3,MTF!$H$5+B859-1,0),"")</f>
        <v/>
      </c>
      <c r="N859" s="1" t="str">
        <f t="shared" ca="1" si="52"/>
        <v/>
      </c>
      <c r="O859">
        <f t="shared" si="53"/>
        <v>0</v>
      </c>
      <c r="Q859" s="1">
        <v>850</v>
      </c>
      <c r="R859">
        <f t="shared" si="54"/>
        <v>0</v>
      </c>
      <c r="S859">
        <f t="shared" si="55"/>
        <v>0</v>
      </c>
    </row>
    <row r="860" spans="2:19" x14ac:dyDescent="0.2">
      <c r="B860" s="17">
        <v>855</v>
      </c>
      <c r="C860" t="str">
        <f ca="1">IF(B860&lt;=MTF!$J$5,OFFSET(MTF!$B$3,MTF!$H$5+B860-1,0),"")</f>
        <v/>
      </c>
      <c r="D860" t="str">
        <f ca="1">IF(B860&lt;=MTF!$J$5,OFFSET(MTF!$C$3,MTF!$H$5+B860-1,0),"")</f>
        <v/>
      </c>
      <c r="E860" t="str">
        <f ca="1">IF(B860&lt;=MTF!$J$5,OFFSET(MTF!$E$3,MTF!$H$5+B860-1,0),"")</f>
        <v/>
      </c>
      <c r="N860" s="1" t="str">
        <f t="shared" ca="1" si="52"/>
        <v/>
      </c>
      <c r="O860">
        <f t="shared" si="53"/>
        <v>0</v>
      </c>
      <c r="Q860" s="1">
        <v>851</v>
      </c>
      <c r="R860">
        <f t="shared" si="54"/>
        <v>0</v>
      </c>
      <c r="S860">
        <f t="shared" si="55"/>
        <v>0</v>
      </c>
    </row>
    <row r="861" spans="2:19" x14ac:dyDescent="0.2">
      <c r="B861" s="26">
        <v>856</v>
      </c>
      <c r="C861" t="str">
        <f ca="1">IF(B861&lt;=MTF!$J$5,OFFSET(MTF!$B$3,MTF!$H$5+B861-1,0),"")</f>
        <v/>
      </c>
      <c r="D861" t="str">
        <f ca="1">IF(B861&lt;=MTF!$J$5,OFFSET(MTF!$C$3,MTF!$H$5+B861-1,0),"")</f>
        <v/>
      </c>
      <c r="E861" t="str">
        <f ca="1">IF(B861&lt;=MTF!$J$5,OFFSET(MTF!$E$3,MTF!$H$5+B861-1,0),"")</f>
        <v/>
      </c>
      <c r="N861" s="1" t="str">
        <f t="shared" ca="1" si="52"/>
        <v/>
      </c>
      <c r="O861">
        <f t="shared" si="53"/>
        <v>0</v>
      </c>
      <c r="Q861" s="1">
        <v>852</v>
      </c>
      <c r="R861">
        <f t="shared" si="54"/>
        <v>0</v>
      </c>
      <c r="S861">
        <f t="shared" si="55"/>
        <v>0</v>
      </c>
    </row>
    <row r="862" spans="2:19" x14ac:dyDescent="0.2">
      <c r="B862" s="26">
        <v>857</v>
      </c>
      <c r="C862" t="str">
        <f ca="1">IF(B862&lt;=MTF!$J$5,OFFSET(MTF!$B$3,MTF!$H$5+B862-1,0),"")</f>
        <v/>
      </c>
      <c r="D862" t="str">
        <f ca="1">IF(B862&lt;=MTF!$J$5,OFFSET(MTF!$C$3,MTF!$H$5+B862-1,0),"")</f>
        <v/>
      </c>
      <c r="E862" t="str">
        <f ca="1">IF(B862&lt;=MTF!$J$5,OFFSET(MTF!$E$3,MTF!$H$5+B862-1,0),"")</f>
        <v/>
      </c>
      <c r="N862" s="1" t="str">
        <f t="shared" ca="1" si="52"/>
        <v/>
      </c>
      <c r="O862">
        <f t="shared" si="53"/>
        <v>0</v>
      </c>
      <c r="Q862" s="1">
        <v>853</v>
      </c>
      <c r="R862">
        <f t="shared" si="54"/>
        <v>0</v>
      </c>
      <c r="S862">
        <f t="shared" si="55"/>
        <v>0</v>
      </c>
    </row>
    <row r="863" spans="2:19" x14ac:dyDescent="0.2">
      <c r="B863" s="17">
        <v>858</v>
      </c>
      <c r="C863" t="str">
        <f ca="1">IF(B863&lt;=MTF!$J$5,OFFSET(MTF!$B$3,MTF!$H$5+B863-1,0),"")</f>
        <v/>
      </c>
      <c r="D863" t="str">
        <f ca="1">IF(B863&lt;=MTF!$J$5,OFFSET(MTF!$C$3,MTF!$H$5+B863-1,0),"")</f>
        <v/>
      </c>
      <c r="E863" t="str">
        <f ca="1">IF(B863&lt;=MTF!$J$5,OFFSET(MTF!$E$3,MTF!$H$5+B863-1,0),"")</f>
        <v/>
      </c>
      <c r="N863" s="1" t="str">
        <f t="shared" ca="1" si="52"/>
        <v/>
      </c>
      <c r="O863">
        <f t="shared" si="53"/>
        <v>0</v>
      </c>
      <c r="Q863" s="1">
        <v>854</v>
      </c>
      <c r="R863">
        <f t="shared" si="54"/>
        <v>0</v>
      </c>
      <c r="S863">
        <f t="shared" si="55"/>
        <v>0</v>
      </c>
    </row>
    <row r="864" spans="2:19" x14ac:dyDescent="0.2">
      <c r="B864" s="26">
        <v>859</v>
      </c>
      <c r="C864" t="str">
        <f ca="1">IF(B864&lt;=MTF!$J$5,OFFSET(MTF!$B$3,MTF!$H$5+B864-1,0),"")</f>
        <v/>
      </c>
      <c r="D864" t="str">
        <f ca="1">IF(B864&lt;=MTF!$J$5,OFFSET(MTF!$C$3,MTF!$H$5+B864-1,0),"")</f>
        <v/>
      </c>
      <c r="E864" t="str">
        <f ca="1">IF(B864&lt;=MTF!$J$5,OFFSET(MTF!$E$3,MTF!$H$5+B864-1,0),"")</f>
        <v/>
      </c>
      <c r="N864" s="1" t="str">
        <f t="shared" ca="1" si="52"/>
        <v/>
      </c>
      <c r="O864">
        <f t="shared" si="53"/>
        <v>0</v>
      </c>
      <c r="Q864" s="1">
        <v>855</v>
      </c>
      <c r="R864">
        <f t="shared" si="54"/>
        <v>0</v>
      </c>
      <c r="S864">
        <f t="shared" si="55"/>
        <v>0</v>
      </c>
    </row>
    <row r="865" spans="2:19" x14ac:dyDescent="0.2">
      <c r="B865" s="26">
        <v>860</v>
      </c>
      <c r="C865" t="str">
        <f ca="1">IF(B865&lt;=MTF!$J$5,OFFSET(MTF!$B$3,MTF!$H$5+B865-1,0),"")</f>
        <v/>
      </c>
      <c r="D865" t="str">
        <f ca="1">IF(B865&lt;=MTF!$J$5,OFFSET(MTF!$C$3,MTF!$H$5+B865-1,0),"")</f>
        <v/>
      </c>
      <c r="E865" t="str">
        <f ca="1">IF(B865&lt;=MTF!$J$5,OFFSET(MTF!$E$3,MTF!$H$5+B865-1,0),"")</f>
        <v/>
      </c>
      <c r="N865" s="1" t="str">
        <f t="shared" ca="1" si="52"/>
        <v/>
      </c>
      <c r="O865">
        <f t="shared" si="53"/>
        <v>0</v>
      </c>
      <c r="Q865" s="1">
        <v>856</v>
      </c>
      <c r="R865">
        <f t="shared" si="54"/>
        <v>0</v>
      </c>
      <c r="S865">
        <f t="shared" si="55"/>
        <v>0</v>
      </c>
    </row>
    <row r="866" spans="2:19" x14ac:dyDescent="0.2">
      <c r="B866" s="17">
        <v>861</v>
      </c>
      <c r="C866" t="str">
        <f ca="1">IF(B866&lt;=MTF!$J$5,OFFSET(MTF!$B$3,MTF!$H$5+B866-1,0),"")</f>
        <v/>
      </c>
      <c r="D866" t="str">
        <f ca="1">IF(B866&lt;=MTF!$J$5,OFFSET(MTF!$C$3,MTF!$H$5+B866-1,0),"")</f>
        <v/>
      </c>
      <c r="E866" t="str">
        <f ca="1">IF(B866&lt;=MTF!$J$5,OFFSET(MTF!$E$3,MTF!$H$5+B866-1,0),"")</f>
        <v/>
      </c>
      <c r="N866" s="1" t="str">
        <f t="shared" ca="1" si="52"/>
        <v/>
      </c>
      <c r="O866">
        <f t="shared" si="53"/>
        <v>0</v>
      </c>
      <c r="Q866" s="1">
        <v>857</v>
      </c>
      <c r="R866">
        <f t="shared" si="54"/>
        <v>0</v>
      </c>
      <c r="S866">
        <f t="shared" si="55"/>
        <v>0</v>
      </c>
    </row>
    <row r="867" spans="2:19" x14ac:dyDescent="0.2">
      <c r="B867" s="26">
        <v>862</v>
      </c>
      <c r="C867" t="str">
        <f ca="1">IF(B867&lt;=MTF!$J$5,OFFSET(MTF!$B$3,MTF!$H$5+B867-1,0),"")</f>
        <v/>
      </c>
      <c r="D867" t="str">
        <f ca="1">IF(B867&lt;=MTF!$J$5,OFFSET(MTF!$C$3,MTF!$H$5+B867-1,0),"")</f>
        <v/>
      </c>
      <c r="E867" t="str">
        <f ca="1">IF(B867&lt;=MTF!$J$5,OFFSET(MTF!$E$3,MTF!$H$5+B867-1,0),"")</f>
        <v/>
      </c>
      <c r="N867" s="1" t="str">
        <f t="shared" ca="1" si="52"/>
        <v/>
      </c>
      <c r="O867">
        <f t="shared" si="53"/>
        <v>0</v>
      </c>
      <c r="Q867" s="1">
        <v>858</v>
      </c>
      <c r="R867">
        <f t="shared" si="54"/>
        <v>0</v>
      </c>
      <c r="S867">
        <f t="shared" si="55"/>
        <v>0</v>
      </c>
    </row>
    <row r="868" spans="2:19" x14ac:dyDescent="0.2">
      <c r="B868" s="26">
        <v>863</v>
      </c>
      <c r="C868" t="str">
        <f ca="1">IF(B868&lt;=MTF!$J$5,OFFSET(MTF!$B$3,MTF!$H$5+B868-1,0),"")</f>
        <v/>
      </c>
      <c r="D868" t="str">
        <f ca="1">IF(B868&lt;=MTF!$J$5,OFFSET(MTF!$C$3,MTF!$H$5+B868-1,0),"")</f>
        <v/>
      </c>
      <c r="E868" t="str">
        <f ca="1">IF(B868&lt;=MTF!$J$5,OFFSET(MTF!$E$3,MTF!$H$5+B868-1,0),"")</f>
        <v/>
      </c>
      <c r="N868" s="1" t="str">
        <f t="shared" ca="1" si="52"/>
        <v/>
      </c>
      <c r="O868">
        <f t="shared" si="53"/>
        <v>0</v>
      </c>
      <c r="Q868" s="1">
        <v>859</v>
      </c>
      <c r="R868">
        <f t="shared" si="54"/>
        <v>0</v>
      </c>
      <c r="S868">
        <f t="shared" si="55"/>
        <v>0</v>
      </c>
    </row>
    <row r="869" spans="2:19" x14ac:dyDescent="0.2">
      <c r="B869" s="17">
        <v>864</v>
      </c>
      <c r="C869" t="str">
        <f ca="1">IF(B869&lt;=MTF!$J$5,OFFSET(MTF!$B$3,MTF!$H$5+B869-1,0),"")</f>
        <v/>
      </c>
      <c r="D869" t="str">
        <f ca="1">IF(B869&lt;=MTF!$J$5,OFFSET(MTF!$C$3,MTF!$H$5+B869-1,0),"")</f>
        <v/>
      </c>
      <c r="E869" t="str">
        <f ca="1">IF(B869&lt;=MTF!$J$5,OFFSET(MTF!$E$3,MTF!$H$5+B869-1,0),"")</f>
        <v/>
      </c>
      <c r="N869" s="1" t="str">
        <f t="shared" ca="1" si="52"/>
        <v/>
      </c>
      <c r="O869">
        <f t="shared" si="53"/>
        <v>0</v>
      </c>
      <c r="Q869" s="1">
        <v>860</v>
      </c>
      <c r="R869">
        <f t="shared" si="54"/>
        <v>0</v>
      </c>
      <c r="S869">
        <f t="shared" si="55"/>
        <v>0</v>
      </c>
    </row>
    <row r="870" spans="2:19" x14ac:dyDescent="0.2">
      <c r="B870" s="26">
        <v>865</v>
      </c>
      <c r="C870" t="str">
        <f ca="1">IF(B870&lt;=MTF!$J$5,OFFSET(MTF!$B$3,MTF!$H$5+B870-1,0),"")</f>
        <v/>
      </c>
      <c r="D870" t="str">
        <f ca="1">IF(B870&lt;=MTF!$J$5,OFFSET(MTF!$C$3,MTF!$H$5+B870-1,0),"")</f>
        <v/>
      </c>
      <c r="E870" t="str">
        <f ca="1">IF(B870&lt;=MTF!$J$5,OFFSET(MTF!$E$3,MTF!$H$5+B870-1,0),"")</f>
        <v/>
      </c>
      <c r="N870" s="1" t="str">
        <f t="shared" ca="1" si="52"/>
        <v/>
      </c>
      <c r="O870">
        <f t="shared" si="53"/>
        <v>0</v>
      </c>
      <c r="Q870" s="1">
        <v>861</v>
      </c>
      <c r="R870">
        <f t="shared" si="54"/>
        <v>0</v>
      </c>
      <c r="S870">
        <f t="shared" si="55"/>
        <v>0</v>
      </c>
    </row>
    <row r="871" spans="2:19" x14ac:dyDescent="0.2">
      <c r="B871" s="26">
        <v>866</v>
      </c>
      <c r="C871" t="str">
        <f ca="1">IF(B871&lt;=MTF!$J$5,OFFSET(MTF!$B$3,MTF!$H$5+B871-1,0),"")</f>
        <v/>
      </c>
      <c r="D871" t="str">
        <f ca="1">IF(B871&lt;=MTF!$J$5,OFFSET(MTF!$C$3,MTF!$H$5+B871-1,0),"")</f>
        <v/>
      </c>
      <c r="E871" t="str">
        <f ca="1">IF(B871&lt;=MTF!$J$5,OFFSET(MTF!$E$3,MTF!$H$5+B871-1,0),"")</f>
        <v/>
      </c>
      <c r="N871" s="1" t="str">
        <f t="shared" ca="1" si="52"/>
        <v/>
      </c>
      <c r="O871">
        <f t="shared" si="53"/>
        <v>0</v>
      </c>
      <c r="Q871" s="1">
        <v>862</v>
      </c>
      <c r="R871">
        <f t="shared" si="54"/>
        <v>0</v>
      </c>
      <c r="S871">
        <f t="shared" si="55"/>
        <v>0</v>
      </c>
    </row>
    <row r="872" spans="2:19" x14ac:dyDescent="0.2">
      <c r="B872" s="17">
        <v>867</v>
      </c>
      <c r="C872" t="str">
        <f ca="1">IF(B872&lt;=MTF!$J$5,OFFSET(MTF!$B$3,MTF!$H$5+B872-1,0),"")</f>
        <v/>
      </c>
      <c r="D872" t="str">
        <f ca="1">IF(B872&lt;=MTF!$J$5,OFFSET(MTF!$C$3,MTF!$H$5+B872-1,0),"")</f>
        <v/>
      </c>
      <c r="E872" t="str">
        <f ca="1">IF(B872&lt;=MTF!$J$5,OFFSET(MTF!$E$3,MTF!$H$5+B872-1,0),"")</f>
        <v/>
      </c>
      <c r="N872" s="1" t="str">
        <f t="shared" ca="1" si="52"/>
        <v/>
      </c>
      <c r="O872">
        <f t="shared" si="53"/>
        <v>0</v>
      </c>
      <c r="Q872" s="1">
        <v>863</v>
      </c>
      <c r="R872">
        <f t="shared" si="54"/>
        <v>0</v>
      </c>
      <c r="S872">
        <f t="shared" si="55"/>
        <v>0</v>
      </c>
    </row>
    <row r="873" spans="2:19" x14ac:dyDescent="0.2">
      <c r="B873" s="26">
        <v>868</v>
      </c>
      <c r="C873" t="str">
        <f ca="1">IF(B873&lt;=MTF!$J$5,OFFSET(MTF!$B$3,MTF!$H$5+B873-1,0),"")</f>
        <v/>
      </c>
      <c r="D873" t="str">
        <f ca="1">IF(B873&lt;=MTF!$J$5,OFFSET(MTF!$C$3,MTF!$H$5+B873-1,0),"")</f>
        <v/>
      </c>
      <c r="E873" t="str">
        <f ca="1">IF(B873&lt;=MTF!$J$5,OFFSET(MTF!$E$3,MTF!$H$5+B873-1,0),"")</f>
        <v/>
      </c>
      <c r="N873" s="1" t="str">
        <f t="shared" ca="1" si="52"/>
        <v/>
      </c>
      <c r="O873">
        <f t="shared" si="53"/>
        <v>0</v>
      </c>
      <c r="Q873" s="1">
        <v>864</v>
      </c>
      <c r="R873">
        <f t="shared" si="54"/>
        <v>0</v>
      </c>
      <c r="S873">
        <f t="shared" si="55"/>
        <v>0</v>
      </c>
    </row>
    <row r="874" spans="2:19" x14ac:dyDescent="0.2">
      <c r="B874" s="26">
        <v>869</v>
      </c>
      <c r="C874" t="str">
        <f ca="1">IF(B874&lt;=MTF!$J$5,OFFSET(MTF!$B$3,MTF!$H$5+B874-1,0),"")</f>
        <v/>
      </c>
      <c r="D874" t="str">
        <f ca="1">IF(B874&lt;=MTF!$J$5,OFFSET(MTF!$C$3,MTF!$H$5+B874-1,0),"")</f>
        <v/>
      </c>
      <c r="E874" t="str">
        <f ca="1">IF(B874&lt;=MTF!$J$5,OFFSET(MTF!$E$3,MTF!$H$5+B874-1,0),"")</f>
        <v/>
      </c>
      <c r="N874" s="1" t="str">
        <f t="shared" ca="1" si="52"/>
        <v/>
      </c>
      <c r="O874">
        <f t="shared" si="53"/>
        <v>0</v>
      </c>
      <c r="Q874" s="1">
        <v>865</v>
      </c>
      <c r="R874">
        <f t="shared" si="54"/>
        <v>0</v>
      </c>
      <c r="S874">
        <f t="shared" si="55"/>
        <v>0</v>
      </c>
    </row>
    <row r="875" spans="2:19" x14ac:dyDescent="0.2">
      <c r="B875" s="17">
        <v>870</v>
      </c>
      <c r="C875" t="str">
        <f ca="1">IF(B875&lt;=MTF!$J$5,OFFSET(MTF!$B$3,MTF!$H$5+B875-1,0),"")</f>
        <v/>
      </c>
      <c r="D875" t="str">
        <f ca="1">IF(B875&lt;=MTF!$J$5,OFFSET(MTF!$C$3,MTF!$H$5+B875-1,0),"")</f>
        <v/>
      </c>
      <c r="E875" t="str">
        <f ca="1">IF(B875&lt;=MTF!$J$5,OFFSET(MTF!$E$3,MTF!$H$5+B875-1,0),"")</f>
        <v/>
      </c>
      <c r="N875" s="1" t="str">
        <f t="shared" ca="1" si="52"/>
        <v/>
      </c>
      <c r="O875">
        <f t="shared" si="53"/>
        <v>0</v>
      </c>
      <c r="Q875" s="1">
        <v>866</v>
      </c>
      <c r="R875">
        <f t="shared" si="54"/>
        <v>0</v>
      </c>
      <c r="S875">
        <f t="shared" si="55"/>
        <v>0</v>
      </c>
    </row>
    <row r="876" spans="2:19" x14ac:dyDescent="0.2">
      <c r="B876" s="26">
        <v>871</v>
      </c>
      <c r="C876" t="str">
        <f ca="1">IF(B876&lt;=MTF!$J$5,OFFSET(MTF!$B$3,MTF!$H$5+B876-1,0),"")</f>
        <v/>
      </c>
      <c r="D876" t="str">
        <f ca="1">IF(B876&lt;=MTF!$J$5,OFFSET(MTF!$C$3,MTF!$H$5+B876-1,0),"")</f>
        <v/>
      </c>
      <c r="E876" t="str">
        <f ca="1">IF(B876&lt;=MTF!$J$5,OFFSET(MTF!$E$3,MTF!$H$5+B876-1,0),"")</f>
        <v/>
      </c>
      <c r="N876" s="1" t="str">
        <f t="shared" ca="1" si="52"/>
        <v/>
      </c>
      <c r="O876">
        <f t="shared" si="53"/>
        <v>0</v>
      </c>
      <c r="Q876" s="1">
        <v>867</v>
      </c>
      <c r="R876">
        <f t="shared" si="54"/>
        <v>0</v>
      </c>
      <c r="S876">
        <f t="shared" si="55"/>
        <v>0</v>
      </c>
    </row>
    <row r="877" spans="2:19" x14ac:dyDescent="0.2">
      <c r="B877" s="26">
        <v>872</v>
      </c>
      <c r="C877" t="str">
        <f ca="1">IF(B877&lt;=MTF!$J$5,OFFSET(MTF!$B$3,MTF!$H$5+B877-1,0),"")</f>
        <v/>
      </c>
      <c r="D877" t="str">
        <f ca="1">IF(B877&lt;=MTF!$J$5,OFFSET(MTF!$C$3,MTF!$H$5+B877-1,0),"")</f>
        <v/>
      </c>
      <c r="E877" t="str">
        <f ca="1">IF(B877&lt;=MTF!$J$5,OFFSET(MTF!$E$3,MTF!$H$5+B877-1,0),"")</f>
        <v/>
      </c>
      <c r="N877" s="1" t="str">
        <f t="shared" ca="1" si="52"/>
        <v/>
      </c>
      <c r="O877">
        <f t="shared" si="53"/>
        <v>0</v>
      </c>
      <c r="Q877" s="1">
        <v>868</v>
      </c>
      <c r="R877">
        <f t="shared" si="54"/>
        <v>0</v>
      </c>
      <c r="S877">
        <f t="shared" si="55"/>
        <v>0</v>
      </c>
    </row>
    <row r="878" spans="2:19" x14ac:dyDescent="0.2">
      <c r="B878" s="17">
        <v>873</v>
      </c>
      <c r="C878" t="str">
        <f ca="1">IF(B878&lt;=MTF!$J$5,OFFSET(MTF!$B$3,MTF!$H$5+B878-1,0),"")</f>
        <v/>
      </c>
      <c r="D878" t="str">
        <f ca="1">IF(B878&lt;=MTF!$J$5,OFFSET(MTF!$C$3,MTF!$H$5+B878-1,0),"")</f>
        <v/>
      </c>
      <c r="E878" t="str">
        <f ca="1">IF(B878&lt;=MTF!$J$5,OFFSET(MTF!$E$3,MTF!$H$5+B878-1,0),"")</f>
        <v/>
      </c>
      <c r="N878" s="1" t="str">
        <f t="shared" ca="1" si="52"/>
        <v/>
      </c>
      <c r="O878">
        <f t="shared" si="53"/>
        <v>0</v>
      </c>
      <c r="Q878" s="1">
        <v>869</v>
      </c>
      <c r="R878">
        <f t="shared" si="54"/>
        <v>0</v>
      </c>
      <c r="S878">
        <f t="shared" si="55"/>
        <v>0</v>
      </c>
    </row>
    <row r="879" spans="2:19" x14ac:dyDescent="0.2">
      <c r="B879" s="26">
        <v>874</v>
      </c>
      <c r="C879" t="str">
        <f ca="1">IF(B879&lt;=MTF!$J$5,OFFSET(MTF!$B$3,MTF!$H$5+B879-1,0),"")</f>
        <v/>
      </c>
      <c r="D879" t="str">
        <f ca="1">IF(B879&lt;=MTF!$J$5,OFFSET(MTF!$C$3,MTF!$H$5+B879-1,0),"")</f>
        <v/>
      </c>
      <c r="E879" t="str">
        <f ca="1">IF(B879&lt;=MTF!$J$5,OFFSET(MTF!$E$3,MTF!$H$5+B879-1,0),"")</f>
        <v/>
      </c>
      <c r="N879" s="1" t="str">
        <f t="shared" ca="1" si="52"/>
        <v/>
      </c>
      <c r="O879">
        <f t="shared" si="53"/>
        <v>0</v>
      </c>
      <c r="Q879" s="1">
        <v>870</v>
      </c>
      <c r="R879">
        <f t="shared" si="54"/>
        <v>0</v>
      </c>
      <c r="S879">
        <f t="shared" si="55"/>
        <v>0</v>
      </c>
    </row>
    <row r="880" spans="2:19" x14ac:dyDescent="0.2">
      <c r="B880" s="26">
        <v>875</v>
      </c>
      <c r="C880" t="str">
        <f ca="1">IF(B880&lt;=MTF!$J$5,OFFSET(MTF!$B$3,MTF!$H$5+B880-1,0),"")</f>
        <v/>
      </c>
      <c r="D880" t="str">
        <f ca="1">IF(B880&lt;=MTF!$J$5,OFFSET(MTF!$C$3,MTF!$H$5+B880-1,0),"")</f>
        <v/>
      </c>
      <c r="E880" t="str">
        <f ca="1">IF(B880&lt;=MTF!$J$5,OFFSET(MTF!$E$3,MTF!$H$5+B880-1,0),"")</f>
        <v/>
      </c>
      <c r="N880" s="1" t="str">
        <f t="shared" ca="1" si="52"/>
        <v/>
      </c>
      <c r="O880">
        <f t="shared" si="53"/>
        <v>0</v>
      </c>
      <c r="Q880" s="1">
        <v>871</v>
      </c>
      <c r="R880">
        <f t="shared" si="54"/>
        <v>0</v>
      </c>
      <c r="S880">
        <f t="shared" si="55"/>
        <v>0</v>
      </c>
    </row>
    <row r="881" spans="2:19" x14ac:dyDescent="0.2">
      <c r="B881" s="17">
        <v>876</v>
      </c>
      <c r="C881" t="str">
        <f ca="1">IF(B881&lt;=MTF!$J$5,OFFSET(MTF!$B$3,MTF!$H$5+B881-1,0),"")</f>
        <v/>
      </c>
      <c r="D881" t="str">
        <f ca="1">IF(B881&lt;=MTF!$J$5,OFFSET(MTF!$C$3,MTF!$H$5+B881-1,0),"")</f>
        <v/>
      </c>
      <c r="E881" t="str">
        <f ca="1">IF(B881&lt;=MTF!$J$5,OFFSET(MTF!$E$3,MTF!$H$5+B881-1,0),"")</f>
        <v/>
      </c>
      <c r="N881" s="1" t="str">
        <f t="shared" ca="1" si="52"/>
        <v/>
      </c>
      <c r="O881">
        <f t="shared" si="53"/>
        <v>0</v>
      </c>
      <c r="Q881" s="1">
        <v>872</v>
      </c>
      <c r="R881">
        <f t="shared" si="54"/>
        <v>0</v>
      </c>
      <c r="S881">
        <f t="shared" si="55"/>
        <v>0</v>
      </c>
    </row>
    <row r="882" spans="2:19" x14ac:dyDescent="0.2">
      <c r="B882" s="26">
        <v>877</v>
      </c>
      <c r="C882" t="str">
        <f ca="1">IF(B882&lt;=MTF!$J$5,OFFSET(MTF!$B$3,MTF!$H$5+B882-1,0),"")</f>
        <v/>
      </c>
      <c r="D882" t="str">
        <f ca="1">IF(B882&lt;=MTF!$J$5,OFFSET(MTF!$C$3,MTF!$H$5+B882-1,0),"")</f>
        <v/>
      </c>
      <c r="E882" t="str">
        <f ca="1">IF(B882&lt;=MTF!$J$5,OFFSET(MTF!$E$3,MTF!$H$5+B882-1,0),"")</f>
        <v/>
      </c>
      <c r="N882" s="1" t="str">
        <f t="shared" ca="1" si="52"/>
        <v/>
      </c>
      <c r="O882">
        <f t="shared" si="53"/>
        <v>0</v>
      </c>
      <c r="Q882" s="1">
        <v>873</v>
      </c>
      <c r="R882">
        <f t="shared" si="54"/>
        <v>0</v>
      </c>
      <c r="S882">
        <f t="shared" si="55"/>
        <v>0</v>
      </c>
    </row>
    <row r="883" spans="2:19" x14ac:dyDescent="0.2">
      <c r="B883" s="26">
        <v>878</v>
      </c>
      <c r="C883" t="str">
        <f ca="1">IF(B883&lt;=MTF!$J$5,OFFSET(MTF!$B$3,MTF!$H$5+B883-1,0),"")</f>
        <v/>
      </c>
      <c r="D883" t="str">
        <f ca="1">IF(B883&lt;=MTF!$J$5,OFFSET(MTF!$C$3,MTF!$H$5+B883-1,0),"")</f>
        <v/>
      </c>
      <c r="E883" t="str">
        <f ca="1">IF(B883&lt;=MTF!$J$5,OFFSET(MTF!$E$3,MTF!$H$5+B883-1,0),"")</f>
        <v/>
      </c>
      <c r="N883" s="1" t="str">
        <f t="shared" ca="1" si="52"/>
        <v/>
      </c>
      <c r="O883">
        <f t="shared" si="53"/>
        <v>0</v>
      </c>
      <c r="Q883" s="1">
        <v>874</v>
      </c>
      <c r="R883">
        <f t="shared" si="54"/>
        <v>0</v>
      </c>
      <c r="S883">
        <f t="shared" si="55"/>
        <v>0</v>
      </c>
    </row>
    <row r="884" spans="2:19" x14ac:dyDescent="0.2">
      <c r="B884" s="17">
        <v>879</v>
      </c>
      <c r="C884" t="str">
        <f ca="1">IF(B884&lt;=MTF!$J$5,OFFSET(MTF!$B$3,MTF!$H$5+B884-1,0),"")</f>
        <v/>
      </c>
      <c r="D884" t="str">
        <f ca="1">IF(B884&lt;=MTF!$J$5,OFFSET(MTF!$C$3,MTF!$H$5+B884-1,0),"")</f>
        <v/>
      </c>
      <c r="E884" t="str">
        <f ca="1">IF(B884&lt;=MTF!$J$5,OFFSET(MTF!$E$3,MTF!$H$5+B884-1,0),"")</f>
        <v/>
      </c>
      <c r="N884" s="1" t="str">
        <f t="shared" ca="1" si="52"/>
        <v/>
      </c>
      <c r="O884">
        <f t="shared" si="53"/>
        <v>0</v>
      </c>
      <c r="Q884" s="1">
        <v>875</v>
      </c>
      <c r="R884">
        <f t="shared" si="54"/>
        <v>0</v>
      </c>
      <c r="S884">
        <f t="shared" si="55"/>
        <v>0</v>
      </c>
    </row>
    <row r="885" spans="2:19" x14ac:dyDescent="0.2">
      <c r="B885" s="26">
        <v>880</v>
      </c>
      <c r="C885" t="str">
        <f ca="1">IF(B885&lt;=MTF!$J$5,OFFSET(MTF!$B$3,MTF!$H$5+B885-1,0),"")</f>
        <v/>
      </c>
      <c r="D885" t="str">
        <f ca="1">IF(B885&lt;=MTF!$J$5,OFFSET(MTF!$C$3,MTF!$H$5+B885-1,0),"")</f>
        <v/>
      </c>
      <c r="E885" t="str">
        <f ca="1">IF(B885&lt;=MTF!$J$5,OFFSET(MTF!$E$3,MTF!$H$5+B885-1,0),"")</f>
        <v/>
      </c>
      <c r="N885" s="1" t="str">
        <f t="shared" ca="1" si="52"/>
        <v/>
      </c>
      <c r="O885">
        <f t="shared" si="53"/>
        <v>0</v>
      </c>
      <c r="Q885" s="1">
        <v>876</v>
      </c>
      <c r="R885">
        <f t="shared" si="54"/>
        <v>0</v>
      </c>
      <c r="S885">
        <f t="shared" si="55"/>
        <v>0</v>
      </c>
    </row>
    <row r="886" spans="2:19" x14ac:dyDescent="0.2">
      <c r="B886" s="26">
        <v>881</v>
      </c>
      <c r="C886" t="str">
        <f ca="1">IF(B886&lt;=MTF!$J$5,OFFSET(MTF!$B$3,MTF!$H$5+B886-1,0),"")</f>
        <v/>
      </c>
      <c r="D886" t="str">
        <f ca="1">IF(B886&lt;=MTF!$J$5,OFFSET(MTF!$C$3,MTF!$H$5+B886-1,0),"")</f>
        <v/>
      </c>
      <c r="E886" t="str">
        <f ca="1">IF(B886&lt;=MTF!$J$5,OFFSET(MTF!$E$3,MTF!$H$5+B886-1,0),"")</f>
        <v/>
      </c>
      <c r="N886" s="1" t="str">
        <f t="shared" ca="1" si="52"/>
        <v/>
      </c>
      <c r="O886">
        <f t="shared" si="53"/>
        <v>0</v>
      </c>
      <c r="Q886" s="1">
        <v>877</v>
      </c>
      <c r="R886">
        <f t="shared" si="54"/>
        <v>0</v>
      </c>
      <c r="S886">
        <f t="shared" si="55"/>
        <v>0</v>
      </c>
    </row>
    <row r="887" spans="2:19" x14ac:dyDescent="0.2">
      <c r="B887" s="17">
        <v>882</v>
      </c>
      <c r="C887" t="str">
        <f ca="1">IF(B887&lt;=MTF!$J$5,OFFSET(MTF!$B$3,MTF!$H$5+B887-1,0),"")</f>
        <v/>
      </c>
      <c r="D887" t="str">
        <f ca="1">IF(B887&lt;=MTF!$J$5,OFFSET(MTF!$C$3,MTF!$H$5+B887-1,0),"")</f>
        <v/>
      </c>
      <c r="E887" t="str">
        <f ca="1">IF(B887&lt;=MTF!$J$5,OFFSET(MTF!$E$3,MTF!$H$5+B887-1,0),"")</f>
        <v/>
      </c>
      <c r="N887" s="1" t="str">
        <f t="shared" ca="1" si="52"/>
        <v/>
      </c>
      <c r="O887">
        <f t="shared" si="53"/>
        <v>0</v>
      </c>
      <c r="Q887" s="1">
        <v>878</v>
      </c>
      <c r="R887">
        <f t="shared" si="54"/>
        <v>0</v>
      </c>
      <c r="S887">
        <f t="shared" si="55"/>
        <v>0</v>
      </c>
    </row>
    <row r="888" spans="2:19" x14ac:dyDescent="0.2">
      <c r="B888" s="26">
        <v>883</v>
      </c>
      <c r="C888" t="str">
        <f ca="1">IF(B888&lt;=MTF!$J$5,OFFSET(MTF!$B$3,MTF!$H$5+B888-1,0),"")</f>
        <v/>
      </c>
      <c r="D888" t="str">
        <f ca="1">IF(B888&lt;=MTF!$J$5,OFFSET(MTF!$C$3,MTF!$H$5+B888-1,0),"")</f>
        <v/>
      </c>
      <c r="E888" t="str">
        <f ca="1">IF(B888&lt;=MTF!$J$5,OFFSET(MTF!$E$3,MTF!$H$5+B888-1,0),"")</f>
        <v/>
      </c>
      <c r="N888" s="1" t="str">
        <f t="shared" ca="1" si="52"/>
        <v/>
      </c>
      <c r="O888">
        <f t="shared" si="53"/>
        <v>0</v>
      </c>
      <c r="Q888" s="1">
        <v>879</v>
      </c>
      <c r="R888">
        <f t="shared" si="54"/>
        <v>0</v>
      </c>
      <c r="S888">
        <f t="shared" si="55"/>
        <v>0</v>
      </c>
    </row>
    <row r="889" spans="2:19" x14ac:dyDescent="0.2">
      <c r="B889" s="26">
        <v>884</v>
      </c>
      <c r="C889" t="str">
        <f ca="1">IF(B889&lt;=MTF!$J$5,OFFSET(MTF!$B$3,MTF!$H$5+B889-1,0),"")</f>
        <v/>
      </c>
      <c r="D889" t="str">
        <f ca="1">IF(B889&lt;=MTF!$J$5,OFFSET(MTF!$C$3,MTF!$H$5+B889-1,0),"")</f>
        <v/>
      </c>
      <c r="E889" t="str">
        <f ca="1">IF(B889&lt;=MTF!$J$5,OFFSET(MTF!$E$3,MTF!$H$5+B889-1,0),"")</f>
        <v/>
      </c>
      <c r="N889" s="1" t="str">
        <f t="shared" ca="1" si="52"/>
        <v/>
      </c>
      <c r="O889">
        <f t="shared" si="53"/>
        <v>0</v>
      </c>
      <c r="Q889" s="1">
        <v>880</v>
      </c>
      <c r="R889">
        <f t="shared" si="54"/>
        <v>0</v>
      </c>
      <c r="S889">
        <f t="shared" si="55"/>
        <v>0</v>
      </c>
    </row>
    <row r="890" spans="2:19" x14ac:dyDescent="0.2">
      <c r="B890" s="17">
        <v>885</v>
      </c>
      <c r="C890" t="str">
        <f ca="1">IF(B890&lt;=MTF!$J$5,OFFSET(MTF!$B$3,MTF!$H$5+B890-1,0),"")</f>
        <v/>
      </c>
      <c r="D890" t="str">
        <f ca="1">IF(B890&lt;=MTF!$J$5,OFFSET(MTF!$C$3,MTF!$H$5+B890-1,0),"")</f>
        <v/>
      </c>
      <c r="E890" t="str">
        <f ca="1">IF(B890&lt;=MTF!$J$5,OFFSET(MTF!$E$3,MTF!$H$5+B890-1,0),"")</f>
        <v/>
      </c>
      <c r="N890" s="1" t="str">
        <f t="shared" ca="1" si="52"/>
        <v/>
      </c>
      <c r="O890">
        <f t="shared" si="53"/>
        <v>0</v>
      </c>
      <c r="Q890" s="1">
        <v>881</v>
      </c>
      <c r="R890">
        <f t="shared" si="54"/>
        <v>0</v>
      </c>
      <c r="S890">
        <f t="shared" si="55"/>
        <v>0</v>
      </c>
    </row>
    <row r="891" spans="2:19" x14ac:dyDescent="0.2">
      <c r="B891" s="26">
        <v>886</v>
      </c>
      <c r="C891" t="str">
        <f ca="1">IF(B891&lt;=MTF!$J$5,OFFSET(MTF!$B$3,MTF!$H$5+B891-1,0),"")</f>
        <v/>
      </c>
      <c r="D891" t="str">
        <f ca="1">IF(B891&lt;=MTF!$J$5,OFFSET(MTF!$C$3,MTF!$H$5+B891-1,0),"")</f>
        <v/>
      </c>
      <c r="E891" t="str">
        <f ca="1">IF(B891&lt;=MTF!$J$5,OFFSET(MTF!$E$3,MTF!$H$5+B891-1,0),"")</f>
        <v/>
      </c>
      <c r="N891" s="1" t="str">
        <f t="shared" ca="1" si="52"/>
        <v/>
      </c>
      <c r="O891">
        <f t="shared" si="53"/>
        <v>0</v>
      </c>
      <c r="Q891" s="1">
        <v>882</v>
      </c>
      <c r="R891">
        <f t="shared" si="54"/>
        <v>0</v>
      </c>
      <c r="S891">
        <f t="shared" si="55"/>
        <v>0</v>
      </c>
    </row>
    <row r="892" spans="2:19" x14ac:dyDescent="0.2">
      <c r="B892" s="26">
        <v>887</v>
      </c>
      <c r="C892" t="str">
        <f ca="1">IF(B892&lt;=MTF!$J$5,OFFSET(MTF!$B$3,MTF!$H$5+B892-1,0),"")</f>
        <v/>
      </c>
      <c r="D892" t="str">
        <f ca="1">IF(B892&lt;=MTF!$J$5,OFFSET(MTF!$C$3,MTF!$H$5+B892-1,0),"")</f>
        <v/>
      </c>
      <c r="E892" t="str">
        <f ca="1">IF(B892&lt;=MTF!$J$5,OFFSET(MTF!$E$3,MTF!$H$5+B892-1,0),"")</f>
        <v/>
      </c>
      <c r="N892" s="1" t="str">
        <f t="shared" ca="1" si="52"/>
        <v/>
      </c>
      <c r="O892">
        <f t="shared" si="53"/>
        <v>0</v>
      </c>
      <c r="Q892" s="1">
        <v>883</v>
      </c>
      <c r="R892">
        <f t="shared" si="54"/>
        <v>0</v>
      </c>
      <c r="S892">
        <f t="shared" si="55"/>
        <v>0</v>
      </c>
    </row>
    <row r="893" spans="2:19" x14ac:dyDescent="0.2">
      <c r="B893" s="17">
        <v>888</v>
      </c>
      <c r="C893" t="str">
        <f ca="1">IF(B893&lt;=MTF!$J$5,OFFSET(MTF!$B$3,MTF!$H$5+B893-1,0),"")</f>
        <v/>
      </c>
      <c r="D893" t="str">
        <f ca="1">IF(B893&lt;=MTF!$J$5,OFFSET(MTF!$C$3,MTF!$H$5+B893-1,0),"")</f>
        <v/>
      </c>
      <c r="E893" t="str">
        <f ca="1">IF(B893&lt;=MTF!$J$5,OFFSET(MTF!$E$3,MTF!$H$5+B893-1,0),"")</f>
        <v/>
      </c>
      <c r="N893" s="1" t="str">
        <f t="shared" ca="1" si="52"/>
        <v/>
      </c>
      <c r="O893">
        <f t="shared" si="53"/>
        <v>0</v>
      </c>
      <c r="Q893" s="1">
        <v>884</v>
      </c>
      <c r="R893">
        <f t="shared" si="54"/>
        <v>0</v>
      </c>
      <c r="S893">
        <f t="shared" si="55"/>
        <v>0</v>
      </c>
    </row>
    <row r="894" spans="2:19" x14ac:dyDescent="0.2">
      <c r="B894" s="26">
        <v>889</v>
      </c>
      <c r="C894" t="str">
        <f ca="1">IF(B894&lt;=MTF!$J$5,OFFSET(MTF!$B$3,MTF!$H$5+B894-1,0),"")</f>
        <v/>
      </c>
      <c r="D894" t="str">
        <f ca="1">IF(B894&lt;=MTF!$J$5,OFFSET(MTF!$C$3,MTF!$H$5+B894-1,0),"")</f>
        <v/>
      </c>
      <c r="E894" t="str">
        <f ca="1">IF(B894&lt;=MTF!$J$5,OFFSET(MTF!$E$3,MTF!$H$5+B894-1,0),"")</f>
        <v/>
      </c>
      <c r="N894" s="1" t="str">
        <f t="shared" ca="1" si="52"/>
        <v/>
      </c>
      <c r="O894">
        <f t="shared" si="53"/>
        <v>0</v>
      </c>
      <c r="Q894" s="1">
        <v>885</v>
      </c>
      <c r="R894">
        <f t="shared" si="54"/>
        <v>0</v>
      </c>
      <c r="S894">
        <f t="shared" si="55"/>
        <v>0</v>
      </c>
    </row>
    <row r="895" spans="2:19" x14ac:dyDescent="0.2">
      <c r="B895" s="26">
        <v>890</v>
      </c>
      <c r="C895" t="str">
        <f ca="1">IF(B895&lt;=MTF!$J$5,OFFSET(MTF!$B$3,MTF!$H$5+B895-1,0),"")</f>
        <v/>
      </c>
      <c r="D895" t="str">
        <f ca="1">IF(B895&lt;=MTF!$J$5,OFFSET(MTF!$C$3,MTF!$H$5+B895-1,0),"")</f>
        <v/>
      </c>
      <c r="E895" t="str">
        <f ca="1">IF(B895&lt;=MTF!$J$5,OFFSET(MTF!$E$3,MTF!$H$5+B895-1,0),"")</f>
        <v/>
      </c>
      <c r="N895" s="1" t="str">
        <f t="shared" ca="1" si="52"/>
        <v/>
      </c>
      <c r="O895">
        <f t="shared" si="53"/>
        <v>0</v>
      </c>
      <c r="Q895" s="1">
        <v>886</v>
      </c>
      <c r="R895">
        <f t="shared" si="54"/>
        <v>0</v>
      </c>
      <c r="S895">
        <f t="shared" si="55"/>
        <v>0</v>
      </c>
    </row>
    <row r="896" spans="2:19" x14ac:dyDescent="0.2">
      <c r="B896" s="17">
        <v>891</v>
      </c>
      <c r="C896" t="str">
        <f ca="1">IF(B896&lt;=MTF!$J$5,OFFSET(MTF!$B$3,MTF!$H$5+B896-1,0),"")</f>
        <v/>
      </c>
      <c r="D896" t="str">
        <f ca="1">IF(B896&lt;=MTF!$J$5,OFFSET(MTF!$C$3,MTF!$H$5+B896-1,0),"")</f>
        <v/>
      </c>
      <c r="E896" t="str">
        <f ca="1">IF(B896&lt;=MTF!$J$5,OFFSET(MTF!$E$3,MTF!$H$5+B896-1,0),"")</f>
        <v/>
      </c>
      <c r="N896" s="1" t="str">
        <f t="shared" ca="1" si="52"/>
        <v/>
      </c>
      <c r="O896">
        <f t="shared" si="53"/>
        <v>0</v>
      </c>
      <c r="Q896" s="1">
        <v>887</v>
      </c>
      <c r="R896">
        <f t="shared" si="54"/>
        <v>0</v>
      </c>
      <c r="S896">
        <f t="shared" si="55"/>
        <v>0</v>
      </c>
    </row>
    <row r="897" spans="2:19" x14ac:dyDescent="0.2">
      <c r="B897" s="26">
        <v>892</v>
      </c>
      <c r="C897" t="str">
        <f ca="1">IF(B897&lt;=MTF!$J$5,OFFSET(MTF!$B$3,MTF!$H$5+B897-1,0),"")</f>
        <v/>
      </c>
      <c r="D897" t="str">
        <f ca="1">IF(B897&lt;=MTF!$J$5,OFFSET(MTF!$C$3,MTF!$H$5+B897-1,0),"")</f>
        <v/>
      </c>
      <c r="E897" t="str">
        <f ca="1">IF(B897&lt;=MTF!$J$5,OFFSET(MTF!$E$3,MTF!$H$5+B897-1,0),"")</f>
        <v/>
      </c>
      <c r="N897" s="1" t="str">
        <f t="shared" ca="1" si="52"/>
        <v/>
      </c>
      <c r="O897">
        <f t="shared" si="53"/>
        <v>0</v>
      </c>
      <c r="Q897" s="1">
        <v>888</v>
      </c>
      <c r="R897">
        <f t="shared" si="54"/>
        <v>0</v>
      </c>
      <c r="S897">
        <f t="shared" si="55"/>
        <v>0</v>
      </c>
    </row>
    <row r="898" spans="2:19" x14ac:dyDescent="0.2">
      <c r="B898" s="26">
        <v>893</v>
      </c>
      <c r="C898" t="str">
        <f ca="1">IF(B898&lt;=MTF!$J$5,OFFSET(MTF!$B$3,MTF!$H$5+B898-1,0),"")</f>
        <v/>
      </c>
      <c r="D898" t="str">
        <f ca="1">IF(B898&lt;=MTF!$J$5,OFFSET(MTF!$C$3,MTF!$H$5+B898-1,0),"")</f>
        <v/>
      </c>
      <c r="E898" t="str">
        <f ca="1">IF(B898&lt;=MTF!$J$5,OFFSET(MTF!$E$3,MTF!$H$5+B898-1,0),"")</f>
        <v/>
      </c>
      <c r="N898" s="1" t="str">
        <f t="shared" ca="1" si="52"/>
        <v/>
      </c>
      <c r="O898">
        <f t="shared" si="53"/>
        <v>0</v>
      </c>
      <c r="Q898" s="1">
        <v>889</v>
      </c>
      <c r="R898">
        <f t="shared" si="54"/>
        <v>0</v>
      </c>
      <c r="S898">
        <f t="shared" si="55"/>
        <v>0</v>
      </c>
    </row>
    <row r="899" spans="2:19" x14ac:dyDescent="0.2">
      <c r="B899" s="17">
        <v>894</v>
      </c>
      <c r="C899" t="str">
        <f ca="1">IF(B899&lt;=MTF!$J$5,OFFSET(MTF!$B$3,MTF!$H$5+B899-1,0),"")</f>
        <v/>
      </c>
      <c r="D899" t="str">
        <f ca="1">IF(B899&lt;=MTF!$J$5,OFFSET(MTF!$C$3,MTF!$H$5+B899-1,0),"")</f>
        <v/>
      </c>
      <c r="E899" t="str">
        <f ca="1">IF(B899&lt;=MTF!$J$5,OFFSET(MTF!$E$3,MTF!$H$5+B899-1,0),"")</f>
        <v/>
      </c>
      <c r="N899" s="1" t="str">
        <f t="shared" ca="1" si="52"/>
        <v/>
      </c>
      <c r="O899">
        <f t="shared" si="53"/>
        <v>0</v>
      </c>
      <c r="Q899" s="1">
        <v>890</v>
      </c>
      <c r="R899">
        <f t="shared" si="54"/>
        <v>0</v>
      </c>
      <c r="S899">
        <f t="shared" si="55"/>
        <v>0</v>
      </c>
    </row>
    <row r="900" spans="2:19" x14ac:dyDescent="0.2">
      <c r="B900" s="26">
        <v>895</v>
      </c>
      <c r="C900" t="str">
        <f ca="1">IF(B900&lt;=MTF!$J$5,OFFSET(MTF!$B$3,MTF!$H$5+B900-1,0),"")</f>
        <v/>
      </c>
      <c r="D900" t="str">
        <f ca="1">IF(B900&lt;=MTF!$J$5,OFFSET(MTF!$C$3,MTF!$H$5+B900-1,0),"")</f>
        <v/>
      </c>
      <c r="E900" t="str">
        <f ca="1">IF(B900&lt;=MTF!$J$5,OFFSET(MTF!$E$3,MTF!$H$5+B900-1,0),"")</f>
        <v/>
      </c>
      <c r="N900" s="1" t="str">
        <f t="shared" ca="1" si="52"/>
        <v/>
      </c>
      <c r="O900">
        <f t="shared" si="53"/>
        <v>0</v>
      </c>
      <c r="Q900" s="1">
        <v>891</v>
      </c>
      <c r="R900">
        <f t="shared" si="54"/>
        <v>0</v>
      </c>
      <c r="S900">
        <f t="shared" si="55"/>
        <v>0</v>
      </c>
    </row>
    <row r="901" spans="2:19" x14ac:dyDescent="0.2">
      <c r="B901" s="26">
        <v>896</v>
      </c>
      <c r="C901" t="str">
        <f ca="1">IF(B901&lt;=MTF!$J$5,OFFSET(MTF!$B$3,MTF!$H$5+B901-1,0),"")</f>
        <v/>
      </c>
      <c r="D901" t="str">
        <f ca="1">IF(B901&lt;=MTF!$J$5,OFFSET(MTF!$C$3,MTF!$H$5+B901-1,0),"")</f>
        <v/>
      </c>
      <c r="E901" t="str">
        <f ca="1">IF(B901&lt;=MTF!$J$5,OFFSET(MTF!$E$3,MTF!$H$5+B901-1,0),"")</f>
        <v/>
      </c>
      <c r="N901" s="1" t="str">
        <f t="shared" ca="1" si="52"/>
        <v/>
      </c>
      <c r="O901">
        <f t="shared" si="53"/>
        <v>0</v>
      </c>
      <c r="Q901" s="1">
        <v>892</v>
      </c>
      <c r="R901">
        <f t="shared" si="54"/>
        <v>0</v>
      </c>
      <c r="S901">
        <f t="shared" si="55"/>
        <v>0</v>
      </c>
    </row>
    <row r="902" spans="2:19" x14ac:dyDescent="0.2">
      <c r="B902" s="17">
        <v>897</v>
      </c>
      <c r="C902" t="str">
        <f ca="1">IF(B902&lt;=MTF!$J$5,OFFSET(MTF!$B$3,MTF!$H$5+B902-1,0),"")</f>
        <v/>
      </c>
      <c r="D902" t="str">
        <f ca="1">IF(B902&lt;=MTF!$J$5,OFFSET(MTF!$C$3,MTF!$H$5+B902-1,0),"")</f>
        <v/>
      </c>
      <c r="E902" t="str">
        <f ca="1">IF(B902&lt;=MTF!$J$5,OFFSET(MTF!$E$3,MTF!$H$5+B902-1,0),"")</f>
        <v/>
      </c>
      <c r="N902" s="1" t="str">
        <f t="shared" ca="1" si="52"/>
        <v/>
      </c>
      <c r="O902">
        <f t="shared" si="53"/>
        <v>0</v>
      </c>
      <c r="Q902" s="1">
        <v>893</v>
      </c>
      <c r="R902">
        <f t="shared" si="54"/>
        <v>0</v>
      </c>
      <c r="S902">
        <f t="shared" si="55"/>
        <v>0</v>
      </c>
    </row>
    <row r="903" spans="2:19" x14ac:dyDescent="0.2">
      <c r="B903" s="26">
        <v>898</v>
      </c>
      <c r="C903" t="str">
        <f ca="1">IF(B903&lt;=MTF!$J$5,OFFSET(MTF!$B$3,MTF!$H$5+B903-1,0),"")</f>
        <v/>
      </c>
      <c r="D903" t="str">
        <f ca="1">IF(B903&lt;=MTF!$J$5,OFFSET(MTF!$C$3,MTF!$H$5+B903-1,0),"")</f>
        <v/>
      </c>
      <c r="E903" t="str">
        <f ca="1">IF(B903&lt;=MTF!$J$5,OFFSET(MTF!$E$3,MTF!$H$5+B903-1,0),"")</f>
        <v/>
      </c>
      <c r="N903" s="1" t="str">
        <f t="shared" ca="1" si="52"/>
        <v/>
      </c>
      <c r="O903">
        <f t="shared" si="53"/>
        <v>0</v>
      </c>
      <c r="Q903" s="1">
        <v>894</v>
      </c>
      <c r="R903">
        <f t="shared" si="54"/>
        <v>0</v>
      </c>
      <c r="S903">
        <f t="shared" si="55"/>
        <v>0</v>
      </c>
    </row>
    <row r="904" spans="2:19" x14ac:dyDescent="0.2">
      <c r="B904" s="26">
        <v>899</v>
      </c>
      <c r="C904" t="str">
        <f ca="1">IF(B904&lt;=MTF!$J$5,OFFSET(MTF!$B$3,MTF!$H$5+B904-1,0),"")</f>
        <v/>
      </c>
      <c r="D904" t="str">
        <f ca="1">IF(B904&lt;=MTF!$J$5,OFFSET(MTF!$C$3,MTF!$H$5+B904-1,0),"")</f>
        <v/>
      </c>
      <c r="E904" t="str">
        <f ca="1">IF(B904&lt;=MTF!$J$5,OFFSET(MTF!$E$3,MTF!$H$5+B904-1,0),"")</f>
        <v/>
      </c>
      <c r="N904" s="1" t="str">
        <f t="shared" ca="1" si="52"/>
        <v/>
      </c>
      <c r="O904">
        <f t="shared" si="53"/>
        <v>0</v>
      </c>
      <c r="Q904" s="1">
        <v>895</v>
      </c>
      <c r="R904">
        <f t="shared" si="54"/>
        <v>0</v>
      </c>
      <c r="S904">
        <f t="shared" si="55"/>
        <v>0</v>
      </c>
    </row>
    <row r="905" spans="2:19" x14ac:dyDescent="0.2">
      <c r="B905" s="17">
        <v>900</v>
      </c>
      <c r="C905" t="str">
        <f ca="1">IF(B905&lt;=MTF!$J$5,OFFSET(MTF!$B$3,MTF!$H$5+B905-1,0),"")</f>
        <v/>
      </c>
      <c r="D905" t="str">
        <f ca="1">IF(B905&lt;=MTF!$J$5,OFFSET(MTF!$C$3,MTF!$H$5+B905-1,0),"")</f>
        <v/>
      </c>
      <c r="E905" t="str">
        <f ca="1">IF(B905&lt;=MTF!$J$5,OFFSET(MTF!$E$3,MTF!$H$5+B905-1,0),"")</f>
        <v/>
      </c>
      <c r="N905" s="1" t="str">
        <f t="shared" ca="1" si="52"/>
        <v/>
      </c>
      <c r="O905">
        <f t="shared" si="53"/>
        <v>0</v>
      </c>
      <c r="Q905" s="1">
        <v>896</v>
      </c>
      <c r="R905">
        <f t="shared" si="54"/>
        <v>0</v>
      </c>
      <c r="S905">
        <f t="shared" si="55"/>
        <v>0</v>
      </c>
    </row>
    <row r="906" spans="2:19" x14ac:dyDescent="0.2">
      <c r="B906" s="26">
        <v>901</v>
      </c>
      <c r="C906" t="str">
        <f ca="1">IF(B906&lt;=MTF!$J$5,OFFSET(MTF!$B$3,MTF!$H$5+B906-1,0),"")</f>
        <v/>
      </c>
      <c r="D906" t="str">
        <f ca="1">IF(B906&lt;=MTF!$J$5,OFFSET(MTF!$C$3,MTF!$H$5+B906-1,0),"")</f>
        <v/>
      </c>
      <c r="E906" t="str">
        <f ca="1">IF(B906&lt;=MTF!$J$5,OFFSET(MTF!$E$3,MTF!$H$5+B906-1,0),"")</f>
        <v/>
      </c>
      <c r="N906" s="1" t="str">
        <f t="shared" ca="1" si="52"/>
        <v/>
      </c>
      <c r="O906">
        <f t="shared" si="53"/>
        <v>0</v>
      </c>
      <c r="Q906" s="1">
        <v>897</v>
      </c>
      <c r="R906">
        <f t="shared" si="54"/>
        <v>0</v>
      </c>
      <c r="S906">
        <f t="shared" si="55"/>
        <v>0</v>
      </c>
    </row>
    <row r="907" spans="2:19" x14ac:dyDescent="0.2">
      <c r="B907" s="26">
        <v>902</v>
      </c>
      <c r="C907" t="str">
        <f ca="1">IF(B907&lt;=MTF!$J$5,OFFSET(MTF!$B$3,MTF!$H$5+B907-1,0),"")</f>
        <v/>
      </c>
      <c r="D907" t="str">
        <f ca="1">IF(B907&lt;=MTF!$J$5,OFFSET(MTF!$C$3,MTF!$H$5+B907-1,0),"")</f>
        <v/>
      </c>
      <c r="E907" t="str">
        <f ca="1">IF(B907&lt;=MTF!$J$5,OFFSET(MTF!$E$3,MTF!$H$5+B907-1,0),"")</f>
        <v/>
      </c>
      <c r="N907" s="1" t="str">
        <f t="shared" ref="N907:N970" ca="1" si="56">IF(Q907&lt;=$N$6,OFFSET($E$6,$H$5+Q907-2,0),"")</f>
        <v/>
      </c>
      <c r="O907">
        <f t="shared" ref="O907:O970" si="57">IF(Q907&lt;=$N$6,N907,$O$3)</f>
        <v>0</v>
      </c>
      <c r="Q907" s="1">
        <v>898</v>
      </c>
      <c r="R907">
        <f t="shared" ref="R907:R970" si="58">O907*SIN((Q907-1)*2*PI()/$N$6*$N$8)</f>
        <v>0</v>
      </c>
      <c r="S907">
        <f t="shared" ref="S907:S970" si="59">O907*COS((Q907-1)*2*PI()/$N$6*$N$8)</f>
        <v>0</v>
      </c>
    </row>
    <row r="908" spans="2:19" x14ac:dyDescent="0.2">
      <c r="B908" s="17">
        <v>903</v>
      </c>
      <c r="C908" t="str">
        <f ca="1">IF(B908&lt;=MTF!$J$5,OFFSET(MTF!$B$3,MTF!$H$5+B908-1,0),"")</f>
        <v/>
      </c>
      <c r="D908" t="str">
        <f ca="1">IF(B908&lt;=MTF!$J$5,OFFSET(MTF!$C$3,MTF!$H$5+B908-1,0),"")</f>
        <v/>
      </c>
      <c r="E908" t="str">
        <f ca="1">IF(B908&lt;=MTF!$J$5,OFFSET(MTF!$E$3,MTF!$H$5+B908-1,0),"")</f>
        <v/>
      </c>
      <c r="N908" s="1" t="str">
        <f t="shared" ca="1" si="56"/>
        <v/>
      </c>
      <c r="O908">
        <f t="shared" si="57"/>
        <v>0</v>
      </c>
      <c r="Q908" s="1">
        <v>899</v>
      </c>
      <c r="R908">
        <f t="shared" si="58"/>
        <v>0</v>
      </c>
      <c r="S908">
        <f t="shared" si="59"/>
        <v>0</v>
      </c>
    </row>
    <row r="909" spans="2:19" x14ac:dyDescent="0.2">
      <c r="B909" s="26">
        <v>904</v>
      </c>
      <c r="C909" t="str">
        <f ca="1">IF(B909&lt;=MTF!$J$5,OFFSET(MTF!$B$3,MTF!$H$5+B909-1,0),"")</f>
        <v/>
      </c>
      <c r="D909" t="str">
        <f ca="1">IF(B909&lt;=MTF!$J$5,OFFSET(MTF!$C$3,MTF!$H$5+B909-1,0),"")</f>
        <v/>
      </c>
      <c r="E909" t="str">
        <f ca="1">IF(B909&lt;=MTF!$J$5,OFFSET(MTF!$E$3,MTF!$H$5+B909-1,0),"")</f>
        <v/>
      </c>
      <c r="N909" s="1" t="str">
        <f t="shared" ca="1" si="56"/>
        <v/>
      </c>
      <c r="O909">
        <f t="shared" si="57"/>
        <v>0</v>
      </c>
      <c r="Q909" s="1">
        <v>900</v>
      </c>
      <c r="R909">
        <f t="shared" si="58"/>
        <v>0</v>
      </c>
      <c r="S909">
        <f t="shared" si="59"/>
        <v>0</v>
      </c>
    </row>
    <row r="910" spans="2:19" x14ac:dyDescent="0.2">
      <c r="B910" s="26">
        <v>905</v>
      </c>
      <c r="C910" t="str">
        <f ca="1">IF(B910&lt;=MTF!$J$5,OFFSET(MTF!$B$3,MTF!$H$5+B910-1,0),"")</f>
        <v/>
      </c>
      <c r="D910" t="str">
        <f ca="1">IF(B910&lt;=MTF!$J$5,OFFSET(MTF!$C$3,MTF!$H$5+B910-1,0),"")</f>
        <v/>
      </c>
      <c r="E910" t="str">
        <f ca="1">IF(B910&lt;=MTF!$J$5,OFFSET(MTF!$E$3,MTF!$H$5+B910-1,0),"")</f>
        <v/>
      </c>
      <c r="N910" s="1" t="str">
        <f t="shared" ca="1" si="56"/>
        <v/>
      </c>
      <c r="O910">
        <f t="shared" si="57"/>
        <v>0</v>
      </c>
      <c r="Q910" s="1">
        <v>901</v>
      </c>
      <c r="R910">
        <f t="shared" si="58"/>
        <v>0</v>
      </c>
      <c r="S910">
        <f t="shared" si="59"/>
        <v>0</v>
      </c>
    </row>
    <row r="911" spans="2:19" x14ac:dyDescent="0.2">
      <c r="B911" s="17">
        <v>906</v>
      </c>
      <c r="C911" t="str">
        <f ca="1">IF(B911&lt;=MTF!$J$5,OFFSET(MTF!$B$3,MTF!$H$5+B911-1,0),"")</f>
        <v/>
      </c>
      <c r="D911" t="str">
        <f ca="1">IF(B911&lt;=MTF!$J$5,OFFSET(MTF!$C$3,MTF!$H$5+B911-1,0),"")</f>
        <v/>
      </c>
      <c r="E911" t="str">
        <f ca="1">IF(B911&lt;=MTF!$J$5,OFFSET(MTF!$E$3,MTF!$H$5+B911-1,0),"")</f>
        <v/>
      </c>
      <c r="N911" s="1" t="str">
        <f t="shared" ca="1" si="56"/>
        <v/>
      </c>
      <c r="O911">
        <f t="shared" si="57"/>
        <v>0</v>
      </c>
      <c r="Q911" s="1">
        <v>902</v>
      </c>
      <c r="R911">
        <f t="shared" si="58"/>
        <v>0</v>
      </c>
      <c r="S911">
        <f t="shared" si="59"/>
        <v>0</v>
      </c>
    </row>
    <row r="912" spans="2:19" x14ac:dyDescent="0.2">
      <c r="B912" s="26">
        <v>907</v>
      </c>
      <c r="C912" t="str">
        <f ca="1">IF(B912&lt;=MTF!$J$5,OFFSET(MTF!$B$3,MTF!$H$5+B912-1,0),"")</f>
        <v/>
      </c>
      <c r="D912" t="str">
        <f ca="1">IF(B912&lt;=MTF!$J$5,OFFSET(MTF!$C$3,MTF!$H$5+B912-1,0),"")</f>
        <v/>
      </c>
      <c r="E912" t="str">
        <f ca="1">IF(B912&lt;=MTF!$J$5,OFFSET(MTF!$E$3,MTF!$H$5+B912-1,0),"")</f>
        <v/>
      </c>
      <c r="N912" s="1" t="str">
        <f t="shared" ca="1" si="56"/>
        <v/>
      </c>
      <c r="O912">
        <f t="shared" si="57"/>
        <v>0</v>
      </c>
      <c r="Q912" s="1">
        <v>903</v>
      </c>
      <c r="R912">
        <f t="shared" si="58"/>
        <v>0</v>
      </c>
      <c r="S912">
        <f t="shared" si="59"/>
        <v>0</v>
      </c>
    </row>
    <row r="913" spans="2:19" x14ac:dyDescent="0.2">
      <c r="B913" s="26">
        <v>908</v>
      </c>
      <c r="C913" t="str">
        <f ca="1">IF(B913&lt;=MTF!$J$5,OFFSET(MTF!$B$3,MTF!$H$5+B913-1,0),"")</f>
        <v/>
      </c>
      <c r="D913" t="str">
        <f ca="1">IF(B913&lt;=MTF!$J$5,OFFSET(MTF!$C$3,MTF!$H$5+B913-1,0),"")</f>
        <v/>
      </c>
      <c r="E913" t="str">
        <f ca="1">IF(B913&lt;=MTF!$J$5,OFFSET(MTF!$E$3,MTF!$H$5+B913-1,0),"")</f>
        <v/>
      </c>
      <c r="N913" s="1" t="str">
        <f t="shared" ca="1" si="56"/>
        <v/>
      </c>
      <c r="O913">
        <f t="shared" si="57"/>
        <v>0</v>
      </c>
      <c r="Q913" s="1">
        <v>904</v>
      </c>
      <c r="R913">
        <f t="shared" si="58"/>
        <v>0</v>
      </c>
      <c r="S913">
        <f t="shared" si="59"/>
        <v>0</v>
      </c>
    </row>
    <row r="914" spans="2:19" x14ac:dyDescent="0.2">
      <c r="B914" s="17">
        <v>909</v>
      </c>
      <c r="C914" t="str">
        <f ca="1">IF(B914&lt;=MTF!$J$5,OFFSET(MTF!$B$3,MTF!$H$5+B914-1,0),"")</f>
        <v/>
      </c>
      <c r="D914" t="str">
        <f ca="1">IF(B914&lt;=MTF!$J$5,OFFSET(MTF!$C$3,MTF!$H$5+B914-1,0),"")</f>
        <v/>
      </c>
      <c r="E914" t="str">
        <f ca="1">IF(B914&lt;=MTF!$J$5,OFFSET(MTF!$E$3,MTF!$H$5+B914-1,0),"")</f>
        <v/>
      </c>
      <c r="N914" s="1" t="str">
        <f t="shared" ca="1" si="56"/>
        <v/>
      </c>
      <c r="O914">
        <f t="shared" si="57"/>
        <v>0</v>
      </c>
      <c r="Q914" s="1">
        <v>905</v>
      </c>
      <c r="R914">
        <f t="shared" si="58"/>
        <v>0</v>
      </c>
      <c r="S914">
        <f t="shared" si="59"/>
        <v>0</v>
      </c>
    </row>
    <row r="915" spans="2:19" x14ac:dyDescent="0.2">
      <c r="B915" s="26">
        <v>910</v>
      </c>
      <c r="C915" t="str">
        <f ca="1">IF(B915&lt;=MTF!$J$5,OFFSET(MTF!$B$3,MTF!$H$5+B915-1,0),"")</f>
        <v/>
      </c>
      <c r="D915" t="str">
        <f ca="1">IF(B915&lt;=MTF!$J$5,OFFSET(MTF!$C$3,MTF!$H$5+B915-1,0),"")</f>
        <v/>
      </c>
      <c r="E915" t="str">
        <f ca="1">IF(B915&lt;=MTF!$J$5,OFFSET(MTF!$E$3,MTF!$H$5+B915-1,0),"")</f>
        <v/>
      </c>
      <c r="N915" s="1" t="str">
        <f t="shared" ca="1" si="56"/>
        <v/>
      </c>
      <c r="O915">
        <f t="shared" si="57"/>
        <v>0</v>
      </c>
      <c r="Q915" s="1">
        <v>906</v>
      </c>
      <c r="R915">
        <f t="shared" si="58"/>
        <v>0</v>
      </c>
      <c r="S915">
        <f t="shared" si="59"/>
        <v>0</v>
      </c>
    </row>
    <row r="916" spans="2:19" x14ac:dyDescent="0.2">
      <c r="B916" s="26">
        <v>911</v>
      </c>
      <c r="C916" t="str">
        <f ca="1">IF(B916&lt;=MTF!$J$5,OFFSET(MTF!$B$3,MTF!$H$5+B916-1,0),"")</f>
        <v/>
      </c>
      <c r="D916" t="str">
        <f ca="1">IF(B916&lt;=MTF!$J$5,OFFSET(MTF!$C$3,MTF!$H$5+B916-1,0),"")</f>
        <v/>
      </c>
      <c r="E916" t="str">
        <f ca="1">IF(B916&lt;=MTF!$J$5,OFFSET(MTF!$E$3,MTF!$H$5+B916-1,0),"")</f>
        <v/>
      </c>
      <c r="N916" s="1" t="str">
        <f t="shared" ca="1" si="56"/>
        <v/>
      </c>
      <c r="O916">
        <f t="shared" si="57"/>
        <v>0</v>
      </c>
      <c r="Q916" s="1">
        <v>907</v>
      </c>
      <c r="R916">
        <f t="shared" si="58"/>
        <v>0</v>
      </c>
      <c r="S916">
        <f t="shared" si="59"/>
        <v>0</v>
      </c>
    </row>
    <row r="917" spans="2:19" x14ac:dyDescent="0.2">
      <c r="B917" s="17">
        <v>912</v>
      </c>
      <c r="C917" t="str">
        <f ca="1">IF(B917&lt;=MTF!$J$5,OFFSET(MTF!$B$3,MTF!$H$5+B917-1,0),"")</f>
        <v/>
      </c>
      <c r="D917" t="str">
        <f ca="1">IF(B917&lt;=MTF!$J$5,OFFSET(MTF!$C$3,MTF!$H$5+B917-1,0),"")</f>
        <v/>
      </c>
      <c r="E917" t="str">
        <f ca="1">IF(B917&lt;=MTF!$J$5,OFFSET(MTF!$E$3,MTF!$H$5+B917-1,0),"")</f>
        <v/>
      </c>
      <c r="N917" s="1" t="str">
        <f t="shared" ca="1" si="56"/>
        <v/>
      </c>
      <c r="O917">
        <f t="shared" si="57"/>
        <v>0</v>
      </c>
      <c r="Q917" s="1">
        <v>908</v>
      </c>
      <c r="R917">
        <f t="shared" si="58"/>
        <v>0</v>
      </c>
      <c r="S917">
        <f t="shared" si="59"/>
        <v>0</v>
      </c>
    </row>
    <row r="918" spans="2:19" x14ac:dyDescent="0.2">
      <c r="B918" s="26">
        <v>913</v>
      </c>
      <c r="C918" t="str">
        <f ca="1">IF(B918&lt;=MTF!$J$5,OFFSET(MTF!$B$3,MTF!$H$5+B918-1,0),"")</f>
        <v/>
      </c>
      <c r="D918" t="str">
        <f ca="1">IF(B918&lt;=MTF!$J$5,OFFSET(MTF!$C$3,MTF!$H$5+B918-1,0),"")</f>
        <v/>
      </c>
      <c r="E918" t="str">
        <f ca="1">IF(B918&lt;=MTF!$J$5,OFFSET(MTF!$E$3,MTF!$H$5+B918-1,0),"")</f>
        <v/>
      </c>
      <c r="N918" s="1" t="str">
        <f t="shared" ca="1" si="56"/>
        <v/>
      </c>
      <c r="O918">
        <f t="shared" si="57"/>
        <v>0</v>
      </c>
      <c r="Q918" s="1">
        <v>909</v>
      </c>
      <c r="R918">
        <f t="shared" si="58"/>
        <v>0</v>
      </c>
      <c r="S918">
        <f t="shared" si="59"/>
        <v>0</v>
      </c>
    </row>
    <row r="919" spans="2:19" x14ac:dyDescent="0.2">
      <c r="B919" s="26">
        <v>914</v>
      </c>
      <c r="C919" t="str">
        <f ca="1">IF(B919&lt;=MTF!$J$5,OFFSET(MTF!$B$3,MTF!$H$5+B919-1,0),"")</f>
        <v/>
      </c>
      <c r="D919" t="str">
        <f ca="1">IF(B919&lt;=MTF!$J$5,OFFSET(MTF!$C$3,MTF!$H$5+B919-1,0),"")</f>
        <v/>
      </c>
      <c r="E919" t="str">
        <f ca="1">IF(B919&lt;=MTF!$J$5,OFFSET(MTF!$E$3,MTF!$H$5+B919-1,0),"")</f>
        <v/>
      </c>
      <c r="N919" s="1" t="str">
        <f t="shared" ca="1" si="56"/>
        <v/>
      </c>
      <c r="O919">
        <f t="shared" si="57"/>
        <v>0</v>
      </c>
      <c r="Q919" s="1">
        <v>910</v>
      </c>
      <c r="R919">
        <f t="shared" si="58"/>
        <v>0</v>
      </c>
      <c r="S919">
        <f t="shared" si="59"/>
        <v>0</v>
      </c>
    </row>
    <row r="920" spans="2:19" x14ac:dyDescent="0.2">
      <c r="B920" s="17">
        <v>915</v>
      </c>
      <c r="C920" t="str">
        <f ca="1">IF(B920&lt;=MTF!$J$5,OFFSET(MTF!$B$3,MTF!$H$5+B920-1,0),"")</f>
        <v/>
      </c>
      <c r="D920" t="str">
        <f ca="1">IF(B920&lt;=MTF!$J$5,OFFSET(MTF!$C$3,MTF!$H$5+B920-1,0),"")</f>
        <v/>
      </c>
      <c r="E920" t="str">
        <f ca="1">IF(B920&lt;=MTF!$J$5,OFFSET(MTF!$E$3,MTF!$H$5+B920-1,0),"")</f>
        <v/>
      </c>
      <c r="N920" s="1" t="str">
        <f t="shared" ca="1" si="56"/>
        <v/>
      </c>
      <c r="O920">
        <f t="shared" si="57"/>
        <v>0</v>
      </c>
      <c r="Q920" s="1">
        <v>911</v>
      </c>
      <c r="R920">
        <f t="shared" si="58"/>
        <v>0</v>
      </c>
      <c r="S920">
        <f t="shared" si="59"/>
        <v>0</v>
      </c>
    </row>
    <row r="921" spans="2:19" x14ac:dyDescent="0.2">
      <c r="B921" s="26">
        <v>916</v>
      </c>
      <c r="C921" t="str">
        <f ca="1">IF(B921&lt;=MTF!$J$5,OFFSET(MTF!$B$3,MTF!$H$5+B921-1,0),"")</f>
        <v/>
      </c>
      <c r="D921" t="str">
        <f ca="1">IF(B921&lt;=MTF!$J$5,OFFSET(MTF!$C$3,MTF!$H$5+B921-1,0),"")</f>
        <v/>
      </c>
      <c r="E921" t="str">
        <f ca="1">IF(B921&lt;=MTF!$J$5,OFFSET(MTF!$E$3,MTF!$H$5+B921-1,0),"")</f>
        <v/>
      </c>
      <c r="N921" s="1" t="str">
        <f t="shared" ca="1" si="56"/>
        <v/>
      </c>
      <c r="O921">
        <f t="shared" si="57"/>
        <v>0</v>
      </c>
      <c r="Q921" s="1">
        <v>912</v>
      </c>
      <c r="R921">
        <f t="shared" si="58"/>
        <v>0</v>
      </c>
      <c r="S921">
        <f t="shared" si="59"/>
        <v>0</v>
      </c>
    </row>
    <row r="922" spans="2:19" x14ac:dyDescent="0.2">
      <c r="B922" s="26">
        <v>917</v>
      </c>
      <c r="C922" t="str">
        <f ca="1">IF(B922&lt;=MTF!$J$5,OFFSET(MTF!$B$3,MTF!$H$5+B922-1,0),"")</f>
        <v/>
      </c>
      <c r="D922" t="str">
        <f ca="1">IF(B922&lt;=MTF!$J$5,OFFSET(MTF!$C$3,MTF!$H$5+B922-1,0),"")</f>
        <v/>
      </c>
      <c r="E922" t="str">
        <f ca="1">IF(B922&lt;=MTF!$J$5,OFFSET(MTF!$E$3,MTF!$H$5+B922-1,0),"")</f>
        <v/>
      </c>
      <c r="N922" s="1" t="str">
        <f t="shared" ca="1" si="56"/>
        <v/>
      </c>
      <c r="O922">
        <f t="shared" si="57"/>
        <v>0</v>
      </c>
      <c r="Q922" s="1">
        <v>913</v>
      </c>
      <c r="R922">
        <f t="shared" si="58"/>
        <v>0</v>
      </c>
      <c r="S922">
        <f t="shared" si="59"/>
        <v>0</v>
      </c>
    </row>
    <row r="923" spans="2:19" x14ac:dyDescent="0.2">
      <c r="B923" s="17">
        <v>918</v>
      </c>
      <c r="C923" t="str">
        <f ca="1">IF(B923&lt;=MTF!$J$5,OFFSET(MTF!$B$3,MTF!$H$5+B923-1,0),"")</f>
        <v/>
      </c>
      <c r="D923" t="str">
        <f ca="1">IF(B923&lt;=MTF!$J$5,OFFSET(MTF!$C$3,MTF!$H$5+B923-1,0),"")</f>
        <v/>
      </c>
      <c r="E923" t="str">
        <f ca="1">IF(B923&lt;=MTF!$J$5,OFFSET(MTF!$E$3,MTF!$H$5+B923-1,0),"")</f>
        <v/>
      </c>
      <c r="N923" s="1" t="str">
        <f t="shared" ca="1" si="56"/>
        <v/>
      </c>
      <c r="O923">
        <f t="shared" si="57"/>
        <v>0</v>
      </c>
      <c r="Q923" s="1">
        <v>914</v>
      </c>
      <c r="R923">
        <f t="shared" si="58"/>
        <v>0</v>
      </c>
      <c r="S923">
        <f t="shared" si="59"/>
        <v>0</v>
      </c>
    </row>
    <row r="924" spans="2:19" x14ac:dyDescent="0.2">
      <c r="B924" s="26">
        <v>919</v>
      </c>
      <c r="C924" t="str">
        <f ca="1">IF(B924&lt;=MTF!$J$5,OFFSET(MTF!$B$3,MTF!$H$5+B924-1,0),"")</f>
        <v/>
      </c>
      <c r="D924" t="str">
        <f ca="1">IF(B924&lt;=MTF!$J$5,OFFSET(MTF!$C$3,MTF!$H$5+B924-1,0),"")</f>
        <v/>
      </c>
      <c r="E924" t="str">
        <f ca="1">IF(B924&lt;=MTF!$J$5,OFFSET(MTF!$E$3,MTF!$H$5+B924-1,0),"")</f>
        <v/>
      </c>
      <c r="N924" s="1" t="str">
        <f t="shared" ca="1" si="56"/>
        <v/>
      </c>
      <c r="O924">
        <f t="shared" si="57"/>
        <v>0</v>
      </c>
      <c r="Q924" s="1">
        <v>915</v>
      </c>
      <c r="R924">
        <f t="shared" si="58"/>
        <v>0</v>
      </c>
      <c r="S924">
        <f t="shared" si="59"/>
        <v>0</v>
      </c>
    </row>
    <row r="925" spans="2:19" x14ac:dyDescent="0.2">
      <c r="B925" s="26">
        <v>920</v>
      </c>
      <c r="C925" t="str">
        <f ca="1">IF(B925&lt;=MTF!$J$5,OFFSET(MTF!$B$3,MTF!$H$5+B925-1,0),"")</f>
        <v/>
      </c>
      <c r="D925" t="str">
        <f ca="1">IF(B925&lt;=MTF!$J$5,OFFSET(MTF!$C$3,MTF!$H$5+B925-1,0),"")</f>
        <v/>
      </c>
      <c r="E925" t="str">
        <f ca="1">IF(B925&lt;=MTF!$J$5,OFFSET(MTF!$E$3,MTF!$H$5+B925-1,0),"")</f>
        <v/>
      </c>
      <c r="N925" s="1" t="str">
        <f t="shared" ca="1" si="56"/>
        <v/>
      </c>
      <c r="O925">
        <f t="shared" si="57"/>
        <v>0</v>
      </c>
      <c r="Q925" s="1">
        <v>916</v>
      </c>
      <c r="R925">
        <f t="shared" si="58"/>
        <v>0</v>
      </c>
      <c r="S925">
        <f t="shared" si="59"/>
        <v>0</v>
      </c>
    </row>
    <row r="926" spans="2:19" x14ac:dyDescent="0.2">
      <c r="B926" s="17">
        <v>921</v>
      </c>
      <c r="C926" t="str">
        <f ca="1">IF(B926&lt;=MTF!$J$5,OFFSET(MTF!$B$3,MTF!$H$5+B926-1,0),"")</f>
        <v/>
      </c>
      <c r="D926" t="str">
        <f ca="1">IF(B926&lt;=MTF!$J$5,OFFSET(MTF!$C$3,MTF!$H$5+B926-1,0),"")</f>
        <v/>
      </c>
      <c r="E926" t="str">
        <f ca="1">IF(B926&lt;=MTF!$J$5,OFFSET(MTF!$E$3,MTF!$H$5+B926-1,0),"")</f>
        <v/>
      </c>
      <c r="N926" s="1" t="str">
        <f t="shared" ca="1" si="56"/>
        <v/>
      </c>
      <c r="O926">
        <f t="shared" si="57"/>
        <v>0</v>
      </c>
      <c r="Q926" s="1">
        <v>917</v>
      </c>
      <c r="R926">
        <f t="shared" si="58"/>
        <v>0</v>
      </c>
      <c r="S926">
        <f t="shared" si="59"/>
        <v>0</v>
      </c>
    </row>
    <row r="927" spans="2:19" x14ac:dyDescent="0.2">
      <c r="B927" s="26">
        <v>922</v>
      </c>
      <c r="C927" t="str">
        <f ca="1">IF(B927&lt;=MTF!$J$5,OFFSET(MTF!$B$3,MTF!$H$5+B927-1,0),"")</f>
        <v/>
      </c>
      <c r="D927" t="str">
        <f ca="1">IF(B927&lt;=MTF!$J$5,OFFSET(MTF!$C$3,MTF!$H$5+B927-1,0),"")</f>
        <v/>
      </c>
      <c r="E927" t="str">
        <f ca="1">IF(B927&lt;=MTF!$J$5,OFFSET(MTF!$E$3,MTF!$H$5+B927-1,0),"")</f>
        <v/>
      </c>
      <c r="N927" s="1" t="str">
        <f t="shared" ca="1" si="56"/>
        <v/>
      </c>
      <c r="O927">
        <f t="shared" si="57"/>
        <v>0</v>
      </c>
      <c r="Q927" s="1">
        <v>918</v>
      </c>
      <c r="R927">
        <f t="shared" si="58"/>
        <v>0</v>
      </c>
      <c r="S927">
        <f t="shared" si="59"/>
        <v>0</v>
      </c>
    </row>
    <row r="928" spans="2:19" x14ac:dyDescent="0.2">
      <c r="B928" s="26">
        <v>923</v>
      </c>
      <c r="C928" t="str">
        <f ca="1">IF(B928&lt;=MTF!$J$5,OFFSET(MTF!$B$3,MTF!$H$5+B928-1,0),"")</f>
        <v/>
      </c>
      <c r="D928" t="str">
        <f ca="1">IF(B928&lt;=MTF!$J$5,OFFSET(MTF!$C$3,MTF!$H$5+B928-1,0),"")</f>
        <v/>
      </c>
      <c r="E928" t="str">
        <f ca="1">IF(B928&lt;=MTF!$J$5,OFFSET(MTF!$E$3,MTF!$H$5+B928-1,0),"")</f>
        <v/>
      </c>
      <c r="N928" s="1" t="str">
        <f t="shared" ca="1" si="56"/>
        <v/>
      </c>
      <c r="O928">
        <f t="shared" si="57"/>
        <v>0</v>
      </c>
      <c r="Q928" s="1">
        <v>919</v>
      </c>
      <c r="R928">
        <f t="shared" si="58"/>
        <v>0</v>
      </c>
      <c r="S928">
        <f t="shared" si="59"/>
        <v>0</v>
      </c>
    </row>
    <row r="929" spans="2:19" x14ac:dyDescent="0.2">
      <c r="B929" s="17">
        <v>924</v>
      </c>
      <c r="C929" t="str">
        <f ca="1">IF(B929&lt;=MTF!$J$5,OFFSET(MTF!$B$3,MTF!$H$5+B929-1,0),"")</f>
        <v/>
      </c>
      <c r="D929" t="str">
        <f ca="1">IF(B929&lt;=MTF!$J$5,OFFSET(MTF!$C$3,MTF!$H$5+B929-1,0),"")</f>
        <v/>
      </c>
      <c r="E929" t="str">
        <f ca="1">IF(B929&lt;=MTF!$J$5,OFFSET(MTF!$E$3,MTF!$H$5+B929-1,0),"")</f>
        <v/>
      </c>
      <c r="N929" s="1" t="str">
        <f t="shared" ca="1" si="56"/>
        <v/>
      </c>
      <c r="O929">
        <f t="shared" si="57"/>
        <v>0</v>
      </c>
      <c r="Q929" s="1">
        <v>920</v>
      </c>
      <c r="R929">
        <f t="shared" si="58"/>
        <v>0</v>
      </c>
      <c r="S929">
        <f t="shared" si="59"/>
        <v>0</v>
      </c>
    </row>
    <row r="930" spans="2:19" x14ac:dyDescent="0.2">
      <c r="B930" s="26">
        <v>925</v>
      </c>
      <c r="C930" t="str">
        <f ca="1">IF(B930&lt;=MTF!$J$5,OFFSET(MTF!$B$3,MTF!$H$5+B930-1,0),"")</f>
        <v/>
      </c>
      <c r="D930" t="str">
        <f ca="1">IF(B930&lt;=MTF!$J$5,OFFSET(MTF!$C$3,MTF!$H$5+B930-1,0),"")</f>
        <v/>
      </c>
      <c r="E930" t="str">
        <f ca="1">IF(B930&lt;=MTF!$J$5,OFFSET(MTF!$E$3,MTF!$H$5+B930-1,0),"")</f>
        <v/>
      </c>
      <c r="N930" s="1" t="str">
        <f t="shared" ca="1" si="56"/>
        <v/>
      </c>
      <c r="O930">
        <f t="shared" si="57"/>
        <v>0</v>
      </c>
      <c r="Q930" s="1">
        <v>921</v>
      </c>
      <c r="R930">
        <f t="shared" si="58"/>
        <v>0</v>
      </c>
      <c r="S930">
        <f t="shared" si="59"/>
        <v>0</v>
      </c>
    </row>
    <row r="931" spans="2:19" x14ac:dyDescent="0.2">
      <c r="B931" s="26">
        <v>926</v>
      </c>
      <c r="C931" t="str">
        <f ca="1">IF(B931&lt;=MTF!$J$5,OFFSET(MTF!$B$3,MTF!$H$5+B931-1,0),"")</f>
        <v/>
      </c>
      <c r="D931" t="str">
        <f ca="1">IF(B931&lt;=MTF!$J$5,OFFSET(MTF!$C$3,MTF!$H$5+B931-1,0),"")</f>
        <v/>
      </c>
      <c r="E931" t="str">
        <f ca="1">IF(B931&lt;=MTF!$J$5,OFFSET(MTF!$E$3,MTF!$H$5+B931-1,0),"")</f>
        <v/>
      </c>
      <c r="N931" s="1" t="str">
        <f t="shared" ca="1" si="56"/>
        <v/>
      </c>
      <c r="O931">
        <f t="shared" si="57"/>
        <v>0</v>
      </c>
      <c r="Q931" s="1">
        <v>922</v>
      </c>
      <c r="R931">
        <f t="shared" si="58"/>
        <v>0</v>
      </c>
      <c r="S931">
        <f t="shared" si="59"/>
        <v>0</v>
      </c>
    </row>
    <row r="932" spans="2:19" x14ac:dyDescent="0.2">
      <c r="B932" s="17">
        <v>927</v>
      </c>
      <c r="C932" t="str">
        <f ca="1">IF(B932&lt;=MTF!$J$5,OFFSET(MTF!$B$3,MTF!$H$5+B932-1,0),"")</f>
        <v/>
      </c>
      <c r="D932" t="str">
        <f ca="1">IF(B932&lt;=MTF!$J$5,OFFSET(MTF!$C$3,MTF!$H$5+B932-1,0),"")</f>
        <v/>
      </c>
      <c r="E932" t="str">
        <f ca="1">IF(B932&lt;=MTF!$J$5,OFFSET(MTF!$E$3,MTF!$H$5+B932-1,0),"")</f>
        <v/>
      </c>
      <c r="N932" s="1" t="str">
        <f t="shared" ca="1" si="56"/>
        <v/>
      </c>
      <c r="O932">
        <f t="shared" si="57"/>
        <v>0</v>
      </c>
      <c r="Q932" s="1">
        <v>923</v>
      </c>
      <c r="R932">
        <f t="shared" si="58"/>
        <v>0</v>
      </c>
      <c r="S932">
        <f t="shared" si="59"/>
        <v>0</v>
      </c>
    </row>
    <row r="933" spans="2:19" x14ac:dyDescent="0.2">
      <c r="B933" s="26">
        <v>928</v>
      </c>
      <c r="C933" t="str">
        <f ca="1">IF(B933&lt;=MTF!$J$5,OFFSET(MTF!$B$3,MTF!$H$5+B933-1,0),"")</f>
        <v/>
      </c>
      <c r="D933" t="str">
        <f ca="1">IF(B933&lt;=MTF!$J$5,OFFSET(MTF!$C$3,MTF!$H$5+B933-1,0),"")</f>
        <v/>
      </c>
      <c r="E933" t="str">
        <f ca="1">IF(B933&lt;=MTF!$J$5,OFFSET(MTF!$E$3,MTF!$H$5+B933-1,0),"")</f>
        <v/>
      </c>
      <c r="N933" s="1" t="str">
        <f t="shared" ca="1" si="56"/>
        <v/>
      </c>
      <c r="O933">
        <f t="shared" si="57"/>
        <v>0</v>
      </c>
      <c r="Q933" s="1">
        <v>924</v>
      </c>
      <c r="R933">
        <f t="shared" si="58"/>
        <v>0</v>
      </c>
      <c r="S933">
        <f t="shared" si="59"/>
        <v>0</v>
      </c>
    </row>
    <row r="934" spans="2:19" x14ac:dyDescent="0.2">
      <c r="B934" s="26">
        <v>929</v>
      </c>
      <c r="C934" t="str">
        <f ca="1">IF(B934&lt;=MTF!$J$5,OFFSET(MTF!$B$3,MTF!$H$5+B934-1,0),"")</f>
        <v/>
      </c>
      <c r="D934" t="str">
        <f ca="1">IF(B934&lt;=MTF!$J$5,OFFSET(MTF!$C$3,MTF!$H$5+B934-1,0),"")</f>
        <v/>
      </c>
      <c r="E934" t="str">
        <f ca="1">IF(B934&lt;=MTF!$J$5,OFFSET(MTF!$E$3,MTF!$H$5+B934-1,0),"")</f>
        <v/>
      </c>
      <c r="N934" s="1" t="str">
        <f t="shared" ca="1" si="56"/>
        <v/>
      </c>
      <c r="O934">
        <f t="shared" si="57"/>
        <v>0</v>
      </c>
      <c r="Q934" s="1">
        <v>925</v>
      </c>
      <c r="R934">
        <f t="shared" si="58"/>
        <v>0</v>
      </c>
      <c r="S934">
        <f t="shared" si="59"/>
        <v>0</v>
      </c>
    </row>
    <row r="935" spans="2:19" x14ac:dyDescent="0.2">
      <c r="B935" s="17">
        <v>930</v>
      </c>
      <c r="C935" t="str">
        <f ca="1">IF(B935&lt;=MTF!$J$5,OFFSET(MTF!$B$3,MTF!$H$5+B935-1,0),"")</f>
        <v/>
      </c>
      <c r="D935" t="str">
        <f ca="1">IF(B935&lt;=MTF!$J$5,OFFSET(MTF!$C$3,MTF!$H$5+B935-1,0),"")</f>
        <v/>
      </c>
      <c r="E935" t="str">
        <f ca="1">IF(B935&lt;=MTF!$J$5,OFFSET(MTF!$E$3,MTF!$H$5+B935-1,0),"")</f>
        <v/>
      </c>
      <c r="N935" s="1" t="str">
        <f t="shared" ca="1" si="56"/>
        <v/>
      </c>
      <c r="O935">
        <f t="shared" si="57"/>
        <v>0</v>
      </c>
      <c r="Q935" s="1">
        <v>926</v>
      </c>
      <c r="R935">
        <f t="shared" si="58"/>
        <v>0</v>
      </c>
      <c r="S935">
        <f t="shared" si="59"/>
        <v>0</v>
      </c>
    </row>
    <row r="936" spans="2:19" x14ac:dyDescent="0.2">
      <c r="B936" s="26">
        <v>931</v>
      </c>
      <c r="C936" t="str">
        <f ca="1">IF(B936&lt;=MTF!$J$5,OFFSET(MTF!$B$3,MTF!$H$5+B936-1,0),"")</f>
        <v/>
      </c>
      <c r="D936" t="str">
        <f ca="1">IF(B936&lt;=MTF!$J$5,OFFSET(MTF!$C$3,MTF!$H$5+B936-1,0),"")</f>
        <v/>
      </c>
      <c r="E936" t="str">
        <f ca="1">IF(B936&lt;=MTF!$J$5,OFFSET(MTF!$E$3,MTF!$H$5+B936-1,0),"")</f>
        <v/>
      </c>
      <c r="N936" s="1" t="str">
        <f t="shared" ca="1" si="56"/>
        <v/>
      </c>
      <c r="O936">
        <f t="shared" si="57"/>
        <v>0</v>
      </c>
      <c r="Q936" s="1">
        <v>927</v>
      </c>
      <c r="R936">
        <f t="shared" si="58"/>
        <v>0</v>
      </c>
      <c r="S936">
        <f t="shared" si="59"/>
        <v>0</v>
      </c>
    </row>
    <row r="937" spans="2:19" x14ac:dyDescent="0.2">
      <c r="B937" s="26">
        <v>932</v>
      </c>
      <c r="C937" t="str">
        <f ca="1">IF(B937&lt;=MTF!$J$5,OFFSET(MTF!$B$3,MTF!$H$5+B937-1,0),"")</f>
        <v/>
      </c>
      <c r="D937" t="str">
        <f ca="1">IF(B937&lt;=MTF!$J$5,OFFSET(MTF!$C$3,MTF!$H$5+B937-1,0),"")</f>
        <v/>
      </c>
      <c r="E937" t="str">
        <f ca="1">IF(B937&lt;=MTF!$J$5,OFFSET(MTF!$E$3,MTF!$H$5+B937-1,0),"")</f>
        <v/>
      </c>
      <c r="N937" s="1" t="str">
        <f t="shared" ca="1" si="56"/>
        <v/>
      </c>
      <c r="O937">
        <f t="shared" si="57"/>
        <v>0</v>
      </c>
      <c r="Q937" s="1">
        <v>928</v>
      </c>
      <c r="R937">
        <f t="shared" si="58"/>
        <v>0</v>
      </c>
      <c r="S937">
        <f t="shared" si="59"/>
        <v>0</v>
      </c>
    </row>
    <row r="938" spans="2:19" x14ac:dyDescent="0.2">
      <c r="B938" s="17">
        <v>933</v>
      </c>
      <c r="C938" t="str">
        <f ca="1">IF(B938&lt;=MTF!$J$5,OFFSET(MTF!$B$3,MTF!$H$5+B938-1,0),"")</f>
        <v/>
      </c>
      <c r="D938" t="str">
        <f ca="1">IF(B938&lt;=MTF!$J$5,OFFSET(MTF!$C$3,MTF!$H$5+B938-1,0),"")</f>
        <v/>
      </c>
      <c r="E938" t="str">
        <f ca="1">IF(B938&lt;=MTF!$J$5,OFFSET(MTF!$E$3,MTF!$H$5+B938-1,0),"")</f>
        <v/>
      </c>
      <c r="N938" s="1" t="str">
        <f t="shared" ca="1" si="56"/>
        <v/>
      </c>
      <c r="O938">
        <f t="shared" si="57"/>
        <v>0</v>
      </c>
      <c r="Q938" s="1">
        <v>929</v>
      </c>
      <c r="R938">
        <f t="shared" si="58"/>
        <v>0</v>
      </c>
      <c r="S938">
        <f t="shared" si="59"/>
        <v>0</v>
      </c>
    </row>
    <row r="939" spans="2:19" x14ac:dyDescent="0.2">
      <c r="B939" s="26">
        <v>934</v>
      </c>
      <c r="C939" t="str">
        <f ca="1">IF(B939&lt;=MTF!$J$5,OFFSET(MTF!$B$3,MTF!$H$5+B939-1,0),"")</f>
        <v/>
      </c>
      <c r="D939" t="str">
        <f ca="1">IF(B939&lt;=MTF!$J$5,OFFSET(MTF!$C$3,MTF!$H$5+B939-1,0),"")</f>
        <v/>
      </c>
      <c r="E939" t="str">
        <f ca="1">IF(B939&lt;=MTF!$J$5,OFFSET(MTF!$E$3,MTF!$H$5+B939-1,0),"")</f>
        <v/>
      </c>
      <c r="N939" s="1" t="str">
        <f t="shared" ca="1" si="56"/>
        <v/>
      </c>
      <c r="O939">
        <f t="shared" si="57"/>
        <v>0</v>
      </c>
      <c r="Q939" s="1">
        <v>930</v>
      </c>
      <c r="R939">
        <f t="shared" si="58"/>
        <v>0</v>
      </c>
      <c r="S939">
        <f t="shared" si="59"/>
        <v>0</v>
      </c>
    </row>
    <row r="940" spans="2:19" x14ac:dyDescent="0.2">
      <c r="B940" s="26">
        <v>935</v>
      </c>
      <c r="C940" t="str">
        <f ca="1">IF(B940&lt;=MTF!$J$5,OFFSET(MTF!$B$3,MTF!$H$5+B940-1,0),"")</f>
        <v/>
      </c>
      <c r="D940" t="str">
        <f ca="1">IF(B940&lt;=MTF!$J$5,OFFSET(MTF!$C$3,MTF!$H$5+B940-1,0),"")</f>
        <v/>
      </c>
      <c r="E940" t="str">
        <f ca="1">IF(B940&lt;=MTF!$J$5,OFFSET(MTF!$E$3,MTF!$H$5+B940-1,0),"")</f>
        <v/>
      </c>
      <c r="N940" s="1" t="str">
        <f t="shared" ca="1" si="56"/>
        <v/>
      </c>
      <c r="O940">
        <f t="shared" si="57"/>
        <v>0</v>
      </c>
      <c r="Q940" s="1">
        <v>931</v>
      </c>
      <c r="R940">
        <f t="shared" si="58"/>
        <v>0</v>
      </c>
      <c r="S940">
        <f t="shared" si="59"/>
        <v>0</v>
      </c>
    </row>
    <row r="941" spans="2:19" x14ac:dyDescent="0.2">
      <c r="B941" s="17">
        <v>936</v>
      </c>
      <c r="C941" t="str">
        <f ca="1">IF(B941&lt;=MTF!$J$5,OFFSET(MTF!$B$3,MTF!$H$5+B941-1,0),"")</f>
        <v/>
      </c>
      <c r="D941" t="str">
        <f ca="1">IF(B941&lt;=MTF!$J$5,OFFSET(MTF!$C$3,MTF!$H$5+B941-1,0),"")</f>
        <v/>
      </c>
      <c r="E941" t="str">
        <f ca="1">IF(B941&lt;=MTF!$J$5,OFFSET(MTF!$E$3,MTF!$H$5+B941-1,0),"")</f>
        <v/>
      </c>
      <c r="N941" s="1" t="str">
        <f t="shared" ca="1" si="56"/>
        <v/>
      </c>
      <c r="O941">
        <f t="shared" si="57"/>
        <v>0</v>
      </c>
      <c r="Q941" s="1">
        <v>932</v>
      </c>
      <c r="R941">
        <f t="shared" si="58"/>
        <v>0</v>
      </c>
      <c r="S941">
        <f t="shared" si="59"/>
        <v>0</v>
      </c>
    </row>
    <row r="942" spans="2:19" x14ac:dyDescent="0.2">
      <c r="B942" s="26">
        <v>937</v>
      </c>
      <c r="C942" t="str">
        <f ca="1">IF(B942&lt;=MTF!$J$5,OFFSET(MTF!$B$3,MTF!$H$5+B942-1,0),"")</f>
        <v/>
      </c>
      <c r="D942" t="str">
        <f ca="1">IF(B942&lt;=MTF!$J$5,OFFSET(MTF!$C$3,MTF!$H$5+B942-1,0),"")</f>
        <v/>
      </c>
      <c r="E942" t="str">
        <f ca="1">IF(B942&lt;=MTF!$J$5,OFFSET(MTF!$E$3,MTF!$H$5+B942-1,0),"")</f>
        <v/>
      </c>
      <c r="N942" s="1" t="str">
        <f t="shared" ca="1" si="56"/>
        <v/>
      </c>
      <c r="O942">
        <f t="shared" si="57"/>
        <v>0</v>
      </c>
      <c r="Q942" s="1">
        <v>933</v>
      </c>
      <c r="R942">
        <f t="shared" si="58"/>
        <v>0</v>
      </c>
      <c r="S942">
        <f t="shared" si="59"/>
        <v>0</v>
      </c>
    </row>
    <row r="943" spans="2:19" x14ac:dyDescent="0.2">
      <c r="B943" s="26">
        <v>938</v>
      </c>
      <c r="C943" t="str">
        <f ca="1">IF(B943&lt;=MTF!$J$5,OFFSET(MTF!$B$3,MTF!$H$5+B943-1,0),"")</f>
        <v/>
      </c>
      <c r="D943" t="str">
        <f ca="1">IF(B943&lt;=MTF!$J$5,OFFSET(MTF!$C$3,MTF!$H$5+B943-1,0),"")</f>
        <v/>
      </c>
      <c r="E943" t="str">
        <f ca="1">IF(B943&lt;=MTF!$J$5,OFFSET(MTF!$E$3,MTF!$H$5+B943-1,0),"")</f>
        <v/>
      </c>
      <c r="N943" s="1" t="str">
        <f t="shared" ca="1" si="56"/>
        <v/>
      </c>
      <c r="O943">
        <f t="shared" si="57"/>
        <v>0</v>
      </c>
      <c r="Q943" s="1">
        <v>934</v>
      </c>
      <c r="R943">
        <f t="shared" si="58"/>
        <v>0</v>
      </c>
      <c r="S943">
        <f t="shared" si="59"/>
        <v>0</v>
      </c>
    </row>
    <row r="944" spans="2:19" x14ac:dyDescent="0.2">
      <c r="B944" s="17">
        <v>939</v>
      </c>
      <c r="C944" t="str">
        <f ca="1">IF(B944&lt;=MTF!$J$5,OFFSET(MTF!$B$3,MTF!$H$5+B944-1,0),"")</f>
        <v/>
      </c>
      <c r="D944" t="str">
        <f ca="1">IF(B944&lt;=MTF!$J$5,OFFSET(MTF!$C$3,MTF!$H$5+B944-1,0),"")</f>
        <v/>
      </c>
      <c r="E944" t="str">
        <f ca="1">IF(B944&lt;=MTF!$J$5,OFFSET(MTF!$E$3,MTF!$H$5+B944-1,0),"")</f>
        <v/>
      </c>
      <c r="N944" s="1" t="str">
        <f t="shared" ca="1" si="56"/>
        <v/>
      </c>
      <c r="O944">
        <f t="shared" si="57"/>
        <v>0</v>
      </c>
      <c r="Q944" s="1">
        <v>935</v>
      </c>
      <c r="R944">
        <f t="shared" si="58"/>
        <v>0</v>
      </c>
      <c r="S944">
        <f t="shared" si="59"/>
        <v>0</v>
      </c>
    </row>
    <row r="945" spans="2:19" x14ac:dyDescent="0.2">
      <c r="B945" s="26">
        <v>940</v>
      </c>
      <c r="C945" t="str">
        <f ca="1">IF(B945&lt;=MTF!$J$5,OFFSET(MTF!$B$3,MTF!$H$5+B945-1,0),"")</f>
        <v/>
      </c>
      <c r="D945" t="str">
        <f ca="1">IF(B945&lt;=MTF!$J$5,OFFSET(MTF!$C$3,MTF!$H$5+B945-1,0),"")</f>
        <v/>
      </c>
      <c r="E945" t="str">
        <f ca="1">IF(B945&lt;=MTF!$J$5,OFFSET(MTF!$E$3,MTF!$H$5+B945-1,0),"")</f>
        <v/>
      </c>
      <c r="N945" s="1" t="str">
        <f t="shared" ca="1" si="56"/>
        <v/>
      </c>
      <c r="O945">
        <f t="shared" si="57"/>
        <v>0</v>
      </c>
      <c r="Q945" s="1">
        <v>936</v>
      </c>
      <c r="R945">
        <f t="shared" si="58"/>
        <v>0</v>
      </c>
      <c r="S945">
        <f t="shared" si="59"/>
        <v>0</v>
      </c>
    </row>
    <row r="946" spans="2:19" x14ac:dyDescent="0.2">
      <c r="B946" s="26">
        <v>941</v>
      </c>
      <c r="C946" t="str">
        <f ca="1">IF(B946&lt;=MTF!$J$5,OFFSET(MTF!$B$3,MTF!$H$5+B946-1,0),"")</f>
        <v/>
      </c>
      <c r="D946" t="str">
        <f ca="1">IF(B946&lt;=MTF!$J$5,OFFSET(MTF!$C$3,MTF!$H$5+B946-1,0),"")</f>
        <v/>
      </c>
      <c r="E946" t="str">
        <f ca="1">IF(B946&lt;=MTF!$J$5,OFFSET(MTF!$E$3,MTF!$H$5+B946-1,0),"")</f>
        <v/>
      </c>
      <c r="N946" s="1" t="str">
        <f t="shared" ca="1" si="56"/>
        <v/>
      </c>
      <c r="O946">
        <f t="shared" si="57"/>
        <v>0</v>
      </c>
      <c r="Q946" s="1">
        <v>937</v>
      </c>
      <c r="R946">
        <f t="shared" si="58"/>
        <v>0</v>
      </c>
      <c r="S946">
        <f t="shared" si="59"/>
        <v>0</v>
      </c>
    </row>
    <row r="947" spans="2:19" x14ac:dyDescent="0.2">
      <c r="B947" s="17">
        <v>942</v>
      </c>
      <c r="C947" t="str">
        <f ca="1">IF(B947&lt;=MTF!$J$5,OFFSET(MTF!$B$3,MTF!$H$5+B947-1,0),"")</f>
        <v/>
      </c>
      <c r="D947" t="str">
        <f ca="1">IF(B947&lt;=MTF!$J$5,OFFSET(MTF!$C$3,MTF!$H$5+B947-1,0),"")</f>
        <v/>
      </c>
      <c r="E947" t="str">
        <f ca="1">IF(B947&lt;=MTF!$J$5,OFFSET(MTF!$E$3,MTF!$H$5+B947-1,0),"")</f>
        <v/>
      </c>
      <c r="N947" s="1" t="str">
        <f t="shared" ca="1" si="56"/>
        <v/>
      </c>
      <c r="O947">
        <f t="shared" si="57"/>
        <v>0</v>
      </c>
      <c r="Q947" s="1">
        <v>938</v>
      </c>
      <c r="R947">
        <f t="shared" si="58"/>
        <v>0</v>
      </c>
      <c r="S947">
        <f t="shared" si="59"/>
        <v>0</v>
      </c>
    </row>
    <row r="948" spans="2:19" x14ac:dyDescent="0.2">
      <c r="B948" s="26">
        <v>943</v>
      </c>
      <c r="C948" t="str">
        <f ca="1">IF(B948&lt;=MTF!$J$5,OFFSET(MTF!$B$3,MTF!$H$5+B948-1,0),"")</f>
        <v/>
      </c>
      <c r="D948" t="str">
        <f ca="1">IF(B948&lt;=MTF!$J$5,OFFSET(MTF!$C$3,MTF!$H$5+B948-1,0),"")</f>
        <v/>
      </c>
      <c r="E948" t="str">
        <f ca="1">IF(B948&lt;=MTF!$J$5,OFFSET(MTF!$E$3,MTF!$H$5+B948-1,0),"")</f>
        <v/>
      </c>
      <c r="N948" s="1" t="str">
        <f t="shared" ca="1" si="56"/>
        <v/>
      </c>
      <c r="O948">
        <f t="shared" si="57"/>
        <v>0</v>
      </c>
      <c r="Q948" s="1">
        <v>939</v>
      </c>
      <c r="R948">
        <f t="shared" si="58"/>
        <v>0</v>
      </c>
      <c r="S948">
        <f t="shared" si="59"/>
        <v>0</v>
      </c>
    </row>
    <row r="949" spans="2:19" x14ac:dyDescent="0.2">
      <c r="B949" s="26">
        <v>944</v>
      </c>
      <c r="C949" t="str">
        <f ca="1">IF(B949&lt;=MTF!$J$5,OFFSET(MTF!$B$3,MTF!$H$5+B949-1,0),"")</f>
        <v/>
      </c>
      <c r="D949" t="str">
        <f ca="1">IF(B949&lt;=MTF!$J$5,OFFSET(MTF!$C$3,MTF!$H$5+B949-1,0),"")</f>
        <v/>
      </c>
      <c r="E949" t="str">
        <f ca="1">IF(B949&lt;=MTF!$J$5,OFFSET(MTF!$E$3,MTF!$H$5+B949-1,0),"")</f>
        <v/>
      </c>
      <c r="N949" s="1" t="str">
        <f t="shared" ca="1" si="56"/>
        <v/>
      </c>
      <c r="O949">
        <f t="shared" si="57"/>
        <v>0</v>
      </c>
      <c r="Q949" s="1">
        <v>940</v>
      </c>
      <c r="R949">
        <f t="shared" si="58"/>
        <v>0</v>
      </c>
      <c r="S949">
        <f t="shared" si="59"/>
        <v>0</v>
      </c>
    </row>
    <row r="950" spans="2:19" x14ac:dyDescent="0.2">
      <c r="B950" s="17">
        <v>945</v>
      </c>
      <c r="C950" t="str">
        <f ca="1">IF(B950&lt;=MTF!$J$5,OFFSET(MTF!$B$3,MTF!$H$5+B950-1,0),"")</f>
        <v/>
      </c>
      <c r="D950" t="str">
        <f ca="1">IF(B950&lt;=MTF!$J$5,OFFSET(MTF!$C$3,MTF!$H$5+B950-1,0),"")</f>
        <v/>
      </c>
      <c r="E950" t="str">
        <f ca="1">IF(B950&lt;=MTF!$J$5,OFFSET(MTF!$E$3,MTF!$H$5+B950-1,0),"")</f>
        <v/>
      </c>
      <c r="N950" s="1" t="str">
        <f t="shared" ca="1" si="56"/>
        <v/>
      </c>
      <c r="O950">
        <f t="shared" si="57"/>
        <v>0</v>
      </c>
      <c r="Q950" s="1">
        <v>941</v>
      </c>
      <c r="R950">
        <f t="shared" si="58"/>
        <v>0</v>
      </c>
      <c r="S950">
        <f t="shared" si="59"/>
        <v>0</v>
      </c>
    </row>
    <row r="951" spans="2:19" x14ac:dyDescent="0.2">
      <c r="B951" s="26">
        <v>946</v>
      </c>
      <c r="C951" t="str">
        <f ca="1">IF(B951&lt;=MTF!$J$5,OFFSET(MTF!$B$3,MTF!$H$5+B951-1,0),"")</f>
        <v/>
      </c>
      <c r="D951" t="str">
        <f ca="1">IF(B951&lt;=MTF!$J$5,OFFSET(MTF!$C$3,MTF!$H$5+B951-1,0),"")</f>
        <v/>
      </c>
      <c r="E951" t="str">
        <f ca="1">IF(B951&lt;=MTF!$J$5,OFFSET(MTF!$E$3,MTF!$H$5+B951-1,0),"")</f>
        <v/>
      </c>
      <c r="N951" s="1" t="str">
        <f t="shared" ca="1" si="56"/>
        <v/>
      </c>
      <c r="O951">
        <f t="shared" si="57"/>
        <v>0</v>
      </c>
      <c r="Q951" s="1">
        <v>942</v>
      </c>
      <c r="R951">
        <f t="shared" si="58"/>
        <v>0</v>
      </c>
      <c r="S951">
        <f t="shared" si="59"/>
        <v>0</v>
      </c>
    </row>
    <row r="952" spans="2:19" x14ac:dyDescent="0.2">
      <c r="B952" s="26">
        <v>947</v>
      </c>
      <c r="C952" t="str">
        <f ca="1">IF(B952&lt;=MTF!$J$5,OFFSET(MTF!$B$3,MTF!$H$5+B952-1,0),"")</f>
        <v/>
      </c>
      <c r="D952" t="str">
        <f ca="1">IF(B952&lt;=MTF!$J$5,OFFSET(MTF!$C$3,MTF!$H$5+B952-1,0),"")</f>
        <v/>
      </c>
      <c r="E952" t="str">
        <f ca="1">IF(B952&lt;=MTF!$J$5,OFFSET(MTF!$E$3,MTF!$H$5+B952-1,0),"")</f>
        <v/>
      </c>
      <c r="N952" s="1" t="str">
        <f t="shared" ca="1" si="56"/>
        <v/>
      </c>
      <c r="O952">
        <f t="shared" si="57"/>
        <v>0</v>
      </c>
      <c r="Q952" s="1">
        <v>943</v>
      </c>
      <c r="R952">
        <f t="shared" si="58"/>
        <v>0</v>
      </c>
      <c r="S952">
        <f t="shared" si="59"/>
        <v>0</v>
      </c>
    </row>
    <row r="953" spans="2:19" x14ac:dyDescent="0.2">
      <c r="B953" s="17">
        <v>948</v>
      </c>
      <c r="C953" t="str">
        <f ca="1">IF(B953&lt;=MTF!$J$5,OFFSET(MTF!$B$3,MTF!$H$5+B953-1,0),"")</f>
        <v/>
      </c>
      <c r="D953" t="str">
        <f ca="1">IF(B953&lt;=MTF!$J$5,OFFSET(MTF!$C$3,MTF!$H$5+B953-1,0),"")</f>
        <v/>
      </c>
      <c r="E953" t="str">
        <f ca="1">IF(B953&lt;=MTF!$J$5,OFFSET(MTF!$E$3,MTF!$H$5+B953-1,0),"")</f>
        <v/>
      </c>
      <c r="N953" s="1" t="str">
        <f t="shared" ca="1" si="56"/>
        <v/>
      </c>
      <c r="O953">
        <f t="shared" si="57"/>
        <v>0</v>
      </c>
      <c r="Q953" s="1">
        <v>944</v>
      </c>
      <c r="R953">
        <f t="shared" si="58"/>
        <v>0</v>
      </c>
      <c r="S953">
        <f t="shared" si="59"/>
        <v>0</v>
      </c>
    </row>
    <row r="954" spans="2:19" x14ac:dyDescent="0.2">
      <c r="B954" s="26">
        <v>949</v>
      </c>
      <c r="C954" t="str">
        <f ca="1">IF(B954&lt;=MTF!$J$5,OFFSET(MTF!$B$3,MTF!$H$5+B954-1,0),"")</f>
        <v/>
      </c>
      <c r="D954" t="str">
        <f ca="1">IF(B954&lt;=MTF!$J$5,OFFSET(MTF!$C$3,MTF!$H$5+B954-1,0),"")</f>
        <v/>
      </c>
      <c r="E954" t="str">
        <f ca="1">IF(B954&lt;=MTF!$J$5,OFFSET(MTF!$E$3,MTF!$H$5+B954-1,0),"")</f>
        <v/>
      </c>
      <c r="N954" s="1" t="str">
        <f t="shared" ca="1" si="56"/>
        <v/>
      </c>
      <c r="O954">
        <f t="shared" si="57"/>
        <v>0</v>
      </c>
      <c r="Q954" s="1">
        <v>945</v>
      </c>
      <c r="R954">
        <f t="shared" si="58"/>
        <v>0</v>
      </c>
      <c r="S954">
        <f t="shared" si="59"/>
        <v>0</v>
      </c>
    </row>
    <row r="955" spans="2:19" x14ac:dyDescent="0.2">
      <c r="B955" s="26">
        <v>950</v>
      </c>
      <c r="C955" t="str">
        <f ca="1">IF(B955&lt;=MTF!$J$5,OFFSET(MTF!$B$3,MTF!$H$5+B955-1,0),"")</f>
        <v/>
      </c>
      <c r="D955" t="str">
        <f ca="1">IF(B955&lt;=MTF!$J$5,OFFSET(MTF!$C$3,MTF!$H$5+B955-1,0),"")</f>
        <v/>
      </c>
      <c r="E955" t="str">
        <f ca="1">IF(B955&lt;=MTF!$J$5,OFFSET(MTF!$E$3,MTF!$H$5+B955-1,0),"")</f>
        <v/>
      </c>
      <c r="N955" s="1" t="str">
        <f t="shared" ca="1" si="56"/>
        <v/>
      </c>
      <c r="O955">
        <f t="shared" si="57"/>
        <v>0</v>
      </c>
      <c r="Q955" s="1">
        <v>946</v>
      </c>
      <c r="R955">
        <f t="shared" si="58"/>
        <v>0</v>
      </c>
      <c r="S955">
        <f t="shared" si="59"/>
        <v>0</v>
      </c>
    </row>
    <row r="956" spans="2:19" x14ac:dyDescent="0.2">
      <c r="B956" s="17">
        <v>951</v>
      </c>
      <c r="C956" t="str">
        <f ca="1">IF(B956&lt;=MTF!$J$5,OFFSET(MTF!$B$3,MTF!$H$5+B956-1,0),"")</f>
        <v/>
      </c>
      <c r="D956" t="str">
        <f ca="1">IF(B956&lt;=MTF!$J$5,OFFSET(MTF!$C$3,MTF!$H$5+B956-1,0),"")</f>
        <v/>
      </c>
      <c r="E956" t="str">
        <f ca="1">IF(B956&lt;=MTF!$J$5,OFFSET(MTF!$E$3,MTF!$H$5+B956-1,0),"")</f>
        <v/>
      </c>
      <c r="N956" s="1" t="str">
        <f t="shared" ca="1" si="56"/>
        <v/>
      </c>
      <c r="O956">
        <f t="shared" si="57"/>
        <v>0</v>
      </c>
      <c r="Q956" s="1">
        <v>947</v>
      </c>
      <c r="R956">
        <f t="shared" si="58"/>
        <v>0</v>
      </c>
      <c r="S956">
        <f t="shared" si="59"/>
        <v>0</v>
      </c>
    </row>
    <row r="957" spans="2:19" x14ac:dyDescent="0.2">
      <c r="B957" s="26">
        <v>952</v>
      </c>
      <c r="C957" t="str">
        <f ca="1">IF(B957&lt;=MTF!$J$5,OFFSET(MTF!$B$3,MTF!$H$5+B957-1,0),"")</f>
        <v/>
      </c>
      <c r="D957" t="str">
        <f ca="1">IF(B957&lt;=MTF!$J$5,OFFSET(MTF!$C$3,MTF!$H$5+B957-1,0),"")</f>
        <v/>
      </c>
      <c r="E957" t="str">
        <f ca="1">IF(B957&lt;=MTF!$J$5,OFFSET(MTF!$E$3,MTF!$H$5+B957-1,0),"")</f>
        <v/>
      </c>
      <c r="N957" s="1" t="str">
        <f t="shared" ca="1" si="56"/>
        <v/>
      </c>
      <c r="O957">
        <f t="shared" si="57"/>
        <v>0</v>
      </c>
      <c r="Q957" s="1">
        <v>948</v>
      </c>
      <c r="R957">
        <f t="shared" si="58"/>
        <v>0</v>
      </c>
      <c r="S957">
        <f t="shared" si="59"/>
        <v>0</v>
      </c>
    </row>
    <row r="958" spans="2:19" x14ac:dyDescent="0.2">
      <c r="B958" s="26">
        <v>953</v>
      </c>
      <c r="C958" t="str">
        <f ca="1">IF(B958&lt;=MTF!$J$5,OFFSET(MTF!$B$3,MTF!$H$5+B958-1,0),"")</f>
        <v/>
      </c>
      <c r="D958" t="str">
        <f ca="1">IF(B958&lt;=MTF!$J$5,OFFSET(MTF!$C$3,MTF!$H$5+B958-1,0),"")</f>
        <v/>
      </c>
      <c r="E958" t="str">
        <f ca="1">IF(B958&lt;=MTF!$J$5,OFFSET(MTF!$E$3,MTF!$H$5+B958-1,0),"")</f>
        <v/>
      </c>
      <c r="N958" s="1" t="str">
        <f t="shared" ca="1" si="56"/>
        <v/>
      </c>
      <c r="O958">
        <f t="shared" si="57"/>
        <v>0</v>
      </c>
      <c r="Q958" s="1">
        <v>949</v>
      </c>
      <c r="R958">
        <f t="shared" si="58"/>
        <v>0</v>
      </c>
      <c r="S958">
        <f t="shared" si="59"/>
        <v>0</v>
      </c>
    </row>
    <row r="959" spans="2:19" x14ac:dyDescent="0.2">
      <c r="B959" s="17">
        <v>954</v>
      </c>
      <c r="C959" t="str">
        <f ca="1">IF(B959&lt;=MTF!$J$5,OFFSET(MTF!$B$3,MTF!$H$5+B959-1,0),"")</f>
        <v/>
      </c>
      <c r="D959" t="str">
        <f ca="1">IF(B959&lt;=MTF!$J$5,OFFSET(MTF!$C$3,MTF!$H$5+B959-1,0),"")</f>
        <v/>
      </c>
      <c r="E959" t="str">
        <f ca="1">IF(B959&lt;=MTF!$J$5,OFFSET(MTF!$E$3,MTF!$H$5+B959-1,0),"")</f>
        <v/>
      </c>
      <c r="N959" s="1" t="str">
        <f t="shared" ca="1" si="56"/>
        <v/>
      </c>
      <c r="O959">
        <f t="shared" si="57"/>
        <v>0</v>
      </c>
      <c r="Q959" s="1">
        <v>950</v>
      </c>
      <c r="R959">
        <f t="shared" si="58"/>
        <v>0</v>
      </c>
      <c r="S959">
        <f t="shared" si="59"/>
        <v>0</v>
      </c>
    </row>
    <row r="960" spans="2:19" x14ac:dyDescent="0.2">
      <c r="B960" s="26">
        <v>955</v>
      </c>
      <c r="C960" t="str">
        <f ca="1">IF(B960&lt;=MTF!$J$5,OFFSET(MTF!$B$3,MTF!$H$5+B960-1,0),"")</f>
        <v/>
      </c>
      <c r="D960" t="str">
        <f ca="1">IF(B960&lt;=MTF!$J$5,OFFSET(MTF!$C$3,MTF!$H$5+B960-1,0),"")</f>
        <v/>
      </c>
      <c r="E960" t="str">
        <f ca="1">IF(B960&lt;=MTF!$J$5,OFFSET(MTF!$E$3,MTF!$H$5+B960-1,0),"")</f>
        <v/>
      </c>
      <c r="N960" s="1" t="str">
        <f t="shared" ca="1" si="56"/>
        <v/>
      </c>
      <c r="O960">
        <f t="shared" si="57"/>
        <v>0</v>
      </c>
      <c r="Q960" s="1">
        <v>951</v>
      </c>
      <c r="R960">
        <f t="shared" si="58"/>
        <v>0</v>
      </c>
      <c r="S960">
        <f t="shared" si="59"/>
        <v>0</v>
      </c>
    </row>
    <row r="961" spans="2:19" x14ac:dyDescent="0.2">
      <c r="B961" s="26">
        <v>956</v>
      </c>
      <c r="C961" t="str">
        <f ca="1">IF(B961&lt;=MTF!$J$5,OFFSET(MTF!$B$3,MTF!$H$5+B961-1,0),"")</f>
        <v/>
      </c>
      <c r="D961" t="str">
        <f ca="1">IF(B961&lt;=MTF!$J$5,OFFSET(MTF!$C$3,MTF!$H$5+B961-1,0),"")</f>
        <v/>
      </c>
      <c r="E961" t="str">
        <f ca="1">IF(B961&lt;=MTF!$J$5,OFFSET(MTF!$E$3,MTF!$H$5+B961-1,0),"")</f>
        <v/>
      </c>
      <c r="N961" s="1" t="str">
        <f t="shared" ca="1" si="56"/>
        <v/>
      </c>
      <c r="O961">
        <f t="shared" si="57"/>
        <v>0</v>
      </c>
      <c r="Q961" s="1">
        <v>952</v>
      </c>
      <c r="R961">
        <f t="shared" si="58"/>
        <v>0</v>
      </c>
      <c r="S961">
        <f t="shared" si="59"/>
        <v>0</v>
      </c>
    </row>
    <row r="962" spans="2:19" x14ac:dyDescent="0.2">
      <c r="B962" s="17">
        <v>957</v>
      </c>
      <c r="C962" t="str">
        <f ca="1">IF(B962&lt;=MTF!$J$5,OFFSET(MTF!$B$3,MTF!$H$5+B962-1,0),"")</f>
        <v/>
      </c>
      <c r="D962" t="str">
        <f ca="1">IF(B962&lt;=MTF!$J$5,OFFSET(MTF!$C$3,MTF!$H$5+B962-1,0),"")</f>
        <v/>
      </c>
      <c r="E962" t="str">
        <f ca="1">IF(B962&lt;=MTF!$J$5,OFFSET(MTF!$E$3,MTF!$H$5+B962-1,0),"")</f>
        <v/>
      </c>
      <c r="N962" s="1" t="str">
        <f t="shared" ca="1" si="56"/>
        <v/>
      </c>
      <c r="O962">
        <f t="shared" si="57"/>
        <v>0</v>
      </c>
      <c r="Q962" s="1">
        <v>953</v>
      </c>
      <c r="R962">
        <f t="shared" si="58"/>
        <v>0</v>
      </c>
      <c r="S962">
        <f t="shared" si="59"/>
        <v>0</v>
      </c>
    </row>
    <row r="963" spans="2:19" x14ac:dyDescent="0.2">
      <c r="B963" s="26">
        <v>958</v>
      </c>
      <c r="C963" t="str">
        <f ca="1">IF(B963&lt;=MTF!$J$5,OFFSET(MTF!$B$3,MTF!$H$5+B963-1,0),"")</f>
        <v/>
      </c>
      <c r="D963" t="str">
        <f ca="1">IF(B963&lt;=MTF!$J$5,OFFSET(MTF!$C$3,MTF!$H$5+B963-1,0),"")</f>
        <v/>
      </c>
      <c r="E963" t="str">
        <f ca="1">IF(B963&lt;=MTF!$J$5,OFFSET(MTF!$E$3,MTF!$H$5+B963-1,0),"")</f>
        <v/>
      </c>
      <c r="N963" s="1" t="str">
        <f t="shared" ca="1" si="56"/>
        <v/>
      </c>
      <c r="O963">
        <f t="shared" si="57"/>
        <v>0</v>
      </c>
      <c r="Q963" s="1">
        <v>954</v>
      </c>
      <c r="R963">
        <f t="shared" si="58"/>
        <v>0</v>
      </c>
      <c r="S963">
        <f t="shared" si="59"/>
        <v>0</v>
      </c>
    </row>
    <row r="964" spans="2:19" x14ac:dyDescent="0.2">
      <c r="B964" s="26">
        <v>959</v>
      </c>
      <c r="C964" t="str">
        <f ca="1">IF(B964&lt;=MTF!$J$5,OFFSET(MTF!$B$3,MTF!$H$5+B964-1,0),"")</f>
        <v/>
      </c>
      <c r="D964" t="str">
        <f ca="1">IF(B964&lt;=MTF!$J$5,OFFSET(MTF!$C$3,MTF!$H$5+B964-1,0),"")</f>
        <v/>
      </c>
      <c r="E964" t="str">
        <f ca="1">IF(B964&lt;=MTF!$J$5,OFFSET(MTF!$E$3,MTF!$H$5+B964-1,0),"")</f>
        <v/>
      </c>
      <c r="N964" s="1" t="str">
        <f t="shared" ca="1" si="56"/>
        <v/>
      </c>
      <c r="O964">
        <f t="shared" si="57"/>
        <v>0</v>
      </c>
      <c r="Q964" s="1">
        <v>955</v>
      </c>
      <c r="R964">
        <f t="shared" si="58"/>
        <v>0</v>
      </c>
      <c r="S964">
        <f t="shared" si="59"/>
        <v>0</v>
      </c>
    </row>
    <row r="965" spans="2:19" x14ac:dyDescent="0.2">
      <c r="B965" s="17">
        <v>960</v>
      </c>
      <c r="C965" t="str">
        <f ca="1">IF(B965&lt;=MTF!$J$5,OFFSET(MTF!$B$3,MTF!$H$5+B965-1,0),"")</f>
        <v/>
      </c>
      <c r="D965" t="str">
        <f ca="1">IF(B965&lt;=MTF!$J$5,OFFSET(MTF!$C$3,MTF!$H$5+B965-1,0),"")</f>
        <v/>
      </c>
      <c r="E965" t="str">
        <f ca="1">IF(B965&lt;=MTF!$J$5,OFFSET(MTF!$E$3,MTF!$H$5+B965-1,0),"")</f>
        <v/>
      </c>
      <c r="N965" s="1" t="str">
        <f t="shared" ca="1" si="56"/>
        <v/>
      </c>
      <c r="O965">
        <f t="shared" si="57"/>
        <v>0</v>
      </c>
      <c r="Q965" s="1">
        <v>956</v>
      </c>
      <c r="R965">
        <f t="shared" si="58"/>
        <v>0</v>
      </c>
      <c r="S965">
        <f t="shared" si="59"/>
        <v>0</v>
      </c>
    </row>
    <row r="966" spans="2:19" x14ac:dyDescent="0.2">
      <c r="B966" s="26">
        <v>961</v>
      </c>
      <c r="C966" t="str">
        <f ca="1">IF(B966&lt;=MTF!$J$5,OFFSET(MTF!$B$3,MTF!$H$5+B966-1,0),"")</f>
        <v/>
      </c>
      <c r="D966" t="str">
        <f ca="1">IF(B966&lt;=MTF!$J$5,OFFSET(MTF!$C$3,MTF!$H$5+B966-1,0),"")</f>
        <v/>
      </c>
      <c r="E966" t="str">
        <f ca="1">IF(B966&lt;=MTF!$J$5,OFFSET(MTF!$E$3,MTF!$H$5+B966-1,0),"")</f>
        <v/>
      </c>
      <c r="N966" s="1" t="str">
        <f t="shared" ca="1" si="56"/>
        <v/>
      </c>
      <c r="O966">
        <f t="shared" si="57"/>
        <v>0</v>
      </c>
      <c r="Q966" s="1">
        <v>957</v>
      </c>
      <c r="R966">
        <f t="shared" si="58"/>
        <v>0</v>
      </c>
      <c r="S966">
        <f t="shared" si="59"/>
        <v>0</v>
      </c>
    </row>
    <row r="967" spans="2:19" x14ac:dyDescent="0.2">
      <c r="B967" s="26">
        <v>962</v>
      </c>
      <c r="C967" t="str">
        <f ca="1">IF(B967&lt;=MTF!$J$5,OFFSET(MTF!$B$3,MTF!$H$5+B967-1,0),"")</f>
        <v/>
      </c>
      <c r="D967" t="str">
        <f ca="1">IF(B967&lt;=MTF!$J$5,OFFSET(MTF!$C$3,MTF!$H$5+B967-1,0),"")</f>
        <v/>
      </c>
      <c r="E967" t="str">
        <f ca="1">IF(B967&lt;=MTF!$J$5,OFFSET(MTF!$E$3,MTF!$H$5+B967-1,0),"")</f>
        <v/>
      </c>
      <c r="N967" s="1" t="str">
        <f t="shared" ca="1" si="56"/>
        <v/>
      </c>
      <c r="O967">
        <f t="shared" si="57"/>
        <v>0</v>
      </c>
      <c r="Q967" s="1">
        <v>958</v>
      </c>
      <c r="R967">
        <f t="shared" si="58"/>
        <v>0</v>
      </c>
      <c r="S967">
        <f t="shared" si="59"/>
        <v>0</v>
      </c>
    </row>
    <row r="968" spans="2:19" x14ac:dyDescent="0.2">
      <c r="B968" s="17">
        <v>963</v>
      </c>
      <c r="C968" t="str">
        <f ca="1">IF(B968&lt;=MTF!$J$5,OFFSET(MTF!$B$3,MTF!$H$5+B968-1,0),"")</f>
        <v/>
      </c>
      <c r="D968" t="str">
        <f ca="1">IF(B968&lt;=MTF!$J$5,OFFSET(MTF!$C$3,MTF!$H$5+B968-1,0),"")</f>
        <v/>
      </c>
      <c r="E968" t="str">
        <f ca="1">IF(B968&lt;=MTF!$J$5,OFFSET(MTF!$E$3,MTF!$H$5+B968-1,0),"")</f>
        <v/>
      </c>
      <c r="N968" s="1" t="str">
        <f t="shared" ca="1" si="56"/>
        <v/>
      </c>
      <c r="O968">
        <f t="shared" si="57"/>
        <v>0</v>
      </c>
      <c r="Q968" s="1">
        <v>959</v>
      </c>
      <c r="R968">
        <f t="shared" si="58"/>
        <v>0</v>
      </c>
      <c r="S968">
        <f t="shared" si="59"/>
        <v>0</v>
      </c>
    </row>
    <row r="969" spans="2:19" x14ac:dyDescent="0.2">
      <c r="B969" s="26">
        <v>964</v>
      </c>
      <c r="C969" t="str">
        <f ca="1">IF(B969&lt;=MTF!$J$5,OFFSET(MTF!$B$3,MTF!$H$5+B969-1,0),"")</f>
        <v/>
      </c>
      <c r="D969" t="str">
        <f ca="1">IF(B969&lt;=MTF!$J$5,OFFSET(MTF!$C$3,MTF!$H$5+B969-1,0),"")</f>
        <v/>
      </c>
      <c r="E969" t="str">
        <f ca="1">IF(B969&lt;=MTF!$J$5,OFFSET(MTF!$E$3,MTF!$H$5+B969-1,0),"")</f>
        <v/>
      </c>
      <c r="N969" s="1" t="str">
        <f t="shared" ca="1" si="56"/>
        <v/>
      </c>
      <c r="O969">
        <f t="shared" si="57"/>
        <v>0</v>
      </c>
      <c r="Q969" s="1">
        <v>960</v>
      </c>
      <c r="R969">
        <f t="shared" si="58"/>
        <v>0</v>
      </c>
      <c r="S969">
        <f t="shared" si="59"/>
        <v>0</v>
      </c>
    </row>
    <row r="970" spans="2:19" x14ac:dyDescent="0.2">
      <c r="B970" s="26">
        <v>965</v>
      </c>
      <c r="C970" t="str">
        <f ca="1">IF(B970&lt;=MTF!$J$5,OFFSET(MTF!$B$3,MTF!$H$5+B970-1,0),"")</f>
        <v/>
      </c>
      <c r="D970" t="str">
        <f ca="1">IF(B970&lt;=MTF!$J$5,OFFSET(MTF!$C$3,MTF!$H$5+B970-1,0),"")</f>
        <v/>
      </c>
      <c r="E970" t="str">
        <f ca="1">IF(B970&lt;=MTF!$J$5,OFFSET(MTF!$E$3,MTF!$H$5+B970-1,0),"")</f>
        <v/>
      </c>
      <c r="N970" s="1" t="str">
        <f t="shared" ca="1" si="56"/>
        <v/>
      </c>
      <c r="O970">
        <f t="shared" si="57"/>
        <v>0</v>
      </c>
      <c r="Q970" s="1">
        <v>961</v>
      </c>
      <c r="R970">
        <f t="shared" si="58"/>
        <v>0</v>
      </c>
      <c r="S970">
        <f t="shared" si="59"/>
        <v>0</v>
      </c>
    </row>
    <row r="971" spans="2:19" x14ac:dyDescent="0.2">
      <c r="B971" s="17">
        <v>966</v>
      </c>
      <c r="C971" t="str">
        <f ca="1">IF(B971&lt;=MTF!$J$5,OFFSET(MTF!$B$3,MTF!$H$5+B971-1,0),"")</f>
        <v/>
      </c>
      <c r="D971" t="str">
        <f ca="1">IF(B971&lt;=MTF!$J$5,OFFSET(MTF!$C$3,MTF!$H$5+B971-1,0),"")</f>
        <v/>
      </c>
      <c r="E971" t="str">
        <f ca="1">IF(B971&lt;=MTF!$J$5,OFFSET(MTF!$E$3,MTF!$H$5+B971-1,0),"")</f>
        <v/>
      </c>
      <c r="N971" s="1" t="str">
        <f t="shared" ref="N971:N1009" ca="1" si="60">IF(Q971&lt;=$N$6,OFFSET($E$6,$H$5+Q971-2,0),"")</f>
        <v/>
      </c>
      <c r="O971">
        <f t="shared" ref="O971:O1009" si="61">IF(Q971&lt;=$N$6,N971,$O$3)</f>
        <v>0</v>
      </c>
      <c r="Q971" s="1">
        <v>962</v>
      </c>
      <c r="R971">
        <f t="shared" ref="R971:R1009" si="62">O971*SIN((Q971-1)*2*PI()/$N$6*$N$8)</f>
        <v>0</v>
      </c>
      <c r="S971">
        <f t="shared" ref="S971:S1009" si="63">O971*COS((Q971-1)*2*PI()/$N$6*$N$8)</f>
        <v>0</v>
      </c>
    </row>
    <row r="972" spans="2:19" x14ac:dyDescent="0.2">
      <c r="B972" s="26">
        <v>967</v>
      </c>
      <c r="C972" t="str">
        <f ca="1">IF(B972&lt;=MTF!$J$5,OFFSET(MTF!$B$3,MTF!$H$5+B972-1,0),"")</f>
        <v/>
      </c>
      <c r="D972" t="str">
        <f ca="1">IF(B972&lt;=MTF!$J$5,OFFSET(MTF!$C$3,MTF!$H$5+B972-1,0),"")</f>
        <v/>
      </c>
      <c r="E972" t="str">
        <f ca="1">IF(B972&lt;=MTF!$J$5,OFFSET(MTF!$E$3,MTF!$H$5+B972-1,0),"")</f>
        <v/>
      </c>
      <c r="N972" s="1" t="str">
        <f t="shared" ca="1" si="60"/>
        <v/>
      </c>
      <c r="O972">
        <f t="shared" si="61"/>
        <v>0</v>
      </c>
      <c r="Q972" s="1">
        <v>963</v>
      </c>
      <c r="R972">
        <f t="shared" si="62"/>
        <v>0</v>
      </c>
      <c r="S972">
        <f t="shared" si="63"/>
        <v>0</v>
      </c>
    </row>
    <row r="973" spans="2:19" x14ac:dyDescent="0.2">
      <c r="B973" s="26">
        <v>968</v>
      </c>
      <c r="C973" t="str">
        <f ca="1">IF(B973&lt;=MTF!$J$5,OFFSET(MTF!$B$3,MTF!$H$5+B973-1,0),"")</f>
        <v/>
      </c>
      <c r="D973" t="str">
        <f ca="1">IF(B973&lt;=MTF!$J$5,OFFSET(MTF!$C$3,MTF!$H$5+B973-1,0),"")</f>
        <v/>
      </c>
      <c r="E973" t="str">
        <f ca="1">IF(B973&lt;=MTF!$J$5,OFFSET(MTF!$E$3,MTF!$H$5+B973-1,0),"")</f>
        <v/>
      </c>
      <c r="N973" s="1" t="str">
        <f t="shared" ca="1" si="60"/>
        <v/>
      </c>
      <c r="O973">
        <f t="shared" si="61"/>
        <v>0</v>
      </c>
      <c r="Q973" s="1">
        <v>964</v>
      </c>
      <c r="R973">
        <f t="shared" si="62"/>
        <v>0</v>
      </c>
      <c r="S973">
        <f t="shared" si="63"/>
        <v>0</v>
      </c>
    </row>
    <row r="974" spans="2:19" x14ac:dyDescent="0.2">
      <c r="B974" s="17">
        <v>969</v>
      </c>
      <c r="C974" t="str">
        <f ca="1">IF(B974&lt;=MTF!$J$5,OFFSET(MTF!$B$3,MTF!$H$5+B974-1,0),"")</f>
        <v/>
      </c>
      <c r="D974" t="str">
        <f ca="1">IF(B974&lt;=MTF!$J$5,OFFSET(MTF!$C$3,MTF!$H$5+B974-1,0),"")</f>
        <v/>
      </c>
      <c r="E974" t="str">
        <f ca="1">IF(B974&lt;=MTF!$J$5,OFFSET(MTF!$E$3,MTF!$H$5+B974-1,0),"")</f>
        <v/>
      </c>
      <c r="N974" s="1" t="str">
        <f t="shared" ca="1" si="60"/>
        <v/>
      </c>
      <c r="O974">
        <f t="shared" si="61"/>
        <v>0</v>
      </c>
      <c r="Q974" s="1">
        <v>965</v>
      </c>
      <c r="R974">
        <f t="shared" si="62"/>
        <v>0</v>
      </c>
      <c r="S974">
        <f t="shared" si="63"/>
        <v>0</v>
      </c>
    </row>
    <row r="975" spans="2:19" x14ac:dyDescent="0.2">
      <c r="B975" s="26">
        <v>970</v>
      </c>
      <c r="C975" t="str">
        <f ca="1">IF(B975&lt;=MTF!$J$5,OFFSET(MTF!$B$3,MTF!$H$5+B975-1,0),"")</f>
        <v/>
      </c>
      <c r="D975" t="str">
        <f ca="1">IF(B975&lt;=MTF!$J$5,OFFSET(MTF!$C$3,MTF!$H$5+B975-1,0),"")</f>
        <v/>
      </c>
      <c r="E975" t="str">
        <f ca="1">IF(B975&lt;=MTF!$J$5,OFFSET(MTF!$E$3,MTF!$H$5+B975-1,0),"")</f>
        <v/>
      </c>
      <c r="N975" s="1" t="str">
        <f t="shared" ca="1" si="60"/>
        <v/>
      </c>
      <c r="O975">
        <f t="shared" si="61"/>
        <v>0</v>
      </c>
      <c r="Q975" s="1">
        <v>966</v>
      </c>
      <c r="R975">
        <f t="shared" si="62"/>
        <v>0</v>
      </c>
      <c r="S975">
        <f t="shared" si="63"/>
        <v>0</v>
      </c>
    </row>
    <row r="976" spans="2:19" x14ac:dyDescent="0.2">
      <c r="B976" s="26">
        <v>971</v>
      </c>
      <c r="C976" t="str">
        <f ca="1">IF(B976&lt;=MTF!$J$5,OFFSET(MTF!$B$3,MTF!$H$5+B976-1,0),"")</f>
        <v/>
      </c>
      <c r="D976" t="str">
        <f ca="1">IF(B976&lt;=MTF!$J$5,OFFSET(MTF!$C$3,MTF!$H$5+B976-1,0),"")</f>
        <v/>
      </c>
      <c r="E976" t="str">
        <f ca="1">IF(B976&lt;=MTF!$J$5,OFFSET(MTF!$E$3,MTF!$H$5+B976-1,0),"")</f>
        <v/>
      </c>
      <c r="N976" s="1" t="str">
        <f t="shared" ca="1" si="60"/>
        <v/>
      </c>
      <c r="O976">
        <f t="shared" si="61"/>
        <v>0</v>
      </c>
      <c r="Q976" s="1">
        <v>967</v>
      </c>
      <c r="R976">
        <f t="shared" si="62"/>
        <v>0</v>
      </c>
      <c r="S976">
        <f t="shared" si="63"/>
        <v>0</v>
      </c>
    </row>
    <row r="977" spans="2:19" x14ac:dyDescent="0.2">
      <c r="B977" s="17">
        <v>972</v>
      </c>
      <c r="C977" t="str">
        <f ca="1">IF(B977&lt;=MTF!$J$5,OFFSET(MTF!$B$3,MTF!$H$5+B977-1,0),"")</f>
        <v/>
      </c>
      <c r="D977" t="str">
        <f ca="1">IF(B977&lt;=MTF!$J$5,OFFSET(MTF!$C$3,MTF!$H$5+B977-1,0),"")</f>
        <v/>
      </c>
      <c r="E977" t="str">
        <f ca="1">IF(B977&lt;=MTF!$J$5,OFFSET(MTF!$E$3,MTF!$H$5+B977-1,0),"")</f>
        <v/>
      </c>
      <c r="N977" s="1" t="str">
        <f t="shared" ca="1" si="60"/>
        <v/>
      </c>
      <c r="O977">
        <f t="shared" si="61"/>
        <v>0</v>
      </c>
      <c r="Q977" s="1">
        <v>968</v>
      </c>
      <c r="R977">
        <f t="shared" si="62"/>
        <v>0</v>
      </c>
      <c r="S977">
        <f t="shared" si="63"/>
        <v>0</v>
      </c>
    </row>
    <row r="978" spans="2:19" x14ac:dyDescent="0.2">
      <c r="B978" s="26">
        <v>973</v>
      </c>
      <c r="C978" t="str">
        <f ca="1">IF(B978&lt;=MTF!$J$5,OFFSET(MTF!$B$3,MTF!$H$5+B978-1,0),"")</f>
        <v/>
      </c>
      <c r="D978" t="str">
        <f ca="1">IF(B978&lt;=MTF!$J$5,OFFSET(MTF!$C$3,MTF!$H$5+B978-1,0),"")</f>
        <v/>
      </c>
      <c r="E978" t="str">
        <f ca="1">IF(B978&lt;=MTF!$J$5,OFFSET(MTF!$E$3,MTF!$H$5+B978-1,0),"")</f>
        <v/>
      </c>
      <c r="N978" s="1" t="str">
        <f t="shared" ca="1" si="60"/>
        <v/>
      </c>
      <c r="O978">
        <f t="shared" si="61"/>
        <v>0</v>
      </c>
      <c r="Q978" s="1">
        <v>969</v>
      </c>
      <c r="R978">
        <f t="shared" si="62"/>
        <v>0</v>
      </c>
      <c r="S978">
        <f t="shared" si="63"/>
        <v>0</v>
      </c>
    </row>
    <row r="979" spans="2:19" x14ac:dyDescent="0.2">
      <c r="B979" s="26">
        <v>974</v>
      </c>
      <c r="C979" t="str">
        <f ca="1">IF(B979&lt;=MTF!$J$5,OFFSET(MTF!$B$3,MTF!$H$5+B979-1,0),"")</f>
        <v/>
      </c>
      <c r="D979" t="str">
        <f ca="1">IF(B979&lt;=MTF!$J$5,OFFSET(MTF!$C$3,MTF!$H$5+B979-1,0),"")</f>
        <v/>
      </c>
      <c r="E979" t="str">
        <f ca="1">IF(B979&lt;=MTF!$J$5,OFFSET(MTF!$E$3,MTF!$H$5+B979-1,0),"")</f>
        <v/>
      </c>
      <c r="N979" s="1" t="str">
        <f t="shared" ca="1" si="60"/>
        <v/>
      </c>
      <c r="O979">
        <f t="shared" si="61"/>
        <v>0</v>
      </c>
      <c r="Q979" s="1">
        <v>970</v>
      </c>
      <c r="R979">
        <f t="shared" si="62"/>
        <v>0</v>
      </c>
      <c r="S979">
        <f t="shared" si="63"/>
        <v>0</v>
      </c>
    </row>
    <row r="980" spans="2:19" x14ac:dyDescent="0.2">
      <c r="B980" s="17">
        <v>975</v>
      </c>
      <c r="C980" t="str">
        <f ca="1">IF(B980&lt;=MTF!$J$5,OFFSET(MTF!$B$3,MTF!$H$5+B980-1,0),"")</f>
        <v/>
      </c>
      <c r="D980" t="str">
        <f ca="1">IF(B980&lt;=MTF!$J$5,OFFSET(MTF!$C$3,MTF!$H$5+B980-1,0),"")</f>
        <v/>
      </c>
      <c r="E980" t="str">
        <f ca="1">IF(B980&lt;=MTF!$J$5,OFFSET(MTF!$E$3,MTF!$H$5+B980-1,0),"")</f>
        <v/>
      </c>
      <c r="N980" s="1" t="str">
        <f t="shared" ca="1" si="60"/>
        <v/>
      </c>
      <c r="O980">
        <f t="shared" si="61"/>
        <v>0</v>
      </c>
      <c r="Q980" s="1">
        <v>971</v>
      </c>
      <c r="R980">
        <f t="shared" si="62"/>
        <v>0</v>
      </c>
      <c r="S980">
        <f t="shared" si="63"/>
        <v>0</v>
      </c>
    </row>
    <row r="981" spans="2:19" x14ac:dyDescent="0.2">
      <c r="B981" s="26">
        <v>976</v>
      </c>
      <c r="C981" t="str">
        <f ca="1">IF(B981&lt;=MTF!$J$5,OFFSET(MTF!$B$3,MTF!$H$5+B981-1,0),"")</f>
        <v/>
      </c>
      <c r="D981" t="str">
        <f ca="1">IF(B981&lt;=MTF!$J$5,OFFSET(MTF!$C$3,MTF!$H$5+B981-1,0),"")</f>
        <v/>
      </c>
      <c r="E981" t="str">
        <f ca="1">IF(B981&lt;=MTF!$J$5,OFFSET(MTF!$E$3,MTF!$H$5+B981-1,0),"")</f>
        <v/>
      </c>
      <c r="N981" s="1" t="str">
        <f t="shared" ca="1" si="60"/>
        <v/>
      </c>
      <c r="O981">
        <f t="shared" si="61"/>
        <v>0</v>
      </c>
      <c r="Q981" s="1">
        <v>972</v>
      </c>
      <c r="R981">
        <f t="shared" si="62"/>
        <v>0</v>
      </c>
      <c r="S981">
        <f t="shared" si="63"/>
        <v>0</v>
      </c>
    </row>
    <row r="982" spans="2:19" x14ac:dyDescent="0.2">
      <c r="B982" s="26">
        <v>977</v>
      </c>
      <c r="C982" t="str">
        <f ca="1">IF(B982&lt;=MTF!$J$5,OFFSET(MTF!$B$3,MTF!$H$5+B982-1,0),"")</f>
        <v/>
      </c>
      <c r="D982" t="str">
        <f ca="1">IF(B982&lt;=MTF!$J$5,OFFSET(MTF!$C$3,MTF!$H$5+B982-1,0),"")</f>
        <v/>
      </c>
      <c r="E982" t="str">
        <f ca="1">IF(B982&lt;=MTF!$J$5,OFFSET(MTF!$E$3,MTF!$H$5+B982-1,0),"")</f>
        <v/>
      </c>
      <c r="N982" s="1" t="str">
        <f t="shared" ca="1" si="60"/>
        <v/>
      </c>
      <c r="O982">
        <f t="shared" si="61"/>
        <v>0</v>
      </c>
      <c r="Q982" s="1">
        <v>973</v>
      </c>
      <c r="R982">
        <f t="shared" si="62"/>
        <v>0</v>
      </c>
      <c r="S982">
        <f t="shared" si="63"/>
        <v>0</v>
      </c>
    </row>
    <row r="983" spans="2:19" x14ac:dyDescent="0.2">
      <c r="B983" s="17">
        <v>978</v>
      </c>
      <c r="C983" t="str">
        <f ca="1">IF(B983&lt;=MTF!$J$5,OFFSET(MTF!$B$3,MTF!$H$5+B983-1,0),"")</f>
        <v/>
      </c>
      <c r="D983" t="str">
        <f ca="1">IF(B983&lt;=MTF!$J$5,OFFSET(MTF!$C$3,MTF!$H$5+B983-1,0),"")</f>
        <v/>
      </c>
      <c r="E983" t="str">
        <f ca="1">IF(B983&lt;=MTF!$J$5,OFFSET(MTF!$E$3,MTF!$H$5+B983-1,0),"")</f>
        <v/>
      </c>
      <c r="N983" s="1" t="str">
        <f t="shared" ca="1" si="60"/>
        <v/>
      </c>
      <c r="O983">
        <f t="shared" si="61"/>
        <v>0</v>
      </c>
      <c r="Q983" s="1">
        <v>974</v>
      </c>
      <c r="R983">
        <f t="shared" si="62"/>
        <v>0</v>
      </c>
      <c r="S983">
        <f t="shared" si="63"/>
        <v>0</v>
      </c>
    </row>
    <row r="984" spans="2:19" x14ac:dyDescent="0.2">
      <c r="B984" s="26">
        <v>979</v>
      </c>
      <c r="C984" t="str">
        <f ca="1">IF(B984&lt;=MTF!$J$5,OFFSET(MTF!$B$3,MTF!$H$5+B984-1,0),"")</f>
        <v/>
      </c>
      <c r="D984" t="str">
        <f ca="1">IF(B984&lt;=MTF!$J$5,OFFSET(MTF!$C$3,MTF!$H$5+B984-1,0),"")</f>
        <v/>
      </c>
      <c r="E984" t="str">
        <f ca="1">IF(B984&lt;=MTF!$J$5,OFFSET(MTF!$E$3,MTF!$H$5+B984-1,0),"")</f>
        <v/>
      </c>
      <c r="N984" s="1" t="str">
        <f t="shared" ca="1" si="60"/>
        <v/>
      </c>
      <c r="O984">
        <f t="shared" si="61"/>
        <v>0</v>
      </c>
      <c r="Q984" s="1">
        <v>975</v>
      </c>
      <c r="R984">
        <f t="shared" si="62"/>
        <v>0</v>
      </c>
      <c r="S984">
        <f t="shared" si="63"/>
        <v>0</v>
      </c>
    </row>
    <row r="985" spans="2:19" x14ac:dyDescent="0.2">
      <c r="B985" s="26">
        <v>980</v>
      </c>
      <c r="C985" t="str">
        <f ca="1">IF(B985&lt;=MTF!$J$5,OFFSET(MTF!$B$3,MTF!$H$5+B985-1,0),"")</f>
        <v/>
      </c>
      <c r="D985" t="str">
        <f ca="1">IF(B985&lt;=MTF!$J$5,OFFSET(MTF!$C$3,MTF!$H$5+B985-1,0),"")</f>
        <v/>
      </c>
      <c r="E985" t="str">
        <f ca="1">IF(B985&lt;=MTF!$J$5,OFFSET(MTF!$E$3,MTF!$H$5+B985-1,0),"")</f>
        <v/>
      </c>
      <c r="N985" s="1" t="str">
        <f t="shared" ca="1" si="60"/>
        <v/>
      </c>
      <c r="O985">
        <f t="shared" si="61"/>
        <v>0</v>
      </c>
      <c r="Q985" s="1">
        <v>976</v>
      </c>
      <c r="R985">
        <f t="shared" si="62"/>
        <v>0</v>
      </c>
      <c r="S985">
        <f t="shared" si="63"/>
        <v>0</v>
      </c>
    </row>
    <row r="986" spans="2:19" x14ac:dyDescent="0.2">
      <c r="B986" s="17">
        <v>981</v>
      </c>
      <c r="C986" t="str">
        <f ca="1">IF(B986&lt;=MTF!$J$5,OFFSET(MTF!$B$3,MTF!$H$5+B986-1,0),"")</f>
        <v/>
      </c>
      <c r="D986" t="str">
        <f ca="1">IF(B986&lt;=MTF!$J$5,OFFSET(MTF!$C$3,MTF!$H$5+B986-1,0),"")</f>
        <v/>
      </c>
      <c r="E986" t="str">
        <f ca="1">IF(B986&lt;=MTF!$J$5,OFFSET(MTF!$E$3,MTF!$H$5+B986-1,0),"")</f>
        <v/>
      </c>
      <c r="N986" s="1" t="str">
        <f t="shared" ca="1" si="60"/>
        <v/>
      </c>
      <c r="O986">
        <f t="shared" si="61"/>
        <v>0</v>
      </c>
      <c r="Q986" s="1">
        <v>977</v>
      </c>
      <c r="R986">
        <f t="shared" si="62"/>
        <v>0</v>
      </c>
      <c r="S986">
        <f t="shared" si="63"/>
        <v>0</v>
      </c>
    </row>
    <row r="987" spans="2:19" x14ac:dyDescent="0.2">
      <c r="B987" s="26">
        <v>982</v>
      </c>
      <c r="C987" t="str">
        <f ca="1">IF(B987&lt;=MTF!$J$5,OFFSET(MTF!$B$3,MTF!$H$5+B987-1,0),"")</f>
        <v/>
      </c>
      <c r="D987" t="str">
        <f ca="1">IF(B987&lt;=MTF!$J$5,OFFSET(MTF!$C$3,MTF!$H$5+B987-1,0),"")</f>
        <v/>
      </c>
      <c r="E987" t="str">
        <f ca="1">IF(B987&lt;=MTF!$J$5,OFFSET(MTF!$E$3,MTF!$H$5+B987-1,0),"")</f>
        <v/>
      </c>
      <c r="N987" s="1" t="str">
        <f t="shared" ca="1" si="60"/>
        <v/>
      </c>
      <c r="O987">
        <f t="shared" si="61"/>
        <v>0</v>
      </c>
      <c r="Q987" s="1">
        <v>978</v>
      </c>
      <c r="R987">
        <f t="shared" si="62"/>
        <v>0</v>
      </c>
      <c r="S987">
        <f t="shared" si="63"/>
        <v>0</v>
      </c>
    </row>
    <row r="988" spans="2:19" x14ac:dyDescent="0.2">
      <c r="B988" s="26">
        <v>983</v>
      </c>
      <c r="C988" t="str">
        <f ca="1">IF(B988&lt;=MTF!$J$5,OFFSET(MTF!$B$3,MTF!$H$5+B988-1,0),"")</f>
        <v/>
      </c>
      <c r="D988" t="str">
        <f ca="1">IF(B988&lt;=MTF!$J$5,OFFSET(MTF!$C$3,MTF!$H$5+B988-1,0),"")</f>
        <v/>
      </c>
      <c r="E988" t="str">
        <f ca="1">IF(B988&lt;=MTF!$J$5,OFFSET(MTF!$E$3,MTF!$H$5+B988-1,0),"")</f>
        <v/>
      </c>
      <c r="N988" s="1" t="str">
        <f t="shared" ca="1" si="60"/>
        <v/>
      </c>
      <c r="O988">
        <f t="shared" si="61"/>
        <v>0</v>
      </c>
      <c r="Q988" s="1">
        <v>979</v>
      </c>
      <c r="R988">
        <f t="shared" si="62"/>
        <v>0</v>
      </c>
      <c r="S988">
        <f t="shared" si="63"/>
        <v>0</v>
      </c>
    </row>
    <row r="989" spans="2:19" x14ac:dyDescent="0.2">
      <c r="B989" s="17">
        <v>984</v>
      </c>
      <c r="C989" t="str">
        <f ca="1">IF(B989&lt;=MTF!$J$5,OFFSET(MTF!$B$3,MTF!$H$5+B989-1,0),"")</f>
        <v/>
      </c>
      <c r="D989" t="str">
        <f ca="1">IF(B989&lt;=MTF!$J$5,OFFSET(MTF!$C$3,MTF!$H$5+B989-1,0),"")</f>
        <v/>
      </c>
      <c r="E989" t="str">
        <f ca="1">IF(B989&lt;=MTF!$J$5,OFFSET(MTF!$E$3,MTF!$H$5+B989-1,0),"")</f>
        <v/>
      </c>
      <c r="N989" s="1" t="str">
        <f t="shared" ca="1" si="60"/>
        <v/>
      </c>
      <c r="O989">
        <f t="shared" si="61"/>
        <v>0</v>
      </c>
      <c r="Q989" s="1">
        <v>980</v>
      </c>
      <c r="R989">
        <f t="shared" si="62"/>
        <v>0</v>
      </c>
      <c r="S989">
        <f t="shared" si="63"/>
        <v>0</v>
      </c>
    </row>
    <row r="990" spans="2:19" x14ac:dyDescent="0.2">
      <c r="B990" s="26">
        <v>985</v>
      </c>
      <c r="C990" t="str">
        <f ca="1">IF(B990&lt;=MTF!$J$5,OFFSET(MTF!$B$3,MTF!$H$5+B990-1,0),"")</f>
        <v/>
      </c>
      <c r="D990" t="str">
        <f ca="1">IF(B990&lt;=MTF!$J$5,OFFSET(MTF!$C$3,MTF!$H$5+B990-1,0),"")</f>
        <v/>
      </c>
      <c r="E990" t="str">
        <f ca="1">IF(B990&lt;=MTF!$J$5,OFFSET(MTF!$E$3,MTF!$H$5+B990-1,0),"")</f>
        <v/>
      </c>
      <c r="N990" s="1" t="str">
        <f t="shared" ca="1" si="60"/>
        <v/>
      </c>
      <c r="O990">
        <f t="shared" si="61"/>
        <v>0</v>
      </c>
      <c r="Q990" s="1">
        <v>981</v>
      </c>
      <c r="R990">
        <f t="shared" si="62"/>
        <v>0</v>
      </c>
      <c r="S990">
        <f t="shared" si="63"/>
        <v>0</v>
      </c>
    </row>
    <row r="991" spans="2:19" x14ac:dyDescent="0.2">
      <c r="B991" s="26">
        <v>986</v>
      </c>
      <c r="C991" t="str">
        <f ca="1">IF(B991&lt;=MTF!$J$5,OFFSET(MTF!$B$3,MTF!$H$5+B991-1,0),"")</f>
        <v/>
      </c>
      <c r="D991" t="str">
        <f ca="1">IF(B991&lt;=MTF!$J$5,OFFSET(MTF!$C$3,MTF!$H$5+B991-1,0),"")</f>
        <v/>
      </c>
      <c r="E991" t="str">
        <f ca="1">IF(B991&lt;=MTF!$J$5,OFFSET(MTF!$E$3,MTF!$H$5+B991-1,0),"")</f>
        <v/>
      </c>
      <c r="N991" s="1" t="str">
        <f t="shared" ca="1" si="60"/>
        <v/>
      </c>
      <c r="O991">
        <f t="shared" si="61"/>
        <v>0</v>
      </c>
      <c r="Q991" s="1">
        <v>982</v>
      </c>
      <c r="R991">
        <f t="shared" si="62"/>
        <v>0</v>
      </c>
      <c r="S991">
        <f t="shared" si="63"/>
        <v>0</v>
      </c>
    </row>
    <row r="992" spans="2:19" x14ac:dyDescent="0.2">
      <c r="B992" s="17">
        <v>987</v>
      </c>
      <c r="C992" t="str">
        <f ca="1">IF(B992&lt;=MTF!$J$5,OFFSET(MTF!$B$3,MTF!$H$5+B992-1,0),"")</f>
        <v/>
      </c>
      <c r="D992" t="str">
        <f ca="1">IF(B992&lt;=MTF!$J$5,OFFSET(MTF!$C$3,MTF!$H$5+B992-1,0),"")</f>
        <v/>
      </c>
      <c r="E992" t="str">
        <f ca="1">IF(B992&lt;=MTF!$J$5,OFFSET(MTF!$E$3,MTF!$H$5+B992-1,0),"")</f>
        <v/>
      </c>
      <c r="N992" s="1" t="str">
        <f t="shared" ca="1" si="60"/>
        <v/>
      </c>
      <c r="O992">
        <f t="shared" si="61"/>
        <v>0</v>
      </c>
      <c r="Q992" s="1">
        <v>983</v>
      </c>
      <c r="R992">
        <f t="shared" si="62"/>
        <v>0</v>
      </c>
      <c r="S992">
        <f t="shared" si="63"/>
        <v>0</v>
      </c>
    </row>
    <row r="993" spans="2:19" x14ac:dyDescent="0.2">
      <c r="B993" s="26">
        <v>988</v>
      </c>
      <c r="C993" t="str">
        <f ca="1">IF(B993&lt;=MTF!$J$5,OFFSET(MTF!$B$3,MTF!$H$5+B993-1,0),"")</f>
        <v/>
      </c>
      <c r="D993" t="str">
        <f ca="1">IF(B993&lt;=MTF!$J$5,OFFSET(MTF!$C$3,MTF!$H$5+B993-1,0),"")</f>
        <v/>
      </c>
      <c r="E993" t="str">
        <f ca="1">IF(B993&lt;=MTF!$J$5,OFFSET(MTF!$E$3,MTF!$H$5+B993-1,0),"")</f>
        <v/>
      </c>
      <c r="N993" s="1" t="str">
        <f t="shared" ca="1" si="60"/>
        <v/>
      </c>
      <c r="O993">
        <f t="shared" si="61"/>
        <v>0</v>
      </c>
      <c r="Q993" s="1">
        <v>984</v>
      </c>
      <c r="R993">
        <f t="shared" si="62"/>
        <v>0</v>
      </c>
      <c r="S993">
        <f t="shared" si="63"/>
        <v>0</v>
      </c>
    </row>
    <row r="994" spans="2:19" x14ac:dyDescent="0.2">
      <c r="B994" s="26">
        <v>989</v>
      </c>
      <c r="C994" t="str">
        <f ca="1">IF(B994&lt;=MTF!$J$5,OFFSET(MTF!$B$3,MTF!$H$5+B994-1,0),"")</f>
        <v/>
      </c>
      <c r="D994" t="str">
        <f ca="1">IF(B994&lt;=MTF!$J$5,OFFSET(MTF!$C$3,MTF!$H$5+B994-1,0),"")</f>
        <v/>
      </c>
      <c r="E994" t="str">
        <f ca="1">IF(B994&lt;=MTF!$J$5,OFFSET(MTF!$E$3,MTF!$H$5+B994-1,0),"")</f>
        <v/>
      </c>
      <c r="N994" s="1" t="str">
        <f t="shared" ca="1" si="60"/>
        <v/>
      </c>
      <c r="O994">
        <f t="shared" si="61"/>
        <v>0</v>
      </c>
      <c r="Q994" s="1">
        <v>985</v>
      </c>
      <c r="R994">
        <f t="shared" si="62"/>
        <v>0</v>
      </c>
      <c r="S994">
        <f t="shared" si="63"/>
        <v>0</v>
      </c>
    </row>
    <row r="995" spans="2:19" x14ac:dyDescent="0.2">
      <c r="B995" s="17">
        <v>990</v>
      </c>
      <c r="C995" t="str">
        <f ca="1">IF(B995&lt;=MTF!$J$5,OFFSET(MTF!$B$3,MTF!$H$5+B995-1,0),"")</f>
        <v/>
      </c>
      <c r="D995" t="str">
        <f ca="1">IF(B995&lt;=MTF!$J$5,OFFSET(MTF!$C$3,MTF!$H$5+B995-1,0),"")</f>
        <v/>
      </c>
      <c r="E995" t="str">
        <f ca="1">IF(B995&lt;=MTF!$J$5,OFFSET(MTF!$E$3,MTF!$H$5+B995-1,0),"")</f>
        <v/>
      </c>
      <c r="N995" s="1" t="str">
        <f t="shared" ca="1" si="60"/>
        <v/>
      </c>
      <c r="O995">
        <f t="shared" si="61"/>
        <v>0</v>
      </c>
      <c r="Q995" s="1">
        <v>986</v>
      </c>
      <c r="R995">
        <f t="shared" si="62"/>
        <v>0</v>
      </c>
      <c r="S995">
        <f t="shared" si="63"/>
        <v>0</v>
      </c>
    </row>
    <row r="996" spans="2:19" x14ac:dyDescent="0.2">
      <c r="B996" s="26">
        <v>991</v>
      </c>
      <c r="C996" t="str">
        <f ca="1">IF(B996&lt;=MTF!$J$5,OFFSET(MTF!$B$3,MTF!$H$5+B996-1,0),"")</f>
        <v/>
      </c>
      <c r="D996" t="str">
        <f ca="1">IF(B996&lt;=MTF!$J$5,OFFSET(MTF!$C$3,MTF!$H$5+B996-1,0),"")</f>
        <v/>
      </c>
      <c r="E996" t="str">
        <f ca="1">IF(B996&lt;=MTF!$J$5,OFFSET(MTF!$E$3,MTF!$H$5+B996-1,0),"")</f>
        <v/>
      </c>
      <c r="N996" s="1" t="str">
        <f t="shared" ca="1" si="60"/>
        <v/>
      </c>
      <c r="O996">
        <f t="shared" si="61"/>
        <v>0</v>
      </c>
      <c r="Q996" s="1">
        <v>987</v>
      </c>
      <c r="R996">
        <f t="shared" si="62"/>
        <v>0</v>
      </c>
      <c r="S996">
        <f t="shared" si="63"/>
        <v>0</v>
      </c>
    </row>
    <row r="997" spans="2:19" x14ac:dyDescent="0.2">
      <c r="B997" s="26">
        <v>992</v>
      </c>
      <c r="C997" t="str">
        <f ca="1">IF(B997&lt;=MTF!$J$5,OFFSET(MTF!$B$3,MTF!$H$5+B997-1,0),"")</f>
        <v/>
      </c>
      <c r="D997" t="str">
        <f ca="1">IF(B997&lt;=MTF!$J$5,OFFSET(MTF!$C$3,MTF!$H$5+B997-1,0),"")</f>
        <v/>
      </c>
      <c r="E997" t="str">
        <f ca="1">IF(B997&lt;=MTF!$J$5,OFFSET(MTF!$E$3,MTF!$H$5+B997-1,0),"")</f>
        <v/>
      </c>
      <c r="N997" s="1" t="str">
        <f t="shared" ca="1" si="60"/>
        <v/>
      </c>
      <c r="O997">
        <f t="shared" si="61"/>
        <v>0</v>
      </c>
      <c r="Q997" s="1">
        <v>988</v>
      </c>
      <c r="R997">
        <f t="shared" si="62"/>
        <v>0</v>
      </c>
      <c r="S997">
        <f t="shared" si="63"/>
        <v>0</v>
      </c>
    </row>
    <row r="998" spans="2:19" x14ac:dyDescent="0.2">
      <c r="B998" s="17">
        <v>993</v>
      </c>
      <c r="C998" t="str">
        <f ca="1">IF(B998&lt;=MTF!$J$5,OFFSET(MTF!$B$3,MTF!$H$5+B998-1,0),"")</f>
        <v/>
      </c>
      <c r="D998" t="str">
        <f ca="1">IF(B998&lt;=MTF!$J$5,OFFSET(MTF!$C$3,MTF!$H$5+B998-1,0),"")</f>
        <v/>
      </c>
      <c r="E998" t="str">
        <f ca="1">IF(B998&lt;=MTF!$J$5,OFFSET(MTF!$E$3,MTF!$H$5+B998-1,0),"")</f>
        <v/>
      </c>
      <c r="N998" s="1" t="str">
        <f t="shared" ca="1" si="60"/>
        <v/>
      </c>
      <c r="O998">
        <f t="shared" si="61"/>
        <v>0</v>
      </c>
      <c r="Q998" s="1">
        <v>989</v>
      </c>
      <c r="R998">
        <f t="shared" si="62"/>
        <v>0</v>
      </c>
      <c r="S998">
        <f t="shared" si="63"/>
        <v>0</v>
      </c>
    </row>
    <row r="999" spans="2:19" x14ac:dyDescent="0.2">
      <c r="B999" s="26">
        <v>994</v>
      </c>
      <c r="C999" t="str">
        <f ca="1">IF(B999&lt;=MTF!$J$5,OFFSET(MTF!$B$3,MTF!$H$5+B999-1,0),"")</f>
        <v/>
      </c>
      <c r="D999" t="str">
        <f ca="1">IF(B999&lt;=MTF!$J$5,OFFSET(MTF!$C$3,MTF!$H$5+B999-1,0),"")</f>
        <v/>
      </c>
      <c r="E999" t="str">
        <f ca="1">IF(B999&lt;=MTF!$J$5,OFFSET(MTF!$E$3,MTF!$H$5+B999-1,0),"")</f>
        <v/>
      </c>
      <c r="N999" s="1" t="str">
        <f t="shared" ca="1" si="60"/>
        <v/>
      </c>
      <c r="O999">
        <f t="shared" si="61"/>
        <v>0</v>
      </c>
      <c r="Q999" s="1">
        <v>990</v>
      </c>
      <c r="R999">
        <f t="shared" si="62"/>
        <v>0</v>
      </c>
      <c r="S999">
        <f t="shared" si="63"/>
        <v>0</v>
      </c>
    </row>
    <row r="1000" spans="2:19" x14ac:dyDescent="0.2">
      <c r="B1000" s="26">
        <v>995</v>
      </c>
      <c r="C1000" t="str">
        <f ca="1">IF(B1000&lt;=MTF!$J$5,OFFSET(MTF!$B$3,MTF!$H$5+B1000-1,0),"")</f>
        <v/>
      </c>
      <c r="D1000" t="str">
        <f ca="1">IF(B1000&lt;=MTF!$J$5,OFFSET(MTF!$C$3,MTF!$H$5+B1000-1,0),"")</f>
        <v/>
      </c>
      <c r="E1000" t="str">
        <f ca="1">IF(B1000&lt;=MTF!$J$5,OFFSET(MTF!$E$3,MTF!$H$5+B1000-1,0),"")</f>
        <v/>
      </c>
      <c r="N1000" s="1" t="str">
        <f t="shared" ca="1" si="60"/>
        <v/>
      </c>
      <c r="O1000">
        <f t="shared" si="61"/>
        <v>0</v>
      </c>
      <c r="Q1000" s="1">
        <v>991</v>
      </c>
      <c r="R1000">
        <f t="shared" si="62"/>
        <v>0</v>
      </c>
      <c r="S1000">
        <f t="shared" si="63"/>
        <v>0</v>
      </c>
    </row>
    <row r="1001" spans="2:19" x14ac:dyDescent="0.2">
      <c r="B1001" s="17">
        <v>996</v>
      </c>
      <c r="C1001" t="str">
        <f ca="1">IF(B1001&lt;=MTF!$J$5,OFFSET(MTF!$B$3,MTF!$H$5+B1001-1,0),"")</f>
        <v/>
      </c>
      <c r="D1001" t="str">
        <f ca="1">IF(B1001&lt;=MTF!$J$5,OFFSET(MTF!$C$3,MTF!$H$5+B1001-1,0),"")</f>
        <v/>
      </c>
      <c r="E1001" t="str">
        <f ca="1">IF(B1001&lt;=MTF!$J$5,OFFSET(MTF!$E$3,MTF!$H$5+B1001-1,0),"")</f>
        <v/>
      </c>
      <c r="N1001" s="1" t="str">
        <f t="shared" ca="1" si="60"/>
        <v/>
      </c>
      <c r="O1001">
        <f t="shared" si="61"/>
        <v>0</v>
      </c>
      <c r="Q1001" s="1">
        <v>992</v>
      </c>
      <c r="R1001">
        <f t="shared" si="62"/>
        <v>0</v>
      </c>
      <c r="S1001">
        <f t="shared" si="63"/>
        <v>0</v>
      </c>
    </row>
    <row r="1002" spans="2:19" x14ac:dyDescent="0.2">
      <c r="B1002" s="26">
        <v>997</v>
      </c>
      <c r="C1002" t="str">
        <f ca="1">IF(B1002&lt;=MTF!$J$5,OFFSET(MTF!$B$3,MTF!$H$5+B1002-1,0),"")</f>
        <v/>
      </c>
      <c r="D1002" t="str">
        <f ca="1">IF(B1002&lt;=MTF!$J$5,OFFSET(MTF!$C$3,MTF!$H$5+B1002-1,0),"")</f>
        <v/>
      </c>
      <c r="E1002" t="str">
        <f ca="1">IF(B1002&lt;=MTF!$J$5,OFFSET(MTF!$E$3,MTF!$H$5+B1002-1,0),"")</f>
        <v/>
      </c>
      <c r="N1002" s="1" t="str">
        <f t="shared" ca="1" si="60"/>
        <v/>
      </c>
      <c r="O1002">
        <f t="shared" si="61"/>
        <v>0</v>
      </c>
      <c r="Q1002" s="1">
        <v>993</v>
      </c>
      <c r="R1002">
        <f t="shared" si="62"/>
        <v>0</v>
      </c>
      <c r="S1002">
        <f t="shared" si="63"/>
        <v>0</v>
      </c>
    </row>
    <row r="1003" spans="2:19" x14ac:dyDescent="0.2">
      <c r="B1003" s="26">
        <v>998</v>
      </c>
      <c r="C1003" t="str">
        <f ca="1">IF(B1003&lt;=MTF!$J$5,OFFSET(MTF!$B$3,MTF!$H$5+B1003-1,0),"")</f>
        <v/>
      </c>
      <c r="D1003" t="str">
        <f ca="1">IF(B1003&lt;=MTF!$J$5,OFFSET(MTF!$C$3,MTF!$H$5+B1003-1,0),"")</f>
        <v/>
      </c>
      <c r="E1003" t="str">
        <f ca="1">IF(B1003&lt;=MTF!$J$5,OFFSET(MTF!$E$3,MTF!$H$5+B1003-1,0),"")</f>
        <v/>
      </c>
      <c r="N1003" s="1" t="str">
        <f t="shared" ca="1" si="60"/>
        <v/>
      </c>
      <c r="O1003">
        <f t="shared" si="61"/>
        <v>0</v>
      </c>
      <c r="Q1003" s="1">
        <v>994</v>
      </c>
      <c r="R1003">
        <f t="shared" si="62"/>
        <v>0</v>
      </c>
      <c r="S1003">
        <f t="shared" si="63"/>
        <v>0</v>
      </c>
    </row>
    <row r="1004" spans="2:19" x14ac:dyDescent="0.2">
      <c r="B1004" s="17">
        <v>999</v>
      </c>
      <c r="C1004" t="str">
        <f ca="1">IF(B1004&lt;=MTF!$J$5,OFFSET(MTF!$B$3,MTF!$H$5+B1004-1,0),"")</f>
        <v/>
      </c>
      <c r="D1004" t="str">
        <f ca="1">IF(B1004&lt;=MTF!$J$5,OFFSET(MTF!$C$3,MTF!$H$5+B1004-1,0),"")</f>
        <v/>
      </c>
      <c r="E1004" t="str">
        <f ca="1">IF(B1004&lt;=MTF!$J$5,OFFSET(MTF!$E$3,MTF!$H$5+B1004-1,0),"")</f>
        <v/>
      </c>
      <c r="N1004" s="1" t="str">
        <f t="shared" ca="1" si="60"/>
        <v/>
      </c>
      <c r="O1004">
        <f t="shared" si="61"/>
        <v>0</v>
      </c>
      <c r="Q1004" s="1">
        <v>995</v>
      </c>
      <c r="R1004">
        <f t="shared" si="62"/>
        <v>0</v>
      </c>
      <c r="S1004">
        <f t="shared" si="63"/>
        <v>0</v>
      </c>
    </row>
    <row r="1005" spans="2:19" x14ac:dyDescent="0.2">
      <c r="B1005" s="17">
        <v>1000</v>
      </c>
      <c r="C1005" t="str">
        <f ca="1">IF(B1005&lt;=MTF!$J$5,OFFSET(MTF!$B$3,MTF!$H$5+B1005-1,0),"")</f>
        <v/>
      </c>
      <c r="D1005" t="str">
        <f ca="1">IF(B1005&lt;=MTF!$J$5,OFFSET(MTF!$C$3,MTF!$H$5+B1005-1,0),"")</f>
        <v/>
      </c>
      <c r="E1005" t="str">
        <f ca="1">IF(B1005&lt;=MTF!$J$5,OFFSET(MTF!$E$3,MTF!$H$5+B1005-1,0),"")</f>
        <v/>
      </c>
      <c r="N1005" s="1" t="str">
        <f t="shared" ca="1" si="60"/>
        <v/>
      </c>
      <c r="O1005">
        <f t="shared" si="61"/>
        <v>0</v>
      </c>
      <c r="Q1005" s="1">
        <v>996</v>
      </c>
      <c r="R1005">
        <f t="shared" si="62"/>
        <v>0</v>
      </c>
      <c r="S1005">
        <f t="shared" si="63"/>
        <v>0</v>
      </c>
    </row>
    <row r="1006" spans="2:19" x14ac:dyDescent="0.2">
      <c r="N1006" s="1" t="str">
        <f t="shared" ca="1" si="60"/>
        <v/>
      </c>
      <c r="O1006">
        <f t="shared" si="61"/>
        <v>0</v>
      </c>
      <c r="Q1006" s="1">
        <v>997</v>
      </c>
      <c r="R1006">
        <f t="shared" si="62"/>
        <v>0</v>
      </c>
      <c r="S1006">
        <f t="shared" si="63"/>
        <v>0</v>
      </c>
    </row>
    <row r="1007" spans="2:19" ht="13.8" thickBot="1" x14ac:dyDescent="0.25">
      <c r="E1007" s="2" t="s">
        <v>28</v>
      </c>
      <c r="N1007" s="1" t="str">
        <f t="shared" ca="1" si="60"/>
        <v/>
      </c>
      <c r="O1007">
        <f t="shared" si="61"/>
        <v>0</v>
      </c>
      <c r="Q1007" s="1">
        <v>998</v>
      </c>
      <c r="R1007">
        <f t="shared" si="62"/>
        <v>0</v>
      </c>
      <c r="S1007">
        <f t="shared" si="63"/>
        <v>0</v>
      </c>
    </row>
    <row r="1008" spans="2:19" ht="13.8" thickBot="1" x14ac:dyDescent="0.25">
      <c r="E1008" s="11">
        <f ca="1">MAX(E6:E1005)</f>
        <v>3081.2354975763337</v>
      </c>
      <c r="N1008" s="1" t="str">
        <f t="shared" ca="1" si="60"/>
        <v/>
      </c>
      <c r="O1008">
        <f t="shared" si="61"/>
        <v>0</v>
      </c>
      <c r="Q1008" s="1">
        <v>999</v>
      </c>
      <c r="R1008">
        <f t="shared" si="62"/>
        <v>0</v>
      </c>
      <c r="S1008">
        <f t="shared" si="63"/>
        <v>0</v>
      </c>
    </row>
    <row r="1009" spans="5:23" x14ac:dyDescent="0.2">
      <c r="E1009" s="2"/>
      <c r="N1009" s="1" t="str">
        <f t="shared" ca="1" si="60"/>
        <v/>
      </c>
      <c r="O1009">
        <f t="shared" si="61"/>
        <v>0</v>
      </c>
      <c r="Q1009" s="1">
        <v>1000</v>
      </c>
      <c r="R1009">
        <f t="shared" si="62"/>
        <v>0</v>
      </c>
      <c r="S1009">
        <f t="shared" si="63"/>
        <v>0</v>
      </c>
    </row>
    <row r="1010" spans="5:23" ht="13.8" thickBot="1" x14ac:dyDescent="0.25">
      <c r="E1010" s="2" t="s">
        <v>29</v>
      </c>
    </row>
    <row r="1011" spans="5:23" ht="13.8" thickBot="1" x14ac:dyDescent="0.25">
      <c r="E1011" s="11">
        <f ca="1">MIN(E6:E1005)</f>
        <v>1329.2784474137109</v>
      </c>
      <c r="Q1011" s="2" t="s">
        <v>3</v>
      </c>
      <c r="R1011">
        <f ca="1">SUM(R10:R1009)</f>
        <v>3928.6724689763055</v>
      </c>
      <c r="S1011">
        <f ca="1">SUM(S10:S1009)</f>
        <v>65627.391027044578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6" t="s">
        <v>57</v>
      </c>
      <c r="D2" s="67"/>
      <c r="E2" s="68"/>
    </row>
    <row r="3" spans="1:25" ht="13.8" thickBot="1" x14ac:dyDescent="0.25">
      <c r="C3" s="69"/>
      <c r="D3" s="70"/>
      <c r="E3" s="71"/>
      <c r="G3" s="62" t="s">
        <v>30</v>
      </c>
      <c r="H3" s="75"/>
      <c r="I3" s="75"/>
      <c r="J3" s="75"/>
      <c r="K3" s="1"/>
      <c r="L3" s="1"/>
    </row>
    <row r="4" spans="1:25" ht="19.8" thickBot="1" x14ac:dyDescent="0.25">
      <c r="H4" s="1" t="s">
        <v>25</v>
      </c>
      <c r="J4" s="1" t="s">
        <v>25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" t="s">
        <v>13</v>
      </c>
      <c r="H5" s="10">
        <v>69</v>
      </c>
      <c r="I5" s="2" t="s">
        <v>14</v>
      </c>
      <c r="J5" s="10">
        <v>303</v>
      </c>
      <c r="K5" s="34"/>
      <c r="L5" s="34"/>
      <c r="N5" s="2" t="s">
        <v>1</v>
      </c>
      <c r="R5" s="7" t="s">
        <v>7</v>
      </c>
      <c r="S5" s="6">
        <f ca="1">S8/Y8</f>
        <v>0.6474794441953351</v>
      </c>
      <c r="U5" s="5" t="s">
        <v>58</v>
      </c>
    </row>
    <row r="6" spans="1:25" ht="13.8" thickBot="1" x14ac:dyDescent="0.25">
      <c r="A6" s="9">
        <f>MTF!A3</f>
        <v>0.03</v>
      </c>
      <c r="B6" s="26">
        <v>1</v>
      </c>
      <c r="C6">
        <f ca="1">IF(B6&lt;=MTF!$J$6,OFFSET(MTF!$B$3,MTF!$H$6+B6-1,0),"")</f>
        <v>1102</v>
      </c>
      <c r="D6">
        <f ca="1">IF(B6&lt;=MTF!$J$6,OFFSET(MTF!$C$3,MTF!$H$6+B6-1,0),"")</f>
        <v>33.06</v>
      </c>
      <c r="E6">
        <f ca="1">IF(B6&lt;=MTF!$J$6,OFFSET(MTF!$E$3,MTF!$H$6+B6-1,0),"")</f>
        <v>1338.4467999940032</v>
      </c>
      <c r="N6" s="6">
        <f>J5-H5</f>
        <v>234</v>
      </c>
      <c r="U6" s="6">
        <f ca="1">'0.05'!I6</f>
        <v>3129.5301009754558</v>
      </c>
    </row>
    <row r="7" spans="1:25" ht="16.5" customHeight="1" thickBot="1" x14ac:dyDescent="0.25">
      <c r="B7" s="26">
        <v>2</v>
      </c>
      <c r="C7">
        <f ca="1">IF(B7&lt;=MTF!$J$6,OFFSET(MTF!$B$3,MTF!$H$6+B7-1,0),"")</f>
        <v>1103</v>
      </c>
      <c r="D7">
        <f ca="1">IF(B7&lt;=MTF!$J$6,OFFSET(MTF!$C$3,MTF!$H$6+B7-1,0),"")</f>
        <v>33.089999999999996</v>
      </c>
      <c r="E7">
        <f ca="1">IF(B7&lt;=MTF!$J$6,OFFSET(MTF!$E$3,MTF!$H$6+B7-1,0),"")</f>
        <v>1343.6617584432588</v>
      </c>
      <c r="G7" s="8" t="s">
        <v>8</v>
      </c>
      <c r="N7" s="2" t="s">
        <v>0</v>
      </c>
      <c r="P7" s="8"/>
      <c r="U7" s="5" t="s">
        <v>59</v>
      </c>
    </row>
    <row r="8" spans="1:25" ht="13.8" thickBot="1" x14ac:dyDescent="0.25">
      <c r="B8" s="17">
        <v>3</v>
      </c>
      <c r="C8">
        <f ca="1">IF(B8&lt;=MTF!$J$6,OFFSET(MTF!$B$3,MTF!$H$6+B8-1,0),"")</f>
        <v>1104</v>
      </c>
      <c r="D8">
        <f ca="1">IF(B8&lt;=MTF!$J$6,OFFSET(MTF!$C$3,MTF!$H$6+B8-1,0),"")</f>
        <v>33.119999999999997</v>
      </c>
      <c r="E8">
        <f ca="1">IF(B8&lt;=MTF!$J$6,OFFSET(MTF!$E$3,MTF!$H$6+B8-1,0),"")</f>
        <v>1342.5511235308102</v>
      </c>
      <c r="N8" s="12">
        <v>7</v>
      </c>
      <c r="R8" s="2" t="s">
        <v>4</v>
      </c>
      <c r="S8" s="6">
        <f ca="1">SQRT(R1011*R1011+S1011*S1011)/($N$6/2)</f>
        <v>748.41057706407503</v>
      </c>
      <c r="U8" s="6">
        <f ca="1">'0.05'!I11</f>
        <v>1313.8731007015808</v>
      </c>
      <c r="X8" s="2" t="s">
        <v>4</v>
      </c>
      <c r="Y8" s="6">
        <f ca="1">($U$6-$U$8)*2/PI()</f>
        <v>1155.8831462119599</v>
      </c>
    </row>
    <row r="9" spans="1:25" x14ac:dyDescent="0.2">
      <c r="B9" s="26">
        <v>4</v>
      </c>
      <c r="C9">
        <f ca="1">IF(B9&lt;=MTF!$J$6,OFFSET(MTF!$B$3,MTF!$H$6+B9-1,0),"")</f>
        <v>1105</v>
      </c>
      <c r="D9">
        <f ca="1">IF(B9&lt;=MTF!$J$6,OFFSET(MTF!$C$3,MTF!$H$6+B9-1,0),"")</f>
        <v>33.15</v>
      </c>
      <c r="E9">
        <f ca="1">IF(B9&lt;=MTF!$J$6,OFFSET(MTF!$E$3,MTF!$H$6+B9-1,0),"")</f>
        <v>1341.7075825744907</v>
      </c>
      <c r="N9" s="2" t="s">
        <v>2</v>
      </c>
    </row>
    <row r="10" spans="1:25" x14ac:dyDescent="0.2">
      <c r="B10" s="26">
        <v>5</v>
      </c>
      <c r="C10">
        <f ca="1">IF(B10&lt;=MTF!$J$6,OFFSET(MTF!$B$3,MTF!$H$6+B10-1,0),"")</f>
        <v>1106</v>
      </c>
      <c r="D10">
        <f ca="1">IF(B10&lt;=MTF!$J$6,OFFSET(MTF!$C$3,MTF!$H$6+B10-1,0),"")</f>
        <v>33.18</v>
      </c>
      <c r="E10">
        <f ca="1">IF(B10&lt;=MTF!$J$6,OFFSET(MTF!$E$3,MTF!$H$6+B10-1,0),"")</f>
        <v>1343.3063520407454</v>
      </c>
      <c r="N10" s="1">
        <f ca="1">IF(Q10&lt;=$N$6,OFFSET($E$6,$H$5+Q10-2,0),"")</f>
        <v>2903.1173786010709</v>
      </c>
      <c r="O10">
        <f t="shared" ref="O10:O73" ca="1" si="0">IF(Q10&lt;=$N$6,N10,$O$3)</f>
        <v>2903.1173786010709</v>
      </c>
      <c r="Q10" s="1">
        <v>1</v>
      </c>
      <c r="R10">
        <f t="shared" ref="R10:R73" ca="1" si="1">O10*SIN((Q10-1)*2*PI()/$N$6*$N$8)</f>
        <v>0</v>
      </c>
      <c r="S10">
        <f t="shared" ref="S10:S73" ca="1" si="2">O10*COS((Q10-1)*2*PI()/$N$6*$N$8)</f>
        <v>2903.1173786010709</v>
      </c>
    </row>
    <row r="11" spans="1:25" x14ac:dyDescent="0.2">
      <c r="B11" s="17">
        <v>6</v>
      </c>
      <c r="C11">
        <f ca="1">IF(B11&lt;=MTF!$J$6,OFFSET(MTF!$B$3,MTF!$H$6+B11-1,0),"")</f>
        <v>1107</v>
      </c>
      <c r="D11">
        <f ca="1">IF(B11&lt;=MTF!$J$6,OFFSET(MTF!$C$3,MTF!$H$6+B11-1,0),"")</f>
        <v>33.21</v>
      </c>
      <c r="E11">
        <f ca="1">IF(B11&lt;=MTF!$J$6,OFFSET(MTF!$E$3,MTF!$H$6+B11-1,0),"")</f>
        <v>1344.1019157006226</v>
      </c>
      <c r="N11" s="1">
        <f t="shared" ref="N11:N74" ca="1" si="3">IF(Q11&lt;=$N$6,OFFSET($E$6,$H$5+Q11-2,0),"")</f>
        <v>2902.1784368460644</v>
      </c>
      <c r="O11">
        <f t="shared" ca="1" si="0"/>
        <v>2902.1784368460644</v>
      </c>
      <c r="Q11" s="1">
        <v>2</v>
      </c>
      <c r="R11">
        <f t="shared" ca="1" si="1"/>
        <v>542.2829977633171</v>
      </c>
      <c r="S11">
        <f t="shared" ca="1" si="2"/>
        <v>2851.064508149736</v>
      </c>
    </row>
    <row r="12" spans="1:25" x14ac:dyDescent="0.2">
      <c r="B12" s="26">
        <v>7</v>
      </c>
      <c r="C12">
        <f ca="1">IF(B12&lt;=MTF!$J$6,OFFSET(MTF!$B$3,MTF!$H$6+B12-1,0),"")</f>
        <v>1108</v>
      </c>
      <c r="D12">
        <f ca="1">IF(B12&lt;=MTF!$J$6,OFFSET(MTF!$C$3,MTF!$H$6+B12-1,0),"")</f>
        <v>33.24</v>
      </c>
      <c r="E12">
        <f ca="1">IF(B12&lt;=MTF!$J$6,OFFSET(MTF!$E$3,MTF!$H$6+B12-1,0),"")</f>
        <v>1351.6419577672643</v>
      </c>
      <c r="N12" s="1">
        <f t="shared" ca="1" si="3"/>
        <v>2874.0261743837787</v>
      </c>
      <c r="O12">
        <f t="shared" ca="1" si="0"/>
        <v>2874.0261743837787</v>
      </c>
      <c r="Q12" s="1">
        <v>3</v>
      </c>
      <c r="R12">
        <f t="shared" ca="1" si="1"/>
        <v>1055.1289149308782</v>
      </c>
      <c r="S12">
        <f t="shared" ca="1" si="2"/>
        <v>2673.3367584200546</v>
      </c>
    </row>
    <row r="13" spans="1:25" x14ac:dyDescent="0.2">
      <c r="B13" s="26">
        <v>8</v>
      </c>
      <c r="C13">
        <f ca="1">IF(B13&lt;=MTF!$J$6,OFFSET(MTF!$B$3,MTF!$H$6+B13-1,0),"")</f>
        <v>1109</v>
      </c>
      <c r="D13">
        <f ca="1">IF(B13&lt;=MTF!$J$6,OFFSET(MTF!$C$3,MTF!$H$6+B13-1,0),"")</f>
        <v>33.269999999999996</v>
      </c>
      <c r="E13">
        <f ca="1">IF(B13&lt;=MTF!$J$6,OFFSET(MTF!$E$3,MTF!$H$6+B13-1,0),"")</f>
        <v>1348.9082629150871</v>
      </c>
      <c r="N13" s="1">
        <f t="shared" ca="1" si="3"/>
        <v>2853.2278834474282</v>
      </c>
      <c r="O13">
        <f t="shared" ca="1" si="0"/>
        <v>2853.2278834474282</v>
      </c>
      <c r="Q13" s="1">
        <v>4</v>
      </c>
      <c r="R13">
        <f t="shared" ca="1" si="1"/>
        <v>1524.9527978576068</v>
      </c>
      <c r="S13">
        <f t="shared" ca="1" si="2"/>
        <v>2411.5199188868723</v>
      </c>
    </row>
    <row r="14" spans="1:25" x14ac:dyDescent="0.2">
      <c r="B14" s="17">
        <v>9</v>
      </c>
      <c r="C14">
        <f ca="1">IF(B14&lt;=MTF!$J$6,OFFSET(MTF!$B$3,MTF!$H$6+B14-1,0),"")</f>
        <v>1110</v>
      </c>
      <c r="D14">
        <f ca="1">IF(B14&lt;=MTF!$J$6,OFFSET(MTF!$C$3,MTF!$H$6+B14-1,0),"")</f>
        <v>33.299999999999997</v>
      </c>
      <c r="E14">
        <f ca="1">IF(B14&lt;=MTF!$J$6,OFFSET(MTF!$E$3,MTF!$H$6+B14-1,0),"")</f>
        <v>1356.3449793003354</v>
      </c>
      <c r="N14" s="1">
        <f t="shared" ca="1" si="3"/>
        <v>2784.5422386784162</v>
      </c>
      <c r="O14">
        <f t="shared" ca="1" si="0"/>
        <v>2784.5422386784162</v>
      </c>
      <c r="Q14" s="1">
        <v>5</v>
      </c>
      <c r="R14">
        <f t="shared" ca="1" si="1"/>
        <v>1901.7856336193188</v>
      </c>
      <c r="S14">
        <f t="shared" ca="1" si="2"/>
        <v>2033.9338442396233</v>
      </c>
    </row>
    <row r="15" spans="1:25" x14ac:dyDescent="0.2">
      <c r="B15" s="26">
        <v>10</v>
      </c>
      <c r="C15">
        <f ca="1">IF(B15&lt;=MTF!$J$6,OFFSET(MTF!$B$3,MTF!$H$6+B15-1,0),"")</f>
        <v>1111</v>
      </c>
      <c r="D15">
        <f ca="1">IF(B15&lt;=MTF!$J$6,OFFSET(MTF!$C$3,MTF!$H$6+B15-1,0),"")</f>
        <v>33.33</v>
      </c>
      <c r="E15">
        <f ca="1">IF(B15&lt;=MTF!$J$6,OFFSET(MTF!$E$3,MTF!$H$6+B15-1,0),"")</f>
        <v>1357.9911272670149</v>
      </c>
      <c r="H15" s="33" t="s">
        <v>31</v>
      </c>
      <c r="I15" s="33"/>
      <c r="N15" s="1">
        <f t="shared" ca="1" si="3"/>
        <v>2722.6572105350638</v>
      </c>
      <c r="O15">
        <f t="shared" ca="1" si="0"/>
        <v>2722.6572105350638</v>
      </c>
      <c r="Q15" s="1">
        <v>6</v>
      </c>
      <c r="R15">
        <f t="shared" ca="1" si="1"/>
        <v>2198.3709158380752</v>
      </c>
      <c r="S15">
        <f t="shared" ca="1" si="2"/>
        <v>1606.2464326733418</v>
      </c>
    </row>
    <row r="16" spans="1:25" x14ac:dyDescent="0.2">
      <c r="B16" s="26">
        <v>11</v>
      </c>
      <c r="C16">
        <f ca="1">IF(B16&lt;=MTF!$J$6,OFFSET(MTF!$B$3,MTF!$H$6+B16-1,0),"")</f>
        <v>1112</v>
      </c>
      <c r="D16">
        <f ca="1">IF(B16&lt;=MTF!$J$6,OFFSET(MTF!$C$3,MTF!$H$6+B16-1,0),"")</f>
        <v>33.36</v>
      </c>
      <c r="E16">
        <f ca="1">IF(B16&lt;=MTF!$J$6,OFFSET(MTF!$E$3,MTF!$H$6+B16-1,0),"")</f>
        <v>1364.3029085469495</v>
      </c>
      <c r="H16" s="33">
        <f>H5</f>
        <v>69</v>
      </c>
      <c r="I16" s="33">
        <f ca="1">E1008+20</f>
        <v>2941.8668032621349</v>
      </c>
      <c r="N16" s="1">
        <f t="shared" ca="1" si="3"/>
        <v>2638.2298032449376</v>
      </c>
      <c r="O16">
        <f t="shared" ca="1" si="0"/>
        <v>2638.2298032449376</v>
      </c>
      <c r="Q16" s="1">
        <v>7</v>
      </c>
      <c r="R16">
        <f t="shared" ca="1" si="1"/>
        <v>2383.509862343702</v>
      </c>
      <c r="S16">
        <f t="shared" ca="1" si="2"/>
        <v>1130.989491922948</v>
      </c>
    </row>
    <row r="17" spans="2:19" x14ac:dyDescent="0.2">
      <c r="B17" s="17">
        <v>12</v>
      </c>
      <c r="C17">
        <f ca="1">IF(B17&lt;=MTF!$J$6,OFFSET(MTF!$B$3,MTF!$H$6+B17-1,0),"")</f>
        <v>1113</v>
      </c>
      <c r="D17">
        <f ca="1">IF(B17&lt;=MTF!$J$6,OFFSET(MTF!$C$3,MTF!$H$6+B17-1,0),"")</f>
        <v>33.39</v>
      </c>
      <c r="E17">
        <f ca="1">IF(B17&lt;=MTF!$J$6,OFFSET(MTF!$E$3,MTF!$H$6+B17-1,0),"")</f>
        <v>1365.2018063548651</v>
      </c>
      <c r="H17" s="33">
        <f>H5</f>
        <v>69</v>
      </c>
      <c r="I17" s="33">
        <f ca="1">E1011-20</f>
        <v>1311.10701997198</v>
      </c>
      <c r="N17" s="1">
        <f t="shared" ca="1" si="3"/>
        <v>2512.017526087307</v>
      </c>
      <c r="O17">
        <f t="shared" ca="1" si="0"/>
        <v>2512.017526087307</v>
      </c>
      <c r="Q17" s="1">
        <v>8</v>
      </c>
      <c r="R17">
        <f t="shared" ca="1" si="1"/>
        <v>2430.7322861448301</v>
      </c>
      <c r="S17">
        <f t="shared" ca="1" si="2"/>
        <v>633.8553497943542</v>
      </c>
    </row>
    <row r="18" spans="2:19" x14ac:dyDescent="0.2">
      <c r="B18" s="26">
        <v>13</v>
      </c>
      <c r="C18">
        <f ca="1">IF(B18&lt;=MTF!$J$6,OFFSET(MTF!$B$3,MTF!$H$6+B18-1,0),"")</f>
        <v>1114</v>
      </c>
      <c r="D18">
        <f ca="1">IF(B18&lt;=MTF!$J$6,OFFSET(MTF!$C$3,MTF!$H$6+B18-1,0),"")</f>
        <v>33.42</v>
      </c>
      <c r="E18">
        <f ca="1">IF(B18&lt;=MTF!$J$6,OFFSET(MTF!$E$3,MTF!$H$6+B18-1,0),"")</f>
        <v>1376.18626055957</v>
      </c>
      <c r="H18" s="33">
        <f>J5</f>
        <v>303</v>
      </c>
      <c r="I18" s="33">
        <f ca="1">E1008+20</f>
        <v>2941.8668032621349</v>
      </c>
      <c r="N18" s="1">
        <f t="shared" ca="1" si="3"/>
        <v>2349.0086871641888</v>
      </c>
      <c r="O18">
        <f t="shared" ca="1" si="0"/>
        <v>2349.0086871641888</v>
      </c>
      <c r="Q18" s="1">
        <v>9</v>
      </c>
      <c r="R18">
        <f t="shared" ca="1" si="1"/>
        <v>2343.7181523518007</v>
      </c>
      <c r="S18">
        <f t="shared" ca="1" si="2"/>
        <v>157.56596938897488</v>
      </c>
    </row>
    <row r="19" spans="2:19" x14ac:dyDescent="0.2">
      <c r="B19" s="26">
        <v>14</v>
      </c>
      <c r="C19">
        <f ca="1">IF(B19&lt;=MTF!$J$6,OFFSET(MTF!$B$3,MTF!$H$6+B19-1,0),"")</f>
        <v>1115</v>
      </c>
      <c r="D19">
        <f ca="1">IF(B19&lt;=MTF!$J$6,OFFSET(MTF!$C$3,MTF!$H$6+B19-1,0),"")</f>
        <v>33.449999999999996</v>
      </c>
      <c r="E19">
        <f ca="1">IF(B19&lt;=MTF!$J$6,OFFSET(MTF!$E$3,MTF!$H$6+B19-1,0),"")</f>
        <v>1385.5506649307788</v>
      </c>
      <c r="H19" s="33">
        <f>J5</f>
        <v>303</v>
      </c>
      <c r="I19" s="33">
        <f ca="1">E1011-20</f>
        <v>1311.10701997198</v>
      </c>
      <c r="N19" s="1">
        <f t="shared" ca="1" si="3"/>
        <v>2146.4529613786626</v>
      </c>
      <c r="O19">
        <f t="shared" ca="1" si="0"/>
        <v>2146.4529613786626</v>
      </c>
      <c r="Q19" s="1">
        <v>10</v>
      </c>
      <c r="R19">
        <f t="shared" ca="1" si="1"/>
        <v>2130.8029025946457</v>
      </c>
      <c r="S19">
        <f t="shared" ca="1" si="2"/>
        <v>-258.72631428879077</v>
      </c>
    </row>
    <row r="20" spans="2:19" x14ac:dyDescent="0.2">
      <c r="B20" s="17">
        <v>15</v>
      </c>
      <c r="C20">
        <f ca="1">IF(B20&lt;=MTF!$J$6,OFFSET(MTF!$B$3,MTF!$H$6+B20-1,0),"")</f>
        <v>1116</v>
      </c>
      <c r="D20">
        <f ca="1">IF(B20&lt;=MTF!$J$6,OFFSET(MTF!$C$3,MTF!$H$6+B20-1,0),"")</f>
        <v>33.479999999999997</v>
      </c>
      <c r="E20">
        <f ca="1">IF(B20&lt;=MTF!$J$6,OFFSET(MTF!$E$3,MTF!$H$6+B20-1,0),"")</f>
        <v>1393.5796304768044</v>
      </c>
      <c r="N20" s="1">
        <f t="shared" ca="1" si="3"/>
        <v>1922.9541673799627</v>
      </c>
      <c r="O20">
        <f t="shared" ca="1" si="0"/>
        <v>1922.9541673799627</v>
      </c>
      <c r="Q20" s="1">
        <v>11</v>
      </c>
      <c r="R20">
        <f t="shared" ca="1" si="1"/>
        <v>1832.0028406733034</v>
      </c>
      <c r="S20">
        <f t="shared" ca="1" si="2"/>
        <v>-584.39568924566254</v>
      </c>
    </row>
    <row r="21" spans="2:19" x14ac:dyDescent="0.2">
      <c r="B21" s="26">
        <v>16</v>
      </c>
      <c r="C21">
        <f ca="1">IF(B21&lt;=MTF!$J$6,OFFSET(MTF!$B$3,MTF!$H$6+B21-1,0),"")</f>
        <v>1117</v>
      </c>
      <c r="D21">
        <f ca="1">IF(B21&lt;=MTF!$J$6,OFFSET(MTF!$C$3,MTF!$H$6+B21-1,0),"")</f>
        <v>33.51</v>
      </c>
      <c r="E21">
        <f ca="1">IF(B21&lt;=MTF!$J$6,OFFSET(MTF!$E$3,MTF!$H$6+B21-1,0),"")</f>
        <v>1400.6370669159114</v>
      </c>
      <c r="N21" s="1">
        <f t="shared" ca="1" si="3"/>
        <v>1774.5942178810462</v>
      </c>
      <c r="O21">
        <f t="shared" ca="1" si="0"/>
        <v>1774.5942178810462</v>
      </c>
      <c r="Q21" s="1">
        <v>12</v>
      </c>
      <c r="R21">
        <f t="shared" ca="1" si="1"/>
        <v>1560.111830876501</v>
      </c>
      <c r="S21">
        <f t="shared" ca="1" si="2"/>
        <v>-845.71609497278348</v>
      </c>
    </row>
    <row r="22" spans="2:19" x14ac:dyDescent="0.2">
      <c r="B22" s="26">
        <v>17</v>
      </c>
      <c r="C22">
        <f ca="1">IF(B22&lt;=MTF!$J$6,OFFSET(MTF!$B$3,MTF!$H$6+B22-1,0),"")</f>
        <v>1118</v>
      </c>
      <c r="D22">
        <f ca="1">IF(B22&lt;=MTF!$J$6,OFFSET(MTF!$C$3,MTF!$H$6+B22-1,0),"")</f>
        <v>33.54</v>
      </c>
      <c r="E22">
        <f ca="1">IF(B22&lt;=MTF!$J$6,OFFSET(MTF!$E$3,MTF!$H$6+B22-1,0),"")</f>
        <v>1413.5136916731813</v>
      </c>
      <c r="N22" s="1">
        <f t="shared" ca="1" si="3"/>
        <v>1671.6459275863829</v>
      </c>
      <c r="O22">
        <f t="shared" ca="1" si="0"/>
        <v>1671.6459275863829</v>
      </c>
      <c r="Q22" s="1">
        <v>13</v>
      </c>
      <c r="R22">
        <f t="shared" ca="1" si="1"/>
        <v>1294.8652299274042</v>
      </c>
      <c r="S22">
        <f t="shared" ca="1" si="2"/>
        <v>-1057.2247365348526</v>
      </c>
    </row>
    <row r="23" spans="2:19" x14ac:dyDescent="0.2">
      <c r="B23" s="17">
        <v>18</v>
      </c>
      <c r="C23">
        <f ca="1">IF(B23&lt;=MTF!$J$6,OFFSET(MTF!$B$3,MTF!$H$6+B23-1,0),"")</f>
        <v>1119</v>
      </c>
      <c r="D23">
        <f ca="1">IF(B23&lt;=MTF!$J$6,OFFSET(MTF!$C$3,MTF!$H$6+B23-1,0),"")</f>
        <v>33.57</v>
      </c>
      <c r="E23">
        <f ca="1">IF(B23&lt;=MTF!$J$6,OFFSET(MTF!$E$3,MTF!$H$6+B23-1,0),"")</f>
        <v>1438.1659673415531</v>
      </c>
      <c r="N23" s="1">
        <f t="shared" ca="1" si="3"/>
        <v>1600.046019083313</v>
      </c>
      <c r="O23">
        <f t="shared" ca="1" si="0"/>
        <v>1600.046019083313</v>
      </c>
      <c r="Q23" s="1">
        <v>14</v>
      </c>
      <c r="R23">
        <f t="shared" ca="1" si="1"/>
        <v>1028.4897559950255</v>
      </c>
      <c r="S23">
        <f t="shared" ca="1" si="2"/>
        <v>-1225.7063616534144</v>
      </c>
    </row>
    <row r="24" spans="2:19" x14ac:dyDescent="0.2">
      <c r="B24" s="26">
        <v>19</v>
      </c>
      <c r="C24">
        <f ca="1">IF(B24&lt;=MTF!$J$6,OFFSET(MTF!$B$3,MTF!$H$6+B24-1,0),"")</f>
        <v>1120</v>
      </c>
      <c r="D24">
        <f ca="1">IF(B24&lt;=MTF!$J$6,OFFSET(MTF!$C$3,MTF!$H$6+B24-1,0),"")</f>
        <v>33.6</v>
      </c>
      <c r="E24">
        <f ca="1">IF(B24&lt;=MTF!$J$6,OFFSET(MTF!$E$3,MTF!$H$6+B24-1,0),"")</f>
        <v>1464.2814491562262</v>
      </c>
      <c r="N24" s="1">
        <f t="shared" ca="1" si="3"/>
        <v>1585.7134034828823</v>
      </c>
      <c r="O24">
        <f t="shared" ca="1" si="0"/>
        <v>1585.7134034828823</v>
      </c>
      <c r="Q24" s="1">
        <v>15</v>
      </c>
      <c r="R24">
        <f t="shared" ca="1" si="1"/>
        <v>774.34884035709342</v>
      </c>
      <c r="S24">
        <f t="shared" ca="1" si="2"/>
        <v>-1383.7885934718825</v>
      </c>
    </row>
    <row r="25" spans="2:19" x14ac:dyDescent="0.2">
      <c r="B25" s="26">
        <v>20</v>
      </c>
      <c r="C25">
        <f ca="1">IF(B25&lt;=MTF!$J$6,OFFSET(MTF!$B$3,MTF!$H$6+B25-1,0),"")</f>
        <v>1121</v>
      </c>
      <c r="D25">
        <f ca="1">IF(B25&lt;=MTF!$J$6,OFFSET(MTF!$C$3,MTF!$H$6+B25-1,0),"")</f>
        <v>33.629999999999995</v>
      </c>
      <c r="E25">
        <f ca="1">IF(B25&lt;=MTF!$J$6,OFFSET(MTF!$E$3,MTF!$H$6+B25-1,0),"")</f>
        <v>1493.1087548867567</v>
      </c>
      <c r="N25" s="1">
        <f t="shared" ca="1" si="3"/>
        <v>1555.4242541568115</v>
      </c>
      <c r="O25">
        <f t="shared" ca="1" si="0"/>
        <v>1555.4242541568115</v>
      </c>
      <c r="Q25" s="1">
        <v>16</v>
      </c>
      <c r="R25">
        <f t="shared" ca="1" si="1"/>
        <v>492.55307807398981</v>
      </c>
      <c r="S25">
        <f t="shared" ca="1" si="2"/>
        <v>-1475.3765877561943</v>
      </c>
    </row>
    <row r="26" spans="2:19" x14ac:dyDescent="0.2">
      <c r="B26" s="17">
        <v>21</v>
      </c>
      <c r="C26">
        <f ca="1">IF(B26&lt;=MTF!$J$6,OFFSET(MTF!$B$3,MTF!$H$6+B26-1,0),"")</f>
        <v>1122</v>
      </c>
      <c r="D26">
        <f ca="1">IF(B26&lt;=MTF!$J$6,OFFSET(MTF!$C$3,MTF!$H$6+B26-1,0),"")</f>
        <v>33.659999999999997</v>
      </c>
      <c r="E26">
        <f ca="1">IF(B26&lt;=MTF!$J$6,OFFSET(MTF!$E$3,MTF!$H$6+B26-1,0),"")</f>
        <v>1536.0727398348224</v>
      </c>
      <c r="N26" s="1">
        <f t="shared" ca="1" si="3"/>
        <v>1553.2532898606471</v>
      </c>
      <c r="O26">
        <f t="shared" ca="1" si="0"/>
        <v>1553.2532898606471</v>
      </c>
      <c r="Q26" s="1">
        <v>17</v>
      </c>
      <c r="R26">
        <f t="shared" ca="1" si="1"/>
        <v>207.90782800552364</v>
      </c>
      <c r="S26">
        <f t="shared" ca="1" si="2"/>
        <v>-1539.2758419194881</v>
      </c>
    </row>
    <row r="27" spans="2:19" x14ac:dyDescent="0.2">
      <c r="B27" s="26">
        <v>22</v>
      </c>
      <c r="C27">
        <f ca="1">IF(B27&lt;=MTF!$J$6,OFFSET(MTF!$B$3,MTF!$H$6+B27-1,0),"")</f>
        <v>1123</v>
      </c>
      <c r="D27">
        <f ca="1">IF(B27&lt;=MTF!$J$6,OFFSET(MTF!$C$3,MTF!$H$6+B27-1,0),"")</f>
        <v>33.69</v>
      </c>
      <c r="E27">
        <f ca="1">IF(B27&lt;=MTF!$J$6,OFFSET(MTF!$E$3,MTF!$H$6+B27-1,0),"")</f>
        <v>1584.2975574187012</v>
      </c>
      <c r="N27" s="1">
        <f t="shared" ca="1" si="3"/>
        <v>1553.8865386980194</v>
      </c>
      <c r="O27">
        <f t="shared" ca="1" si="0"/>
        <v>1553.8865386980194</v>
      </c>
      <c r="Q27" s="1">
        <v>18</v>
      </c>
      <c r="R27">
        <f t="shared" ca="1" si="1"/>
        <v>-83.407392338359259</v>
      </c>
      <c r="S27">
        <f t="shared" ca="1" si="2"/>
        <v>-1551.6464101238485</v>
      </c>
    </row>
    <row r="28" spans="2:19" x14ac:dyDescent="0.2">
      <c r="B28" s="26">
        <v>23</v>
      </c>
      <c r="C28">
        <f ca="1">IF(B28&lt;=MTF!$J$6,OFFSET(MTF!$B$3,MTF!$H$6+B28-1,0),"")</f>
        <v>1124</v>
      </c>
      <c r="D28">
        <f ca="1">IF(B28&lt;=MTF!$J$6,OFFSET(MTF!$C$3,MTF!$H$6+B28-1,0),"")</f>
        <v>33.72</v>
      </c>
      <c r="E28">
        <f ca="1">IF(B28&lt;=MTF!$J$6,OFFSET(MTF!$E$3,MTF!$H$6+B28-1,0),"")</f>
        <v>1644.7505453859042</v>
      </c>
      <c r="N28" s="1">
        <f t="shared" ca="1" si="3"/>
        <v>1569.0676080808012</v>
      </c>
      <c r="O28">
        <f t="shared" ca="1" si="0"/>
        <v>1569.0676080808012</v>
      </c>
      <c r="Q28" s="1">
        <v>19</v>
      </c>
      <c r="R28">
        <f t="shared" ca="1" si="1"/>
        <v>-375.50245693994577</v>
      </c>
      <c r="S28">
        <f t="shared" ca="1" si="2"/>
        <v>-1523.4733550543215</v>
      </c>
    </row>
    <row r="29" spans="2:19" x14ac:dyDescent="0.2">
      <c r="B29" s="17">
        <v>24</v>
      </c>
      <c r="C29">
        <f ca="1">IF(B29&lt;=MTF!$J$6,OFFSET(MTF!$B$3,MTF!$H$6+B29-1,0),"")</f>
        <v>1125</v>
      </c>
      <c r="D29">
        <f ca="1">IF(B29&lt;=MTF!$J$6,OFFSET(MTF!$C$3,MTF!$H$6+B29-1,0),"")</f>
        <v>33.75</v>
      </c>
      <c r="E29">
        <f ca="1">IF(B29&lt;=MTF!$J$6,OFFSET(MTF!$E$3,MTF!$H$6+B29-1,0),"")</f>
        <v>1724.3120594672864</v>
      </c>
      <c r="N29" s="1">
        <f t="shared" ca="1" si="3"/>
        <v>1597.1490498093196</v>
      </c>
      <c r="O29">
        <f t="shared" ca="1" si="0"/>
        <v>1597.1490498093196</v>
      </c>
      <c r="Q29" s="1">
        <v>20</v>
      </c>
      <c r="R29">
        <f t="shared" ca="1" si="1"/>
        <v>-665.25237737620694</v>
      </c>
      <c r="S29">
        <f t="shared" ca="1" si="2"/>
        <v>-1452.0070115884832</v>
      </c>
    </row>
    <row r="30" spans="2:19" x14ac:dyDescent="0.2">
      <c r="B30" s="26">
        <v>25</v>
      </c>
      <c r="C30">
        <f ca="1">IF(B30&lt;=MTF!$J$6,OFFSET(MTF!$B$3,MTF!$H$6+B30-1,0),"")</f>
        <v>1126</v>
      </c>
      <c r="D30">
        <f ca="1">IF(B30&lt;=MTF!$J$6,OFFSET(MTF!$C$3,MTF!$H$6+B30-1,0),"")</f>
        <v>33.78</v>
      </c>
      <c r="E30">
        <f ca="1">IF(B30&lt;=MTF!$J$6,OFFSET(MTF!$E$3,MTF!$H$6+B30-1,0),"")</f>
        <v>1838.3706565068658</v>
      </c>
      <c r="N30" s="1">
        <f t="shared" ca="1" si="3"/>
        <v>1638.3909708686003</v>
      </c>
      <c r="O30">
        <f t="shared" ca="1" si="0"/>
        <v>1638.3909708686003</v>
      </c>
      <c r="Q30" s="1">
        <v>21</v>
      </c>
      <c r="R30">
        <f t="shared" ca="1" si="1"/>
        <v>-948.73041064889242</v>
      </c>
      <c r="S30">
        <f t="shared" ca="1" si="2"/>
        <v>-1335.7528144584755</v>
      </c>
    </row>
    <row r="31" spans="2:19" x14ac:dyDescent="0.2">
      <c r="B31" s="26">
        <v>26</v>
      </c>
      <c r="C31">
        <f ca="1">IF(B31&lt;=MTF!$J$6,OFFSET(MTF!$B$3,MTF!$H$6+B31-1,0),"")</f>
        <v>1127</v>
      </c>
      <c r="D31">
        <f ca="1">IF(B31&lt;=MTF!$J$6,OFFSET(MTF!$C$3,MTF!$H$6+B31-1,0),"")</f>
        <v>33.81</v>
      </c>
      <c r="E31">
        <f ca="1">IF(B31&lt;=MTF!$J$6,OFFSET(MTF!$E$3,MTF!$H$6+B31-1,0),"")</f>
        <v>1984.1126887397104</v>
      </c>
      <c r="N31" s="1">
        <f t="shared" ca="1" si="3"/>
        <v>1697.5851787169286</v>
      </c>
      <c r="O31">
        <f t="shared" ca="1" si="0"/>
        <v>1697.5851787169286</v>
      </c>
      <c r="Q31" s="1">
        <v>22</v>
      </c>
      <c r="R31">
        <f t="shared" ca="1" si="1"/>
        <v>-1224.3025854652353</v>
      </c>
      <c r="S31">
        <f t="shared" ca="1" si="2"/>
        <v>-1175.9585954541624</v>
      </c>
    </row>
    <row r="32" spans="2:19" x14ac:dyDescent="0.2">
      <c r="B32" s="17">
        <v>27</v>
      </c>
      <c r="C32">
        <f ca="1">IF(B32&lt;=MTF!$J$6,OFFSET(MTF!$B$3,MTF!$H$6+B32-1,0),"")</f>
        <v>1128</v>
      </c>
      <c r="D32">
        <f ca="1">IF(B32&lt;=MTF!$J$6,OFFSET(MTF!$C$3,MTF!$H$6+B32-1,0),"")</f>
        <v>33.839999999999996</v>
      </c>
      <c r="E32">
        <f ca="1">IF(B32&lt;=MTF!$J$6,OFFSET(MTF!$E$3,MTF!$H$6+B32-1,0),"")</f>
        <v>2159.5721680222882</v>
      </c>
      <c r="N32" s="1">
        <f t="shared" ca="1" si="3"/>
        <v>1772.1564166823534</v>
      </c>
      <c r="O32">
        <f t="shared" ca="1" si="0"/>
        <v>1772.1564166823534</v>
      </c>
      <c r="Q32" s="1">
        <v>23</v>
      </c>
      <c r="R32">
        <f t="shared" ca="1" si="1"/>
        <v>-1484.9582689353435</v>
      </c>
      <c r="S32">
        <f t="shared" ca="1" si="2"/>
        <v>-967.18007873869408</v>
      </c>
    </row>
    <row r="33" spans="2:19" x14ac:dyDescent="0.2">
      <c r="B33" s="26">
        <v>28</v>
      </c>
      <c r="C33">
        <f ca="1">IF(B33&lt;=MTF!$J$6,OFFSET(MTF!$B$3,MTF!$H$6+B33-1,0),"")</f>
        <v>1129</v>
      </c>
      <c r="D33">
        <f ca="1">IF(B33&lt;=MTF!$J$6,OFFSET(MTF!$C$3,MTF!$H$6+B33-1,0),"")</f>
        <v>33.869999999999997</v>
      </c>
      <c r="E33">
        <f ca="1">IF(B33&lt;=MTF!$J$6,OFFSET(MTF!$E$3,MTF!$H$6+B33-1,0),"")</f>
        <v>2379.1212111171917</v>
      </c>
      <c r="N33" s="1">
        <f t="shared" ca="1" si="3"/>
        <v>1865.065210223994</v>
      </c>
      <c r="O33">
        <f t="shared" ca="1" si="0"/>
        <v>1865.065210223994</v>
      </c>
      <c r="Q33" s="1">
        <v>24</v>
      </c>
      <c r="R33">
        <f t="shared" ca="1" si="1"/>
        <v>-1725.481427924627</v>
      </c>
      <c r="S33">
        <f t="shared" ca="1" si="2"/>
        <v>-707.9421447230427</v>
      </c>
    </row>
    <row r="34" spans="2:19" x14ac:dyDescent="0.2">
      <c r="B34" s="26">
        <v>29</v>
      </c>
      <c r="C34">
        <f ca="1">IF(B34&lt;=MTF!$J$6,OFFSET(MTF!$B$3,MTF!$H$6+B34-1,0),"")</f>
        <v>1130</v>
      </c>
      <c r="D34">
        <f ca="1">IF(B34&lt;=MTF!$J$6,OFFSET(MTF!$C$3,MTF!$H$6+B34-1,0),"")</f>
        <v>33.9</v>
      </c>
      <c r="E34">
        <f ca="1">IF(B34&lt;=MTF!$J$6,OFFSET(MTF!$E$3,MTF!$H$6+B34-1,0),"")</f>
        <v>2569.0044086143967</v>
      </c>
      <c r="N34" s="1">
        <f t="shared" ca="1" si="3"/>
        <v>2019.2837145068834</v>
      </c>
      <c r="O34">
        <f t="shared" ca="1" si="0"/>
        <v>2019.2837145068834</v>
      </c>
      <c r="Q34" s="1">
        <v>25</v>
      </c>
      <c r="R34">
        <f t="shared" ca="1" si="1"/>
        <v>-1978.4753072950316</v>
      </c>
      <c r="S34">
        <f t="shared" ca="1" si="2"/>
        <v>-403.90862592490765</v>
      </c>
    </row>
    <row r="35" spans="2:19" x14ac:dyDescent="0.2">
      <c r="B35" s="17">
        <v>30</v>
      </c>
      <c r="C35">
        <f ca="1">IF(B35&lt;=MTF!$J$6,OFFSET(MTF!$B$3,MTF!$H$6+B35-1,0),"")</f>
        <v>1131</v>
      </c>
      <c r="D35">
        <f ca="1">IF(B35&lt;=MTF!$J$6,OFFSET(MTF!$C$3,MTF!$H$6+B35-1,0),"")</f>
        <v>33.93</v>
      </c>
      <c r="E35">
        <f ca="1">IF(B35&lt;=MTF!$J$6,OFFSET(MTF!$E$3,MTF!$H$6+B35-1,0),"")</f>
        <v>2717.8780901489981</v>
      </c>
      <c r="N35" s="1">
        <f t="shared" ca="1" si="3"/>
        <v>2189.8591294882344</v>
      </c>
      <c r="O35">
        <f t="shared" ca="1" si="0"/>
        <v>2189.8591294882344</v>
      </c>
      <c r="Q35" s="1">
        <v>26</v>
      </c>
      <c r="R35">
        <f t="shared" ca="1" si="1"/>
        <v>-2189.661774690006</v>
      </c>
      <c r="S35">
        <f t="shared" ca="1" si="2"/>
        <v>-29.399310610656151</v>
      </c>
    </row>
    <row r="36" spans="2:19" x14ac:dyDescent="0.2">
      <c r="B36" s="26">
        <v>31</v>
      </c>
      <c r="C36">
        <f ca="1">IF(B36&lt;=MTF!$J$6,OFFSET(MTF!$B$3,MTF!$H$6+B36-1,0),"")</f>
        <v>1132</v>
      </c>
      <c r="D36">
        <f ca="1">IF(B36&lt;=MTF!$J$6,OFFSET(MTF!$C$3,MTF!$H$6+B36-1,0),"")</f>
        <v>33.96</v>
      </c>
      <c r="E36">
        <f ca="1">IF(B36&lt;=MTF!$J$6,OFFSET(MTF!$E$3,MTF!$H$6+B36-1,0),"")</f>
        <v>2795.3859250121632</v>
      </c>
      <c r="N36" s="1">
        <f t="shared" ca="1" si="3"/>
        <v>2406.9148524328275</v>
      </c>
      <c r="O36">
        <f t="shared" ca="1" si="0"/>
        <v>2406.9148524328275</v>
      </c>
      <c r="Q36" s="1">
        <v>27</v>
      </c>
      <c r="R36">
        <f t="shared" ca="1" si="1"/>
        <v>-2370.3484075160832</v>
      </c>
      <c r="S36">
        <f t="shared" ca="1" si="2"/>
        <v>417.95637792443023</v>
      </c>
    </row>
    <row r="37" spans="2:19" x14ac:dyDescent="0.2">
      <c r="B37" s="26">
        <v>32</v>
      </c>
      <c r="C37">
        <f ca="1">IF(B37&lt;=MTF!$J$6,OFFSET(MTF!$B$3,MTF!$H$6+B37-1,0),"")</f>
        <v>1133</v>
      </c>
      <c r="D37">
        <f ca="1">IF(B37&lt;=MTF!$J$6,OFFSET(MTF!$C$3,MTF!$H$6+B37-1,0),"")</f>
        <v>33.99</v>
      </c>
      <c r="E37">
        <f ca="1">IF(B37&lt;=MTF!$J$6,OFFSET(MTF!$E$3,MTF!$H$6+B37-1,0),"")</f>
        <v>2857.7615370480826</v>
      </c>
      <c r="N37" s="1">
        <f t="shared" ca="1" si="3"/>
        <v>2605.1383568024944</v>
      </c>
      <c r="O37">
        <f t="shared" ca="1" si="0"/>
        <v>2605.1383568024944</v>
      </c>
      <c r="Q37" s="1">
        <v>28</v>
      </c>
      <c r="R37">
        <f t="shared" ca="1" si="1"/>
        <v>-2435.8466780531248</v>
      </c>
      <c r="S37">
        <f t="shared" ca="1" si="2"/>
        <v>923.79479274412313</v>
      </c>
    </row>
    <row r="38" spans="2:19" x14ac:dyDescent="0.2">
      <c r="B38" s="17">
        <v>33</v>
      </c>
      <c r="C38">
        <f ca="1">IF(B38&lt;=MTF!$J$6,OFFSET(MTF!$B$3,MTF!$H$6+B38-1,0),"")</f>
        <v>1134</v>
      </c>
      <c r="D38">
        <f ca="1">IF(B38&lt;=MTF!$J$6,OFFSET(MTF!$C$3,MTF!$H$6+B38-1,0),"")</f>
        <v>34.019999999999996</v>
      </c>
      <c r="E38">
        <f ca="1">IF(B38&lt;=MTF!$J$6,OFFSET(MTF!$E$3,MTF!$H$6+B38-1,0),"")</f>
        <v>2893.0894400743464</v>
      </c>
      <c r="N38" s="1">
        <f t="shared" ca="1" si="3"/>
        <v>2724.0987125281777</v>
      </c>
      <c r="O38">
        <f t="shared" ca="1" si="0"/>
        <v>2724.0987125281777</v>
      </c>
      <c r="Q38" s="1">
        <v>29</v>
      </c>
      <c r="R38">
        <f t="shared" ca="1" si="1"/>
        <v>-2321.7199919245822</v>
      </c>
      <c r="S38">
        <f t="shared" ca="1" si="2"/>
        <v>1424.896513679289</v>
      </c>
    </row>
    <row r="39" spans="2:19" x14ac:dyDescent="0.2">
      <c r="B39" s="26">
        <v>34</v>
      </c>
      <c r="C39">
        <f ca="1">IF(B39&lt;=MTF!$J$6,OFFSET(MTF!$B$3,MTF!$H$6+B39-1,0),"")</f>
        <v>1135</v>
      </c>
      <c r="D39">
        <f ca="1">IF(B39&lt;=MTF!$J$6,OFFSET(MTF!$C$3,MTF!$H$6+B39-1,0),"")</f>
        <v>34.049999999999997</v>
      </c>
      <c r="E39">
        <f ca="1">IF(B39&lt;=MTF!$J$6,OFFSET(MTF!$E$3,MTF!$H$6+B39-1,0),"")</f>
        <v>2908.1155907448597</v>
      </c>
      <c r="N39" s="1">
        <f t="shared" ca="1" si="3"/>
        <v>2815.7214123323756</v>
      </c>
      <c r="O39">
        <f t="shared" ca="1" si="0"/>
        <v>2815.7214123323756</v>
      </c>
      <c r="Q39" s="1">
        <v>30</v>
      </c>
      <c r="R39">
        <f t="shared" ca="1" si="1"/>
        <v>-2082.3406751734278</v>
      </c>
      <c r="S39">
        <f t="shared" ca="1" si="2"/>
        <v>1895.2953290675571</v>
      </c>
    </row>
    <row r="40" spans="2:19" x14ac:dyDescent="0.2">
      <c r="B40" s="26">
        <v>35</v>
      </c>
      <c r="C40">
        <f ca="1">IF(B40&lt;=MTF!$J$6,OFFSET(MTF!$B$3,MTF!$H$6+B40-1,0),"")</f>
        <v>1136</v>
      </c>
      <c r="D40">
        <f ca="1">IF(B40&lt;=MTF!$J$6,OFFSET(MTF!$C$3,MTF!$H$6+B40-1,0),"")</f>
        <v>34.08</v>
      </c>
      <c r="E40">
        <f ca="1">IF(B40&lt;=MTF!$J$6,OFFSET(MTF!$E$3,MTF!$H$6+B40-1,0),"")</f>
        <v>2901.8161309550119</v>
      </c>
      <c r="N40" s="1">
        <f t="shared" ca="1" si="3"/>
        <v>2873.6880688549668</v>
      </c>
      <c r="O40">
        <f t="shared" ca="1" si="0"/>
        <v>2873.6880688549668</v>
      </c>
      <c r="Q40" s="1">
        <v>31</v>
      </c>
      <c r="R40">
        <f t="shared" ca="1" si="1"/>
        <v>-1726.3458771975997</v>
      </c>
      <c r="S40">
        <f t="shared" ca="1" si="2"/>
        <v>2297.349130925084</v>
      </c>
    </row>
    <row r="41" spans="2:19" x14ac:dyDescent="0.2">
      <c r="B41" s="17">
        <v>36</v>
      </c>
      <c r="C41">
        <f ca="1">IF(B41&lt;=MTF!$J$6,OFFSET(MTF!$B$3,MTF!$H$6+B41-1,0),"")</f>
        <v>1137</v>
      </c>
      <c r="D41">
        <f ca="1">IF(B41&lt;=MTF!$J$6,OFFSET(MTF!$C$3,MTF!$H$6+B41-1,0),"")</f>
        <v>34.11</v>
      </c>
      <c r="E41">
        <f ca="1">IF(B41&lt;=MTF!$J$6,OFFSET(MTF!$E$3,MTF!$H$6+B41-1,0),"")</f>
        <v>2911.2599688101232</v>
      </c>
      <c r="N41" s="1">
        <f t="shared" ca="1" si="3"/>
        <v>2894.2103340533322</v>
      </c>
      <c r="O41">
        <f t="shared" ca="1" si="0"/>
        <v>2894.2103340533322</v>
      </c>
      <c r="Q41" s="1">
        <v>32</v>
      </c>
      <c r="R41">
        <f t="shared" ca="1" si="1"/>
        <v>-1275.7185260989031</v>
      </c>
      <c r="S41">
        <f t="shared" ca="1" si="2"/>
        <v>2597.882926520967</v>
      </c>
    </row>
    <row r="42" spans="2:19" x14ac:dyDescent="0.2">
      <c r="B42" s="26">
        <v>37</v>
      </c>
      <c r="C42">
        <f ca="1">IF(B42&lt;=MTF!$J$6,OFFSET(MTF!$B$3,MTF!$H$6+B42-1,0),"")</f>
        <v>1138</v>
      </c>
      <c r="D42">
        <f ca="1">IF(B42&lt;=MTF!$J$6,OFFSET(MTF!$C$3,MTF!$H$6+B42-1,0),"")</f>
        <v>34.14</v>
      </c>
      <c r="E42">
        <f ca="1">IF(B42&lt;=MTF!$J$6,OFFSET(MTF!$E$3,MTF!$H$6+B42-1,0),"")</f>
        <v>2885.5006744025145</v>
      </c>
      <c r="N42" s="1">
        <f t="shared" ca="1" si="3"/>
        <v>2918.1811706544654</v>
      </c>
      <c r="O42">
        <f t="shared" ca="1" si="0"/>
        <v>2918.1811706544654</v>
      </c>
      <c r="Q42" s="1">
        <v>33</v>
      </c>
      <c r="R42">
        <f t="shared" ca="1" si="1"/>
        <v>-774.18540031491182</v>
      </c>
      <c r="S42">
        <f t="shared" ca="1" si="2"/>
        <v>2813.6130349963737</v>
      </c>
    </row>
    <row r="43" spans="2:19" x14ac:dyDescent="0.2">
      <c r="B43" s="26">
        <v>38</v>
      </c>
      <c r="C43">
        <f ca="1">IF(B43&lt;=MTF!$J$6,OFFSET(MTF!$B$3,MTF!$H$6+B43-1,0),"")</f>
        <v>1139</v>
      </c>
      <c r="D43">
        <f ca="1">IF(B43&lt;=MTF!$J$6,OFFSET(MTF!$C$3,MTF!$H$6+B43-1,0),"")</f>
        <v>34.17</v>
      </c>
      <c r="E43">
        <f ca="1">IF(B43&lt;=MTF!$J$6,OFFSET(MTF!$E$3,MTF!$H$6+B43-1,0),"")</f>
        <v>2866.8517568188909</v>
      </c>
      <c r="N43" s="1">
        <f t="shared" ca="1" si="3"/>
        <v>2908.8856622144076</v>
      </c>
      <c r="O43">
        <f t="shared" ca="1" si="0"/>
        <v>2908.8856622144076</v>
      </c>
      <c r="Q43" s="1">
        <v>34</v>
      </c>
      <c r="R43">
        <f t="shared" ca="1" si="1"/>
        <v>-234.06804802767397</v>
      </c>
      <c r="S43">
        <f t="shared" ca="1" si="2"/>
        <v>2899.453042339032</v>
      </c>
    </row>
    <row r="44" spans="2:19" x14ac:dyDescent="0.2">
      <c r="B44" s="17">
        <v>39</v>
      </c>
      <c r="C44">
        <f ca="1">IF(B44&lt;=MTF!$J$6,OFFSET(MTF!$B$3,MTF!$H$6+B44-1,0),"")</f>
        <v>1140</v>
      </c>
      <c r="D44">
        <f ca="1">IF(B44&lt;=MTF!$J$6,OFFSET(MTF!$C$3,MTF!$H$6+B44-1,0),"")</f>
        <v>34.199999999999996</v>
      </c>
      <c r="E44">
        <f ca="1">IF(B44&lt;=MTF!$J$6,OFFSET(MTF!$E$3,MTF!$H$6+B44-1,0),"")</f>
        <v>2811.9982426669167</v>
      </c>
      <c r="N44" s="1">
        <f t="shared" ca="1" si="3"/>
        <v>2910.3871352469737</v>
      </c>
      <c r="O44">
        <f t="shared" ca="1" si="0"/>
        <v>2910.3871352469737</v>
      </c>
      <c r="Q44" s="1">
        <v>35</v>
      </c>
      <c r="R44">
        <f t="shared" ca="1" si="1"/>
        <v>311.98912305761633</v>
      </c>
      <c r="S44">
        <f t="shared" ca="1" si="2"/>
        <v>2893.6164334798809</v>
      </c>
    </row>
    <row r="45" spans="2:19" x14ac:dyDescent="0.2">
      <c r="B45" s="26">
        <v>40</v>
      </c>
      <c r="C45">
        <f ca="1">IF(B45&lt;=MTF!$J$6,OFFSET(MTF!$B$3,MTF!$H$6+B45-1,0),"")</f>
        <v>1141</v>
      </c>
      <c r="D45">
        <f ca="1">IF(B45&lt;=MTF!$J$6,OFFSET(MTF!$C$3,MTF!$H$6+B45-1,0),"")</f>
        <v>34.229999999999997</v>
      </c>
      <c r="E45">
        <f ca="1">IF(B45&lt;=MTF!$J$6,OFFSET(MTF!$E$3,MTF!$H$6+B45-1,0),"")</f>
        <v>2761.703942789256</v>
      </c>
      <c r="N45" s="1">
        <f t="shared" ca="1" si="3"/>
        <v>2898.5117708951839</v>
      </c>
      <c r="O45">
        <f t="shared" ca="1" si="0"/>
        <v>2898.5117708951839</v>
      </c>
      <c r="Q45" s="1">
        <v>36</v>
      </c>
      <c r="R45">
        <f t="shared" ca="1" si="1"/>
        <v>843.72067316297102</v>
      </c>
      <c r="S45">
        <f t="shared" ca="1" si="2"/>
        <v>2772.9958369415845</v>
      </c>
    </row>
    <row r="46" spans="2:19" x14ac:dyDescent="0.2">
      <c r="B46" s="26">
        <v>41</v>
      </c>
      <c r="C46">
        <f ca="1">IF(B46&lt;=MTF!$J$6,OFFSET(MTF!$B$3,MTF!$H$6+B46-1,0),"")</f>
        <v>1142</v>
      </c>
      <c r="D46">
        <f ca="1">IF(B46&lt;=MTF!$J$6,OFFSET(MTF!$C$3,MTF!$H$6+B46-1,0),"")</f>
        <v>34.26</v>
      </c>
      <c r="E46">
        <f ca="1">IF(B46&lt;=MTF!$J$6,OFFSET(MTF!$E$3,MTF!$H$6+B46-1,0),"")</f>
        <v>2691.5311711697464</v>
      </c>
      <c r="N46" s="1">
        <f t="shared" ca="1" si="3"/>
        <v>2856.4806189906521</v>
      </c>
      <c r="O46">
        <f t="shared" ca="1" si="0"/>
        <v>2856.4806189906521</v>
      </c>
      <c r="Q46" s="1">
        <v>37</v>
      </c>
      <c r="R46">
        <f t="shared" ca="1" si="1"/>
        <v>1327.4727341388816</v>
      </c>
      <c r="S46">
        <f t="shared" ca="1" si="2"/>
        <v>2529.2879762468847</v>
      </c>
    </row>
    <row r="47" spans="2:19" x14ac:dyDescent="0.2">
      <c r="B47" s="17">
        <v>42</v>
      </c>
      <c r="C47">
        <f ca="1">IF(B47&lt;=MTF!$J$6,OFFSET(MTF!$B$3,MTF!$H$6+B47-1,0),"")</f>
        <v>1143</v>
      </c>
      <c r="D47">
        <f ca="1">IF(B47&lt;=MTF!$J$6,OFFSET(MTF!$C$3,MTF!$H$6+B47-1,0),"")</f>
        <v>34.29</v>
      </c>
      <c r="E47">
        <f ca="1">IF(B47&lt;=MTF!$J$6,OFFSET(MTF!$E$3,MTF!$H$6+B47-1,0),"")</f>
        <v>2580.3109171152933</v>
      </c>
      <c r="N47" s="1">
        <f t="shared" ca="1" si="3"/>
        <v>2816.7774809217922</v>
      </c>
      <c r="O47">
        <f t="shared" ca="1" si="0"/>
        <v>2816.7774809217922</v>
      </c>
      <c r="Q47" s="1">
        <v>38</v>
      </c>
      <c r="R47">
        <f t="shared" ca="1" si="1"/>
        <v>1752.0050221930187</v>
      </c>
      <c r="S47">
        <f t="shared" ca="1" si="2"/>
        <v>2205.6096162373242</v>
      </c>
    </row>
    <row r="48" spans="2:19" x14ac:dyDescent="0.2">
      <c r="B48" s="26">
        <v>43</v>
      </c>
      <c r="C48">
        <f ca="1">IF(B48&lt;=MTF!$J$6,OFFSET(MTF!$B$3,MTF!$H$6+B48-1,0),"")</f>
        <v>1144</v>
      </c>
      <c r="D48">
        <f ca="1">IF(B48&lt;=MTF!$J$6,OFFSET(MTF!$C$3,MTF!$H$6+B48-1,0),"")</f>
        <v>34.32</v>
      </c>
      <c r="E48">
        <f ca="1">IF(B48&lt;=MTF!$J$6,OFFSET(MTF!$E$3,MTF!$H$6+B48-1,0),"")</f>
        <v>2441.4701920186558</v>
      </c>
      <c r="N48" s="1">
        <f t="shared" ca="1" si="3"/>
        <v>2756.7341154698593</v>
      </c>
      <c r="O48">
        <f t="shared" ca="1" si="0"/>
        <v>2756.7341154698593</v>
      </c>
      <c r="Q48" s="1">
        <v>39</v>
      </c>
      <c r="R48">
        <f t="shared" ca="1" si="1"/>
        <v>2087.8011399091388</v>
      </c>
      <c r="S48">
        <f t="shared" ca="1" si="2"/>
        <v>1800.1859302831717</v>
      </c>
    </row>
    <row r="49" spans="2:19" x14ac:dyDescent="0.2">
      <c r="B49" s="26">
        <v>44</v>
      </c>
      <c r="C49">
        <f ca="1">IF(B49&lt;=MTF!$J$6,OFFSET(MTF!$B$3,MTF!$H$6+B49-1,0),"")</f>
        <v>1145</v>
      </c>
      <c r="D49">
        <f ca="1">IF(B49&lt;=MTF!$J$6,OFFSET(MTF!$C$3,MTF!$H$6+B49-1,0),"")</f>
        <v>34.35</v>
      </c>
      <c r="E49">
        <f ca="1">IF(B49&lt;=MTF!$J$6,OFFSET(MTF!$E$3,MTF!$H$6+B49-1,0),"")</f>
        <v>2257.7545656842981</v>
      </c>
      <c r="N49" s="1">
        <f t="shared" ca="1" si="3"/>
        <v>2673.4441850698436</v>
      </c>
      <c r="O49">
        <f t="shared" ca="1" si="0"/>
        <v>2673.4441850698436</v>
      </c>
      <c r="Q49" s="1">
        <v>40</v>
      </c>
      <c r="R49">
        <f t="shared" ca="1" si="1"/>
        <v>2315.27057987027</v>
      </c>
      <c r="S49">
        <f t="shared" ca="1" si="2"/>
        <v>1336.7220925349234</v>
      </c>
    </row>
    <row r="50" spans="2:19" x14ac:dyDescent="0.2">
      <c r="B50" s="17">
        <v>45</v>
      </c>
      <c r="C50">
        <f ca="1">IF(B50&lt;=MTF!$J$6,OFFSET(MTF!$B$3,MTF!$H$6+B50-1,0),"")</f>
        <v>1146</v>
      </c>
      <c r="D50">
        <f ca="1">IF(B50&lt;=MTF!$J$6,OFFSET(MTF!$C$3,MTF!$H$6+B50-1,0),"")</f>
        <v>34.379999999999995</v>
      </c>
      <c r="E50">
        <f ca="1">IF(B50&lt;=MTF!$J$6,OFFSET(MTF!$E$3,MTF!$H$6+B50-1,0),"")</f>
        <v>2044.2688128013565</v>
      </c>
      <c r="N50" s="1">
        <f t="shared" ca="1" si="3"/>
        <v>2560.1812417664728</v>
      </c>
      <c r="O50">
        <f t="shared" ca="1" si="0"/>
        <v>2560.1812417664728</v>
      </c>
      <c r="Q50" s="1">
        <v>41</v>
      </c>
      <c r="R50">
        <f t="shared" ca="1" si="1"/>
        <v>2417.3221675384616</v>
      </c>
      <c r="S50">
        <f t="shared" ca="1" si="2"/>
        <v>843.25650250684293</v>
      </c>
    </row>
    <row r="51" spans="2:19" x14ac:dyDescent="0.2">
      <c r="B51" s="26">
        <v>46</v>
      </c>
      <c r="C51">
        <f ca="1">IF(B51&lt;=MTF!$J$6,OFFSET(MTF!$B$3,MTF!$H$6+B51-1,0),"")</f>
        <v>1147</v>
      </c>
      <c r="D51">
        <f ca="1">IF(B51&lt;=MTF!$J$6,OFFSET(MTF!$C$3,MTF!$H$6+B51-1,0),"")</f>
        <v>34.409999999999997</v>
      </c>
      <c r="E51">
        <f ca="1">IF(B51&lt;=MTF!$J$6,OFFSET(MTF!$E$3,MTF!$H$6+B51-1,0),"")</f>
        <v>1855.4259669815597</v>
      </c>
      <c r="N51" s="1">
        <f t="shared" ca="1" si="3"/>
        <v>2426.0195408034028</v>
      </c>
      <c r="O51">
        <f t="shared" ca="1" si="0"/>
        <v>2426.0195408034028</v>
      </c>
      <c r="Q51" s="1">
        <v>42</v>
      </c>
      <c r="R51">
        <f t="shared" ca="1" si="1"/>
        <v>2399.6119835372424</v>
      </c>
      <c r="S51">
        <f t="shared" ca="1" si="2"/>
        <v>356.97778757846442</v>
      </c>
    </row>
    <row r="52" spans="2:19" x14ac:dyDescent="0.2">
      <c r="B52" s="26">
        <v>47</v>
      </c>
      <c r="C52">
        <f ca="1">IF(B52&lt;=MTF!$J$6,OFFSET(MTF!$B$3,MTF!$H$6+B52-1,0),"")</f>
        <v>1148</v>
      </c>
      <c r="D52">
        <f ca="1">IF(B52&lt;=MTF!$J$6,OFFSET(MTF!$C$3,MTF!$H$6+B52-1,0),"")</f>
        <v>34.44</v>
      </c>
      <c r="E52">
        <f ca="1">IF(B52&lt;=MTF!$J$6,OFFSET(MTF!$E$3,MTF!$H$6+B52-1,0),"")</f>
        <v>1732.5743151040713</v>
      </c>
      <c r="N52" s="1">
        <f t="shared" ca="1" si="3"/>
        <v>2219.944545378487</v>
      </c>
      <c r="O52">
        <f t="shared" ca="1" si="0"/>
        <v>2219.944545378487</v>
      </c>
      <c r="Q52" s="1">
        <v>43</v>
      </c>
      <c r="R52">
        <f t="shared" ca="1" si="1"/>
        <v>2218.1441662931711</v>
      </c>
      <c r="S52">
        <f t="shared" ca="1" si="2"/>
        <v>-89.388154110431884</v>
      </c>
    </row>
    <row r="53" spans="2:19" x14ac:dyDescent="0.2">
      <c r="B53" s="17">
        <v>48</v>
      </c>
      <c r="C53">
        <f ca="1">IF(B53&lt;=MTF!$J$6,OFFSET(MTF!$B$3,MTF!$H$6+B53-1,0),"")</f>
        <v>1149</v>
      </c>
      <c r="D53">
        <f ca="1">IF(B53&lt;=MTF!$J$6,OFFSET(MTF!$C$3,MTF!$H$6+B53-1,0),"")</f>
        <v>34.47</v>
      </c>
      <c r="E53">
        <f ca="1">IF(B53&lt;=MTF!$J$6,OFFSET(MTF!$E$3,MTF!$H$6+B53-1,0),"")</f>
        <v>1639.9477515569629</v>
      </c>
      <c r="N53" s="1">
        <f t="shared" ca="1" si="3"/>
        <v>1991.3164856164917</v>
      </c>
      <c r="O53">
        <f t="shared" ca="1" si="0"/>
        <v>1991.3164856164917</v>
      </c>
      <c r="Q53" s="1">
        <v>44</v>
      </c>
      <c r="R53">
        <f t="shared" ca="1" si="1"/>
        <v>1939.6760261357645</v>
      </c>
      <c r="S53">
        <f t="shared" ca="1" si="2"/>
        <v>-450.55328155744718</v>
      </c>
    </row>
    <row r="54" spans="2:19" x14ac:dyDescent="0.2">
      <c r="B54" s="26">
        <v>49</v>
      </c>
      <c r="C54">
        <f ca="1">IF(B54&lt;=MTF!$J$6,OFFSET(MTF!$B$3,MTF!$H$6+B54-1,0),"")</f>
        <v>1150</v>
      </c>
      <c r="D54">
        <f ca="1">IF(B54&lt;=MTF!$J$6,OFFSET(MTF!$C$3,MTF!$H$6+B54-1,0),"")</f>
        <v>34.5</v>
      </c>
      <c r="E54">
        <f ca="1">IF(B54&lt;=MTF!$J$6,OFFSET(MTF!$E$3,MTF!$H$6+B54-1,0),"")</f>
        <v>1581.7841719480875</v>
      </c>
      <c r="N54" s="1">
        <f t="shared" ca="1" si="3"/>
        <v>1820.3723019514769</v>
      </c>
      <c r="O54">
        <f t="shared" ca="1" si="0"/>
        <v>1820.3723019514769</v>
      </c>
      <c r="Q54" s="1">
        <v>45</v>
      </c>
      <c r="R54">
        <f t="shared" ca="1" si="1"/>
        <v>1664.974947107321</v>
      </c>
      <c r="S54">
        <f t="shared" ca="1" si="2"/>
        <v>-735.9441169118021</v>
      </c>
    </row>
    <row r="55" spans="2:19" x14ac:dyDescent="0.2">
      <c r="B55" s="26">
        <v>50</v>
      </c>
      <c r="C55">
        <f ca="1">IF(B55&lt;=MTF!$J$6,OFFSET(MTF!$B$3,MTF!$H$6+B55-1,0),"")</f>
        <v>1151</v>
      </c>
      <c r="D55">
        <f ca="1">IF(B55&lt;=MTF!$J$6,OFFSET(MTF!$C$3,MTF!$H$6+B55-1,0),"")</f>
        <v>34.53</v>
      </c>
      <c r="E55">
        <f ca="1">IF(B55&lt;=MTF!$J$6,OFFSET(MTF!$E$3,MTF!$H$6+B55-1,0),"")</f>
        <v>1563.1845641837035</v>
      </c>
      <c r="N55" s="1">
        <f t="shared" ca="1" si="3"/>
        <v>1703.2225371321113</v>
      </c>
      <c r="O55">
        <f t="shared" ca="1" si="0"/>
        <v>1703.2225371321113</v>
      </c>
      <c r="Q55" s="1">
        <v>46</v>
      </c>
      <c r="R55">
        <f t="shared" ca="1" si="1"/>
        <v>1401.7246680861863</v>
      </c>
      <c r="S55">
        <f t="shared" ca="1" si="2"/>
        <v>-967.54067918275018</v>
      </c>
    </row>
    <row r="56" spans="2:19" x14ac:dyDescent="0.2">
      <c r="B56" s="17">
        <v>51</v>
      </c>
      <c r="C56">
        <f ca="1">IF(B56&lt;=MTF!$J$6,OFFSET(MTF!$B$3,MTF!$H$6+B56-1,0),"")</f>
        <v>1152</v>
      </c>
      <c r="D56">
        <f ca="1">IF(B56&lt;=MTF!$J$6,OFFSET(MTF!$C$3,MTF!$H$6+B56-1,0),"")</f>
        <v>34.56</v>
      </c>
      <c r="E56">
        <f ca="1">IF(B56&lt;=MTF!$J$6,OFFSET(MTF!$E$3,MTF!$H$6+B56-1,0),"")</f>
        <v>1550.9457954681536</v>
      </c>
      <c r="N56" s="1">
        <f t="shared" ca="1" si="3"/>
        <v>1630.0174833086533</v>
      </c>
      <c r="O56">
        <f t="shared" ca="1" si="0"/>
        <v>1630.0174833086533</v>
      </c>
      <c r="Q56" s="1">
        <v>47</v>
      </c>
      <c r="R56">
        <f t="shared" ca="1" si="1"/>
        <v>1144.8333503301251</v>
      </c>
      <c r="S56">
        <f t="shared" ca="1" si="2"/>
        <v>-1160.3075436554641</v>
      </c>
    </row>
    <row r="57" spans="2:19" x14ac:dyDescent="0.2">
      <c r="B57" s="26">
        <v>52</v>
      </c>
      <c r="C57">
        <f ca="1">IF(B57&lt;=MTF!$J$6,OFFSET(MTF!$B$3,MTF!$H$6+B57-1,0),"")</f>
        <v>1153</v>
      </c>
      <c r="D57">
        <f ca="1">IF(B57&lt;=MTF!$J$6,OFFSET(MTF!$C$3,MTF!$H$6+B57-1,0),"")</f>
        <v>34.589999999999996</v>
      </c>
      <c r="E57">
        <f ca="1">IF(B57&lt;=MTF!$J$6,OFFSET(MTF!$E$3,MTF!$H$6+B57-1,0),"")</f>
        <v>1549.6718428465761</v>
      </c>
      <c r="N57" s="1">
        <f t="shared" ca="1" si="3"/>
        <v>1586.6054186545275</v>
      </c>
      <c r="O57">
        <f t="shared" ca="1" si="0"/>
        <v>1586.6054186545275</v>
      </c>
      <c r="Q57" s="1">
        <v>48</v>
      </c>
      <c r="R57">
        <f t="shared" ca="1" si="1"/>
        <v>883.6834066896912</v>
      </c>
      <c r="S57">
        <f t="shared" ca="1" si="2"/>
        <v>-1317.7330500694025</v>
      </c>
    </row>
    <row r="58" spans="2:19" x14ac:dyDescent="0.2">
      <c r="B58" s="26">
        <v>53</v>
      </c>
      <c r="C58">
        <f ca="1">IF(B58&lt;=MTF!$J$6,OFFSET(MTF!$B$3,MTF!$H$6+B58-1,0),"")</f>
        <v>1154</v>
      </c>
      <c r="D58">
        <f ca="1">IF(B58&lt;=MTF!$J$6,OFFSET(MTF!$C$3,MTF!$H$6+B58-1,0),"")</f>
        <v>34.619999999999997</v>
      </c>
      <c r="E58">
        <f ca="1">IF(B58&lt;=MTF!$J$6,OFFSET(MTF!$E$3,MTF!$H$6+B58-1,0),"")</f>
        <v>1560.0619779183858</v>
      </c>
      <c r="N58" s="1">
        <f t="shared" ca="1" si="3"/>
        <v>1559.404112662324</v>
      </c>
      <c r="O58">
        <f t="shared" ca="1" si="0"/>
        <v>1559.404112662324</v>
      </c>
      <c r="Q58" s="1">
        <v>49</v>
      </c>
      <c r="R58">
        <f t="shared" ca="1" si="1"/>
        <v>611.23434344211012</v>
      </c>
      <c r="S58">
        <f t="shared" ca="1" si="2"/>
        <v>-1434.619728006367</v>
      </c>
    </row>
    <row r="59" spans="2:19" x14ac:dyDescent="0.2">
      <c r="B59" s="17">
        <v>54</v>
      </c>
      <c r="C59">
        <f ca="1">IF(B59&lt;=MTF!$J$6,OFFSET(MTF!$B$3,MTF!$H$6+B59-1,0),"")</f>
        <v>1155</v>
      </c>
      <c r="D59">
        <f ca="1">IF(B59&lt;=MTF!$J$6,OFFSET(MTF!$C$3,MTF!$H$6+B59-1,0),"")</f>
        <v>34.65</v>
      </c>
      <c r="E59">
        <f ca="1">IF(B59&lt;=MTF!$J$6,OFFSET(MTF!$E$3,MTF!$H$6+B59-1,0),"")</f>
        <v>1579.2857868179567</v>
      </c>
      <c r="N59" s="1">
        <f t="shared" ca="1" si="3"/>
        <v>1550.7898518092411</v>
      </c>
      <c r="O59">
        <f t="shared" ca="1" si="0"/>
        <v>1550.7898518092411</v>
      </c>
      <c r="Q59" s="1">
        <v>50</v>
      </c>
      <c r="R59">
        <f t="shared" ca="1" si="1"/>
        <v>330.5687819958813</v>
      </c>
      <c r="S59">
        <f t="shared" ca="1" si="2"/>
        <v>-1515.1479943702818</v>
      </c>
    </row>
    <row r="60" spans="2:19" x14ac:dyDescent="0.2">
      <c r="B60" s="26">
        <v>55</v>
      </c>
      <c r="C60">
        <f ca="1">IF(B60&lt;=MTF!$J$6,OFFSET(MTF!$B$3,MTF!$H$6+B60-1,0),"")</f>
        <v>1156</v>
      </c>
      <c r="D60">
        <f ca="1">IF(B60&lt;=MTF!$J$6,OFFSET(MTF!$C$3,MTF!$H$6+B60-1,0),"")</f>
        <v>34.68</v>
      </c>
      <c r="E60">
        <f ca="1">IF(B60&lt;=MTF!$J$6,OFFSET(MTF!$E$3,MTF!$H$6+B60-1,0),"")</f>
        <v>1610.377182695923</v>
      </c>
      <c r="N60" s="1">
        <f t="shared" ca="1" si="3"/>
        <v>1550.9028832331533</v>
      </c>
      <c r="O60">
        <f t="shared" ca="1" si="0"/>
        <v>1550.9028832331533</v>
      </c>
      <c r="Q60" s="1">
        <v>51</v>
      </c>
      <c r="R60">
        <f t="shared" ca="1" si="1"/>
        <v>41.63862945814617</v>
      </c>
      <c r="S60">
        <f t="shared" ca="1" si="2"/>
        <v>-1550.3438256586037</v>
      </c>
    </row>
    <row r="61" spans="2:19" x14ac:dyDescent="0.2">
      <c r="B61" s="26">
        <v>56</v>
      </c>
      <c r="C61">
        <f ca="1">IF(B61&lt;=MTF!$J$6,OFFSET(MTF!$B$3,MTF!$H$6+B61-1,0),"")</f>
        <v>1157</v>
      </c>
      <c r="D61">
        <f ca="1">IF(B61&lt;=MTF!$J$6,OFFSET(MTF!$C$3,MTF!$H$6+B61-1,0),"")</f>
        <v>34.71</v>
      </c>
      <c r="E61">
        <f ca="1">IF(B61&lt;=MTF!$J$6,OFFSET(MTF!$E$3,MTF!$H$6+B61-1,0),"")</f>
        <v>1653.4061275233646</v>
      </c>
      <c r="N61" s="1">
        <f t="shared" ca="1" si="3"/>
        <v>1564.7480243281502</v>
      </c>
      <c r="O61">
        <f t="shared" ca="1" si="0"/>
        <v>1564.7480243281502</v>
      </c>
      <c r="Q61" s="1">
        <v>52</v>
      </c>
      <c r="R61">
        <f t="shared" ca="1" si="1"/>
        <v>-251.00323480212666</v>
      </c>
      <c r="S61">
        <f t="shared" ca="1" si="2"/>
        <v>-1544.4849483752562</v>
      </c>
    </row>
    <row r="62" spans="2:19" x14ac:dyDescent="0.2">
      <c r="B62" s="17">
        <v>57</v>
      </c>
      <c r="C62">
        <f ca="1">IF(B62&lt;=MTF!$J$6,OFFSET(MTF!$B$3,MTF!$H$6+B62-1,0),"")</f>
        <v>1158</v>
      </c>
      <c r="D62">
        <f ca="1">IF(B62&lt;=MTF!$J$6,OFFSET(MTF!$C$3,MTF!$H$6+B62-1,0),"")</f>
        <v>34.74</v>
      </c>
      <c r="E62">
        <f ca="1">IF(B62&lt;=MTF!$J$6,OFFSET(MTF!$E$3,MTF!$H$6+B62-1,0),"")</f>
        <v>1719.527186098853</v>
      </c>
      <c r="N62" s="1">
        <f t="shared" ca="1" si="3"/>
        <v>1585.2911201143804</v>
      </c>
      <c r="O62">
        <f t="shared" ca="1" si="0"/>
        <v>1585.2911201143804</v>
      </c>
      <c r="Q62" s="1">
        <v>53</v>
      </c>
      <c r="R62">
        <f t="shared" ca="1" si="1"/>
        <v>-542.20149611443173</v>
      </c>
      <c r="S62">
        <f t="shared" ca="1" si="2"/>
        <v>-1489.6863673689099</v>
      </c>
    </row>
    <row r="63" spans="2:19" x14ac:dyDescent="0.2">
      <c r="B63" s="26">
        <v>58</v>
      </c>
      <c r="C63">
        <f ca="1">IF(B63&lt;=MTF!$J$6,OFFSET(MTF!$B$3,MTF!$H$6+B63-1,0),"")</f>
        <v>1159</v>
      </c>
      <c r="D63">
        <f ca="1">IF(B63&lt;=MTF!$J$6,OFFSET(MTF!$C$3,MTF!$H$6+B63-1,0),"")</f>
        <v>34.769999999999996</v>
      </c>
      <c r="E63">
        <f ca="1">IF(B63&lt;=MTF!$J$6,OFFSET(MTF!$E$3,MTF!$H$6+B63-1,0),"")</f>
        <v>1802.038105771818</v>
      </c>
      <c r="N63" s="1">
        <f t="shared" ca="1" si="3"/>
        <v>1621.4128508422484</v>
      </c>
      <c r="O63">
        <f t="shared" ca="1" si="0"/>
        <v>1621.4128508422484</v>
      </c>
      <c r="Q63" s="1">
        <v>54</v>
      </c>
      <c r="R63">
        <f t="shared" ca="1" si="1"/>
        <v>-829.48483237320181</v>
      </c>
      <c r="S63">
        <f t="shared" ca="1" si="2"/>
        <v>-1393.1742696946383</v>
      </c>
    </row>
    <row r="64" spans="2:19" x14ac:dyDescent="0.2">
      <c r="B64" s="26">
        <v>59</v>
      </c>
      <c r="C64">
        <f ca="1">IF(B64&lt;=MTF!$J$6,OFFSET(MTF!$B$3,MTF!$H$6+B64-1,0),"")</f>
        <v>1160</v>
      </c>
      <c r="D64">
        <f ca="1">IF(B64&lt;=MTF!$J$6,OFFSET(MTF!$C$3,MTF!$H$6+B64-1,0),"")</f>
        <v>34.799999999999997</v>
      </c>
      <c r="E64">
        <f ca="1">IF(B64&lt;=MTF!$J$6,OFFSET(MTF!$E$3,MTF!$H$6+B64-1,0),"")</f>
        <v>1919.2998494191147</v>
      </c>
      <c r="N64" s="1">
        <f t="shared" ca="1" si="3"/>
        <v>1673.1530077293664</v>
      </c>
      <c r="O64">
        <f t="shared" ca="1" si="0"/>
        <v>1673.1530077293664</v>
      </c>
      <c r="Q64" s="1">
        <v>55</v>
      </c>
      <c r="R64">
        <f t="shared" ca="1" si="1"/>
        <v>-1109.5056701290769</v>
      </c>
      <c r="S64">
        <f t="shared" ca="1" si="2"/>
        <v>-1252.3730096202382</v>
      </c>
    </row>
    <row r="65" spans="2:19" x14ac:dyDescent="0.2">
      <c r="B65" s="17">
        <v>60</v>
      </c>
      <c r="C65">
        <f ca="1">IF(B65&lt;=MTF!$J$6,OFFSET(MTF!$B$3,MTF!$H$6+B65-1,0),"")</f>
        <v>1161</v>
      </c>
      <c r="D65">
        <f ca="1">IF(B65&lt;=MTF!$J$6,OFFSET(MTF!$C$3,MTF!$H$6+B65-1,0),"")</f>
        <v>34.83</v>
      </c>
      <c r="E65">
        <f ca="1">IF(B65&lt;=MTF!$J$6,OFFSET(MTF!$E$3,MTF!$H$6+B65-1,0),"")</f>
        <v>2074.583550620157</v>
      </c>
      <c r="N65" s="1">
        <f t="shared" ca="1" si="3"/>
        <v>1740.1150378063694</v>
      </c>
      <c r="O65">
        <f t="shared" ca="1" si="0"/>
        <v>1740.1150378063694</v>
      </c>
      <c r="Q65" s="1">
        <v>56</v>
      </c>
      <c r="R65">
        <f t="shared" ca="1" si="1"/>
        <v>-1376.9628211647178</v>
      </c>
      <c r="S65">
        <f t="shared" ca="1" si="2"/>
        <v>-1063.9425425886323</v>
      </c>
    </row>
    <row r="66" spans="2:19" x14ac:dyDescent="0.2">
      <c r="B66" s="26">
        <v>61</v>
      </c>
      <c r="C66">
        <f ca="1">IF(B66&lt;=MTF!$J$6,OFFSET(MTF!$B$3,MTF!$H$6+B66-1,0),"")</f>
        <v>1162</v>
      </c>
      <c r="D66">
        <f ca="1">IF(B66&lt;=MTF!$J$6,OFFSET(MTF!$C$3,MTF!$H$6+B66-1,0),"")</f>
        <v>34.86</v>
      </c>
      <c r="E66">
        <f ca="1">IF(B66&lt;=MTF!$J$6,OFFSET(MTF!$E$3,MTF!$H$6+B66-1,0),"")</f>
        <v>2281.0608453787672</v>
      </c>
      <c r="N66" s="1">
        <f t="shared" ca="1" si="3"/>
        <v>1820.8727701992734</v>
      </c>
      <c r="O66">
        <f t="shared" ca="1" si="0"/>
        <v>1820.8727701992734</v>
      </c>
      <c r="Q66" s="1">
        <v>57</v>
      </c>
      <c r="R66">
        <f t="shared" ca="1" si="1"/>
        <v>-1623.5178954802664</v>
      </c>
      <c r="S66">
        <f t="shared" ca="1" si="2"/>
        <v>-824.4800108604835</v>
      </c>
    </row>
    <row r="67" spans="2:19" x14ac:dyDescent="0.2">
      <c r="B67" s="26">
        <v>62</v>
      </c>
      <c r="C67">
        <f ca="1">IF(B67&lt;=MTF!$J$6,OFFSET(MTF!$B$3,MTF!$H$6+B67-1,0),"")</f>
        <v>1163</v>
      </c>
      <c r="D67">
        <f ca="1">IF(B67&lt;=MTF!$J$6,OFFSET(MTF!$C$3,MTF!$H$6+B67-1,0),"")</f>
        <v>34.89</v>
      </c>
      <c r="E67">
        <f ca="1">IF(B67&lt;=MTF!$J$6,OFFSET(MTF!$E$3,MTF!$H$6+B67-1,0),"")</f>
        <v>2493.6454277244743</v>
      </c>
      <c r="N67" s="1">
        <f t="shared" ca="1" si="3"/>
        <v>1953.6027780127624</v>
      </c>
      <c r="O67">
        <f t="shared" ca="1" si="0"/>
        <v>1953.6027780127624</v>
      </c>
      <c r="Q67" s="1">
        <v>58</v>
      </c>
      <c r="R67">
        <f t="shared" ca="1" si="1"/>
        <v>-1876.470851214621</v>
      </c>
      <c r="S67">
        <f t="shared" ca="1" si="2"/>
        <v>-543.52641039884907</v>
      </c>
    </row>
    <row r="68" spans="2:19" x14ac:dyDescent="0.2">
      <c r="B68" s="17">
        <v>63</v>
      </c>
      <c r="C68">
        <f ca="1">IF(B68&lt;=MTF!$J$6,OFFSET(MTF!$B$3,MTF!$H$6+B68-1,0),"")</f>
        <v>1164</v>
      </c>
      <c r="D68">
        <f ca="1">IF(B68&lt;=MTF!$J$6,OFFSET(MTF!$C$3,MTF!$H$6+B68-1,0),"")</f>
        <v>34.92</v>
      </c>
      <c r="E68">
        <f ca="1">IF(B68&lt;=MTF!$J$6,OFFSET(MTF!$E$3,MTF!$H$6+B68-1,0),"")</f>
        <v>2650.6887439909169</v>
      </c>
      <c r="N68" s="1">
        <f t="shared" ca="1" si="3"/>
        <v>2114.8905927807068</v>
      </c>
      <c r="O68">
        <f t="shared" ca="1" si="0"/>
        <v>2114.8905927807068</v>
      </c>
      <c r="Q68" s="1">
        <v>59</v>
      </c>
      <c r="R68">
        <f t="shared" ca="1" si="1"/>
        <v>-2105.5579992223825</v>
      </c>
      <c r="S68">
        <f t="shared" ca="1" si="2"/>
        <v>-198.46342570601536</v>
      </c>
    </row>
    <row r="69" spans="2:19" x14ac:dyDescent="0.2">
      <c r="B69" s="26">
        <v>64</v>
      </c>
      <c r="C69">
        <f ca="1">IF(B69&lt;=MTF!$J$6,OFFSET(MTF!$B$3,MTF!$H$6+B69-1,0),"")</f>
        <v>1165</v>
      </c>
      <c r="D69">
        <f ca="1">IF(B69&lt;=MTF!$J$6,OFFSET(MTF!$C$3,MTF!$H$6+B69-1,0),"")</f>
        <v>34.949999999999996</v>
      </c>
      <c r="E69">
        <f ca="1">IF(B69&lt;=MTF!$J$6,OFFSET(MTF!$E$3,MTF!$H$6+B69-1,0),"")</f>
        <v>2769.1645868605615</v>
      </c>
      <c r="N69" s="1">
        <f t="shared" ca="1" si="3"/>
        <v>2328.5563527545874</v>
      </c>
      <c r="O69">
        <f t="shared" ca="1" si="0"/>
        <v>2328.5563527545874</v>
      </c>
      <c r="Q69" s="1">
        <v>60</v>
      </c>
      <c r="R69">
        <f t="shared" ca="1" si="1"/>
        <v>-2318.2808944911226</v>
      </c>
      <c r="S69">
        <f t="shared" ca="1" si="2"/>
        <v>218.5140320235443</v>
      </c>
    </row>
    <row r="70" spans="2:19" x14ac:dyDescent="0.2">
      <c r="B70" s="26">
        <v>65</v>
      </c>
      <c r="C70">
        <f ca="1">IF(B70&lt;=MTF!$J$6,OFFSET(MTF!$B$3,MTF!$H$6+B70-1,0),"")</f>
        <v>1166</v>
      </c>
      <c r="D70">
        <f ca="1">IF(B70&lt;=MTF!$J$6,OFFSET(MTF!$C$3,MTF!$H$6+B70-1,0),"")</f>
        <v>34.979999999999997</v>
      </c>
      <c r="E70">
        <f ca="1">IF(B70&lt;=MTF!$J$6,OFFSET(MTF!$E$3,MTF!$H$6+B70-1,0),"")</f>
        <v>2843.3025557913961</v>
      </c>
      <c r="N70" s="1">
        <f t="shared" ca="1" si="3"/>
        <v>2528.5965601080534</v>
      </c>
      <c r="O70">
        <f t="shared" ca="1" si="0"/>
        <v>2528.5965601080534</v>
      </c>
      <c r="Q70" s="1">
        <v>61</v>
      </c>
      <c r="R70">
        <f t="shared" ca="1" si="1"/>
        <v>-2428.7627929925725</v>
      </c>
      <c r="S70">
        <f t="shared" ca="1" si="2"/>
        <v>703.49972222112433</v>
      </c>
    </row>
    <row r="71" spans="2:19" x14ac:dyDescent="0.2">
      <c r="B71" s="17">
        <v>66</v>
      </c>
      <c r="C71">
        <f ca="1">IF(B71&lt;=MTF!$J$6,OFFSET(MTF!$B$3,MTF!$H$6+B71-1,0),"")</f>
        <v>1167</v>
      </c>
      <c r="D71">
        <f ca="1">IF(B71&lt;=MTF!$J$6,OFFSET(MTF!$C$3,MTF!$H$6+B71-1,0),"")</f>
        <v>35.01</v>
      </c>
      <c r="E71">
        <f ca="1">IF(B71&lt;=MTF!$J$6,OFFSET(MTF!$E$3,MTF!$H$6+B71-1,0),"")</f>
        <v>2875.4630816075983</v>
      </c>
      <c r="N71" s="1">
        <f t="shared" ca="1" si="3"/>
        <v>2689.3009787877695</v>
      </c>
      <c r="O71">
        <f t="shared" ca="1" si="0"/>
        <v>2689.3009787877695</v>
      </c>
      <c r="Q71" s="1">
        <v>62</v>
      </c>
      <c r="R71">
        <f t="shared" ca="1" si="1"/>
        <v>-2397.8217132198201</v>
      </c>
      <c r="S71">
        <f t="shared" ca="1" si="2"/>
        <v>1217.6989718811546</v>
      </c>
    </row>
    <row r="72" spans="2:19" x14ac:dyDescent="0.2">
      <c r="B72" s="26">
        <v>67</v>
      </c>
      <c r="C72">
        <f ca="1">IF(B72&lt;=MTF!$J$6,OFFSET(MTF!$B$3,MTF!$H$6+B72-1,0),"")</f>
        <v>1168</v>
      </c>
      <c r="D72">
        <f ca="1">IF(B72&lt;=MTF!$J$6,OFFSET(MTF!$C$3,MTF!$H$6+B72-1,0),"")</f>
        <v>35.04</v>
      </c>
      <c r="E72">
        <f ca="1">IF(B72&lt;=MTF!$J$6,OFFSET(MTF!$E$3,MTF!$H$6+B72-1,0),"")</f>
        <v>2900.0457261480879</v>
      </c>
      <c r="N72" s="1">
        <f t="shared" ca="1" si="3"/>
        <v>2789.4530135450486</v>
      </c>
      <c r="O72">
        <f t="shared" ca="1" si="0"/>
        <v>2789.4530135450486</v>
      </c>
      <c r="Q72" s="1">
        <v>63</v>
      </c>
      <c r="R72">
        <f t="shared" ca="1" si="1"/>
        <v>-2207.3098660646247</v>
      </c>
      <c r="S72">
        <f t="shared" ca="1" si="2"/>
        <v>1705.5296156764098</v>
      </c>
    </row>
    <row r="73" spans="2:19" x14ac:dyDescent="0.2">
      <c r="B73" s="26">
        <v>68</v>
      </c>
      <c r="C73">
        <f ca="1">IF(B73&lt;=MTF!$J$6,OFFSET(MTF!$B$3,MTF!$H$6+B73-1,0),"")</f>
        <v>1169</v>
      </c>
      <c r="D73">
        <f ca="1">IF(B73&lt;=MTF!$J$6,OFFSET(MTF!$C$3,MTF!$H$6+B73-1,0),"")</f>
        <v>35.07</v>
      </c>
      <c r="E73">
        <f ca="1">IF(B73&lt;=MTF!$J$6,OFFSET(MTF!$E$3,MTF!$H$6+B73-1,0),"")</f>
        <v>2921.8668032621349</v>
      </c>
      <c r="N73" s="1">
        <f t="shared" ca="1" si="3"/>
        <v>2857.3835647228025</v>
      </c>
      <c r="O73">
        <f t="shared" ca="1" si="0"/>
        <v>2857.3835647228025</v>
      </c>
      <c r="Q73" s="1">
        <v>64</v>
      </c>
      <c r="R73">
        <f t="shared" ca="1" si="1"/>
        <v>-1894.7957850525418</v>
      </c>
      <c r="S73">
        <f t="shared" ca="1" si="2"/>
        <v>2138.7823098424747</v>
      </c>
    </row>
    <row r="74" spans="2:19" x14ac:dyDescent="0.2">
      <c r="B74" s="17">
        <v>69</v>
      </c>
      <c r="C74">
        <f ca="1">IF(B74&lt;=MTF!$J$6,OFFSET(MTF!$B$3,MTF!$H$6+B74-1,0),"")</f>
        <v>1170</v>
      </c>
      <c r="D74">
        <f ca="1">IF(B74&lt;=MTF!$J$6,OFFSET(MTF!$C$3,MTF!$H$6+B74-1,0),"")</f>
        <v>35.1</v>
      </c>
      <c r="E74">
        <f ca="1">IF(B74&lt;=MTF!$J$6,OFFSET(MTF!$E$3,MTF!$H$6+B74-1,0),"")</f>
        <v>2903.1173786010709</v>
      </c>
      <c r="N74" s="1">
        <f t="shared" ca="1" si="3"/>
        <v>2890.8125379518879</v>
      </c>
      <c r="O74">
        <f t="shared" ref="O74:O137" ca="1" si="4">IF(Q74&lt;=$N$6,N74,$O$3)</f>
        <v>2890.8125379518879</v>
      </c>
      <c r="Q74" s="1">
        <v>65</v>
      </c>
      <c r="R74">
        <f t="shared" ref="R74:R137" ca="1" si="5">O74*SIN((Q74-1)*2*PI()/$N$6*$N$8)</f>
        <v>-1478.8862393805414</v>
      </c>
      <c r="S74">
        <f t="shared" ref="S74:S137" ca="1" si="6">O74*COS((Q74-1)*2*PI()/$N$6*$N$8)</f>
        <v>2483.8865957508438</v>
      </c>
    </row>
    <row r="75" spans="2:19" x14ac:dyDescent="0.2">
      <c r="B75" s="26">
        <v>70</v>
      </c>
      <c r="C75">
        <f ca="1">IF(B75&lt;=MTF!$J$6,OFFSET(MTF!$B$3,MTF!$H$6+B75-1,0),"")</f>
        <v>1171</v>
      </c>
      <c r="D75">
        <f ca="1">IF(B75&lt;=MTF!$J$6,OFFSET(MTF!$C$3,MTF!$H$6+B75-1,0),"")</f>
        <v>35.129999999999995</v>
      </c>
      <c r="E75">
        <f ca="1">IF(B75&lt;=MTF!$J$6,OFFSET(MTF!$E$3,MTF!$H$6+B75-1,0),"")</f>
        <v>2902.1784368460644</v>
      </c>
      <c r="N75" s="1">
        <f t="shared" ref="N75:N138" ca="1" si="7">IF(Q75&lt;=$N$6,OFFSET($E$6,$H$5+Q75-2,0),"")</f>
        <v>2908.1155907448597</v>
      </c>
      <c r="O75">
        <f t="shared" ca="1" si="4"/>
        <v>2908.1155907448597</v>
      </c>
      <c r="Q75" s="1">
        <v>66</v>
      </c>
      <c r="R75">
        <f t="shared" ca="1" si="5"/>
        <v>-994.63411115417387</v>
      </c>
      <c r="S75">
        <f t="shared" ca="1" si="6"/>
        <v>2732.7347610153956</v>
      </c>
    </row>
    <row r="76" spans="2:19" x14ac:dyDescent="0.2">
      <c r="B76" s="26">
        <v>71</v>
      </c>
      <c r="C76">
        <f ca="1">IF(B76&lt;=MTF!$J$6,OFFSET(MTF!$B$3,MTF!$H$6+B76-1,0),"")</f>
        <v>1172</v>
      </c>
      <c r="D76">
        <f ca="1">IF(B76&lt;=MTF!$J$6,OFFSET(MTF!$C$3,MTF!$H$6+B76-1,0),"")</f>
        <v>35.159999999999997</v>
      </c>
      <c r="E76">
        <f ca="1">IF(B76&lt;=MTF!$J$6,OFFSET(MTF!$E$3,MTF!$H$6+B76-1,0),"")</f>
        <v>2874.0261743837787</v>
      </c>
      <c r="N76" s="1">
        <f t="shared" ca="1" si="7"/>
        <v>2914.1723975591017</v>
      </c>
      <c r="O76">
        <f t="shared" ca="1" si="4"/>
        <v>2914.1723975591017</v>
      </c>
      <c r="Q76" s="1">
        <v>67</v>
      </c>
      <c r="R76">
        <f t="shared" ca="1" si="5"/>
        <v>-467.46612693278485</v>
      </c>
      <c r="S76">
        <f t="shared" ca="1" si="6"/>
        <v>2876.4346303828679</v>
      </c>
    </row>
    <row r="77" spans="2:19" x14ac:dyDescent="0.2">
      <c r="B77" s="17">
        <v>72</v>
      </c>
      <c r="C77">
        <f ca="1">IF(B77&lt;=MTF!$J$6,OFFSET(MTF!$B$3,MTF!$H$6+B77-1,0),"")</f>
        <v>1173</v>
      </c>
      <c r="D77">
        <f ca="1">IF(B77&lt;=MTF!$J$6,OFFSET(MTF!$C$3,MTF!$H$6+B77-1,0),"")</f>
        <v>35.19</v>
      </c>
      <c r="E77">
        <f ca="1">IF(B77&lt;=MTF!$J$6,OFFSET(MTF!$E$3,MTF!$H$6+B77-1,0),"")</f>
        <v>2853.2278834474282</v>
      </c>
      <c r="N77" s="1">
        <f t="shared" ca="1" si="7"/>
        <v>2914.1723975591017</v>
      </c>
      <c r="O77">
        <f t="shared" ca="1" si="4"/>
        <v>2914.1723975591017</v>
      </c>
      <c r="Q77" s="1">
        <v>68</v>
      </c>
      <c r="R77">
        <f t="shared" ca="1" si="5"/>
        <v>78.239679576941739</v>
      </c>
      <c r="S77">
        <f t="shared" ca="1" si="6"/>
        <v>2913.1219190475122</v>
      </c>
    </row>
    <row r="78" spans="2:19" x14ac:dyDescent="0.2">
      <c r="B78" s="26">
        <v>73</v>
      </c>
      <c r="C78">
        <f ca="1">IF(B78&lt;=MTF!$J$6,OFFSET(MTF!$B$3,MTF!$H$6+B78-1,0),"")</f>
        <v>1174</v>
      </c>
      <c r="D78">
        <f ca="1">IF(B78&lt;=MTF!$J$6,OFFSET(MTF!$C$3,MTF!$H$6+B78-1,0),"")</f>
        <v>35.22</v>
      </c>
      <c r="E78">
        <f ca="1">IF(B78&lt;=MTF!$J$6,OFFSET(MTF!$E$3,MTF!$H$6+B78-1,0),"")</f>
        <v>2784.5422386784162</v>
      </c>
      <c r="N78" s="1">
        <f t="shared" ca="1" si="7"/>
        <v>2895.4449914198849</v>
      </c>
      <c r="O78">
        <f t="shared" ca="1" si="4"/>
        <v>2895.4449914198849</v>
      </c>
      <c r="Q78" s="1">
        <v>69</v>
      </c>
      <c r="R78">
        <f t="shared" ca="1" si="5"/>
        <v>617.19756744157394</v>
      </c>
      <c r="S78">
        <f t="shared" ca="1" si="6"/>
        <v>2828.8988778467678</v>
      </c>
    </row>
    <row r="79" spans="2:19" x14ac:dyDescent="0.2">
      <c r="B79" s="26">
        <v>74</v>
      </c>
      <c r="C79">
        <f ca="1">IF(B79&lt;=MTF!$J$6,OFFSET(MTF!$B$3,MTF!$H$6+B79-1,0),"")</f>
        <v>1175</v>
      </c>
      <c r="D79">
        <f ca="1">IF(B79&lt;=MTF!$J$6,OFFSET(MTF!$C$3,MTF!$H$6+B79-1,0),"")</f>
        <v>35.25</v>
      </c>
      <c r="E79">
        <f ca="1">IF(B79&lt;=MTF!$J$6,OFFSET(MTF!$E$3,MTF!$H$6+B79-1,0),"")</f>
        <v>2722.6572105350638</v>
      </c>
      <c r="N79" s="1">
        <f t="shared" ca="1" si="7"/>
        <v>2867.1742236695063</v>
      </c>
      <c r="O79">
        <f t="shared" ca="1" si="4"/>
        <v>2867.1742236695063</v>
      </c>
      <c r="Q79" s="1">
        <v>70</v>
      </c>
      <c r="R79">
        <f t="shared" ca="1" si="5"/>
        <v>1123.8365603299276</v>
      </c>
      <c r="S79">
        <f t="shared" ca="1" si="6"/>
        <v>2637.7413471643945</v>
      </c>
    </row>
    <row r="80" spans="2:19" x14ac:dyDescent="0.2">
      <c r="B80" s="17">
        <v>75</v>
      </c>
      <c r="C80">
        <f ca="1">IF(B80&lt;=MTF!$J$6,OFFSET(MTF!$B$3,MTF!$H$6+B80-1,0),"")</f>
        <v>1176</v>
      </c>
      <c r="D80">
        <f ca="1">IF(B80&lt;=MTF!$J$6,OFFSET(MTF!$C$3,MTF!$H$6+B80-1,0),"")</f>
        <v>35.28</v>
      </c>
      <c r="E80">
        <f ca="1">IF(B80&lt;=MTF!$J$6,OFFSET(MTF!$E$3,MTF!$H$6+B80-1,0),"")</f>
        <v>2638.2298032449376</v>
      </c>
      <c r="N80" s="1">
        <f t="shared" ca="1" si="7"/>
        <v>2826.9211608871369</v>
      </c>
      <c r="O80">
        <f t="shared" ca="1" si="4"/>
        <v>2826.9211608871369</v>
      </c>
      <c r="Q80" s="1">
        <v>71</v>
      </c>
      <c r="R80">
        <f t="shared" ca="1" si="5"/>
        <v>1574.4956449312765</v>
      </c>
      <c r="S80">
        <f t="shared" ca="1" si="6"/>
        <v>2347.860028614125</v>
      </c>
    </row>
    <row r="81" spans="2:19" x14ac:dyDescent="0.2">
      <c r="B81" s="26">
        <v>76</v>
      </c>
      <c r="C81">
        <f ca="1">IF(B81&lt;=MTF!$J$6,OFFSET(MTF!$B$3,MTF!$H$6+B81-1,0),"")</f>
        <v>1177</v>
      </c>
      <c r="D81">
        <f ca="1">IF(B81&lt;=MTF!$J$6,OFFSET(MTF!$C$3,MTF!$H$6+B81-1,0),"")</f>
        <v>35.309999999999995</v>
      </c>
      <c r="E81">
        <f ca="1">IF(B81&lt;=MTF!$J$6,OFFSET(MTF!$E$3,MTF!$H$6+B81-1,0),"")</f>
        <v>2512.017526087307</v>
      </c>
      <c r="N81" s="1">
        <f t="shared" ca="1" si="7"/>
        <v>2784.2290653251193</v>
      </c>
      <c r="O81">
        <f t="shared" ca="1" si="4"/>
        <v>2784.2290653251193</v>
      </c>
      <c r="Q81" s="1">
        <v>72</v>
      </c>
      <c r="R81">
        <f t="shared" ca="1" si="5"/>
        <v>1955.4871782556854</v>
      </c>
      <c r="S81">
        <f t="shared" ca="1" si="6"/>
        <v>1981.9186118200728</v>
      </c>
    </row>
    <row r="82" spans="2:19" x14ac:dyDescent="0.2">
      <c r="B82" s="26">
        <v>77</v>
      </c>
      <c r="C82">
        <f ca="1">IF(B82&lt;=MTF!$J$6,OFFSET(MTF!$B$3,MTF!$H$6+B82-1,0),"")</f>
        <v>1178</v>
      </c>
      <c r="D82">
        <f ca="1">IF(B82&lt;=MTF!$J$6,OFFSET(MTF!$C$3,MTF!$H$6+B82-1,0),"")</f>
        <v>35.339999999999996</v>
      </c>
      <c r="E82">
        <f ca="1">IF(B82&lt;=MTF!$J$6,OFFSET(MTF!$E$3,MTF!$H$6+B82-1,0),"")</f>
        <v>2349.0086871641888</v>
      </c>
      <c r="N82" s="1">
        <f t="shared" ca="1" si="7"/>
        <v>2715.5014503016405</v>
      </c>
      <c r="O82">
        <f t="shared" ca="1" si="4"/>
        <v>2715.5014503016405</v>
      </c>
      <c r="Q82" s="1">
        <v>73</v>
      </c>
      <c r="R82">
        <f t="shared" ca="1" si="5"/>
        <v>2234.8138814090726</v>
      </c>
      <c r="S82">
        <f t="shared" ca="1" si="6"/>
        <v>1542.5806436136907</v>
      </c>
    </row>
    <row r="83" spans="2:19" x14ac:dyDescent="0.2">
      <c r="B83" s="17">
        <v>78</v>
      </c>
      <c r="C83">
        <f ca="1">IF(B83&lt;=MTF!$J$6,OFFSET(MTF!$B$3,MTF!$H$6+B83-1,0),"")</f>
        <v>1179</v>
      </c>
      <c r="D83">
        <f ca="1">IF(B83&lt;=MTF!$J$6,OFFSET(MTF!$C$3,MTF!$H$6+B83-1,0),"")</f>
        <v>35.369999999999997</v>
      </c>
      <c r="E83">
        <f ca="1">IF(B83&lt;=MTF!$J$6,OFFSET(MTF!$E$3,MTF!$H$6+B83-1,0),"")</f>
        <v>2146.4529613786626</v>
      </c>
      <c r="N83" s="1">
        <f t="shared" ca="1" si="7"/>
        <v>2601.5022669420796</v>
      </c>
      <c r="O83">
        <f t="shared" ca="1" si="4"/>
        <v>2601.5022669420796</v>
      </c>
      <c r="Q83" s="1">
        <v>74</v>
      </c>
      <c r="R83">
        <f t="shared" ca="1" si="5"/>
        <v>2379.4232062628457</v>
      </c>
      <c r="S83">
        <f t="shared" ca="1" si="6"/>
        <v>1051.7410567257605</v>
      </c>
    </row>
    <row r="84" spans="2:19" x14ac:dyDescent="0.2">
      <c r="B84" s="26">
        <v>79</v>
      </c>
      <c r="C84">
        <f ca="1">IF(B84&lt;=MTF!$J$6,OFFSET(MTF!$B$3,MTF!$H$6+B84-1,0),"")</f>
        <v>1180</v>
      </c>
      <c r="D84">
        <f ca="1">IF(B84&lt;=MTF!$J$6,OFFSET(MTF!$C$3,MTF!$H$6+B84-1,0),"")</f>
        <v>35.4</v>
      </c>
      <c r="E84">
        <f ca="1">IF(B84&lt;=MTF!$J$6,OFFSET(MTF!$E$3,MTF!$H$6+B84-1,0),"")</f>
        <v>1922.9541673799627</v>
      </c>
      <c r="N84" s="1">
        <f t="shared" ca="1" si="7"/>
        <v>2468.5302441846025</v>
      </c>
      <c r="O84">
        <f t="shared" ca="1" si="4"/>
        <v>2468.5302441846025</v>
      </c>
      <c r="Q84" s="1">
        <v>75</v>
      </c>
      <c r="R84">
        <f t="shared" ca="1" si="5"/>
        <v>2404.5142844049597</v>
      </c>
      <c r="S84">
        <f t="shared" ca="1" si="6"/>
        <v>558.5271905168081</v>
      </c>
    </row>
    <row r="85" spans="2:19" x14ac:dyDescent="0.2">
      <c r="B85" s="26">
        <v>80</v>
      </c>
      <c r="C85">
        <f ca="1">IF(B85&lt;=MTF!$J$6,OFFSET(MTF!$B$3,MTF!$H$6+B85-1,0),"")</f>
        <v>1181</v>
      </c>
      <c r="D85">
        <f ca="1">IF(B85&lt;=MTF!$J$6,OFFSET(MTF!$C$3,MTF!$H$6+B85-1,0),"")</f>
        <v>35.43</v>
      </c>
      <c r="E85">
        <f ca="1">IF(B85&lt;=MTF!$J$6,OFFSET(MTF!$E$3,MTF!$H$6+B85-1,0),"")</f>
        <v>1774.5942178810462</v>
      </c>
      <c r="N85" s="1">
        <f t="shared" ca="1" si="7"/>
        <v>2289.9484885252318</v>
      </c>
      <c r="O85">
        <f t="shared" ca="1" si="4"/>
        <v>2289.9484885252318</v>
      </c>
      <c r="Q85" s="1">
        <v>76</v>
      </c>
      <c r="R85">
        <f t="shared" ca="1" si="5"/>
        <v>2288.0913361140265</v>
      </c>
      <c r="S85">
        <f t="shared" ca="1" si="6"/>
        <v>92.206928692607619</v>
      </c>
    </row>
    <row r="86" spans="2:19" x14ac:dyDescent="0.2">
      <c r="B86" s="17">
        <v>81</v>
      </c>
      <c r="C86">
        <f ca="1">IF(B86&lt;=MTF!$J$6,OFFSET(MTF!$B$3,MTF!$H$6+B86-1,0),"")</f>
        <v>1182</v>
      </c>
      <c r="D86">
        <f ca="1">IF(B86&lt;=MTF!$J$6,OFFSET(MTF!$C$3,MTF!$H$6+B86-1,0),"")</f>
        <v>35.46</v>
      </c>
      <c r="E86">
        <f ca="1">IF(B86&lt;=MTF!$J$6,OFFSET(MTF!$E$3,MTF!$H$6+B86-1,0),"")</f>
        <v>1671.6459275863829</v>
      </c>
      <c r="N86" s="1">
        <f t="shared" ca="1" si="7"/>
        <v>2090.2532425907516</v>
      </c>
      <c r="O86">
        <f t="shared" ca="1" si="4"/>
        <v>2090.2532425907516</v>
      </c>
      <c r="Q86" s="1">
        <v>77</v>
      </c>
      <c r="R86">
        <f t="shared" ca="1" si="5"/>
        <v>2067.5005477850814</v>
      </c>
      <c r="S86">
        <f t="shared" ca="1" si="6"/>
        <v>-307.57129753853729</v>
      </c>
    </row>
    <row r="87" spans="2:19" x14ac:dyDescent="0.2">
      <c r="B87" s="26">
        <v>82</v>
      </c>
      <c r="C87">
        <f ca="1">IF(B87&lt;=MTF!$J$6,OFFSET(MTF!$B$3,MTF!$H$6+B87-1,0),"")</f>
        <v>1183</v>
      </c>
      <c r="D87">
        <f ca="1">IF(B87&lt;=MTF!$J$6,OFFSET(MTF!$C$3,MTF!$H$6+B87-1,0),"")</f>
        <v>35.49</v>
      </c>
      <c r="E87">
        <f ca="1">IF(B87&lt;=MTF!$J$6,OFFSET(MTF!$E$3,MTF!$H$6+B87-1,0),"")</f>
        <v>1600.046019083313</v>
      </c>
      <c r="N87" s="1">
        <f t="shared" ca="1" si="7"/>
        <v>1890.460912432992</v>
      </c>
      <c r="O87">
        <f t="shared" ca="1" si="4"/>
        <v>1890.460912432992</v>
      </c>
      <c r="Q87" s="1">
        <v>78</v>
      </c>
      <c r="R87">
        <f t="shared" ca="1" si="5"/>
        <v>1784.9724839543589</v>
      </c>
      <c r="S87">
        <f t="shared" ca="1" si="6"/>
        <v>-622.66820455422817</v>
      </c>
    </row>
    <row r="88" spans="2:19" x14ac:dyDescent="0.2">
      <c r="B88" s="26">
        <v>83</v>
      </c>
      <c r="C88">
        <f ca="1">IF(B88&lt;=MTF!$J$6,OFFSET(MTF!$B$3,MTF!$H$6+B88-1,0),"")</f>
        <v>1184</v>
      </c>
      <c r="D88">
        <f ca="1">IF(B88&lt;=MTF!$J$6,OFFSET(MTF!$C$3,MTF!$H$6+B88-1,0),"")</f>
        <v>35.519999999999996</v>
      </c>
      <c r="E88">
        <f ca="1">IF(B88&lt;=MTF!$J$6,OFFSET(MTF!$E$3,MTF!$H$6+B88-1,0),"")</f>
        <v>1585.7134034828823</v>
      </c>
      <c r="N88" s="1">
        <f t="shared" ca="1" si="7"/>
        <v>1748.7259965852354</v>
      </c>
      <c r="O88">
        <f t="shared" ca="1" si="4"/>
        <v>1748.7259965852354</v>
      </c>
      <c r="Q88" s="1">
        <v>79</v>
      </c>
      <c r="R88">
        <f t="shared" ca="1" si="5"/>
        <v>1514.4411373010744</v>
      </c>
      <c r="S88">
        <f t="shared" ca="1" si="6"/>
        <v>-874.362998292616</v>
      </c>
    </row>
    <row r="89" spans="2:19" x14ac:dyDescent="0.2">
      <c r="B89" s="17">
        <v>84</v>
      </c>
      <c r="C89">
        <f ca="1">IF(B89&lt;=MTF!$J$6,OFFSET(MTF!$B$3,MTF!$H$6+B89-1,0),"")</f>
        <v>1185</v>
      </c>
      <c r="D89">
        <f ca="1">IF(B89&lt;=MTF!$J$6,OFFSET(MTF!$C$3,MTF!$H$6+B89-1,0),"")</f>
        <v>35.549999999999997</v>
      </c>
      <c r="E89">
        <f ca="1">IF(B89&lt;=MTF!$J$6,OFFSET(MTF!$E$3,MTF!$H$6+B89-1,0),"")</f>
        <v>1555.4242541568115</v>
      </c>
      <c r="N89" s="1">
        <f t="shared" ca="1" si="7"/>
        <v>1660.7371424578096</v>
      </c>
      <c r="O89">
        <f t="shared" ca="1" si="4"/>
        <v>1660.7371424578096</v>
      </c>
      <c r="Q89" s="1">
        <v>80</v>
      </c>
      <c r="R89">
        <f t="shared" ca="1" si="5"/>
        <v>1257.7523815792067</v>
      </c>
      <c r="S89">
        <f t="shared" ca="1" si="6"/>
        <v>-1084.4845794066252</v>
      </c>
    </row>
    <row r="90" spans="2:19" x14ac:dyDescent="0.2">
      <c r="B90" s="26">
        <v>85</v>
      </c>
      <c r="C90">
        <f ca="1">IF(B90&lt;=MTF!$J$6,OFFSET(MTF!$B$3,MTF!$H$6+B90-1,0),"")</f>
        <v>1186</v>
      </c>
      <c r="D90">
        <f ca="1">IF(B90&lt;=MTF!$J$6,OFFSET(MTF!$C$3,MTF!$H$6+B90-1,0),"")</f>
        <v>35.58</v>
      </c>
      <c r="E90">
        <f ca="1">IF(B90&lt;=MTF!$J$6,OFFSET(MTF!$E$3,MTF!$H$6+B90-1,0),"")</f>
        <v>1553.2532898606471</v>
      </c>
      <c r="N90" s="1">
        <f t="shared" ca="1" si="7"/>
        <v>1598.6173757650108</v>
      </c>
      <c r="O90">
        <f t="shared" ca="1" si="4"/>
        <v>1598.6173757650108</v>
      </c>
      <c r="Q90" s="1">
        <v>81</v>
      </c>
      <c r="R90">
        <f t="shared" ca="1" si="5"/>
        <v>994.32265767360548</v>
      </c>
      <c r="S90">
        <f t="shared" ca="1" si="6"/>
        <v>-1251.7587493341948</v>
      </c>
    </row>
    <row r="91" spans="2:19" x14ac:dyDescent="0.2">
      <c r="B91" s="26">
        <v>86</v>
      </c>
      <c r="C91">
        <f ca="1">IF(B91&lt;=MTF!$J$6,OFFSET(MTF!$B$3,MTF!$H$6+B91-1,0),"")</f>
        <v>1187</v>
      </c>
      <c r="D91">
        <f ca="1">IF(B91&lt;=MTF!$J$6,OFFSET(MTF!$C$3,MTF!$H$6+B91-1,0),"")</f>
        <v>35.61</v>
      </c>
      <c r="E91">
        <f ca="1">IF(B91&lt;=MTF!$J$6,OFFSET(MTF!$E$3,MTF!$H$6+B91-1,0),"")</f>
        <v>1553.8865386980194</v>
      </c>
      <c r="N91" s="1">
        <f t="shared" ca="1" si="7"/>
        <v>1561.4273631074295</v>
      </c>
      <c r="O91">
        <f t="shared" ca="1" si="4"/>
        <v>1561.4273631074295</v>
      </c>
      <c r="Q91" s="1">
        <v>82</v>
      </c>
      <c r="R91">
        <f t="shared" ca="1" si="5"/>
        <v>725.63147709922453</v>
      </c>
      <c r="S91">
        <f t="shared" ca="1" si="6"/>
        <v>-1382.5752672832746</v>
      </c>
    </row>
    <row r="92" spans="2:19" x14ac:dyDescent="0.2">
      <c r="B92" s="17">
        <v>87</v>
      </c>
      <c r="C92">
        <f ca="1">IF(B92&lt;=MTF!$J$6,OFFSET(MTF!$B$3,MTF!$H$6+B92-1,0),"")</f>
        <v>1188</v>
      </c>
      <c r="D92">
        <f ca="1">IF(B92&lt;=MTF!$J$6,OFFSET(MTF!$C$3,MTF!$H$6+B92-1,0),"")</f>
        <v>35.64</v>
      </c>
      <c r="E92">
        <f ca="1">IF(B92&lt;=MTF!$J$6,OFFSET(MTF!$E$3,MTF!$H$6+B92-1,0),"")</f>
        <v>1569.0676080808012</v>
      </c>
      <c r="N92" s="1">
        <f t="shared" ca="1" si="7"/>
        <v>1549.661036339726</v>
      </c>
      <c r="O92">
        <f t="shared" ca="1" si="4"/>
        <v>1549.661036339726</v>
      </c>
      <c r="Q92" s="1">
        <v>83</v>
      </c>
      <c r="R92">
        <f t="shared" ca="1" si="5"/>
        <v>451.08702537757517</v>
      </c>
      <c r="S92">
        <f t="shared" ca="1" si="6"/>
        <v>-1482.5551669619329</v>
      </c>
    </row>
    <row r="93" spans="2:19" x14ac:dyDescent="0.2">
      <c r="B93" s="26">
        <v>88</v>
      </c>
      <c r="C93">
        <f ca="1">IF(B93&lt;=MTF!$J$6,OFFSET(MTF!$B$3,MTF!$H$6+B93-1,0),"")</f>
        <v>1189</v>
      </c>
      <c r="D93">
        <f ca="1">IF(B93&lt;=MTF!$J$6,OFFSET(MTF!$C$3,MTF!$H$6+B93-1,0),"")</f>
        <v>35.67</v>
      </c>
      <c r="E93">
        <f ca="1">IF(B93&lt;=MTF!$J$6,OFFSET(MTF!$E$3,MTF!$H$6+B93-1,0),"")</f>
        <v>1597.1490498093196</v>
      </c>
      <c r="N93" s="1">
        <f t="shared" ca="1" si="7"/>
        <v>1546.5223254756495</v>
      </c>
      <c r="O93">
        <f t="shared" ca="1" si="4"/>
        <v>1546.5223254756495</v>
      </c>
      <c r="Q93" s="1">
        <v>84</v>
      </c>
      <c r="R93">
        <f t="shared" ca="1" si="5"/>
        <v>165.78486699269197</v>
      </c>
      <c r="S93">
        <f t="shared" ca="1" si="6"/>
        <v>-1537.6107053057437</v>
      </c>
    </row>
    <row r="94" spans="2:19" x14ac:dyDescent="0.2">
      <c r="B94" s="26">
        <v>89</v>
      </c>
      <c r="C94">
        <f ca="1">IF(B94&lt;=MTF!$J$6,OFFSET(MTF!$B$3,MTF!$H$6+B94-1,0),"")</f>
        <v>1190</v>
      </c>
      <c r="D94">
        <f ca="1">IF(B94&lt;=MTF!$J$6,OFFSET(MTF!$C$3,MTF!$H$6+B94-1,0),"")</f>
        <v>35.699999999999996</v>
      </c>
      <c r="E94">
        <f ca="1">IF(B94&lt;=MTF!$J$6,OFFSET(MTF!$E$3,MTF!$H$6+B94-1,0),"")</f>
        <v>1638.3909708686003</v>
      </c>
      <c r="N94" s="1">
        <f t="shared" ca="1" si="7"/>
        <v>1549.3950805843049</v>
      </c>
      <c r="O94">
        <f t="shared" ca="1" si="4"/>
        <v>1549.3950805843049</v>
      </c>
      <c r="Q94" s="1">
        <v>85</v>
      </c>
      <c r="R94">
        <f t="shared" ca="1" si="5"/>
        <v>-124.67450572119249</v>
      </c>
      <c r="S94">
        <f t="shared" ca="1" si="6"/>
        <v>-1544.3708697595991</v>
      </c>
    </row>
    <row r="95" spans="2:19" x14ac:dyDescent="0.2">
      <c r="B95" s="17">
        <v>90</v>
      </c>
      <c r="C95">
        <f ca="1">IF(B95&lt;=MTF!$J$6,OFFSET(MTF!$B$3,MTF!$H$6+B95-1,0),"")</f>
        <v>1191</v>
      </c>
      <c r="D95">
        <f ca="1">IF(B95&lt;=MTF!$J$6,OFFSET(MTF!$C$3,MTF!$H$6+B95-1,0),"")</f>
        <v>35.729999999999997</v>
      </c>
      <c r="E95">
        <f ca="1">IF(B95&lt;=MTF!$J$6,OFFSET(MTF!$E$3,MTF!$H$6+B95-1,0),"")</f>
        <v>1697.5851787169286</v>
      </c>
      <c r="N95" s="1">
        <f t="shared" ca="1" si="7"/>
        <v>1575.3086952135545</v>
      </c>
      <c r="O95">
        <f t="shared" ca="1" si="4"/>
        <v>1575.3086952135545</v>
      </c>
      <c r="Q95" s="1">
        <v>86</v>
      </c>
      <c r="R95">
        <f t="shared" ca="1" si="5"/>
        <v>-417.92504354688634</v>
      </c>
      <c r="S95">
        <f t="shared" ca="1" si="6"/>
        <v>-1518.8601460278576</v>
      </c>
    </row>
    <row r="96" spans="2:19" x14ac:dyDescent="0.2">
      <c r="B96" s="26">
        <v>91</v>
      </c>
      <c r="C96">
        <f ca="1">IF(B96&lt;=MTF!$J$6,OFFSET(MTF!$B$3,MTF!$H$6+B96-1,0),"")</f>
        <v>1192</v>
      </c>
      <c r="D96">
        <f ca="1">IF(B96&lt;=MTF!$J$6,OFFSET(MTF!$C$3,MTF!$H$6+B96-1,0),"")</f>
        <v>35.76</v>
      </c>
      <c r="E96">
        <f ca="1">IF(B96&lt;=MTF!$J$6,OFFSET(MTF!$E$3,MTF!$H$6+B96-1,0),"")</f>
        <v>1772.1564166823534</v>
      </c>
      <c r="N96" s="1">
        <f t="shared" ca="1" si="7"/>
        <v>1596.7499416102905</v>
      </c>
      <c r="O96">
        <f t="shared" ca="1" si="4"/>
        <v>1596.7499416102905</v>
      </c>
      <c r="Q96" s="1">
        <v>87</v>
      </c>
      <c r="R96">
        <f t="shared" ca="1" si="5"/>
        <v>-703.82012602614441</v>
      </c>
      <c r="S96">
        <f t="shared" ca="1" si="6"/>
        <v>-1433.2646671961911</v>
      </c>
    </row>
    <row r="97" spans="2:19" x14ac:dyDescent="0.2">
      <c r="B97" s="26">
        <v>92</v>
      </c>
      <c r="C97">
        <f ca="1">IF(B97&lt;=MTF!$J$6,OFFSET(MTF!$B$3,MTF!$H$6+B97-1,0),"")</f>
        <v>1193</v>
      </c>
      <c r="D97">
        <f ca="1">IF(B97&lt;=MTF!$J$6,OFFSET(MTF!$C$3,MTF!$H$6+B97-1,0),"")</f>
        <v>35.79</v>
      </c>
      <c r="E97">
        <f ca="1">IF(B97&lt;=MTF!$J$6,OFFSET(MTF!$E$3,MTF!$H$6+B97-1,0),"")</f>
        <v>1865.065210223994</v>
      </c>
      <c r="N97" s="1">
        <f t="shared" ca="1" si="7"/>
        <v>1645.140186932822</v>
      </c>
      <c r="O97">
        <f t="shared" ca="1" si="4"/>
        <v>1645.140186932822</v>
      </c>
      <c r="Q97" s="1">
        <v>88</v>
      </c>
      <c r="R97">
        <f t="shared" ca="1" si="5"/>
        <v>-988.30524088691061</v>
      </c>
      <c r="S97">
        <f t="shared" ca="1" si="6"/>
        <v>-1315.1954172277312</v>
      </c>
    </row>
    <row r="98" spans="2:19" x14ac:dyDescent="0.2">
      <c r="B98" s="17">
        <v>93</v>
      </c>
      <c r="C98">
        <f ca="1">IF(B98&lt;=MTF!$J$6,OFFSET(MTF!$B$3,MTF!$H$6+B98-1,0),"")</f>
        <v>1194</v>
      </c>
      <c r="D98">
        <f ca="1">IF(B98&lt;=MTF!$J$6,OFFSET(MTF!$C$3,MTF!$H$6+B98-1,0),"")</f>
        <v>35.82</v>
      </c>
      <c r="E98">
        <f ca="1">IF(B98&lt;=MTF!$J$6,OFFSET(MTF!$E$3,MTF!$H$6+B98-1,0),"")</f>
        <v>2019.2837145068834</v>
      </c>
      <c r="N98" s="1">
        <f t="shared" ca="1" si="7"/>
        <v>1700.2951887159229</v>
      </c>
      <c r="O98">
        <f t="shared" ca="1" si="4"/>
        <v>1700.2951887159229</v>
      </c>
      <c r="Q98" s="1">
        <v>89</v>
      </c>
      <c r="R98">
        <f t="shared" ca="1" si="5"/>
        <v>-1257.4375489555341</v>
      </c>
      <c r="S98">
        <f t="shared" ca="1" si="6"/>
        <v>-1144.4887676369806</v>
      </c>
    </row>
    <row r="99" spans="2:19" x14ac:dyDescent="0.2">
      <c r="B99" s="26">
        <v>94</v>
      </c>
      <c r="C99">
        <f ca="1">IF(B99&lt;=MTF!$J$6,OFFSET(MTF!$B$3,MTF!$H$6+B99-1,0),"")</f>
        <v>1195</v>
      </c>
      <c r="D99">
        <f ca="1">IF(B99&lt;=MTF!$J$6,OFFSET(MTF!$C$3,MTF!$H$6+B99-1,0),"")</f>
        <v>35.85</v>
      </c>
      <c r="E99">
        <f ca="1">IF(B99&lt;=MTF!$J$6,OFFSET(MTF!$E$3,MTF!$H$6+B99-1,0),"")</f>
        <v>2189.8591294882344</v>
      </c>
      <c r="N99" s="1">
        <f t="shared" ca="1" si="7"/>
        <v>1783.4873255768171</v>
      </c>
      <c r="O99">
        <f t="shared" ca="1" si="4"/>
        <v>1783.4873255768171</v>
      </c>
      <c r="Q99" s="1">
        <v>90</v>
      </c>
      <c r="R99">
        <f t="shared" ca="1" si="5"/>
        <v>-1520.047037977143</v>
      </c>
      <c r="S99">
        <f t="shared" ca="1" si="6"/>
        <v>-932.89015582224988</v>
      </c>
    </row>
    <row r="100" spans="2:19" x14ac:dyDescent="0.2">
      <c r="B100" s="26">
        <v>95</v>
      </c>
      <c r="C100">
        <f ca="1">IF(B100&lt;=MTF!$J$6,OFFSET(MTF!$B$3,MTF!$H$6+B100-1,0),"")</f>
        <v>1196</v>
      </c>
      <c r="D100">
        <f ca="1">IF(B100&lt;=MTF!$J$6,OFFSET(MTF!$C$3,MTF!$H$6+B100-1,0),"")</f>
        <v>35.879999999999995</v>
      </c>
      <c r="E100">
        <f ca="1">IF(B100&lt;=MTF!$J$6,OFFSET(MTF!$E$3,MTF!$H$6+B100-1,0),"")</f>
        <v>2406.9148524328275</v>
      </c>
      <c r="N100" s="1">
        <f t="shared" ca="1" si="7"/>
        <v>1902.2859107556765</v>
      </c>
      <c r="O100">
        <f t="shared" ca="1" si="4"/>
        <v>1902.2859107556765</v>
      </c>
      <c r="Q100" s="1">
        <v>91</v>
      </c>
      <c r="R100">
        <f t="shared" ca="1" si="5"/>
        <v>-1778.6682247881756</v>
      </c>
      <c r="S100">
        <f t="shared" ca="1" si="6"/>
        <v>-674.559880506122</v>
      </c>
    </row>
    <row r="101" spans="2:19" x14ac:dyDescent="0.2">
      <c r="B101" s="17">
        <v>96</v>
      </c>
      <c r="C101">
        <f ca="1">IF(B101&lt;=MTF!$J$6,OFFSET(MTF!$B$3,MTF!$H$6+B101-1,0),"")</f>
        <v>1197</v>
      </c>
      <c r="D101">
        <f ca="1">IF(B101&lt;=MTF!$J$6,OFFSET(MTF!$C$3,MTF!$H$6+B101-1,0),"")</f>
        <v>35.909999999999997</v>
      </c>
      <c r="E101">
        <f ca="1">IF(B101&lt;=MTF!$J$6,OFFSET(MTF!$E$3,MTF!$H$6+B101-1,0),"")</f>
        <v>2605.1383568024944</v>
      </c>
      <c r="N101" s="1">
        <f t="shared" ca="1" si="7"/>
        <v>2037.8918170107065</v>
      </c>
      <c r="O101">
        <f t="shared" ca="1" si="4"/>
        <v>2037.8918170107065</v>
      </c>
      <c r="Q101" s="1">
        <v>92</v>
      </c>
      <c r="R101">
        <f t="shared" ca="1" si="5"/>
        <v>-2006.9316611922791</v>
      </c>
      <c r="S101">
        <f t="shared" ca="1" si="6"/>
        <v>-353.87620030626317</v>
      </c>
    </row>
    <row r="102" spans="2:19" x14ac:dyDescent="0.2">
      <c r="B102" s="26">
        <v>97</v>
      </c>
      <c r="C102">
        <f ca="1">IF(B102&lt;=MTF!$J$6,OFFSET(MTF!$B$3,MTF!$H$6+B102-1,0),"")</f>
        <v>1198</v>
      </c>
      <c r="D102">
        <f ca="1">IF(B102&lt;=MTF!$J$6,OFFSET(MTF!$C$3,MTF!$H$6+B102-1,0),"")</f>
        <v>35.94</v>
      </c>
      <c r="E102">
        <f ca="1">IF(B102&lt;=MTF!$J$6,OFFSET(MTF!$E$3,MTF!$H$6+B102-1,0),"")</f>
        <v>2724.0987125281777</v>
      </c>
      <c r="N102" s="1">
        <f t="shared" ca="1" si="7"/>
        <v>2218.9225583264492</v>
      </c>
      <c r="O102">
        <f t="shared" ca="1" si="4"/>
        <v>2218.9225583264492</v>
      </c>
      <c r="Q102" s="1">
        <v>93</v>
      </c>
      <c r="R102">
        <f t="shared" ca="1" si="5"/>
        <v>-2218.7225842697226</v>
      </c>
      <c r="S102">
        <f t="shared" ca="1" si="6"/>
        <v>29.789493138987936</v>
      </c>
    </row>
    <row r="103" spans="2:19" x14ac:dyDescent="0.2">
      <c r="B103" s="26">
        <v>98</v>
      </c>
      <c r="C103">
        <f ca="1">IF(B103&lt;=MTF!$J$6,OFFSET(MTF!$B$3,MTF!$H$6+B103-1,0),"")</f>
        <v>1199</v>
      </c>
      <c r="D103">
        <f ca="1">IF(B103&lt;=MTF!$J$6,OFFSET(MTF!$C$3,MTF!$H$6+B103-1,0),"")</f>
        <v>35.97</v>
      </c>
      <c r="E103">
        <f ca="1">IF(B103&lt;=MTF!$J$6,OFFSET(MTF!$E$3,MTF!$H$6+B103-1,0),"")</f>
        <v>2815.7214123323756</v>
      </c>
      <c r="N103" s="1">
        <f t="shared" ca="1" si="7"/>
        <v>2424.022982380221</v>
      </c>
      <c r="O103">
        <f t="shared" ca="1" si="4"/>
        <v>2424.022982380221</v>
      </c>
      <c r="Q103" s="1">
        <v>94</v>
      </c>
      <c r="R103">
        <f t="shared" ca="1" si="5"/>
        <v>-2375.0350584717598</v>
      </c>
      <c r="S103">
        <f t="shared" ca="1" si="6"/>
        <v>484.86687877967626</v>
      </c>
    </row>
    <row r="104" spans="2:19" x14ac:dyDescent="0.2">
      <c r="B104" s="17">
        <v>99</v>
      </c>
      <c r="C104">
        <f ca="1">IF(B104&lt;=MTF!$J$6,OFFSET(MTF!$B$3,MTF!$H$6+B104-1,0),"")</f>
        <v>1200</v>
      </c>
      <c r="D104">
        <f ca="1">IF(B104&lt;=MTF!$J$6,OFFSET(MTF!$C$3,MTF!$H$6+B104-1,0),"")</f>
        <v>36</v>
      </c>
      <c r="E104">
        <f ca="1">IF(B104&lt;=MTF!$J$6,OFFSET(MTF!$E$3,MTF!$H$6+B104-1,0),"")</f>
        <v>2873.6880688549668</v>
      </c>
      <c r="N104" s="1">
        <f t="shared" ca="1" si="7"/>
        <v>2610.4508092298656</v>
      </c>
      <c r="O104">
        <f t="shared" ca="1" si="4"/>
        <v>2610.4508092298656</v>
      </c>
      <c r="Q104" s="1">
        <v>95</v>
      </c>
      <c r="R104">
        <f t="shared" ca="1" si="5"/>
        <v>-2415.0814487049406</v>
      </c>
      <c r="S104">
        <f t="shared" ca="1" si="6"/>
        <v>990.87588704645827</v>
      </c>
    </row>
    <row r="105" spans="2:19" x14ac:dyDescent="0.2">
      <c r="B105" s="26">
        <v>100</v>
      </c>
      <c r="C105">
        <f ca="1">IF(B105&lt;=MTF!$J$6,OFFSET(MTF!$B$3,MTF!$H$6+B105-1,0),"")</f>
        <v>1201</v>
      </c>
      <c r="D105">
        <f ca="1">IF(B105&lt;=MTF!$J$6,OFFSET(MTF!$C$3,MTF!$H$6+B105-1,0),"")</f>
        <v>36.03</v>
      </c>
      <c r="E105">
        <f ca="1">IF(B105&lt;=MTF!$J$6,OFFSET(MTF!$E$3,MTF!$H$6+B105-1,0),"")</f>
        <v>2894.2103340533322</v>
      </c>
      <c r="N105" s="1">
        <f t="shared" ca="1" si="7"/>
        <v>2742.2723836479713</v>
      </c>
      <c r="O105">
        <f t="shared" ca="1" si="4"/>
        <v>2742.2723836479713</v>
      </c>
      <c r="Q105" s="1">
        <v>96</v>
      </c>
      <c r="R105">
        <f t="shared" ca="1" si="5"/>
        <v>-2297.8558853143272</v>
      </c>
      <c r="S105">
        <f t="shared" ca="1" si="6"/>
        <v>1496.6349442815495</v>
      </c>
    </row>
    <row r="106" spans="2:19" x14ac:dyDescent="0.2">
      <c r="B106" s="26">
        <v>101</v>
      </c>
      <c r="C106">
        <f ca="1">IF(B106&lt;=MTF!$J$6,OFFSET(MTF!$B$3,MTF!$H$6+B106-1,0),"")</f>
        <v>1202</v>
      </c>
      <c r="D106">
        <f ca="1">IF(B106&lt;=MTF!$J$6,OFFSET(MTF!$C$3,MTF!$H$6+B106-1,0),"")</f>
        <v>36.059999999999995</v>
      </c>
      <c r="E106">
        <f ca="1">IF(B106&lt;=MTF!$J$6,OFFSET(MTF!$E$3,MTF!$H$6+B106-1,0),"")</f>
        <v>2918.1811706544654</v>
      </c>
      <c r="N106" s="1">
        <f t="shared" ca="1" si="7"/>
        <v>2823.3991155133358</v>
      </c>
      <c r="O106">
        <f t="shared" ca="1" si="4"/>
        <v>2823.3991155133358</v>
      </c>
      <c r="Q106" s="1">
        <v>97</v>
      </c>
      <c r="R106">
        <f t="shared" ca="1" si="5"/>
        <v>-2036.2423519365805</v>
      </c>
      <c r="S106">
        <f t="shared" ca="1" si="6"/>
        <v>1955.8373269935489</v>
      </c>
    </row>
    <row r="107" spans="2:19" x14ac:dyDescent="0.2">
      <c r="B107" s="17">
        <v>102</v>
      </c>
      <c r="C107">
        <f ca="1">IF(B107&lt;=MTF!$J$6,OFFSET(MTF!$B$3,MTF!$H$6+B107-1,0),"")</f>
        <v>1203</v>
      </c>
      <c r="D107">
        <f ca="1">IF(B107&lt;=MTF!$J$6,OFFSET(MTF!$C$3,MTF!$H$6+B107-1,0),"")</f>
        <v>36.089999999999996</v>
      </c>
      <c r="E107">
        <f ca="1">IF(B107&lt;=MTF!$J$6,OFFSET(MTF!$E$3,MTF!$H$6+B107-1,0),"")</f>
        <v>2908.8856622144076</v>
      </c>
      <c r="N107" s="1">
        <f t="shared" ca="1" si="7"/>
        <v>2877.9797218173107</v>
      </c>
      <c r="O107">
        <f t="shared" ca="1" si="4"/>
        <v>2877.9797218173107</v>
      </c>
      <c r="Q107" s="1">
        <v>98</v>
      </c>
      <c r="R107">
        <f t="shared" ca="1" si="5"/>
        <v>-1666.529498677214</v>
      </c>
      <c r="S107">
        <f t="shared" ca="1" si="6"/>
        <v>2346.3688348659762</v>
      </c>
    </row>
    <row r="108" spans="2:19" x14ac:dyDescent="0.2">
      <c r="B108" s="26">
        <v>103</v>
      </c>
      <c r="C108">
        <f ca="1">IF(B108&lt;=MTF!$J$6,OFFSET(MTF!$B$3,MTF!$H$6+B108-1,0),"")</f>
        <v>1204</v>
      </c>
      <c r="D108">
        <f ca="1">IF(B108&lt;=MTF!$J$6,OFFSET(MTF!$C$3,MTF!$H$6+B108-1,0),"")</f>
        <v>36.119999999999997</v>
      </c>
      <c r="E108">
        <f ca="1">IF(B108&lt;=MTF!$J$6,OFFSET(MTF!$E$3,MTF!$H$6+B108-1,0),"")</f>
        <v>2910.3871352469737</v>
      </c>
      <c r="N108" s="1">
        <f t="shared" ca="1" si="7"/>
        <v>2904.6544246424542</v>
      </c>
      <c r="O108">
        <f t="shared" ca="1" si="4"/>
        <v>2904.6544246424542</v>
      </c>
      <c r="Q108" s="1">
        <v>99</v>
      </c>
      <c r="R108">
        <f t="shared" ca="1" si="5"/>
        <v>-1209.86094671654</v>
      </c>
      <c r="S108">
        <f t="shared" ca="1" si="6"/>
        <v>2640.69191997195</v>
      </c>
    </row>
    <row r="109" spans="2:19" x14ac:dyDescent="0.2">
      <c r="B109" s="26">
        <v>104</v>
      </c>
      <c r="C109">
        <f ca="1">IF(B109&lt;=MTF!$J$6,OFFSET(MTF!$B$3,MTF!$H$6+B109-1,0),"")</f>
        <v>1205</v>
      </c>
      <c r="D109">
        <f ca="1">IF(B109&lt;=MTF!$J$6,OFFSET(MTF!$C$3,MTF!$H$6+B109-1,0),"")</f>
        <v>36.15</v>
      </c>
      <c r="E109">
        <f ca="1">IF(B109&lt;=MTF!$J$6,OFFSET(MTF!$E$3,MTF!$H$6+B109-1,0),"")</f>
        <v>2898.5117708951839</v>
      </c>
      <c r="N109" s="1">
        <f t="shared" ca="1" si="7"/>
        <v>2909.4052648558813</v>
      </c>
      <c r="O109">
        <f t="shared" ca="1" si="4"/>
        <v>2909.4052648558813</v>
      </c>
      <c r="Q109" s="1">
        <v>100</v>
      </c>
      <c r="R109">
        <f t="shared" ca="1" si="5"/>
        <v>-696.26625364069207</v>
      </c>
      <c r="S109">
        <f t="shared" ca="1" si="6"/>
        <v>2824.8632354880965</v>
      </c>
    </row>
    <row r="110" spans="2:19" x14ac:dyDescent="0.2">
      <c r="B110" s="17">
        <v>105</v>
      </c>
      <c r="C110">
        <f ca="1">IF(B110&lt;=MTF!$J$6,OFFSET(MTF!$B$3,MTF!$H$6+B110-1,0),"")</f>
        <v>1206</v>
      </c>
      <c r="D110">
        <f ca="1">IF(B110&lt;=MTF!$J$6,OFFSET(MTF!$C$3,MTF!$H$6+B110-1,0),"")</f>
        <v>36.18</v>
      </c>
      <c r="E110">
        <f ca="1">IF(B110&lt;=MTF!$J$6,OFFSET(MTF!$E$3,MTF!$H$6+B110-1,0),"")</f>
        <v>2856.4806189906521</v>
      </c>
      <c r="N110" s="1">
        <f t="shared" ca="1" si="7"/>
        <v>2920.0697143438842</v>
      </c>
      <c r="O110">
        <f t="shared" ca="1" si="4"/>
        <v>2920.0697143438842</v>
      </c>
      <c r="Q110" s="1">
        <v>101</v>
      </c>
      <c r="R110">
        <f t="shared" ca="1" si="5"/>
        <v>-156.7395007641347</v>
      </c>
      <c r="S110">
        <f t="shared" ca="1" si="6"/>
        <v>2915.8600558889284</v>
      </c>
    </row>
    <row r="111" spans="2:19" x14ac:dyDescent="0.2">
      <c r="B111" s="26">
        <v>106</v>
      </c>
      <c r="C111">
        <f ca="1">IF(B111&lt;=MTF!$J$6,OFFSET(MTF!$B$3,MTF!$H$6+B111-1,0),"")</f>
        <v>1207</v>
      </c>
      <c r="D111">
        <f ca="1">IF(B111&lt;=MTF!$J$6,OFFSET(MTF!$C$3,MTF!$H$6+B111-1,0),"")</f>
        <v>36.21</v>
      </c>
      <c r="E111">
        <f ca="1">IF(B111&lt;=MTF!$J$6,OFFSET(MTF!$E$3,MTF!$H$6+B111-1,0),"")</f>
        <v>2816.7774809217922</v>
      </c>
      <c r="N111" s="1">
        <f t="shared" ca="1" si="7"/>
        <v>2906.8977631725074</v>
      </c>
      <c r="O111">
        <f t="shared" ca="1" si="4"/>
        <v>2906.8977631725074</v>
      </c>
      <c r="Q111" s="1">
        <v>102</v>
      </c>
      <c r="R111">
        <f t="shared" ca="1" si="5"/>
        <v>389.09738940873007</v>
      </c>
      <c r="S111">
        <f t="shared" ca="1" si="6"/>
        <v>2880.7391112512496</v>
      </c>
    </row>
    <row r="112" spans="2:19" x14ac:dyDescent="0.2">
      <c r="B112" s="26">
        <v>107</v>
      </c>
      <c r="C112">
        <f ca="1">IF(B112&lt;=MTF!$J$6,OFFSET(MTF!$B$3,MTF!$H$6+B112-1,0),"")</f>
        <v>1208</v>
      </c>
      <c r="D112">
        <f ca="1">IF(B112&lt;=MTF!$J$6,OFFSET(MTF!$C$3,MTF!$H$6+B112-1,0),"")</f>
        <v>36.24</v>
      </c>
      <c r="E112">
        <f ca="1">IF(B112&lt;=MTF!$J$6,OFFSET(MTF!$E$3,MTF!$H$6+B112-1,0),"")</f>
        <v>2756.7341154698593</v>
      </c>
      <c r="N112" s="1">
        <f t="shared" ca="1" si="7"/>
        <v>2887.7071338987002</v>
      </c>
      <c r="O112">
        <f t="shared" ca="1" si="4"/>
        <v>2887.7071338987002</v>
      </c>
      <c r="Q112" s="1">
        <v>103</v>
      </c>
      <c r="R112">
        <f t="shared" ca="1" si="5"/>
        <v>914.44442477789551</v>
      </c>
      <c r="S112">
        <f t="shared" ca="1" si="6"/>
        <v>2739.0954501736646</v>
      </c>
    </row>
    <row r="113" spans="2:19" x14ac:dyDescent="0.2">
      <c r="B113" s="17">
        <v>108</v>
      </c>
      <c r="C113">
        <f ca="1">IF(B113&lt;=MTF!$J$6,OFFSET(MTF!$B$3,MTF!$H$6+B113-1,0),"")</f>
        <v>1209</v>
      </c>
      <c r="D113">
        <f ca="1">IF(B113&lt;=MTF!$J$6,OFFSET(MTF!$C$3,MTF!$H$6+B113-1,0),"")</f>
        <v>36.269999999999996</v>
      </c>
      <c r="E113">
        <f ca="1">IF(B113&lt;=MTF!$J$6,OFFSET(MTF!$E$3,MTF!$H$6+B113-1,0),"")</f>
        <v>2673.4441850698436</v>
      </c>
      <c r="N113" s="1">
        <f t="shared" ca="1" si="7"/>
        <v>2853.9827786029991</v>
      </c>
      <c r="O113">
        <f t="shared" ca="1" si="4"/>
        <v>2853.9827786029991</v>
      </c>
      <c r="Q113" s="1">
        <v>104</v>
      </c>
      <c r="R113">
        <f t="shared" ca="1" si="5"/>
        <v>1393.6807560283685</v>
      </c>
      <c r="S113">
        <f t="shared" ca="1" si="6"/>
        <v>2490.556494207407</v>
      </c>
    </row>
    <row r="114" spans="2:19" x14ac:dyDescent="0.2">
      <c r="B114" s="26">
        <v>109</v>
      </c>
      <c r="C114">
        <f ca="1">IF(B114&lt;=MTF!$J$6,OFFSET(MTF!$B$3,MTF!$H$6+B114-1,0),"")</f>
        <v>1210</v>
      </c>
      <c r="D114">
        <f ca="1">IF(B114&lt;=MTF!$J$6,OFFSET(MTF!$C$3,MTF!$H$6+B114-1,0),"")</f>
        <v>36.299999999999997</v>
      </c>
      <c r="E114">
        <f ca="1">IF(B114&lt;=MTF!$J$6,OFFSET(MTF!$E$3,MTF!$H$6+B114-1,0),"")</f>
        <v>2560.1812417664728</v>
      </c>
      <c r="N114" s="1">
        <f t="shared" ca="1" si="7"/>
        <v>2798.0420693037008</v>
      </c>
      <c r="O114">
        <f t="shared" ca="1" si="4"/>
        <v>2798.0420693037008</v>
      </c>
      <c r="Q114" s="1">
        <v>105</v>
      </c>
      <c r="R114">
        <f t="shared" ca="1" si="5"/>
        <v>1798.5467735301081</v>
      </c>
      <c r="S114">
        <f t="shared" ca="1" si="6"/>
        <v>2143.4245788032231</v>
      </c>
    </row>
    <row r="115" spans="2:19" x14ac:dyDescent="0.2">
      <c r="B115" s="26">
        <v>110</v>
      </c>
      <c r="C115">
        <f ca="1">IF(B115&lt;=MTF!$J$6,OFFSET(MTF!$B$3,MTF!$H$6+B115-1,0),"")</f>
        <v>1211</v>
      </c>
      <c r="D115">
        <f ca="1">IF(B115&lt;=MTF!$J$6,OFFSET(MTF!$C$3,MTF!$H$6+B115-1,0),"")</f>
        <v>36.33</v>
      </c>
      <c r="E115">
        <f ca="1">IF(B115&lt;=MTF!$J$6,OFFSET(MTF!$E$3,MTF!$H$6+B115-1,0),"")</f>
        <v>2426.0195408034028</v>
      </c>
      <c r="N115" s="1">
        <f t="shared" ca="1" si="7"/>
        <v>2736.0201081895448</v>
      </c>
      <c r="O115">
        <f t="shared" ca="1" si="4"/>
        <v>2736.0201081895448</v>
      </c>
      <c r="Q115" s="1">
        <v>106</v>
      </c>
      <c r="R115">
        <f t="shared" ca="1" si="5"/>
        <v>2119.3347514638558</v>
      </c>
      <c r="S115">
        <f t="shared" ca="1" si="6"/>
        <v>1730.3832649604437</v>
      </c>
    </row>
    <row r="116" spans="2:19" x14ac:dyDescent="0.2">
      <c r="B116" s="17">
        <v>111</v>
      </c>
      <c r="C116">
        <f ca="1">IF(B116&lt;=MTF!$J$6,OFFSET(MTF!$B$3,MTF!$H$6+B116-1,0),"")</f>
        <v>1212</v>
      </c>
      <c r="D116">
        <f ca="1">IF(B116&lt;=MTF!$J$6,OFFSET(MTF!$C$3,MTF!$H$6+B116-1,0),"")</f>
        <v>36.36</v>
      </c>
      <c r="E116">
        <f ca="1">IF(B116&lt;=MTF!$J$6,OFFSET(MTF!$E$3,MTF!$H$6+B116-1,0),"")</f>
        <v>2219.944545378487</v>
      </c>
      <c r="N116" s="1">
        <f t="shared" ca="1" si="7"/>
        <v>2650.7883232232693</v>
      </c>
      <c r="O116">
        <f t="shared" ca="1" si="4"/>
        <v>2650.7883232232693</v>
      </c>
      <c r="Q116" s="1">
        <v>107</v>
      </c>
      <c r="R116">
        <f t="shared" ca="1" si="5"/>
        <v>2330.4066825755385</v>
      </c>
      <c r="S116">
        <f t="shared" ca="1" si="6"/>
        <v>1263.2827982459444</v>
      </c>
    </row>
    <row r="117" spans="2:19" x14ac:dyDescent="0.2">
      <c r="B117" s="26">
        <v>112</v>
      </c>
      <c r="C117">
        <f ca="1">IF(B117&lt;=MTF!$J$6,OFFSET(MTF!$B$3,MTF!$H$6+B117-1,0),"")</f>
        <v>1213</v>
      </c>
      <c r="D117">
        <f ca="1">IF(B117&lt;=MTF!$J$6,OFFSET(MTF!$C$3,MTF!$H$6+B117-1,0),"")</f>
        <v>36.39</v>
      </c>
      <c r="E117">
        <f ca="1">IF(B117&lt;=MTF!$J$6,OFFSET(MTF!$E$3,MTF!$H$6+B117-1,0),"")</f>
        <v>1991.3164856164917</v>
      </c>
      <c r="N117" s="1">
        <f t="shared" ca="1" si="7"/>
        <v>2528.7939438505496</v>
      </c>
      <c r="O117">
        <f t="shared" ca="1" si="4"/>
        <v>2528.7939438505496</v>
      </c>
      <c r="Q117" s="1">
        <v>108</v>
      </c>
      <c r="R117">
        <f t="shared" ca="1" si="5"/>
        <v>2409.1877836713156</v>
      </c>
      <c r="S117">
        <f t="shared" ca="1" si="6"/>
        <v>768.51352197870381</v>
      </c>
    </row>
    <row r="118" spans="2:19" x14ac:dyDescent="0.2">
      <c r="B118" s="26">
        <v>113</v>
      </c>
      <c r="C118">
        <f ca="1">IF(B118&lt;=MTF!$J$6,OFFSET(MTF!$B$3,MTF!$H$6+B118-1,0),"")</f>
        <v>1214</v>
      </c>
      <c r="D118">
        <f ca="1">IF(B118&lt;=MTF!$J$6,OFFSET(MTF!$C$3,MTF!$H$6+B118-1,0),"")</f>
        <v>36.42</v>
      </c>
      <c r="E118">
        <f ca="1">IF(B118&lt;=MTF!$J$6,OFFSET(MTF!$E$3,MTF!$H$6+B118-1,0),"")</f>
        <v>1820.3723019514769</v>
      </c>
      <c r="N118" s="1">
        <f t="shared" ca="1" si="7"/>
        <v>2378.9007261056986</v>
      </c>
      <c r="O118">
        <f t="shared" ca="1" si="4"/>
        <v>2378.9007261056986</v>
      </c>
      <c r="Q118" s="1">
        <v>109</v>
      </c>
      <c r="R118">
        <f t="shared" ca="1" si="5"/>
        <v>2361.5558614034298</v>
      </c>
      <c r="S118">
        <f t="shared" ca="1" si="6"/>
        <v>286.74479618176741</v>
      </c>
    </row>
    <row r="119" spans="2:19" x14ac:dyDescent="0.2">
      <c r="B119" s="17">
        <v>114</v>
      </c>
      <c r="C119">
        <f ca="1">IF(B119&lt;=MTF!$J$6,OFFSET(MTF!$B$3,MTF!$H$6+B119-1,0),"")</f>
        <v>1215</v>
      </c>
      <c r="D119">
        <f ca="1">IF(B119&lt;=MTF!$J$6,OFFSET(MTF!$C$3,MTF!$H$6+B119-1,0),"")</f>
        <v>36.449999999999996</v>
      </c>
      <c r="E119">
        <f ca="1">IF(B119&lt;=MTF!$J$6,OFFSET(MTF!$E$3,MTF!$H$6+B119-1,0),"")</f>
        <v>1703.2225371321113</v>
      </c>
      <c r="N119" s="1">
        <f t="shared" ca="1" si="7"/>
        <v>2180.029095770507</v>
      </c>
      <c r="O119">
        <f t="shared" ca="1" si="4"/>
        <v>2180.029095770507</v>
      </c>
      <c r="Q119" s="1">
        <v>110</v>
      </c>
      <c r="R119">
        <f t="shared" ca="1" si="5"/>
        <v>2175.1191438038686</v>
      </c>
      <c r="S119">
        <f t="shared" ca="1" si="6"/>
        <v>-146.23121644813267</v>
      </c>
    </row>
    <row r="120" spans="2:19" x14ac:dyDescent="0.2">
      <c r="B120" s="26">
        <v>115</v>
      </c>
      <c r="C120">
        <f ca="1">IF(B120&lt;=MTF!$J$6,OFFSET(MTF!$B$3,MTF!$H$6+B120-1,0),"")</f>
        <v>1216</v>
      </c>
      <c r="D120">
        <f ca="1">IF(B120&lt;=MTF!$J$6,OFFSET(MTF!$C$3,MTF!$H$6+B120-1,0),"")</f>
        <v>36.479999999999997</v>
      </c>
      <c r="E120">
        <f ca="1">IF(B120&lt;=MTF!$J$6,OFFSET(MTF!$E$3,MTF!$H$6+B120-1,0),"")</f>
        <v>1630.0174833086533</v>
      </c>
      <c r="N120" s="1">
        <f t="shared" ca="1" si="7"/>
        <v>1965.6604494047053</v>
      </c>
      <c r="O120">
        <f t="shared" ca="1" si="4"/>
        <v>1965.6604494047053</v>
      </c>
      <c r="Q120" s="1">
        <v>111</v>
      </c>
      <c r="R120">
        <f t="shared" ca="1" si="5"/>
        <v>1902.0545312070844</v>
      </c>
      <c r="S120">
        <f t="shared" ca="1" si="6"/>
        <v>-495.99351071209264</v>
      </c>
    </row>
    <row r="121" spans="2:19" x14ac:dyDescent="0.2">
      <c r="B121" s="26">
        <v>116</v>
      </c>
      <c r="C121">
        <f ca="1">IF(B121&lt;=MTF!$J$6,OFFSET(MTF!$B$3,MTF!$H$6+B121-1,0),"")</f>
        <v>1217</v>
      </c>
      <c r="D121">
        <f ca="1">IF(B121&lt;=MTF!$J$6,OFFSET(MTF!$C$3,MTF!$H$6+B121-1,0),"")</f>
        <v>36.51</v>
      </c>
      <c r="E121">
        <f ca="1">IF(B121&lt;=MTF!$J$6,OFFSET(MTF!$E$3,MTF!$H$6+B121-1,0),"")</f>
        <v>1586.6054186545275</v>
      </c>
      <c r="N121" s="1">
        <f t="shared" ca="1" si="7"/>
        <v>1804.3367906611484</v>
      </c>
      <c r="O121">
        <f t="shared" ca="1" si="4"/>
        <v>1804.3367906611484</v>
      </c>
      <c r="Q121" s="1">
        <v>112</v>
      </c>
      <c r="R121">
        <f t="shared" ca="1" si="5"/>
        <v>1630.1288577063162</v>
      </c>
      <c r="S121">
        <f t="shared" ca="1" si="6"/>
        <v>-773.50576042229522</v>
      </c>
    </row>
    <row r="122" spans="2:19" x14ac:dyDescent="0.2">
      <c r="B122" s="17">
        <v>117</v>
      </c>
      <c r="C122">
        <f ca="1">IF(B122&lt;=MTF!$J$6,OFFSET(MTF!$B$3,MTF!$H$6+B122-1,0),"")</f>
        <v>1218</v>
      </c>
      <c r="D122">
        <f ca="1">IF(B122&lt;=MTF!$J$6,OFFSET(MTF!$C$3,MTF!$H$6+B122-1,0),"")</f>
        <v>36.54</v>
      </c>
      <c r="E122">
        <f ca="1">IF(B122&lt;=MTF!$J$6,OFFSET(MTF!$E$3,MTF!$H$6+B122-1,0),"")</f>
        <v>1559.404112662324</v>
      </c>
      <c r="N122" s="1">
        <f t="shared" ca="1" si="7"/>
        <v>1690.3538533901844</v>
      </c>
      <c r="O122">
        <f t="shared" ca="1" si="4"/>
        <v>1690.3538533901844</v>
      </c>
      <c r="Q122" s="1">
        <v>113</v>
      </c>
      <c r="R122">
        <f t="shared" ca="1" si="5"/>
        <v>1364.8522239189683</v>
      </c>
      <c r="S122">
        <f t="shared" ca="1" si="6"/>
        <v>-997.23345137158901</v>
      </c>
    </row>
    <row r="123" spans="2:19" x14ac:dyDescent="0.2">
      <c r="B123" s="26">
        <v>118</v>
      </c>
      <c r="C123">
        <f ca="1">IF(B123&lt;=MTF!$J$6,OFFSET(MTF!$B$3,MTF!$H$6+B123-1,0),"")</f>
        <v>1219</v>
      </c>
      <c r="D123">
        <f ca="1">IF(B123&lt;=MTF!$J$6,OFFSET(MTF!$C$3,MTF!$H$6+B123-1,0),"")</f>
        <v>36.57</v>
      </c>
      <c r="E123">
        <f ca="1">IF(B123&lt;=MTF!$J$6,OFFSET(MTF!$E$3,MTF!$H$6+B123-1,0),"")</f>
        <v>1550.7898518092411</v>
      </c>
      <c r="N123" s="1">
        <f t="shared" ca="1" si="7"/>
        <v>1614.0542662543382</v>
      </c>
      <c r="O123">
        <f t="shared" ca="1" si="4"/>
        <v>1614.0542662543382</v>
      </c>
      <c r="Q123" s="1">
        <v>114</v>
      </c>
      <c r="R123">
        <f t="shared" ca="1" si="5"/>
        <v>1102.3661888861659</v>
      </c>
      <c r="S123">
        <f t="shared" ca="1" si="6"/>
        <v>-1178.9656313966152</v>
      </c>
    </row>
    <row r="124" spans="2:19" x14ac:dyDescent="0.2">
      <c r="B124" s="26">
        <v>119</v>
      </c>
      <c r="C124">
        <f ca="1">IF(B124&lt;=MTF!$J$6,OFFSET(MTF!$B$3,MTF!$H$6+B124-1,0),"")</f>
        <v>1220</v>
      </c>
      <c r="D124">
        <f ca="1">IF(B124&lt;=MTF!$J$6,OFFSET(MTF!$C$3,MTF!$H$6+B124-1,0),"")</f>
        <v>36.6</v>
      </c>
      <c r="E124">
        <f ca="1">IF(B124&lt;=MTF!$J$6,OFFSET(MTF!$E$3,MTF!$H$6+B124-1,0),"")</f>
        <v>1550.9028832331533</v>
      </c>
      <c r="N124" s="1">
        <f t="shared" ca="1" si="7"/>
        <v>1579.1280593176971</v>
      </c>
      <c r="O124">
        <f t="shared" ca="1" si="4"/>
        <v>1579.1280593176971</v>
      </c>
      <c r="Q124" s="1">
        <v>115</v>
      </c>
      <c r="R124">
        <f t="shared" ca="1" si="5"/>
        <v>843.98998278482679</v>
      </c>
      <c r="S124">
        <f t="shared" ca="1" si="6"/>
        <v>-1334.6633795393295</v>
      </c>
    </row>
    <row r="125" spans="2:19" x14ac:dyDescent="0.2">
      <c r="B125" s="17">
        <v>120</v>
      </c>
      <c r="C125">
        <f ca="1">IF(B125&lt;=MTF!$J$6,OFFSET(MTF!$B$3,MTF!$H$6+B125-1,0),"")</f>
        <v>1221</v>
      </c>
      <c r="D125">
        <f ca="1">IF(B125&lt;=MTF!$J$6,OFFSET(MTF!$C$3,MTF!$H$6+B125-1,0),"")</f>
        <v>36.629999999999995</v>
      </c>
      <c r="E125">
        <f ca="1">IF(B125&lt;=MTF!$J$6,OFFSET(MTF!$E$3,MTF!$H$6+B125-1,0),"")</f>
        <v>1564.7480243281502</v>
      </c>
      <c r="N125" s="1">
        <f t="shared" ca="1" si="7"/>
        <v>1562.0242383566356</v>
      </c>
      <c r="O125">
        <f t="shared" ca="1" si="4"/>
        <v>1562.0242383566356</v>
      </c>
      <c r="Q125" s="1">
        <v>116</v>
      </c>
      <c r="R125">
        <f t="shared" ca="1" si="5"/>
        <v>573.45926575159069</v>
      </c>
      <c r="S125">
        <f t="shared" ca="1" si="6"/>
        <v>-1452.9501683599731</v>
      </c>
    </row>
    <row r="126" spans="2:19" x14ac:dyDescent="0.2">
      <c r="B126" s="26">
        <v>121</v>
      </c>
      <c r="C126">
        <f ca="1">IF(B126&lt;=MTF!$J$6,OFFSET(MTF!$B$3,MTF!$H$6+B126-1,0),"")</f>
        <v>1222</v>
      </c>
      <c r="D126">
        <f ca="1">IF(B126&lt;=MTF!$J$6,OFFSET(MTF!$C$3,MTF!$H$6+B126-1,0),"")</f>
        <v>36.659999999999997</v>
      </c>
      <c r="E126">
        <f ca="1">IF(B126&lt;=MTF!$J$6,OFFSET(MTF!$E$3,MTF!$H$6+B126-1,0),"")</f>
        <v>1585.2911201143804</v>
      </c>
      <c r="N126" s="1">
        <f t="shared" ca="1" si="7"/>
        <v>1550.5380027736087</v>
      </c>
      <c r="O126">
        <f t="shared" ca="1" si="4"/>
        <v>1550.5380027736087</v>
      </c>
      <c r="Q126" s="1">
        <v>117</v>
      </c>
      <c r="R126">
        <f t="shared" ca="1" si="5"/>
        <v>289.72387969492974</v>
      </c>
      <c r="S126">
        <f t="shared" ca="1" si="6"/>
        <v>-1523.2295203217698</v>
      </c>
    </row>
    <row r="127" spans="2:19" x14ac:dyDescent="0.2">
      <c r="B127" s="26">
        <v>122</v>
      </c>
      <c r="C127">
        <f ca="1">IF(B127&lt;=MTF!$J$6,OFFSET(MTF!$B$3,MTF!$H$6+B127-1,0),"")</f>
        <v>1223</v>
      </c>
      <c r="D127">
        <f ca="1">IF(B127&lt;=MTF!$J$6,OFFSET(MTF!$C$3,MTF!$H$6+B127-1,0),"")</f>
        <v>36.69</v>
      </c>
      <c r="E127">
        <f ca="1">IF(B127&lt;=MTF!$J$6,OFFSET(MTF!$E$3,MTF!$H$6+B127-1,0),"")</f>
        <v>1621.4128508422484</v>
      </c>
      <c r="N127" s="1">
        <f t="shared" ca="1" si="7"/>
        <v>1552.0479650614989</v>
      </c>
      <c r="O127">
        <f t="shared" ca="1" si="4"/>
        <v>1552.0479650614989</v>
      </c>
      <c r="Q127" s="1">
        <v>118</v>
      </c>
      <c r="R127">
        <f t="shared" ca="1" si="5"/>
        <v>1.3310424164374142E-12</v>
      </c>
      <c r="S127">
        <f t="shared" ca="1" si="6"/>
        <v>-1552.0479650614989</v>
      </c>
    </row>
    <row r="128" spans="2:19" x14ac:dyDescent="0.2">
      <c r="B128" s="17">
        <v>123</v>
      </c>
      <c r="C128">
        <f ca="1">IF(B128&lt;=MTF!$J$6,OFFSET(MTF!$B$3,MTF!$H$6+B128-1,0),"")</f>
        <v>1224</v>
      </c>
      <c r="D128">
        <f ca="1">IF(B128&lt;=MTF!$J$6,OFFSET(MTF!$C$3,MTF!$H$6+B128-1,0),"")</f>
        <v>36.72</v>
      </c>
      <c r="E128">
        <f ca="1">IF(B128&lt;=MTF!$J$6,OFFSET(MTF!$E$3,MTF!$H$6+B128-1,0),"")</f>
        <v>1673.1530077293664</v>
      </c>
      <c r="N128" s="1">
        <f t="shared" ca="1" si="7"/>
        <v>1567.3168387208937</v>
      </c>
      <c r="O128">
        <f t="shared" ca="1" si="4"/>
        <v>1567.3168387208937</v>
      </c>
      <c r="Q128" s="1">
        <v>119</v>
      </c>
      <c r="R128">
        <f t="shared" ca="1" si="5"/>
        <v>-292.85906853822951</v>
      </c>
      <c r="S128">
        <f t="shared" ca="1" si="6"/>
        <v>-1539.7128430044922</v>
      </c>
    </row>
    <row r="129" spans="2:19" x14ac:dyDescent="0.2">
      <c r="B129" s="26">
        <v>124</v>
      </c>
      <c r="C129">
        <f ca="1">IF(B129&lt;=MTF!$J$6,OFFSET(MTF!$B$3,MTF!$H$6+B129-1,0),"")</f>
        <v>1225</v>
      </c>
      <c r="D129">
        <f ca="1">IF(B129&lt;=MTF!$J$6,OFFSET(MTF!$C$3,MTF!$H$6+B129-1,0),"")</f>
        <v>36.75</v>
      </c>
      <c r="E129">
        <f ca="1">IF(B129&lt;=MTF!$J$6,OFFSET(MTF!$E$3,MTF!$H$6+B129-1,0),"")</f>
        <v>1740.1150378063694</v>
      </c>
      <c r="N129" s="1">
        <f t="shared" ca="1" si="7"/>
        <v>1584.287222222028</v>
      </c>
      <c r="O129">
        <f t="shared" ca="1" si="4"/>
        <v>1584.287222222028</v>
      </c>
      <c r="Q129" s="1">
        <v>120</v>
      </c>
      <c r="R129">
        <f t="shared" ca="1" si="5"/>
        <v>-581.63257962687044</v>
      </c>
      <c r="S129">
        <f t="shared" ca="1" si="6"/>
        <v>-1473.6585577441545</v>
      </c>
    </row>
    <row r="130" spans="2:19" x14ac:dyDescent="0.2">
      <c r="B130" s="26">
        <v>125</v>
      </c>
      <c r="C130">
        <f ca="1">IF(B130&lt;=MTF!$J$6,OFFSET(MTF!$B$3,MTF!$H$6+B130-1,0),"")</f>
        <v>1226</v>
      </c>
      <c r="D130">
        <f ca="1">IF(B130&lt;=MTF!$J$6,OFFSET(MTF!$C$3,MTF!$H$6+B130-1,0),"")</f>
        <v>36.78</v>
      </c>
      <c r="E130">
        <f ca="1">IF(B130&lt;=MTF!$J$6,OFFSET(MTF!$E$3,MTF!$H$6+B130-1,0),"")</f>
        <v>1820.8727701992734</v>
      </c>
      <c r="N130" s="1">
        <f t="shared" ca="1" si="7"/>
        <v>1621.4128508422484</v>
      </c>
      <c r="O130">
        <f t="shared" ca="1" si="4"/>
        <v>1621.4128508422484</v>
      </c>
      <c r="Q130" s="1">
        <v>121</v>
      </c>
      <c r="R130">
        <f t="shared" ca="1" si="5"/>
        <v>-866.58975881963067</v>
      </c>
      <c r="S130">
        <f t="shared" ca="1" si="6"/>
        <v>-1370.4020661051711</v>
      </c>
    </row>
    <row r="131" spans="2:19" x14ac:dyDescent="0.2">
      <c r="B131" s="17">
        <v>126</v>
      </c>
      <c r="C131">
        <f ca="1">IF(B131&lt;=MTF!$J$6,OFFSET(MTF!$B$3,MTF!$H$6+B131-1,0),"")</f>
        <v>1227</v>
      </c>
      <c r="D131">
        <f ca="1">IF(B131&lt;=MTF!$J$6,OFFSET(MTF!$C$3,MTF!$H$6+B131-1,0),"")</f>
        <v>36.809999999999995</v>
      </c>
      <c r="E131">
        <f ca="1">IF(B131&lt;=MTF!$J$6,OFFSET(MTF!$E$3,MTF!$H$6+B131-1,0),"")</f>
        <v>1953.6027780127624</v>
      </c>
      <c r="N131" s="1">
        <f t="shared" ca="1" si="7"/>
        <v>1675.454618563178</v>
      </c>
      <c r="O131">
        <f t="shared" ca="1" si="4"/>
        <v>1675.454618563178</v>
      </c>
      <c r="Q131" s="1">
        <v>122</v>
      </c>
      <c r="R131">
        <f t="shared" ca="1" si="5"/>
        <v>-1144.3013789142158</v>
      </c>
      <c r="S131">
        <f t="shared" ca="1" si="6"/>
        <v>-1223.8147462257957</v>
      </c>
    </row>
    <row r="132" spans="2:19" x14ac:dyDescent="0.2">
      <c r="B132" s="26">
        <v>127</v>
      </c>
      <c r="C132">
        <f ca="1">IF(B132&lt;=MTF!$J$6,OFFSET(MTF!$B$3,MTF!$H$6+B132-1,0),"")</f>
        <v>1228</v>
      </c>
      <c r="D132">
        <f ca="1">IF(B132&lt;=MTF!$J$6,OFFSET(MTF!$C$3,MTF!$H$6+B132-1,0),"")</f>
        <v>36.839999999999996</v>
      </c>
      <c r="E132">
        <f ca="1">IF(B132&lt;=MTF!$J$6,OFFSET(MTF!$E$3,MTF!$H$6+B132-1,0),"")</f>
        <v>2114.8905927807068</v>
      </c>
      <c r="N132" s="1">
        <f t="shared" ca="1" si="7"/>
        <v>1754.1693251573274</v>
      </c>
      <c r="O132">
        <f t="shared" ca="1" si="4"/>
        <v>1754.1693251573274</v>
      </c>
      <c r="Q132" s="1">
        <v>123</v>
      </c>
      <c r="R132">
        <f t="shared" ca="1" si="5"/>
        <v>-1416.3791207205668</v>
      </c>
      <c r="S132">
        <f t="shared" ca="1" si="6"/>
        <v>-1034.8817360982596</v>
      </c>
    </row>
    <row r="133" spans="2:19" x14ac:dyDescent="0.2">
      <c r="B133" s="26">
        <v>128</v>
      </c>
      <c r="C133">
        <f ca="1">IF(B133&lt;=MTF!$J$6,OFFSET(MTF!$B$3,MTF!$H$6+B133-1,0),"")</f>
        <v>1229</v>
      </c>
      <c r="D133">
        <f ca="1">IF(B133&lt;=MTF!$J$6,OFFSET(MTF!$C$3,MTF!$H$6+B133-1,0),"")</f>
        <v>36.869999999999997</v>
      </c>
      <c r="E133">
        <f ca="1">IF(B133&lt;=MTF!$J$6,OFFSET(MTF!$E$3,MTF!$H$6+B133-1,0),"")</f>
        <v>2328.5563527545874</v>
      </c>
      <c r="N133" s="1">
        <f t="shared" ca="1" si="7"/>
        <v>1848.3586515318952</v>
      </c>
      <c r="O133">
        <f t="shared" ca="1" si="4"/>
        <v>1848.3586515318952</v>
      </c>
      <c r="Q133" s="1">
        <v>124</v>
      </c>
      <c r="R133">
        <f t="shared" ca="1" si="5"/>
        <v>-1669.9004270423518</v>
      </c>
      <c r="S133">
        <f t="shared" ca="1" si="6"/>
        <v>-792.37760471670151</v>
      </c>
    </row>
    <row r="134" spans="2:19" x14ac:dyDescent="0.2">
      <c r="B134" s="17">
        <v>129</v>
      </c>
      <c r="C134">
        <f ca="1">IF(B134&lt;=MTF!$J$6,OFFSET(MTF!$B$3,MTF!$H$6+B134-1,0),"")</f>
        <v>1230</v>
      </c>
      <c r="D134">
        <f ca="1">IF(B134&lt;=MTF!$J$6,OFFSET(MTF!$C$3,MTF!$H$6+B134-1,0),"")</f>
        <v>36.9</v>
      </c>
      <c r="E134">
        <f ca="1">IF(B134&lt;=MTF!$J$6,OFFSET(MTF!$E$3,MTF!$H$6+B134-1,0),"")</f>
        <v>2528.5965601080534</v>
      </c>
      <c r="N134" s="1">
        <f t="shared" ca="1" si="7"/>
        <v>1977.6759795917753</v>
      </c>
      <c r="O134">
        <f t="shared" ca="1" si="4"/>
        <v>1977.6759795917753</v>
      </c>
      <c r="Q134" s="1">
        <v>125</v>
      </c>
      <c r="R134">
        <f t="shared" ca="1" si="5"/>
        <v>-1913.6812562826647</v>
      </c>
      <c r="S134">
        <f t="shared" ca="1" si="6"/>
        <v>-499.02537972200395</v>
      </c>
    </row>
    <row r="135" spans="2:19" x14ac:dyDescent="0.2">
      <c r="B135" s="26">
        <v>130</v>
      </c>
      <c r="C135">
        <f ca="1">IF(B135&lt;=MTF!$J$6,OFFSET(MTF!$B$3,MTF!$H$6+B135-1,0),"")</f>
        <v>1231</v>
      </c>
      <c r="D135">
        <f ca="1">IF(B135&lt;=MTF!$J$6,OFFSET(MTF!$C$3,MTF!$H$6+B135-1,0),"")</f>
        <v>36.93</v>
      </c>
      <c r="E135">
        <f ca="1">IF(B135&lt;=MTF!$J$6,OFFSET(MTF!$E$3,MTF!$H$6+B135-1,0),"")</f>
        <v>2689.3009787877695</v>
      </c>
      <c r="N135" s="1">
        <f t="shared" ca="1" si="7"/>
        <v>2161.4462066007841</v>
      </c>
      <c r="O135">
        <f t="shared" ca="1" si="4"/>
        <v>2161.4462066007841</v>
      </c>
      <c r="Q135" s="1">
        <v>126</v>
      </c>
      <c r="R135">
        <f t="shared" ca="1" si="5"/>
        <v>-2156.5781077880329</v>
      </c>
      <c r="S135">
        <f t="shared" ca="1" si="6"/>
        <v>-144.98472001665229</v>
      </c>
    </row>
    <row r="136" spans="2:19" x14ac:dyDescent="0.2">
      <c r="B136" s="26">
        <v>131</v>
      </c>
      <c r="C136">
        <f ca="1">IF(B136&lt;=MTF!$J$6,OFFSET(MTF!$B$3,MTF!$H$6+B136-1,0),"")</f>
        <v>1232</v>
      </c>
      <c r="D136">
        <f ca="1">IF(B136&lt;=MTF!$J$6,OFFSET(MTF!$C$3,MTF!$H$6+B136-1,0),"")</f>
        <v>36.96</v>
      </c>
      <c r="E136">
        <f ca="1">IF(B136&lt;=MTF!$J$6,OFFSET(MTF!$E$3,MTF!$H$6+B136-1,0),"")</f>
        <v>2789.4530135450486</v>
      </c>
      <c r="N136" s="1">
        <f t="shared" ca="1" si="7"/>
        <v>2367.9088806963882</v>
      </c>
      <c r="O136">
        <f t="shared" ca="1" si="4"/>
        <v>2367.9088806963882</v>
      </c>
      <c r="Q136" s="1">
        <v>127</v>
      </c>
      <c r="R136">
        <f t="shared" ca="1" si="5"/>
        <v>-2350.6441589228943</v>
      </c>
      <c r="S136">
        <f t="shared" ca="1" si="6"/>
        <v>285.41987562624536</v>
      </c>
    </row>
    <row r="137" spans="2:19" x14ac:dyDescent="0.2">
      <c r="B137" s="17">
        <v>132</v>
      </c>
      <c r="C137">
        <f ca="1">IF(B137&lt;=MTF!$J$6,OFFSET(MTF!$B$3,MTF!$H$6+B137-1,0),"")</f>
        <v>1233</v>
      </c>
      <c r="D137">
        <f ca="1">IF(B137&lt;=MTF!$J$6,OFFSET(MTF!$C$3,MTF!$H$6+B137-1,0),"")</f>
        <v>36.99</v>
      </c>
      <c r="E137">
        <f ca="1">IF(B137&lt;=MTF!$J$6,OFFSET(MTF!$E$3,MTF!$H$6+B137-1,0),"")</f>
        <v>2857.3835647228025</v>
      </c>
      <c r="N137" s="1">
        <f t="shared" ca="1" si="7"/>
        <v>2565.72058818197</v>
      </c>
      <c r="O137">
        <f t="shared" ca="1" si="4"/>
        <v>2565.72058818197</v>
      </c>
      <c r="Q137" s="1">
        <v>128</v>
      </c>
      <c r="R137">
        <f t="shared" ca="1" si="5"/>
        <v>-2444.3678823233131</v>
      </c>
      <c r="S137">
        <f t="shared" ca="1" si="6"/>
        <v>779.73571964292807</v>
      </c>
    </row>
    <row r="138" spans="2:19" x14ac:dyDescent="0.2">
      <c r="B138" s="26">
        <v>133</v>
      </c>
      <c r="C138">
        <f ca="1">IF(B138&lt;=MTF!$J$6,OFFSET(MTF!$B$3,MTF!$H$6+B138-1,0),"")</f>
        <v>1234</v>
      </c>
      <c r="D138">
        <f ca="1">IF(B138&lt;=MTF!$J$6,OFFSET(MTF!$C$3,MTF!$H$6+B138-1,0),"")</f>
        <v>37.019999999999996</v>
      </c>
      <c r="E138">
        <f ca="1">IF(B138&lt;=MTF!$J$6,OFFSET(MTF!$E$3,MTF!$H$6+B138-1,0),"")</f>
        <v>2890.8125379518879</v>
      </c>
      <c r="N138" s="1">
        <f t="shared" ca="1" si="7"/>
        <v>2702.1992559705172</v>
      </c>
      <c r="O138">
        <f t="shared" ref="O138:O201" ca="1" si="8">IF(Q138&lt;=$N$6,N138,$O$3)</f>
        <v>2702.1992559705172</v>
      </c>
      <c r="Q138" s="1">
        <v>129</v>
      </c>
      <c r="R138">
        <f t="shared" ref="R138:R201" ca="1" si="9">O138*SIN((Q138-1)*2*PI()/$N$6*$N$8)</f>
        <v>-2375.6039471711333</v>
      </c>
      <c r="S138">
        <f t="shared" ref="S138:S201" ca="1" si="10">O138*COS((Q138-1)*2*PI()/$N$6*$N$8)</f>
        <v>1287.7836406603979</v>
      </c>
    </row>
    <row r="139" spans="2:19" x14ac:dyDescent="0.2">
      <c r="B139" s="26">
        <v>134</v>
      </c>
      <c r="C139">
        <f ca="1">IF(B139&lt;=MTF!$J$6,OFFSET(MTF!$B$3,MTF!$H$6+B139-1,0),"")</f>
        <v>1235</v>
      </c>
      <c r="D139">
        <f ca="1">IF(B139&lt;=MTF!$J$6,OFFSET(MTF!$C$3,MTF!$H$6+B139-1,0),"")</f>
        <v>37.049999999999997</v>
      </c>
      <c r="E139">
        <f ca="1">IF(B139&lt;=MTF!$J$6,OFFSET(MTF!$E$3,MTF!$H$6+B139-1,0),"")</f>
        <v>2908.1155907448597</v>
      </c>
      <c r="N139" s="1">
        <f t="shared" ref="N139:N202" ca="1" si="11">IF(Q139&lt;=$N$6,OFFSET($E$6,$H$5+Q139-2,0),"")</f>
        <v>2795.5255268077153</v>
      </c>
      <c r="O139">
        <f t="shared" ca="1" si="8"/>
        <v>2795.5255268077153</v>
      </c>
      <c r="Q139" s="1">
        <v>130</v>
      </c>
      <c r="R139">
        <f t="shared" ca="1" si="9"/>
        <v>-2165.4279439811253</v>
      </c>
      <c r="S139">
        <f t="shared" ca="1" si="10"/>
        <v>1768.0171917883692</v>
      </c>
    </row>
    <row r="140" spans="2:19" x14ac:dyDescent="0.2">
      <c r="B140" s="17">
        <v>135</v>
      </c>
      <c r="C140">
        <f ca="1">IF(B140&lt;=MTF!$J$6,OFFSET(MTF!$B$3,MTF!$H$6+B140-1,0),"")</f>
        <v>1236</v>
      </c>
      <c r="D140">
        <f ca="1">IF(B140&lt;=MTF!$J$6,OFFSET(MTF!$C$3,MTF!$H$6+B140-1,0),"")</f>
        <v>37.08</v>
      </c>
      <c r="E140">
        <f ca="1">IF(B140&lt;=MTF!$J$6,OFFSET(MTF!$E$3,MTF!$H$6+B140-1,0),"")</f>
        <v>2914.1723975591017</v>
      </c>
      <c r="N140" s="1">
        <f t="shared" ca="1" si="11"/>
        <v>2850.3737979833472</v>
      </c>
      <c r="O140">
        <f t="shared" ca="1" si="8"/>
        <v>2850.3737979833472</v>
      </c>
      <c r="Q140" s="1">
        <v>131</v>
      </c>
      <c r="R140">
        <f t="shared" ca="1" si="9"/>
        <v>-1832.1849603188666</v>
      </c>
      <c r="S140">
        <f t="shared" ca="1" si="10"/>
        <v>2183.5130087570728</v>
      </c>
    </row>
    <row r="141" spans="2:19" x14ac:dyDescent="0.2">
      <c r="B141" s="26">
        <v>136</v>
      </c>
      <c r="C141">
        <f ca="1">IF(B141&lt;=MTF!$J$6,OFFSET(MTF!$B$3,MTF!$H$6+B141-1,0),"")</f>
        <v>1237</v>
      </c>
      <c r="D141">
        <f ca="1">IF(B141&lt;=MTF!$J$6,OFFSET(MTF!$C$3,MTF!$H$6+B141-1,0),"")</f>
        <v>37.11</v>
      </c>
      <c r="E141">
        <f ca="1">IF(B141&lt;=MTF!$J$6,OFFSET(MTF!$E$3,MTF!$H$6+B141-1,0),"")</f>
        <v>2914.1723975591017</v>
      </c>
      <c r="N141" s="1">
        <f t="shared" ca="1" si="11"/>
        <v>2899.9654864362451</v>
      </c>
      <c r="O141">
        <f t="shared" ca="1" si="8"/>
        <v>2899.9654864362451</v>
      </c>
      <c r="Q141" s="1">
        <v>132</v>
      </c>
      <c r="R141">
        <f t="shared" ca="1" si="9"/>
        <v>-1416.1354167564375</v>
      </c>
      <c r="S141">
        <f t="shared" ca="1" si="10"/>
        <v>2530.6837621341547</v>
      </c>
    </row>
    <row r="142" spans="2:19" x14ac:dyDescent="0.2">
      <c r="B142" s="26">
        <v>137</v>
      </c>
      <c r="C142">
        <f ca="1">IF(B142&lt;=MTF!$J$6,OFFSET(MTF!$B$3,MTF!$H$6+B142-1,0),"")</f>
        <v>1238</v>
      </c>
      <c r="D142">
        <f ca="1">IF(B142&lt;=MTF!$J$6,OFFSET(MTF!$C$3,MTF!$H$6+B142-1,0),"")</f>
        <v>37.14</v>
      </c>
      <c r="E142">
        <f ca="1">IF(B142&lt;=MTF!$J$6,OFFSET(MTF!$E$3,MTF!$H$6+B142-1,0),"")</f>
        <v>2895.4449914198849</v>
      </c>
      <c r="N142" s="1">
        <f t="shared" ca="1" si="11"/>
        <v>2901.0910022576763</v>
      </c>
      <c r="O142">
        <f t="shared" ca="1" si="8"/>
        <v>2901.0910022576763</v>
      </c>
      <c r="Q142" s="1">
        <v>133</v>
      </c>
      <c r="R142">
        <f t="shared" ca="1" si="9"/>
        <v>-918.68266752044019</v>
      </c>
      <c r="S142">
        <f t="shared" ca="1" si="10"/>
        <v>2751.790537046375</v>
      </c>
    </row>
    <row r="143" spans="2:19" x14ac:dyDescent="0.2">
      <c r="B143" s="17">
        <v>138</v>
      </c>
      <c r="C143">
        <f ca="1">IF(B143&lt;=MTF!$J$6,OFFSET(MTF!$B$3,MTF!$H$6+B143-1,0),"")</f>
        <v>1239</v>
      </c>
      <c r="D143">
        <f ca="1">IF(B143&lt;=MTF!$J$6,OFFSET(MTF!$C$3,MTF!$H$6+B143-1,0),"")</f>
        <v>37.17</v>
      </c>
      <c r="E143">
        <f ca="1">IF(B143&lt;=MTF!$J$6,OFFSET(MTF!$E$3,MTF!$H$6+B143-1,0),"")</f>
        <v>2867.1742236695063</v>
      </c>
      <c r="N143" s="1">
        <f t="shared" ca="1" si="11"/>
        <v>2898.895183625425</v>
      </c>
      <c r="O143">
        <f t="shared" ca="1" si="8"/>
        <v>2898.895183625425</v>
      </c>
      <c r="Q143" s="1">
        <v>134</v>
      </c>
      <c r="R143">
        <f t="shared" ca="1" si="9"/>
        <v>-388.02621901885954</v>
      </c>
      <c r="S143">
        <f t="shared" ca="1" si="10"/>
        <v>2872.8085454830807</v>
      </c>
    </row>
    <row r="144" spans="2:19" x14ac:dyDescent="0.2">
      <c r="B144" s="26">
        <v>139</v>
      </c>
      <c r="C144">
        <f ca="1">IF(B144&lt;=MTF!$J$6,OFFSET(MTF!$B$3,MTF!$H$6+B144-1,0),"")</f>
        <v>1240</v>
      </c>
      <c r="D144">
        <f ca="1">IF(B144&lt;=MTF!$J$6,OFFSET(MTF!$C$3,MTF!$H$6+B144-1,0),"")</f>
        <v>37.199999999999996</v>
      </c>
      <c r="E144">
        <f ca="1">IF(B144&lt;=MTF!$J$6,OFFSET(MTF!$E$3,MTF!$H$6+B144-1,0),"")</f>
        <v>2826.9211608871369</v>
      </c>
      <c r="N144" s="1">
        <f t="shared" ca="1" si="11"/>
        <v>2903.1944401578562</v>
      </c>
      <c r="O144">
        <f t="shared" ca="1" si="8"/>
        <v>2903.1944401578562</v>
      </c>
      <c r="Q144" s="1">
        <v>135</v>
      </c>
      <c r="R144">
        <f t="shared" ca="1" si="9"/>
        <v>155.83369292050764</v>
      </c>
      <c r="S144">
        <f t="shared" ca="1" si="10"/>
        <v>2899.0091095949051</v>
      </c>
    </row>
    <row r="145" spans="2:19" x14ac:dyDescent="0.2">
      <c r="B145" s="26">
        <v>140</v>
      </c>
      <c r="C145">
        <f ca="1">IF(B145&lt;=MTF!$J$6,OFFSET(MTF!$B$3,MTF!$H$6+B145-1,0),"")</f>
        <v>1241</v>
      </c>
      <c r="D145">
        <f ca="1">IF(B145&lt;=MTF!$J$6,OFFSET(MTF!$C$3,MTF!$H$6+B145-1,0),"")</f>
        <v>37.229999999999997</v>
      </c>
      <c r="E145">
        <f ca="1">IF(B145&lt;=MTF!$J$6,OFFSET(MTF!$E$3,MTF!$H$6+B145-1,0),"")</f>
        <v>2784.2290653251193</v>
      </c>
      <c r="N145" s="1">
        <f t="shared" ca="1" si="11"/>
        <v>2898.895183625425</v>
      </c>
      <c r="O145">
        <f t="shared" ca="1" si="8"/>
        <v>2898.895183625425</v>
      </c>
      <c r="Q145" s="1">
        <v>136</v>
      </c>
      <c r="R145">
        <f t="shared" ca="1" si="9"/>
        <v>693.75102656931449</v>
      </c>
      <c r="S145">
        <f t="shared" ca="1" si="10"/>
        <v>2814.6585581169006</v>
      </c>
    </row>
    <row r="146" spans="2:19" x14ac:dyDescent="0.2">
      <c r="B146" s="17">
        <v>141</v>
      </c>
      <c r="C146">
        <f ca="1">IF(B146&lt;=MTF!$J$6,OFFSET(MTF!$B$3,MTF!$H$6+B146-1,0),"")</f>
        <v>1242</v>
      </c>
      <c r="D146">
        <f ca="1">IF(B146&lt;=MTF!$J$6,OFFSET(MTF!$C$3,MTF!$H$6+B146-1,0),"")</f>
        <v>37.26</v>
      </c>
      <c r="E146">
        <f ca="1">IF(B146&lt;=MTF!$J$6,OFFSET(MTF!$E$3,MTF!$H$6+B146-1,0),"")</f>
        <v>2715.5014503016405</v>
      </c>
      <c r="N146" s="1">
        <f t="shared" ca="1" si="11"/>
        <v>2871.872159764072</v>
      </c>
      <c r="O146">
        <f t="shared" ca="1" si="8"/>
        <v>2871.872159764072</v>
      </c>
      <c r="Q146" s="1">
        <v>137</v>
      </c>
      <c r="R146">
        <f t="shared" ca="1" si="9"/>
        <v>1196.2063165186062</v>
      </c>
      <c r="S146">
        <f t="shared" ca="1" si="10"/>
        <v>2610.8887663684454</v>
      </c>
    </row>
    <row r="147" spans="2:19" x14ac:dyDescent="0.2">
      <c r="B147" s="26">
        <v>142</v>
      </c>
      <c r="C147">
        <f ca="1">IF(B147&lt;=MTF!$J$6,OFFSET(MTF!$B$3,MTF!$H$6+B147-1,0),"")</f>
        <v>1243</v>
      </c>
      <c r="D147">
        <f ca="1">IF(B147&lt;=MTF!$J$6,OFFSET(MTF!$C$3,MTF!$H$6+B147-1,0),"")</f>
        <v>37.29</v>
      </c>
      <c r="E147">
        <f ca="1">IF(B147&lt;=MTF!$J$6,OFFSET(MTF!$E$3,MTF!$H$6+B147-1,0),"")</f>
        <v>2601.5022669420796</v>
      </c>
      <c r="N147" s="1">
        <f t="shared" ca="1" si="11"/>
        <v>2817.8333117310162</v>
      </c>
      <c r="O147">
        <f t="shared" ca="1" si="8"/>
        <v>2817.8333117310162</v>
      </c>
      <c r="Q147" s="1">
        <v>138</v>
      </c>
      <c r="R147">
        <f t="shared" ca="1" si="9"/>
        <v>1631.7009813362147</v>
      </c>
      <c r="S147">
        <f t="shared" ca="1" si="10"/>
        <v>2297.3324705421765</v>
      </c>
    </row>
    <row r="148" spans="2:19" x14ac:dyDescent="0.2">
      <c r="B148" s="26">
        <v>143</v>
      </c>
      <c r="C148">
        <f ca="1">IF(B148&lt;=MTF!$J$6,OFFSET(MTF!$B$3,MTF!$H$6+B148-1,0),"")</f>
        <v>1244</v>
      </c>
      <c r="D148">
        <f ca="1">IF(B148&lt;=MTF!$J$6,OFFSET(MTF!$C$3,MTF!$H$6+B148-1,0),"")</f>
        <v>37.32</v>
      </c>
      <c r="E148">
        <f ca="1">IF(B148&lt;=MTF!$J$6,OFFSET(MTF!$E$3,MTF!$H$6+B148-1,0),"")</f>
        <v>2468.5302441846025</v>
      </c>
      <c r="N148" s="1">
        <f t="shared" ca="1" si="11"/>
        <v>2758.559131473241</v>
      </c>
      <c r="O148">
        <f t="shared" ca="1" si="8"/>
        <v>2758.559131473241</v>
      </c>
      <c r="Q148" s="1">
        <v>139</v>
      </c>
      <c r="R148">
        <f t="shared" ca="1" si="9"/>
        <v>1989.4795967611267</v>
      </c>
      <c r="S148">
        <f t="shared" ca="1" si="10"/>
        <v>1910.921090967805</v>
      </c>
    </row>
    <row r="149" spans="2:19" x14ac:dyDescent="0.2">
      <c r="B149" s="17">
        <v>144</v>
      </c>
      <c r="C149">
        <f ca="1">IF(B149&lt;=MTF!$J$6,OFFSET(MTF!$B$3,MTF!$H$6+B149-1,0),"")</f>
        <v>1245</v>
      </c>
      <c r="D149">
        <f ca="1">IF(B149&lt;=MTF!$J$6,OFFSET(MTF!$C$3,MTF!$H$6+B149-1,0),"")</f>
        <v>37.35</v>
      </c>
      <c r="E149">
        <f ca="1">IF(B149&lt;=MTF!$J$6,OFFSET(MTF!$E$3,MTF!$H$6+B149-1,0),"")</f>
        <v>2289.9484885252318</v>
      </c>
      <c r="N149" s="1">
        <f t="shared" ca="1" si="11"/>
        <v>2688.5213016921671</v>
      </c>
      <c r="O149">
        <f t="shared" ca="1" si="8"/>
        <v>2688.5213016921671</v>
      </c>
      <c r="Q149" s="1">
        <v>140</v>
      </c>
      <c r="R149">
        <f t="shared" ca="1" si="9"/>
        <v>2252.8157788862923</v>
      </c>
      <c r="S149">
        <f t="shared" ca="1" si="10"/>
        <v>1467.2995113655193</v>
      </c>
    </row>
    <row r="150" spans="2:19" x14ac:dyDescent="0.2">
      <c r="B150" s="26">
        <v>145</v>
      </c>
      <c r="C150">
        <f ca="1">IF(B150&lt;=MTF!$J$6,OFFSET(MTF!$B$3,MTF!$H$6+B150-1,0),"")</f>
        <v>1246</v>
      </c>
      <c r="D150">
        <f ca="1">IF(B150&lt;=MTF!$J$6,OFFSET(MTF!$C$3,MTF!$H$6+B150-1,0),"")</f>
        <v>37.379999999999995</v>
      </c>
      <c r="E150">
        <f ca="1">IF(B150&lt;=MTF!$J$6,OFFSET(MTF!$E$3,MTF!$H$6+B150-1,0),"")</f>
        <v>2090.2532425907516</v>
      </c>
      <c r="N150" s="1">
        <f t="shared" ca="1" si="11"/>
        <v>2565.2675590993304</v>
      </c>
      <c r="O150">
        <f t="shared" ca="1" si="8"/>
        <v>2565.2675590993304</v>
      </c>
      <c r="Q150" s="1">
        <v>141</v>
      </c>
      <c r="R150">
        <f t="shared" ca="1" si="9"/>
        <v>2373.2797687818288</v>
      </c>
      <c r="S150">
        <f t="shared" ca="1" si="10"/>
        <v>973.72521219197461</v>
      </c>
    </row>
    <row r="151" spans="2:19" x14ac:dyDescent="0.2">
      <c r="B151" s="26">
        <v>146</v>
      </c>
      <c r="C151">
        <f ca="1">IF(B151&lt;=MTF!$J$6,OFFSET(MTF!$B$3,MTF!$H$6+B151-1,0),"")</f>
        <v>1247</v>
      </c>
      <c r="D151">
        <f ca="1">IF(B151&lt;=MTF!$J$6,OFFSET(MTF!$C$3,MTF!$H$6+B151-1,0),"")</f>
        <v>37.409999999999997</v>
      </c>
      <c r="E151">
        <f ca="1">IF(B151&lt;=MTF!$J$6,OFFSET(MTF!$E$3,MTF!$H$6+B151-1,0),"")</f>
        <v>1890.460912432992</v>
      </c>
      <c r="N151" s="1">
        <f t="shared" ca="1" si="11"/>
        <v>2448.5592055490833</v>
      </c>
      <c r="O151">
        <f t="shared" ca="1" si="8"/>
        <v>2448.5592055490833</v>
      </c>
      <c r="Q151" s="1">
        <v>142</v>
      </c>
      <c r="R151">
        <f t="shared" ca="1" si="9"/>
        <v>2399.0754205690318</v>
      </c>
      <c r="S151">
        <f t="shared" ca="1" si="10"/>
        <v>489.7747538416844</v>
      </c>
    </row>
    <row r="152" spans="2:19" x14ac:dyDescent="0.2">
      <c r="B152" s="17">
        <v>147</v>
      </c>
      <c r="C152">
        <f ca="1">IF(B152&lt;=MTF!$J$6,OFFSET(MTF!$B$3,MTF!$H$6+B152-1,0),"")</f>
        <v>1248</v>
      </c>
      <c r="D152">
        <f ca="1">IF(B152&lt;=MTF!$J$6,OFFSET(MTF!$C$3,MTF!$H$6+B152-1,0),"")</f>
        <v>37.44</v>
      </c>
      <c r="E152">
        <f ca="1">IF(B152&lt;=MTF!$J$6,OFFSET(MTF!$E$3,MTF!$H$6+B152-1,0),"")</f>
        <v>1748.7259965852354</v>
      </c>
      <c r="N152" s="1">
        <f t="shared" ca="1" si="11"/>
        <v>2261.4758273318685</v>
      </c>
      <c r="O152">
        <f t="shared" ca="1" si="8"/>
        <v>2261.4758273318685</v>
      </c>
      <c r="Q152" s="1">
        <v>143</v>
      </c>
      <c r="R152">
        <f t="shared" ca="1" si="9"/>
        <v>2261.2720182833359</v>
      </c>
      <c r="S152">
        <f t="shared" ca="1" si="10"/>
        <v>30.360779554691106</v>
      </c>
    </row>
    <row r="153" spans="2:19" x14ac:dyDescent="0.2">
      <c r="B153" s="26">
        <v>148</v>
      </c>
      <c r="C153">
        <f ca="1">IF(B153&lt;=MTF!$J$6,OFFSET(MTF!$B$3,MTF!$H$6+B153-1,0),"")</f>
        <v>1249</v>
      </c>
      <c r="D153">
        <f ca="1">IF(B153&lt;=MTF!$J$6,OFFSET(MTF!$C$3,MTF!$H$6+B153-1,0),"")</f>
        <v>37.47</v>
      </c>
      <c r="E153">
        <f ca="1">IF(B153&lt;=MTF!$J$6,OFFSET(MTF!$E$3,MTF!$H$6+B153-1,0),"")</f>
        <v>1660.7371424578096</v>
      </c>
      <c r="N153" s="1">
        <f t="shared" ca="1" si="11"/>
        <v>2042.2859491776264</v>
      </c>
      <c r="O153">
        <f t="shared" ca="1" si="8"/>
        <v>2042.2859491776264</v>
      </c>
      <c r="Q153" s="1">
        <v>144</v>
      </c>
      <c r="R153">
        <f t="shared" ca="1" si="9"/>
        <v>2011.2590366180227</v>
      </c>
      <c r="S153">
        <f t="shared" ca="1" si="10"/>
        <v>-354.63923334947299</v>
      </c>
    </row>
    <row r="154" spans="2:19" x14ac:dyDescent="0.2">
      <c r="B154" s="26">
        <v>149</v>
      </c>
      <c r="C154">
        <f ca="1">IF(B154&lt;=MTF!$J$6,OFFSET(MTF!$B$3,MTF!$H$6+B154-1,0),"")</f>
        <v>1250</v>
      </c>
      <c r="D154">
        <f ca="1">IF(B154&lt;=MTF!$J$6,OFFSET(MTF!$C$3,MTF!$H$6+B154-1,0),"")</f>
        <v>37.5</v>
      </c>
      <c r="E154">
        <f ca="1">IF(B154&lt;=MTF!$J$6,OFFSET(MTF!$E$3,MTF!$H$6+B154-1,0),"")</f>
        <v>1598.6173757650108</v>
      </c>
      <c r="N154" s="1">
        <f t="shared" ca="1" si="11"/>
        <v>1857.1843763748361</v>
      </c>
      <c r="O154">
        <f t="shared" ca="1" si="8"/>
        <v>1857.1843763748361</v>
      </c>
      <c r="Q154" s="1">
        <v>145</v>
      </c>
      <c r="R154">
        <f t="shared" ca="1" si="9"/>
        <v>1736.4975575720564</v>
      </c>
      <c r="S154">
        <f t="shared" ca="1" si="10"/>
        <v>-658.56665600155611</v>
      </c>
    </row>
    <row r="155" spans="2:19" x14ac:dyDescent="0.2">
      <c r="B155" s="17">
        <v>150</v>
      </c>
      <c r="C155">
        <f ca="1">IF(B155&lt;=MTF!$J$6,OFFSET(MTF!$B$3,MTF!$H$6+B155-1,0),"")</f>
        <v>1251</v>
      </c>
      <c r="D155">
        <f ca="1">IF(B155&lt;=MTF!$J$6,OFFSET(MTF!$C$3,MTF!$H$6+B155-1,0),"")</f>
        <v>37.53</v>
      </c>
      <c r="E155">
        <f ca="1">IF(B155&lt;=MTF!$J$6,OFFSET(MTF!$E$3,MTF!$H$6+B155-1,0),"")</f>
        <v>1561.4273631074295</v>
      </c>
      <c r="N155" s="1">
        <f t="shared" ca="1" si="11"/>
        <v>1722.2598265817744</v>
      </c>
      <c r="O155">
        <f t="shared" ca="1" si="8"/>
        <v>1722.2598265817744</v>
      </c>
      <c r="Q155" s="1">
        <v>146</v>
      </c>
      <c r="R155">
        <f t="shared" ca="1" si="9"/>
        <v>1467.8635000537322</v>
      </c>
      <c r="S155">
        <f t="shared" ca="1" si="10"/>
        <v>-900.86383847254672</v>
      </c>
    </row>
    <row r="156" spans="2:19" x14ac:dyDescent="0.2">
      <c r="B156" s="26">
        <v>151</v>
      </c>
      <c r="C156">
        <f ca="1">IF(B156&lt;=MTF!$J$6,OFFSET(MTF!$B$3,MTF!$H$6+B156-1,0),"")</f>
        <v>1252</v>
      </c>
      <c r="D156">
        <f ca="1">IF(B156&lt;=MTF!$J$6,OFFSET(MTF!$C$3,MTF!$H$6+B156-1,0),"")</f>
        <v>37.559999999999995</v>
      </c>
      <c r="E156">
        <f ca="1">IF(B156&lt;=MTF!$J$6,OFFSET(MTF!$E$3,MTF!$H$6+B156-1,0),"")</f>
        <v>1549.661036339726</v>
      </c>
      <c r="N156" s="1">
        <f t="shared" ca="1" si="11"/>
        <v>1638.1860667960725</v>
      </c>
      <c r="O156">
        <f t="shared" ca="1" si="8"/>
        <v>1638.1860667960725</v>
      </c>
      <c r="Q156" s="1">
        <v>147</v>
      </c>
      <c r="R156">
        <f t="shared" ca="1" si="9"/>
        <v>1211.5053234496513</v>
      </c>
      <c r="S156">
        <f t="shared" ca="1" si="10"/>
        <v>-1102.6823843237642</v>
      </c>
    </row>
    <row r="157" spans="2:19" x14ac:dyDescent="0.2">
      <c r="B157" s="26">
        <v>152</v>
      </c>
      <c r="C157">
        <f ca="1">IF(B157&lt;=MTF!$J$6,OFFSET(MTF!$B$3,MTF!$H$6+B157-1,0),"")</f>
        <v>1253</v>
      </c>
      <c r="D157">
        <f ca="1">IF(B157&lt;=MTF!$J$6,OFFSET(MTF!$C$3,MTF!$H$6+B157-1,0),"")</f>
        <v>37.589999999999996</v>
      </c>
      <c r="E157">
        <f ca="1">IF(B157&lt;=MTF!$J$6,OFFSET(MTF!$E$3,MTF!$H$6+B157-1,0),"")</f>
        <v>1546.5223254756495</v>
      </c>
      <c r="N157" s="1">
        <f t="shared" ca="1" si="11"/>
        <v>1587.7329295283346</v>
      </c>
      <c r="O157">
        <f t="shared" ca="1" si="8"/>
        <v>1587.7329295283346</v>
      </c>
      <c r="Q157" s="1">
        <v>148</v>
      </c>
      <c r="R157">
        <f t="shared" ca="1" si="9"/>
        <v>953.81827509004893</v>
      </c>
      <c r="S157">
        <f t="shared" ca="1" si="10"/>
        <v>-1269.30160072887</v>
      </c>
    </row>
    <row r="158" spans="2:19" x14ac:dyDescent="0.2">
      <c r="B158" s="17">
        <v>153</v>
      </c>
      <c r="C158">
        <f ca="1">IF(B158&lt;=MTF!$J$6,OFFSET(MTF!$B$3,MTF!$H$6+B158-1,0),"")</f>
        <v>1254</v>
      </c>
      <c r="D158">
        <f ca="1">IF(B158&lt;=MTF!$J$6,OFFSET(MTF!$C$3,MTF!$H$6+B158-1,0),"")</f>
        <v>37.619999999999997</v>
      </c>
      <c r="E158">
        <f ca="1">IF(B158&lt;=MTF!$J$6,OFFSET(MTF!$E$3,MTF!$H$6+B158-1,0),"")</f>
        <v>1549.3950805843049</v>
      </c>
      <c r="N158" s="1">
        <f t="shared" ca="1" si="11"/>
        <v>1557.4321809243327</v>
      </c>
      <c r="O158">
        <f t="shared" ca="1" si="8"/>
        <v>1557.4321809243327</v>
      </c>
      <c r="Q158" s="1">
        <v>149</v>
      </c>
      <c r="R158">
        <f t="shared" ca="1" si="9"/>
        <v>686.48952806592433</v>
      </c>
      <c r="S158">
        <f t="shared" ca="1" si="10"/>
        <v>-1397.9725054644484</v>
      </c>
    </row>
    <row r="159" spans="2:19" x14ac:dyDescent="0.2">
      <c r="B159" s="26">
        <v>154</v>
      </c>
      <c r="C159">
        <f ca="1">IF(B159&lt;=MTF!$J$6,OFFSET(MTF!$B$3,MTF!$H$6+B159-1,0),"")</f>
        <v>1255</v>
      </c>
      <c r="D159">
        <f ca="1">IF(B159&lt;=MTF!$J$6,OFFSET(MTF!$C$3,MTF!$H$6+B159-1,0),"")</f>
        <v>37.65</v>
      </c>
      <c r="E159">
        <f ca="1">IF(B159&lt;=MTF!$J$6,OFFSET(MTF!$E$3,MTF!$H$6+B159-1,0),"")</f>
        <v>1575.3086952135545</v>
      </c>
      <c r="N159" s="1">
        <f t="shared" ca="1" si="11"/>
        <v>1552.5350816297641</v>
      </c>
      <c r="O159">
        <f t="shared" ca="1" si="8"/>
        <v>1552.5350816297641</v>
      </c>
      <c r="Q159" s="1">
        <v>150</v>
      </c>
      <c r="R159">
        <f t="shared" ca="1" si="9"/>
        <v>411.88326679694245</v>
      </c>
      <c r="S159">
        <f t="shared" ca="1" si="10"/>
        <v>-1496.9025867516621</v>
      </c>
    </row>
    <row r="160" spans="2:19" x14ac:dyDescent="0.2">
      <c r="B160" s="26">
        <v>155</v>
      </c>
      <c r="C160">
        <f ca="1">IF(B160&lt;=MTF!$J$6,OFFSET(MTF!$B$3,MTF!$H$6+B160-1,0),"")</f>
        <v>1256</v>
      </c>
      <c r="D160">
        <f ca="1">IF(B160&lt;=MTF!$J$6,OFFSET(MTF!$C$3,MTF!$H$6+B160-1,0),"")</f>
        <v>37.68</v>
      </c>
      <c r="E160">
        <f ca="1">IF(B160&lt;=MTF!$J$6,OFFSET(MTF!$E$3,MTF!$H$6+B160-1,0),"")</f>
        <v>1596.7499416102905</v>
      </c>
      <c r="N160" s="1">
        <f t="shared" ca="1" si="11"/>
        <v>1543.9410529355735</v>
      </c>
      <c r="O160">
        <f t="shared" ca="1" si="8"/>
        <v>1543.9410529355735</v>
      </c>
      <c r="Q160" s="1">
        <v>151</v>
      </c>
      <c r="R160">
        <f t="shared" ca="1" si="9"/>
        <v>124.23563883062103</v>
      </c>
      <c r="S160">
        <f t="shared" ca="1" si="10"/>
        <v>-1538.9345278419594</v>
      </c>
    </row>
    <row r="161" spans="2:19" x14ac:dyDescent="0.2">
      <c r="B161" s="17">
        <v>156</v>
      </c>
      <c r="C161">
        <f ca="1">IF(B161&lt;=MTF!$J$6,OFFSET(MTF!$B$3,MTF!$H$6+B161-1,0),"")</f>
        <v>1257</v>
      </c>
      <c r="D161">
        <f ca="1">IF(B161&lt;=MTF!$J$6,OFFSET(MTF!$C$3,MTF!$H$6+B161-1,0),"")</f>
        <v>37.71</v>
      </c>
      <c r="E161">
        <f ca="1">IF(B161&lt;=MTF!$J$6,OFFSET(MTF!$E$3,MTF!$H$6+B161-1,0),"")</f>
        <v>1645.140186932822</v>
      </c>
      <c r="N161" s="1">
        <f t="shared" ca="1" si="11"/>
        <v>1554.6123662935954</v>
      </c>
      <c r="O161">
        <f t="shared" ca="1" si="8"/>
        <v>1554.6123662935954</v>
      </c>
      <c r="Q161" s="1">
        <v>152</v>
      </c>
      <c r="R161">
        <f t="shared" ca="1" si="9"/>
        <v>-166.65210719923215</v>
      </c>
      <c r="S161">
        <f t="shared" ca="1" si="10"/>
        <v>-1545.6541283867577</v>
      </c>
    </row>
    <row r="162" spans="2:19" x14ac:dyDescent="0.2">
      <c r="B162" s="26">
        <v>157</v>
      </c>
      <c r="C162">
        <f ca="1">IF(B162&lt;=MTF!$J$6,OFFSET(MTF!$B$3,MTF!$H$6+B162-1,0),"")</f>
        <v>1258</v>
      </c>
      <c r="D162">
        <f ca="1">IF(B162&lt;=MTF!$J$6,OFFSET(MTF!$C$3,MTF!$H$6+B162-1,0),"")</f>
        <v>37.74</v>
      </c>
      <c r="E162">
        <f ca="1">IF(B162&lt;=MTF!$J$6,OFFSET(MTF!$E$3,MTF!$H$6+B162-1,0),"")</f>
        <v>1700.2951887159229</v>
      </c>
      <c r="N162" s="1">
        <f t="shared" ca="1" si="11"/>
        <v>1570.3469080453826</v>
      </c>
      <c r="O162">
        <f t="shared" ca="1" si="8"/>
        <v>1570.3469080453826</v>
      </c>
      <c r="Q162" s="1">
        <v>153</v>
      </c>
      <c r="R162">
        <f t="shared" ca="1" si="9"/>
        <v>-457.10842497156546</v>
      </c>
      <c r="S162">
        <f t="shared" ca="1" si="10"/>
        <v>-1502.3452663844314</v>
      </c>
    </row>
    <row r="163" spans="2:19" x14ac:dyDescent="0.2">
      <c r="B163" s="26">
        <v>158</v>
      </c>
      <c r="C163">
        <f ca="1">IF(B163&lt;=MTF!$J$6,OFFSET(MTF!$B$3,MTF!$H$6+B163-1,0),"")</f>
        <v>1259</v>
      </c>
      <c r="D163">
        <f ca="1">IF(B163&lt;=MTF!$J$6,OFFSET(MTF!$C$3,MTF!$H$6+B163-1,0),"")</f>
        <v>37.769999999999996</v>
      </c>
      <c r="E163">
        <f ca="1">IF(B163&lt;=MTF!$J$6,OFFSET(MTF!$E$3,MTF!$H$6+B163-1,0),"")</f>
        <v>1783.4873255768171</v>
      </c>
      <c r="N163" s="1">
        <f t="shared" ca="1" si="11"/>
        <v>1598.4721005350445</v>
      </c>
      <c r="O163">
        <f t="shared" ca="1" si="8"/>
        <v>1598.4721005350445</v>
      </c>
      <c r="Q163" s="1">
        <v>154</v>
      </c>
      <c r="R163">
        <f t="shared" ca="1" si="9"/>
        <v>-742.84702498411195</v>
      </c>
      <c r="S163">
        <f t="shared" ca="1" si="10"/>
        <v>-1415.3767532572986</v>
      </c>
    </row>
    <row r="164" spans="2:19" x14ac:dyDescent="0.2">
      <c r="B164" s="17">
        <v>159</v>
      </c>
      <c r="C164">
        <f ca="1">IF(B164&lt;=MTF!$J$6,OFFSET(MTF!$B$3,MTF!$H$6+B164-1,0),"")</f>
        <v>1260</v>
      </c>
      <c r="D164">
        <f ca="1">IF(B164&lt;=MTF!$J$6,OFFSET(MTF!$C$3,MTF!$H$6+B164-1,0),"")</f>
        <v>37.799999999999997</v>
      </c>
      <c r="E164">
        <f ca="1">IF(B164&lt;=MTF!$J$6,OFFSET(MTF!$E$3,MTF!$H$6+B164-1,0),"")</f>
        <v>1902.2859107556765</v>
      </c>
      <c r="N164" s="1">
        <f t="shared" ca="1" si="11"/>
        <v>1653.0963361880731</v>
      </c>
      <c r="O164">
        <f t="shared" ca="1" si="8"/>
        <v>1653.0963361880731</v>
      </c>
      <c r="Q164" s="1">
        <v>155</v>
      </c>
      <c r="R164">
        <f t="shared" ca="1" si="9"/>
        <v>-1028.207979787808</v>
      </c>
      <c r="S164">
        <f t="shared" ca="1" si="10"/>
        <v>-1294.417184303077</v>
      </c>
    </row>
    <row r="165" spans="2:19" x14ac:dyDescent="0.2">
      <c r="B165" s="26">
        <v>160</v>
      </c>
      <c r="C165">
        <f ca="1">IF(B165&lt;=MTF!$J$6,OFFSET(MTF!$B$3,MTF!$H$6+B165-1,0),"")</f>
        <v>1261</v>
      </c>
      <c r="D165">
        <f ca="1">IF(B165&lt;=MTF!$J$6,OFFSET(MTF!$C$3,MTF!$H$6+B165-1,0),"")</f>
        <v>37.83</v>
      </c>
      <c r="E165">
        <f ca="1">IF(B165&lt;=MTF!$J$6,OFFSET(MTF!$E$3,MTF!$H$6+B165-1,0),"")</f>
        <v>2037.8918170107065</v>
      </c>
      <c r="N165" s="1">
        <f t="shared" ca="1" si="11"/>
        <v>1714.0749055662636</v>
      </c>
      <c r="O165">
        <f t="shared" ca="1" si="8"/>
        <v>1714.0749055662636</v>
      </c>
      <c r="Q165" s="1">
        <v>156</v>
      </c>
      <c r="R165">
        <f t="shared" ca="1" si="9"/>
        <v>-1298.1475150790627</v>
      </c>
      <c r="S165">
        <f t="shared" ca="1" si="10"/>
        <v>-1119.3148846441964</v>
      </c>
    </row>
    <row r="166" spans="2:19" x14ac:dyDescent="0.2">
      <c r="B166" s="26">
        <v>161</v>
      </c>
      <c r="C166">
        <f ca="1">IF(B166&lt;=MTF!$J$6,OFFSET(MTF!$B$3,MTF!$H$6+B166-1,0),"")</f>
        <v>1262</v>
      </c>
      <c r="D166">
        <f ca="1">IF(B166&lt;=MTF!$J$6,OFFSET(MTF!$C$3,MTF!$H$6+B166-1,0),"")</f>
        <v>37.86</v>
      </c>
      <c r="E166">
        <f ca="1">IF(B166&lt;=MTF!$J$6,OFFSET(MTF!$E$3,MTF!$H$6+B166-1,0),"")</f>
        <v>2218.9225583264492</v>
      </c>
      <c r="N166" s="1">
        <f t="shared" ca="1" si="11"/>
        <v>1800.5072763389701</v>
      </c>
      <c r="O166">
        <f t="shared" ca="1" si="8"/>
        <v>1800.5072763389701</v>
      </c>
      <c r="Q166" s="1">
        <v>157</v>
      </c>
      <c r="R166">
        <f t="shared" ca="1" si="9"/>
        <v>-1559.2850410082744</v>
      </c>
      <c r="S166">
        <f t="shared" ca="1" si="10"/>
        <v>-900.25363816948868</v>
      </c>
    </row>
    <row r="167" spans="2:19" x14ac:dyDescent="0.2">
      <c r="B167" s="17">
        <v>162</v>
      </c>
      <c r="C167">
        <f ca="1">IF(B167&lt;=MTF!$J$6,OFFSET(MTF!$B$3,MTF!$H$6+B167-1,0),"")</f>
        <v>1263</v>
      </c>
      <c r="D167">
        <f ca="1">IF(B167&lt;=MTF!$J$6,OFFSET(MTF!$C$3,MTF!$H$6+B167-1,0),"")</f>
        <v>37.89</v>
      </c>
      <c r="E167">
        <f ca="1">IF(B167&lt;=MTF!$J$6,OFFSET(MTF!$E$3,MTF!$H$6+B167-1,0),"")</f>
        <v>2424.022982380221</v>
      </c>
      <c r="N167" s="1">
        <f t="shared" ca="1" si="11"/>
        <v>1914.1090922031274</v>
      </c>
      <c r="O167">
        <f t="shared" ca="1" si="8"/>
        <v>1914.1090922031274</v>
      </c>
      <c r="Q167" s="1">
        <v>158</v>
      </c>
      <c r="R167">
        <f t="shared" ca="1" si="9"/>
        <v>-1807.3010864172211</v>
      </c>
      <c r="S167">
        <f t="shared" ca="1" si="10"/>
        <v>-630.45729426330922</v>
      </c>
    </row>
    <row r="168" spans="2:19" x14ac:dyDescent="0.2">
      <c r="B168" s="26">
        <v>163</v>
      </c>
      <c r="C168">
        <f ca="1">IF(B168&lt;=MTF!$J$6,OFFSET(MTF!$B$3,MTF!$H$6+B168-1,0),"")</f>
        <v>1264</v>
      </c>
      <c r="D168">
        <f ca="1">IF(B168&lt;=MTF!$J$6,OFFSET(MTF!$C$3,MTF!$H$6+B168-1,0),"")</f>
        <v>37.92</v>
      </c>
      <c r="E168">
        <f ca="1">IF(B168&lt;=MTF!$J$6,OFFSET(MTF!$E$3,MTF!$H$6+B168-1,0),"")</f>
        <v>2610.4508092298656</v>
      </c>
      <c r="N168" s="1">
        <f t="shared" ca="1" si="11"/>
        <v>2071.4074477081931</v>
      </c>
      <c r="O168">
        <f t="shared" ca="1" si="8"/>
        <v>2071.4074477081931</v>
      </c>
      <c r="Q168" s="1">
        <v>159</v>
      </c>
      <c r="R168">
        <f t="shared" ca="1" si="9"/>
        <v>-2048.8598919787819</v>
      </c>
      <c r="S168">
        <f t="shared" ca="1" si="10"/>
        <v>-304.7982241773488</v>
      </c>
    </row>
    <row r="169" spans="2:19" x14ac:dyDescent="0.2">
      <c r="B169" s="26">
        <v>164</v>
      </c>
      <c r="C169">
        <f ca="1">IF(B169&lt;=MTF!$J$6,OFFSET(MTF!$B$3,MTF!$H$6+B169-1,0),"")</f>
        <v>1265</v>
      </c>
      <c r="D169">
        <f ca="1">IF(B169&lt;=MTF!$J$6,OFFSET(MTF!$C$3,MTF!$H$6+B169-1,0),"")</f>
        <v>37.949999999999996</v>
      </c>
      <c r="E169">
        <f ca="1">IF(B169&lt;=MTF!$J$6,OFFSET(MTF!$E$3,MTF!$H$6+B169-1,0),"")</f>
        <v>2742.2723836479713</v>
      </c>
      <c r="N169" s="1">
        <f t="shared" ca="1" si="11"/>
        <v>2262.6064819451617</v>
      </c>
      <c r="O169">
        <f t="shared" ca="1" si="8"/>
        <v>2262.6064819451617</v>
      </c>
      <c r="Q169" s="1">
        <v>160</v>
      </c>
      <c r="R169">
        <f t="shared" ca="1" si="9"/>
        <v>-2260.7715039512855</v>
      </c>
      <c r="S169">
        <f t="shared" ca="1" si="10"/>
        <v>91.105977093183355</v>
      </c>
    </row>
    <row r="170" spans="2:19" x14ac:dyDescent="0.2">
      <c r="B170" s="17">
        <v>165</v>
      </c>
      <c r="C170">
        <f ca="1">IF(B170&lt;=MTF!$J$6,OFFSET(MTF!$B$3,MTF!$H$6+B170-1,0),"")</f>
        <v>1266</v>
      </c>
      <c r="D170">
        <f ca="1">IF(B170&lt;=MTF!$J$6,OFFSET(MTF!$C$3,MTF!$H$6+B170-1,0),"")</f>
        <v>37.979999999999997</v>
      </c>
      <c r="E170">
        <f ca="1">IF(B170&lt;=MTF!$J$6,OFFSET(MTF!$E$3,MTF!$H$6+B170-1,0),"")</f>
        <v>2823.3991155133358</v>
      </c>
      <c r="N170" s="1">
        <f t="shared" ca="1" si="11"/>
        <v>2485.5562899147758</v>
      </c>
      <c r="O170">
        <f t="shared" ca="1" si="8"/>
        <v>2485.5562899147758</v>
      </c>
      <c r="Q170" s="1">
        <v>161</v>
      </c>
      <c r="R170">
        <f t="shared" ca="1" si="9"/>
        <v>-2421.098796691806</v>
      </c>
      <c r="S170">
        <f t="shared" ca="1" si="10"/>
        <v>562.37948663904444</v>
      </c>
    </row>
    <row r="171" spans="2:19" x14ac:dyDescent="0.2">
      <c r="B171" s="26">
        <v>166</v>
      </c>
      <c r="C171">
        <f ca="1">IF(B171&lt;=MTF!$J$6,OFFSET(MTF!$B$3,MTF!$H$6+B171-1,0),"")</f>
        <v>1267</v>
      </c>
      <c r="D171">
        <f ca="1">IF(B171&lt;=MTF!$J$6,OFFSET(MTF!$C$3,MTF!$H$6+B171-1,0),"")</f>
        <v>38.01</v>
      </c>
      <c r="E171">
        <f ca="1">IF(B171&lt;=MTF!$J$6,OFFSET(MTF!$E$3,MTF!$H$6+B171-1,0),"")</f>
        <v>2877.9797218173107</v>
      </c>
      <c r="N171" s="1">
        <f t="shared" ca="1" si="11"/>
        <v>2654.7662009161827</v>
      </c>
      <c r="O171">
        <f t="shared" ca="1" si="8"/>
        <v>2654.7662009161827</v>
      </c>
      <c r="Q171" s="1">
        <v>162</v>
      </c>
      <c r="R171">
        <f t="shared" ca="1" si="9"/>
        <v>-2428.1402272569576</v>
      </c>
      <c r="S171">
        <f t="shared" ca="1" si="10"/>
        <v>1073.2747170708308</v>
      </c>
    </row>
    <row r="172" spans="2:19" x14ac:dyDescent="0.2">
      <c r="B172" s="26">
        <v>167</v>
      </c>
      <c r="C172">
        <f ca="1">IF(B172&lt;=MTF!$J$6,OFFSET(MTF!$B$3,MTF!$H$6+B172-1,0),"")</f>
        <v>1268</v>
      </c>
      <c r="D172">
        <f ca="1">IF(B172&lt;=MTF!$J$6,OFFSET(MTF!$C$3,MTF!$H$6+B172-1,0),"")</f>
        <v>38.04</v>
      </c>
      <c r="E172">
        <f ca="1">IF(B172&lt;=MTF!$J$6,OFFSET(MTF!$E$3,MTF!$H$6+B172-1,0),"")</f>
        <v>2904.6544246424542</v>
      </c>
      <c r="N172" s="1">
        <f t="shared" ca="1" si="11"/>
        <v>2763.0846930346161</v>
      </c>
      <c r="O172">
        <f t="shared" ca="1" si="8"/>
        <v>2763.0846930346161</v>
      </c>
      <c r="Q172" s="1">
        <v>163</v>
      </c>
      <c r="R172">
        <f t="shared" ca="1" si="9"/>
        <v>-2273.9741224652212</v>
      </c>
      <c r="S172">
        <f t="shared" ca="1" si="10"/>
        <v>1569.6110063454337</v>
      </c>
    </row>
    <row r="173" spans="2:19" x14ac:dyDescent="0.2">
      <c r="B173" s="17">
        <v>168</v>
      </c>
      <c r="C173">
        <f ca="1">IF(B173&lt;=MTF!$J$6,OFFSET(MTF!$B$3,MTF!$H$6+B173-1,0),"")</f>
        <v>1269</v>
      </c>
      <c r="D173">
        <f ca="1">IF(B173&lt;=MTF!$J$6,OFFSET(MTF!$C$3,MTF!$H$6+B173-1,0),"")</f>
        <v>38.07</v>
      </c>
      <c r="E173">
        <f ca="1">IF(B173&lt;=MTF!$J$6,OFFSET(MTF!$E$3,MTF!$H$6+B173-1,0),"")</f>
        <v>2909.4052648558813</v>
      </c>
      <c r="N173" s="1">
        <f t="shared" ca="1" si="11"/>
        <v>2821.6892478451359</v>
      </c>
      <c r="O173">
        <f t="shared" ca="1" si="8"/>
        <v>2821.6892478451359</v>
      </c>
      <c r="Q173" s="1">
        <v>164</v>
      </c>
      <c r="R173">
        <f t="shared" ca="1" si="9"/>
        <v>-1981.7971207547791</v>
      </c>
      <c r="S173">
        <f t="shared" ca="1" si="10"/>
        <v>2008.5841738829156</v>
      </c>
    </row>
    <row r="174" spans="2:19" x14ac:dyDescent="0.2">
      <c r="B174" s="26">
        <v>169</v>
      </c>
      <c r="C174">
        <f ca="1">IF(B174&lt;=MTF!$J$6,OFFSET(MTF!$B$3,MTF!$H$6+B174-1,0),"")</f>
        <v>1270</v>
      </c>
      <c r="D174">
        <f ca="1">IF(B174&lt;=MTF!$J$6,OFFSET(MTF!$C$3,MTF!$H$6+B174-1,0),"")</f>
        <v>38.1</v>
      </c>
      <c r="E174">
        <f ca="1">IF(B174&lt;=MTF!$J$6,OFFSET(MTF!$E$3,MTF!$H$6+B174-1,0),"")</f>
        <v>2920.0697143438842</v>
      </c>
      <c r="N174" s="1">
        <f t="shared" ca="1" si="11"/>
        <v>2870.7237538397608</v>
      </c>
      <c r="O174">
        <f t="shared" ca="1" si="8"/>
        <v>2870.7237538397608</v>
      </c>
      <c r="Q174" s="1">
        <v>165</v>
      </c>
      <c r="R174">
        <f t="shared" ca="1" si="9"/>
        <v>-1598.8921483763916</v>
      </c>
      <c r="S174">
        <f t="shared" ca="1" si="10"/>
        <v>2384.2396626010932</v>
      </c>
    </row>
    <row r="175" spans="2:19" x14ac:dyDescent="0.2">
      <c r="B175" s="26">
        <v>170</v>
      </c>
      <c r="C175">
        <f ca="1">IF(B175&lt;=MTF!$J$6,OFFSET(MTF!$B$3,MTF!$H$6+B175-1,0),"")</f>
        <v>1271</v>
      </c>
      <c r="D175">
        <f ca="1">IF(B175&lt;=MTF!$J$6,OFFSET(MTF!$C$3,MTF!$H$6+B175-1,0),"")</f>
        <v>38.129999999999995</v>
      </c>
      <c r="E175">
        <f ca="1">IF(B175&lt;=MTF!$J$6,OFFSET(MTF!$E$3,MTF!$H$6+B175-1,0),"")</f>
        <v>2906.8977631725074</v>
      </c>
      <c r="N175" s="1">
        <f t="shared" ca="1" si="11"/>
        <v>2909.0780483424319</v>
      </c>
      <c r="O175">
        <f t="shared" ca="1" si="8"/>
        <v>2909.0780483424319</v>
      </c>
      <c r="Q175" s="1">
        <v>166</v>
      </c>
      <c r="R175">
        <f t="shared" ca="1" si="9"/>
        <v>-1140.2614604271546</v>
      </c>
      <c r="S175">
        <f t="shared" ca="1" si="10"/>
        <v>2676.292004474165</v>
      </c>
    </row>
    <row r="176" spans="2:19" x14ac:dyDescent="0.2">
      <c r="B176" s="17">
        <v>171</v>
      </c>
      <c r="C176">
        <f ca="1">IF(B176&lt;=MTF!$J$6,OFFSET(MTF!$B$3,MTF!$H$6+B176-1,0),"")</f>
        <v>1272</v>
      </c>
      <c r="D176">
        <f ca="1">IF(B176&lt;=MTF!$J$6,OFFSET(MTF!$C$3,MTF!$H$6+B176-1,0),"")</f>
        <v>38.159999999999997</v>
      </c>
      <c r="E176">
        <f ca="1">IF(B176&lt;=MTF!$J$6,OFFSET(MTF!$E$3,MTF!$H$6+B176-1,0),"")</f>
        <v>2887.7071338987002</v>
      </c>
      <c r="N176" s="1">
        <f t="shared" ca="1" si="11"/>
        <v>2912.3518702302067</v>
      </c>
      <c r="O176">
        <f t="shared" ca="1" si="8"/>
        <v>2912.3518702302067</v>
      </c>
      <c r="Q176" s="1">
        <v>167</v>
      </c>
      <c r="R176">
        <f t="shared" ca="1" si="9"/>
        <v>-620.80146408117071</v>
      </c>
      <c r="S176">
        <f t="shared" ca="1" si="10"/>
        <v>2845.417185269685</v>
      </c>
    </row>
    <row r="177" spans="2:19" x14ac:dyDescent="0.2">
      <c r="B177" s="26">
        <v>172</v>
      </c>
      <c r="C177">
        <f ca="1">IF(B177&lt;=MTF!$J$6,OFFSET(MTF!$B$3,MTF!$H$6+B177-1,0),"")</f>
        <v>1273</v>
      </c>
      <c r="D177">
        <f ca="1">IF(B177&lt;=MTF!$J$6,OFFSET(MTF!$C$3,MTF!$H$6+B177-1,0),"")</f>
        <v>38.19</v>
      </c>
      <c r="E177">
        <f ca="1">IF(B177&lt;=MTF!$J$6,OFFSET(MTF!$E$3,MTF!$H$6+B177-1,0),"")</f>
        <v>2853.9827786029991</v>
      </c>
      <c r="N177" s="1">
        <f t="shared" ca="1" si="11"/>
        <v>2905.0817804171265</v>
      </c>
      <c r="O177">
        <f t="shared" ca="1" si="8"/>
        <v>2905.0817804171265</v>
      </c>
      <c r="Q177" s="1">
        <v>168</v>
      </c>
      <c r="R177">
        <f t="shared" ca="1" si="9"/>
        <v>-77.995614753264491</v>
      </c>
      <c r="S177">
        <f t="shared" ca="1" si="10"/>
        <v>2904.0345788214718</v>
      </c>
    </row>
    <row r="178" spans="2:19" x14ac:dyDescent="0.2">
      <c r="B178" s="26">
        <v>173</v>
      </c>
      <c r="C178">
        <f ca="1">IF(B178&lt;=MTF!$J$6,OFFSET(MTF!$B$3,MTF!$H$6+B178-1,0),"")</f>
        <v>1274</v>
      </c>
      <c r="D178">
        <f ca="1">IF(B178&lt;=MTF!$J$6,OFFSET(MTF!$C$3,MTF!$H$6+B178-1,0),"")</f>
        <v>38.22</v>
      </c>
      <c r="E178">
        <f ca="1">IF(B178&lt;=MTF!$J$6,OFFSET(MTF!$E$3,MTF!$H$6+B178-1,0),"")</f>
        <v>2798.0420693037008</v>
      </c>
      <c r="N178" s="1">
        <f t="shared" ca="1" si="11"/>
        <v>2898.895183625425</v>
      </c>
      <c r="O178">
        <f t="shared" ca="1" si="8"/>
        <v>2898.895183625425</v>
      </c>
      <c r="Q178" s="1">
        <v>169</v>
      </c>
      <c r="R178">
        <f t="shared" ca="1" si="9"/>
        <v>465.01548947774086</v>
      </c>
      <c r="S178">
        <f t="shared" ca="1" si="10"/>
        <v>2861.3552523572575</v>
      </c>
    </row>
    <row r="179" spans="2:19" x14ac:dyDescent="0.2">
      <c r="B179" s="17">
        <v>174</v>
      </c>
      <c r="C179">
        <f ca="1">IF(B179&lt;=MTF!$J$6,OFFSET(MTF!$B$3,MTF!$H$6+B179-1,0),"")</f>
        <v>1275</v>
      </c>
      <c r="D179">
        <f ca="1">IF(B179&lt;=MTF!$J$6,OFFSET(MTF!$C$3,MTF!$H$6+B179-1,0),"")</f>
        <v>38.25</v>
      </c>
      <c r="E179">
        <f ca="1">IF(B179&lt;=MTF!$J$6,OFFSET(MTF!$E$3,MTF!$H$6+B179-1,0),"")</f>
        <v>2736.0201081895448</v>
      </c>
      <c r="N179" s="1">
        <f t="shared" ca="1" si="11"/>
        <v>2883.343897376632</v>
      </c>
      <c r="O179">
        <f t="shared" ca="1" si="8"/>
        <v>2883.343897376632</v>
      </c>
      <c r="Q179" s="1">
        <v>170</v>
      </c>
      <c r="R179">
        <f t="shared" ca="1" si="9"/>
        <v>986.16169303794356</v>
      </c>
      <c r="S179">
        <f t="shared" ca="1" si="10"/>
        <v>2709.4569835529041</v>
      </c>
    </row>
    <row r="180" spans="2:19" x14ac:dyDescent="0.2">
      <c r="B180" s="26">
        <v>175</v>
      </c>
      <c r="C180">
        <f ca="1">IF(B180&lt;=MTF!$J$6,OFFSET(MTF!$B$3,MTF!$H$6+B180-1,0),"")</f>
        <v>1276</v>
      </c>
      <c r="D180">
        <f ca="1">IF(B180&lt;=MTF!$J$6,OFFSET(MTF!$C$3,MTF!$H$6+B180-1,0),"")</f>
        <v>38.28</v>
      </c>
      <c r="E180">
        <f ca="1">IF(B180&lt;=MTF!$J$6,OFFSET(MTF!$E$3,MTF!$H$6+B180-1,0),"")</f>
        <v>2650.7883232232693</v>
      </c>
      <c r="N180" s="1">
        <f t="shared" ca="1" si="11"/>
        <v>2832.1627748251858</v>
      </c>
      <c r="O180">
        <f t="shared" ca="1" si="8"/>
        <v>2832.1627748251858</v>
      </c>
      <c r="Q180" s="1">
        <v>171</v>
      </c>
      <c r="R180">
        <f t="shared" ca="1" si="9"/>
        <v>1448.8821050784095</v>
      </c>
      <c r="S180">
        <f t="shared" ca="1" si="10"/>
        <v>2433.4926810428365</v>
      </c>
    </row>
    <row r="181" spans="2:19" x14ac:dyDescent="0.2">
      <c r="B181" s="26">
        <v>176</v>
      </c>
      <c r="C181">
        <f ca="1">IF(B181&lt;=MTF!$J$6,OFFSET(MTF!$B$3,MTF!$H$6+B181-1,0),"")</f>
        <v>1277</v>
      </c>
      <c r="D181">
        <f ca="1">IF(B181&lt;=MTF!$J$6,OFFSET(MTF!$C$3,MTF!$H$6+B181-1,0),"")</f>
        <v>38.309999999999995</v>
      </c>
      <c r="E181">
        <f ca="1">IF(B181&lt;=MTF!$J$6,OFFSET(MTF!$E$3,MTF!$H$6+B181-1,0),"")</f>
        <v>2528.7939438505496</v>
      </c>
      <c r="N181" s="1">
        <f t="shared" ca="1" si="11"/>
        <v>2793.6396053793383</v>
      </c>
      <c r="O181">
        <f t="shared" ca="1" si="8"/>
        <v>2793.6396053793383</v>
      </c>
      <c r="Q181" s="1">
        <v>172</v>
      </c>
      <c r="R181">
        <f t="shared" ca="1" si="9"/>
        <v>1852.5257212859108</v>
      </c>
      <c r="S181">
        <f t="shared" ca="1" si="10"/>
        <v>2091.0692711429101</v>
      </c>
    </row>
    <row r="182" spans="2:19" x14ac:dyDescent="0.2">
      <c r="B182" s="17">
        <v>177</v>
      </c>
      <c r="C182">
        <f ca="1">IF(B182&lt;=MTF!$J$6,OFFSET(MTF!$B$3,MTF!$H$6+B182-1,0),"")</f>
        <v>1278</v>
      </c>
      <c r="D182">
        <f ca="1">IF(B182&lt;=MTF!$J$6,OFFSET(MTF!$C$3,MTF!$H$6+B182-1,0),"")</f>
        <v>38.339999999999996</v>
      </c>
      <c r="E182">
        <f ca="1">IF(B182&lt;=MTF!$J$6,OFFSET(MTF!$E$3,MTF!$H$6+B182-1,0),"")</f>
        <v>2378.9007261056986</v>
      </c>
      <c r="N182" s="1">
        <f t="shared" ca="1" si="11"/>
        <v>2724.6796948231181</v>
      </c>
      <c r="O182">
        <f t="shared" ca="1" si="8"/>
        <v>2724.6796948231181</v>
      </c>
      <c r="Q182" s="1">
        <v>173</v>
      </c>
      <c r="R182">
        <f t="shared" ca="1" si="9"/>
        <v>2156.0543744759816</v>
      </c>
      <c r="S182">
        <f t="shared" ca="1" si="10"/>
        <v>1665.9258608006492</v>
      </c>
    </row>
    <row r="183" spans="2:19" x14ac:dyDescent="0.2">
      <c r="B183" s="26">
        <v>178</v>
      </c>
      <c r="C183">
        <f ca="1">IF(B183&lt;=MTF!$J$6,OFFSET(MTF!$B$3,MTF!$H$6+B183-1,0),"")</f>
        <v>1279</v>
      </c>
      <c r="D183">
        <f ca="1">IF(B183&lt;=MTF!$J$6,OFFSET(MTF!$C$3,MTF!$H$6+B183-1,0),"")</f>
        <v>38.369999999999997</v>
      </c>
      <c r="E183">
        <f ca="1">IF(B183&lt;=MTF!$J$6,OFFSET(MTF!$E$3,MTF!$H$6+B183-1,0),"")</f>
        <v>2180.029095770507</v>
      </c>
      <c r="N183" s="1">
        <f t="shared" ca="1" si="11"/>
        <v>2635.1088168986976</v>
      </c>
      <c r="O183">
        <f t="shared" ca="1" si="8"/>
        <v>2635.1088168986976</v>
      </c>
      <c r="Q183" s="1">
        <v>174</v>
      </c>
      <c r="R183">
        <f t="shared" ca="1" si="9"/>
        <v>2349.5031562829472</v>
      </c>
      <c r="S183">
        <f t="shared" ca="1" si="10"/>
        <v>1193.1610936976297</v>
      </c>
    </row>
    <row r="184" spans="2:19" x14ac:dyDescent="0.2">
      <c r="B184" s="26">
        <v>179</v>
      </c>
      <c r="C184">
        <f ca="1">IF(B184&lt;=MTF!$J$6,OFFSET(MTF!$B$3,MTF!$H$6+B184-1,0),"")</f>
        <v>1280</v>
      </c>
      <c r="D184">
        <f ca="1">IF(B184&lt;=MTF!$J$6,OFFSET(MTF!$C$3,MTF!$H$6+B184-1,0),"")</f>
        <v>38.4</v>
      </c>
      <c r="E184">
        <f ca="1">IF(B184&lt;=MTF!$J$6,OFFSET(MTF!$E$3,MTF!$H$6+B184-1,0),"")</f>
        <v>1965.6604494047053</v>
      </c>
      <c r="N184" s="1">
        <f t="shared" ca="1" si="11"/>
        <v>2493.3649711059034</v>
      </c>
      <c r="O184">
        <f t="shared" ca="1" si="8"/>
        <v>2493.3649711059034</v>
      </c>
      <c r="Q184" s="1">
        <v>175</v>
      </c>
      <c r="R184">
        <f t="shared" ca="1" si="9"/>
        <v>2394.9222136544486</v>
      </c>
      <c r="S184">
        <f t="shared" ca="1" si="10"/>
        <v>693.69767887922069</v>
      </c>
    </row>
    <row r="185" spans="2:19" x14ac:dyDescent="0.2">
      <c r="B185" s="17">
        <v>180</v>
      </c>
      <c r="C185">
        <f ca="1">IF(B185&lt;=MTF!$J$6,OFFSET(MTF!$B$3,MTF!$H$6+B185-1,0),"")</f>
        <v>1281</v>
      </c>
      <c r="D185">
        <f ca="1">IF(B185&lt;=MTF!$J$6,OFFSET(MTF!$C$3,MTF!$H$6+B185-1,0),"")</f>
        <v>38.43</v>
      </c>
      <c r="E185">
        <f ca="1">IF(B185&lt;=MTF!$J$6,OFFSET(MTF!$E$3,MTF!$H$6+B185-1,0),"")</f>
        <v>1804.3367906611484</v>
      </c>
      <c r="N185" s="1">
        <f t="shared" ca="1" si="11"/>
        <v>2335.2366122203825</v>
      </c>
      <c r="O185">
        <f t="shared" ca="1" si="8"/>
        <v>2335.2366122203825</v>
      </c>
      <c r="Q185" s="1">
        <v>176</v>
      </c>
      <c r="R185">
        <f t="shared" ca="1" si="9"/>
        <v>2324.9316752942032</v>
      </c>
      <c r="S185">
        <f t="shared" ca="1" si="10"/>
        <v>219.14091418130499</v>
      </c>
    </row>
    <row r="186" spans="2:19" x14ac:dyDescent="0.2">
      <c r="B186" s="26">
        <v>181</v>
      </c>
      <c r="C186">
        <f ca="1">IF(B186&lt;=MTF!$J$6,OFFSET(MTF!$B$3,MTF!$H$6+B186-1,0),"")</f>
        <v>1282</v>
      </c>
      <c r="D186">
        <f ca="1">IF(B186&lt;=MTF!$J$6,OFFSET(MTF!$C$3,MTF!$H$6+B186-1,0),"")</f>
        <v>38.46</v>
      </c>
      <c r="E186">
        <f ca="1">IF(B186&lt;=MTF!$J$6,OFFSET(MTF!$E$3,MTF!$H$6+B186-1,0),"")</f>
        <v>1690.3538533901844</v>
      </c>
      <c r="N186" s="1">
        <f t="shared" ca="1" si="11"/>
        <v>2144.4954395026984</v>
      </c>
      <c r="O186">
        <f t="shared" ca="1" si="8"/>
        <v>2144.4954395026984</v>
      </c>
      <c r="Q186" s="1">
        <v>177</v>
      </c>
      <c r="R186">
        <f t="shared" ca="1" si="9"/>
        <v>2135.0322056158607</v>
      </c>
      <c r="S186">
        <f t="shared" ca="1" si="10"/>
        <v>-201.24157381352524</v>
      </c>
    </row>
    <row r="187" spans="2:19" x14ac:dyDescent="0.2">
      <c r="B187" s="26">
        <v>182</v>
      </c>
      <c r="C187">
        <f ca="1">IF(B187&lt;=MTF!$J$6,OFFSET(MTF!$B$3,MTF!$H$6+B187-1,0),"")</f>
        <v>1283</v>
      </c>
      <c r="D187">
        <f ca="1">IF(B187&lt;=MTF!$J$6,OFFSET(MTF!$C$3,MTF!$H$6+B187-1,0),"")</f>
        <v>38.49</v>
      </c>
      <c r="E187">
        <f ca="1">IF(B187&lt;=MTF!$J$6,OFFSET(MTF!$E$3,MTF!$H$6+B187-1,0),"")</f>
        <v>1614.0542662543382</v>
      </c>
      <c r="N187" s="1">
        <f t="shared" ca="1" si="11"/>
        <v>1920.9195796885574</v>
      </c>
      <c r="O187">
        <f t="shared" ca="1" si="8"/>
        <v>1920.9195796885574</v>
      </c>
      <c r="Q187" s="1">
        <v>178</v>
      </c>
      <c r="R187">
        <f t="shared" ca="1" si="9"/>
        <v>1845.0780472781821</v>
      </c>
      <c r="S187">
        <f t="shared" ca="1" si="10"/>
        <v>-534.43337384841038</v>
      </c>
    </row>
    <row r="188" spans="2:19" x14ac:dyDescent="0.2">
      <c r="B188" s="17">
        <v>183</v>
      </c>
      <c r="C188">
        <f ca="1">IF(B188&lt;=MTF!$J$6,OFFSET(MTF!$B$3,MTF!$H$6+B188-1,0),"")</f>
        <v>1284</v>
      </c>
      <c r="D188">
        <f ca="1">IF(B188&lt;=MTF!$J$6,OFFSET(MTF!$C$3,MTF!$H$6+B188-1,0),"")</f>
        <v>38.519999999999996</v>
      </c>
      <c r="E188">
        <f ca="1">IF(B188&lt;=MTF!$J$6,OFFSET(MTF!$E$3,MTF!$H$6+B188-1,0),"")</f>
        <v>1579.1280593176971</v>
      </c>
      <c r="N188" s="1">
        <f t="shared" ca="1" si="11"/>
        <v>1770.3204074318871</v>
      </c>
      <c r="O188">
        <f t="shared" ca="1" si="8"/>
        <v>1770.3204074318871</v>
      </c>
      <c r="Q188" s="1">
        <v>179</v>
      </c>
      <c r="R188">
        <f t="shared" ca="1" si="9"/>
        <v>1578.444638877784</v>
      </c>
      <c r="S188">
        <f t="shared" ca="1" si="10"/>
        <v>-801.59021137223533</v>
      </c>
    </row>
    <row r="189" spans="2:19" x14ac:dyDescent="0.2">
      <c r="B189" s="26">
        <v>184</v>
      </c>
      <c r="C189">
        <f ca="1">IF(B189&lt;=MTF!$J$6,OFFSET(MTF!$B$3,MTF!$H$6+B189-1,0),"")</f>
        <v>1285</v>
      </c>
      <c r="D189">
        <f ca="1">IF(B189&lt;=MTF!$J$6,OFFSET(MTF!$C$3,MTF!$H$6+B189-1,0),"")</f>
        <v>38.549999999999997</v>
      </c>
      <c r="E189">
        <f ca="1">IF(B189&lt;=MTF!$J$6,OFFSET(MTF!$E$3,MTF!$H$6+B189-1,0),"")</f>
        <v>1562.0242383566356</v>
      </c>
      <c r="N189" s="1">
        <f t="shared" ca="1" si="11"/>
        <v>1669.5395726092993</v>
      </c>
      <c r="O189">
        <f t="shared" ca="1" si="8"/>
        <v>1669.5395726092993</v>
      </c>
      <c r="Q189" s="1">
        <v>180</v>
      </c>
      <c r="R189">
        <f t="shared" ca="1" si="9"/>
        <v>1321.1160584212153</v>
      </c>
      <c r="S189">
        <f t="shared" ca="1" si="10"/>
        <v>-1020.7912346263724</v>
      </c>
    </row>
    <row r="190" spans="2:19" x14ac:dyDescent="0.2">
      <c r="B190" s="26">
        <v>185</v>
      </c>
      <c r="C190">
        <f ca="1">IF(B190&lt;=MTF!$J$6,OFFSET(MTF!$B$3,MTF!$H$6+B190-1,0),"")</f>
        <v>1286</v>
      </c>
      <c r="D190">
        <f ca="1">IF(B190&lt;=MTF!$J$6,OFFSET(MTF!$C$3,MTF!$H$6+B190-1,0),"")</f>
        <v>38.58</v>
      </c>
      <c r="E190">
        <f ca="1">IF(B190&lt;=MTF!$J$6,OFFSET(MTF!$E$3,MTF!$H$6+B190-1,0),"")</f>
        <v>1550.5380027736087</v>
      </c>
      <c r="N190" s="1">
        <f t="shared" ca="1" si="11"/>
        <v>1604.5514738229542</v>
      </c>
      <c r="O190">
        <f t="shared" ca="1" si="8"/>
        <v>1604.5514738229542</v>
      </c>
      <c r="Q190" s="1">
        <v>181</v>
      </c>
      <c r="R190">
        <f t="shared" ca="1" si="9"/>
        <v>1064.0144386056609</v>
      </c>
      <c r="S190">
        <f t="shared" ca="1" si="10"/>
        <v>-1201.0240241502645</v>
      </c>
    </row>
    <row r="191" spans="2:19" x14ac:dyDescent="0.2">
      <c r="B191" s="17">
        <v>186</v>
      </c>
      <c r="C191">
        <f ca="1">IF(B191&lt;=MTF!$J$6,OFFSET(MTF!$B$3,MTF!$H$6+B191-1,0),"")</f>
        <v>1287</v>
      </c>
      <c r="D191">
        <f ca="1">IF(B191&lt;=MTF!$J$6,OFFSET(MTF!$C$3,MTF!$H$6+B191-1,0),"")</f>
        <v>38.61</v>
      </c>
      <c r="E191">
        <f ca="1">IF(B191&lt;=MTF!$J$6,OFFSET(MTF!$E$3,MTF!$H$6+B191-1,0),"")</f>
        <v>1552.0479650614989</v>
      </c>
      <c r="N191" s="1">
        <f t="shared" ca="1" si="11"/>
        <v>1571.0182247116022</v>
      </c>
      <c r="O191">
        <f t="shared" ca="1" si="8"/>
        <v>1571.0182247116022</v>
      </c>
      <c r="Q191" s="1">
        <v>182</v>
      </c>
      <c r="R191">
        <f t="shared" ca="1" si="9"/>
        <v>803.70387350960107</v>
      </c>
      <c r="S191">
        <f t="shared" ca="1" si="10"/>
        <v>-1349.8734555808028</v>
      </c>
    </row>
    <row r="192" spans="2:19" x14ac:dyDescent="0.2">
      <c r="B192" s="26">
        <v>187</v>
      </c>
      <c r="C192">
        <f ca="1">IF(B192&lt;=MTF!$J$6,OFFSET(MTF!$B$3,MTF!$H$6+B192-1,0),"")</f>
        <v>1288</v>
      </c>
      <c r="D192">
        <f ca="1">IF(B192&lt;=MTF!$J$6,OFFSET(MTF!$C$3,MTF!$H$6+B192-1,0),"")</f>
        <v>38.64</v>
      </c>
      <c r="E192">
        <f ca="1">IF(B192&lt;=MTF!$J$6,OFFSET(MTF!$E$3,MTF!$H$6+B192-1,0),"")</f>
        <v>1567.3168387208937</v>
      </c>
      <c r="N192" s="1">
        <f t="shared" ca="1" si="11"/>
        <v>1550.3950042162814</v>
      </c>
      <c r="O192">
        <f t="shared" ca="1" si="8"/>
        <v>1550.3950042162814</v>
      </c>
      <c r="Q192" s="1">
        <v>183</v>
      </c>
      <c r="R192">
        <f t="shared" ca="1" si="9"/>
        <v>530.26632155345987</v>
      </c>
      <c r="S192">
        <f t="shared" ca="1" si="10"/>
        <v>-1456.8947447653748</v>
      </c>
    </row>
    <row r="193" spans="2:19" x14ac:dyDescent="0.2">
      <c r="B193" s="26">
        <v>188</v>
      </c>
      <c r="C193">
        <f ca="1">IF(B193&lt;=MTF!$J$6,OFFSET(MTF!$B$3,MTF!$H$6+B193-1,0),"")</f>
        <v>1289</v>
      </c>
      <c r="D193">
        <f ca="1">IF(B193&lt;=MTF!$J$6,OFFSET(MTF!$C$3,MTF!$H$6+B193-1,0),"")</f>
        <v>38.67</v>
      </c>
      <c r="E193">
        <f ca="1">IF(B193&lt;=MTF!$J$6,OFFSET(MTF!$E$3,MTF!$H$6+B193-1,0),"")</f>
        <v>1584.287222222028</v>
      </c>
      <c r="N193" s="1">
        <f t="shared" ca="1" si="11"/>
        <v>1538.9309307717911</v>
      </c>
      <c r="O193">
        <f t="shared" ca="1" si="8"/>
        <v>1538.9309307717911</v>
      </c>
      <c r="Q193" s="1">
        <v>184</v>
      </c>
      <c r="R193">
        <f t="shared" ca="1" si="9"/>
        <v>246.86188175673448</v>
      </c>
      <c r="S193">
        <f t="shared" ca="1" si="10"/>
        <v>-1519.0021793999031</v>
      </c>
    </row>
    <row r="194" spans="2:19" x14ac:dyDescent="0.2">
      <c r="B194" s="17">
        <v>189</v>
      </c>
      <c r="C194">
        <f ca="1">IF(B194&lt;=MTF!$J$6,OFFSET(MTF!$B$3,MTF!$H$6+B194-1,0),"")</f>
        <v>1290</v>
      </c>
      <c r="D194">
        <f ca="1">IF(B194&lt;=MTF!$J$6,OFFSET(MTF!$C$3,MTF!$H$6+B194-1,0),"")</f>
        <v>38.699999999999996</v>
      </c>
      <c r="E194">
        <f ca="1">IF(B194&lt;=MTF!$J$6,OFFSET(MTF!$E$3,MTF!$H$6+B194-1,0),"")</f>
        <v>1621.4128508422484</v>
      </c>
      <c r="N194" s="1">
        <f t="shared" ca="1" si="11"/>
        <v>1545.739771644709</v>
      </c>
      <c r="O194">
        <f t="shared" ca="1" si="8"/>
        <v>1545.739771644709</v>
      </c>
      <c r="Q194" s="1">
        <v>185</v>
      </c>
      <c r="R194">
        <f t="shared" ca="1" si="9"/>
        <v>-41.500010275347663</v>
      </c>
      <c r="S194">
        <f t="shared" ca="1" si="10"/>
        <v>-1545.182575229019</v>
      </c>
    </row>
    <row r="195" spans="2:19" x14ac:dyDescent="0.2">
      <c r="B195" s="26">
        <v>190</v>
      </c>
      <c r="C195">
        <f ca="1">IF(B195&lt;=MTF!$J$6,OFFSET(MTF!$B$3,MTF!$H$6+B195-1,0),"")</f>
        <v>1291</v>
      </c>
      <c r="D195">
        <f ca="1">IF(B195&lt;=MTF!$J$6,OFFSET(MTF!$C$3,MTF!$H$6+B195-1,0),"")</f>
        <v>38.729999999999997</v>
      </c>
      <c r="E195">
        <f ca="1">IF(B195&lt;=MTF!$J$6,OFFSET(MTF!$E$3,MTF!$H$6+B195-1,0),"")</f>
        <v>1675.454618563178</v>
      </c>
      <c r="N195" s="1">
        <f t="shared" ca="1" si="11"/>
        <v>1563.6786935054306</v>
      </c>
      <c r="O195">
        <f t="shared" ca="1" si="8"/>
        <v>1563.6786935054306</v>
      </c>
      <c r="Q195" s="1">
        <v>186</v>
      </c>
      <c r="R195">
        <f t="shared" ca="1" si="9"/>
        <v>-333.31618758140525</v>
      </c>
      <c r="S195">
        <f t="shared" ca="1" si="10"/>
        <v>-1527.7406113666834</v>
      </c>
    </row>
    <row r="196" spans="2:19" x14ac:dyDescent="0.2">
      <c r="B196" s="26">
        <v>191</v>
      </c>
      <c r="C196">
        <f ca="1">IF(B196&lt;=MTF!$J$6,OFFSET(MTF!$B$3,MTF!$H$6+B196-1,0),"")</f>
        <v>1292</v>
      </c>
      <c r="D196">
        <f ca="1">IF(B196&lt;=MTF!$J$6,OFFSET(MTF!$C$3,MTF!$H$6+B196-1,0),"")</f>
        <v>38.76</v>
      </c>
      <c r="E196">
        <f ca="1">IF(B196&lt;=MTF!$J$6,OFFSET(MTF!$E$3,MTF!$H$6+B196-1,0),"")</f>
        <v>1754.1693251573274</v>
      </c>
      <c r="N196" s="1">
        <f t="shared" ca="1" si="11"/>
        <v>1587.5972145135249</v>
      </c>
      <c r="O196">
        <f t="shared" ca="1" si="8"/>
        <v>1587.5972145135249</v>
      </c>
      <c r="Q196" s="1">
        <v>187</v>
      </c>
      <c r="R196">
        <f t="shared" ca="1" si="9"/>
        <v>-622.28509799616006</v>
      </c>
      <c r="S196">
        <f t="shared" ca="1" si="10"/>
        <v>-1460.5568021624536</v>
      </c>
    </row>
    <row r="197" spans="2:19" x14ac:dyDescent="0.2">
      <c r="B197" s="17">
        <v>192</v>
      </c>
      <c r="C197">
        <f ca="1">IF(B197&lt;=MTF!$J$6,OFFSET(MTF!$B$3,MTF!$H$6+B197-1,0),"")</f>
        <v>1293</v>
      </c>
      <c r="D197">
        <f ca="1">IF(B197&lt;=MTF!$J$6,OFFSET(MTF!$C$3,MTF!$H$6+B197-1,0),"")</f>
        <v>38.79</v>
      </c>
      <c r="E197">
        <f ca="1">IF(B197&lt;=MTF!$J$6,OFFSET(MTF!$E$3,MTF!$H$6+B197-1,0),"")</f>
        <v>1848.3586515318952</v>
      </c>
      <c r="N197" s="1">
        <f t="shared" ca="1" si="11"/>
        <v>1618.6708957691103</v>
      </c>
      <c r="O197">
        <f t="shared" ca="1" si="8"/>
        <v>1618.6708957691103</v>
      </c>
      <c r="Q197" s="1">
        <v>188</v>
      </c>
      <c r="R197">
        <f t="shared" ca="1" si="9"/>
        <v>-901.54274948569764</v>
      </c>
      <c r="S197">
        <f t="shared" ca="1" si="10"/>
        <v>-1344.3645858396237</v>
      </c>
    </row>
    <row r="198" spans="2:19" x14ac:dyDescent="0.2">
      <c r="B198" s="26">
        <v>193</v>
      </c>
      <c r="C198">
        <f ca="1">IF(B198&lt;=MTF!$J$6,OFFSET(MTF!$B$3,MTF!$H$6+B198-1,0),"")</f>
        <v>1294</v>
      </c>
      <c r="D198">
        <f ca="1">IF(B198&lt;=MTF!$J$6,OFFSET(MTF!$C$3,MTF!$H$6+B198-1,0),"")</f>
        <v>38.82</v>
      </c>
      <c r="E198">
        <f ca="1">IF(B198&lt;=MTF!$J$6,OFFSET(MTF!$E$3,MTF!$H$6+B198-1,0),"")</f>
        <v>1977.6759795917753</v>
      </c>
      <c r="N198" s="1">
        <f t="shared" ca="1" si="11"/>
        <v>1681.6955007102208</v>
      </c>
      <c r="O198">
        <f t="shared" ca="1" si="8"/>
        <v>1681.6955007102208</v>
      </c>
      <c r="Q198" s="1">
        <v>189</v>
      </c>
      <c r="R198">
        <f t="shared" ca="1" si="9"/>
        <v>-1181.1291069131537</v>
      </c>
      <c r="S198">
        <f t="shared" ca="1" si="10"/>
        <v>-1197.0938935236184</v>
      </c>
    </row>
    <row r="199" spans="2:19" x14ac:dyDescent="0.2">
      <c r="B199" s="26">
        <v>194</v>
      </c>
      <c r="C199">
        <f ca="1">IF(B199&lt;=MTF!$J$6,OFFSET(MTF!$B$3,MTF!$H$6+B199-1,0),"")</f>
        <v>1295</v>
      </c>
      <c r="D199">
        <f ca="1">IF(B199&lt;=MTF!$J$6,OFFSET(MTF!$C$3,MTF!$H$6+B199-1,0),"")</f>
        <v>38.85</v>
      </c>
      <c r="E199">
        <f ca="1">IF(B199&lt;=MTF!$J$6,OFFSET(MTF!$E$3,MTF!$H$6+B199-1,0),"")</f>
        <v>2161.4462066007841</v>
      </c>
      <c r="N199" s="1">
        <f t="shared" ca="1" si="11"/>
        <v>1755.6236335515209</v>
      </c>
      <c r="O199">
        <f t="shared" ca="1" si="8"/>
        <v>1755.6236335515209</v>
      </c>
      <c r="Q199" s="1">
        <v>190</v>
      </c>
      <c r="R199">
        <f t="shared" ca="1" si="9"/>
        <v>-1444.8499249944964</v>
      </c>
      <c r="S199">
        <f t="shared" ca="1" si="10"/>
        <v>-997.30789474867936</v>
      </c>
    </row>
    <row r="200" spans="2:19" x14ac:dyDescent="0.2">
      <c r="B200" s="17">
        <v>195</v>
      </c>
      <c r="C200">
        <f ca="1">IF(B200&lt;=MTF!$J$6,OFFSET(MTF!$B$3,MTF!$H$6+B200-1,0),"")</f>
        <v>1296</v>
      </c>
      <c r="D200">
        <f ca="1">IF(B200&lt;=MTF!$J$6,OFFSET(MTF!$C$3,MTF!$H$6+B200-1,0),"")</f>
        <v>38.879999999999995</v>
      </c>
      <c r="E200">
        <f ca="1">IF(B200&lt;=MTF!$J$6,OFFSET(MTF!$E$3,MTF!$H$6+B200-1,0),"")</f>
        <v>2367.9088806963882</v>
      </c>
      <c r="N200" s="1">
        <f t="shared" ca="1" si="11"/>
        <v>1860.1357790930711</v>
      </c>
      <c r="O200">
        <f t="shared" ca="1" si="8"/>
        <v>1860.1357790930711</v>
      </c>
      <c r="Q200" s="1">
        <v>191</v>
      </c>
      <c r="R200">
        <f t="shared" ca="1" si="9"/>
        <v>-1701.3439872095303</v>
      </c>
      <c r="S200">
        <f t="shared" ca="1" si="10"/>
        <v>-752.01978288351165</v>
      </c>
    </row>
    <row r="201" spans="2:19" x14ac:dyDescent="0.2">
      <c r="B201" s="26">
        <v>196</v>
      </c>
      <c r="C201">
        <f ca="1">IF(B201&lt;=MTF!$J$6,OFFSET(MTF!$B$3,MTF!$H$6+B201-1,0),"")</f>
        <v>1297</v>
      </c>
      <c r="D201">
        <f ca="1">IF(B201&lt;=MTF!$J$6,OFFSET(MTF!$C$3,MTF!$H$6+B201-1,0),"")</f>
        <v>38.909999999999997</v>
      </c>
      <c r="E201">
        <f ca="1">IF(B201&lt;=MTF!$J$6,OFFSET(MTF!$E$3,MTF!$H$6+B201-1,0),"")</f>
        <v>2565.72058818197</v>
      </c>
      <c r="N201" s="1">
        <f t="shared" ca="1" si="11"/>
        <v>1989.5751852522239</v>
      </c>
      <c r="O201">
        <f t="shared" ca="1" si="8"/>
        <v>1989.5751852522239</v>
      </c>
      <c r="Q201" s="1">
        <v>192</v>
      </c>
      <c r="R201">
        <f t="shared" ca="1" si="9"/>
        <v>-1937.9798826069666</v>
      </c>
      <c r="S201">
        <f t="shared" ca="1" si="10"/>
        <v>-450.15929667408693</v>
      </c>
    </row>
    <row r="202" spans="2:19" x14ac:dyDescent="0.2">
      <c r="B202" s="26">
        <v>197</v>
      </c>
      <c r="C202">
        <f ca="1">IF(B202&lt;=MTF!$J$6,OFFSET(MTF!$B$3,MTF!$H$6+B202-1,0),"")</f>
        <v>1298</v>
      </c>
      <c r="D202">
        <f ca="1">IF(B202&lt;=MTF!$J$6,OFFSET(MTF!$C$3,MTF!$H$6+B202-1,0),"")</f>
        <v>38.94</v>
      </c>
      <c r="E202">
        <f ca="1">IF(B202&lt;=MTF!$J$6,OFFSET(MTF!$E$3,MTF!$H$6+B202-1,0),"")</f>
        <v>2702.1992559705172</v>
      </c>
      <c r="N202" s="1">
        <f t="shared" ca="1" si="11"/>
        <v>2176.7405251853352</v>
      </c>
      <c r="O202">
        <f t="shared" ref="O202:O265" ca="1" si="12">IF(Q202&lt;=$N$6,N202,$O$3)</f>
        <v>2176.7405251853352</v>
      </c>
      <c r="Q202" s="1">
        <v>193</v>
      </c>
      <c r="R202">
        <f t="shared" ref="R202:R265" ca="1" si="13">O202*SIN((Q202-1)*2*PI()/$N$6*$N$8)</f>
        <v>-2174.9751846393915</v>
      </c>
      <c r="S202">
        <f t="shared" ref="S202:S265" ca="1" si="14">O202*COS((Q202-1)*2*PI()/$N$6*$N$8)</f>
        <v>-87.648503620852225</v>
      </c>
    </row>
    <row r="203" spans="2:19" x14ac:dyDescent="0.2">
      <c r="B203" s="17">
        <v>198</v>
      </c>
      <c r="C203">
        <f ca="1">IF(B203&lt;=MTF!$J$6,OFFSET(MTF!$B$3,MTF!$H$6+B203-1,0),"")</f>
        <v>1299</v>
      </c>
      <c r="D203">
        <f ca="1">IF(B203&lt;=MTF!$J$6,OFFSET(MTF!$C$3,MTF!$H$6+B203-1,0),"")</f>
        <v>38.97</v>
      </c>
      <c r="E203">
        <f ca="1">IF(B203&lt;=MTF!$J$6,OFFSET(MTF!$E$3,MTF!$H$6+B203-1,0),"")</f>
        <v>2795.5255268077153</v>
      </c>
      <c r="N203" s="1">
        <f t="shared" ref="N203:N266" ca="1" si="15">IF(Q203&lt;=$N$6,OFFSET($E$6,$H$5+Q203-2,0),"")</f>
        <v>2395.960102263527</v>
      </c>
      <c r="O203">
        <f t="shared" ca="1" si="12"/>
        <v>2395.960102263527</v>
      </c>
      <c r="Q203" s="1">
        <v>194</v>
      </c>
      <c r="R203">
        <f t="shared" ca="1" si="13"/>
        <v>-2369.8797461312738</v>
      </c>
      <c r="S203">
        <f t="shared" ca="1" si="14"/>
        <v>352.55467734157111</v>
      </c>
    </row>
    <row r="204" spans="2:19" x14ac:dyDescent="0.2">
      <c r="B204" s="26">
        <v>199</v>
      </c>
      <c r="C204">
        <f ca="1">IF(B204&lt;=MTF!$J$6,OFFSET(MTF!$B$3,MTF!$H$6+B204-1,0),"")</f>
        <v>1300</v>
      </c>
      <c r="D204">
        <f ca="1">IF(B204&lt;=MTF!$J$6,OFFSET(MTF!$C$3,MTF!$H$6+B204-1,0),"")</f>
        <v>39</v>
      </c>
      <c r="E204">
        <f ca="1">IF(B204&lt;=MTF!$J$6,OFFSET(MTF!$E$3,MTF!$H$6+B204-1,0),"")</f>
        <v>2850.3737979833472</v>
      </c>
      <c r="N204" s="1">
        <f t="shared" ca="1" si="15"/>
        <v>2573.1055445821721</v>
      </c>
      <c r="O204">
        <f t="shared" ca="1" si="12"/>
        <v>2573.1055445821721</v>
      </c>
      <c r="Q204" s="1">
        <v>195</v>
      </c>
      <c r="R204">
        <f t="shared" ca="1" si="13"/>
        <v>-2429.5252894060418</v>
      </c>
      <c r="S204">
        <f t="shared" ca="1" si="14"/>
        <v>847.51342862281842</v>
      </c>
    </row>
    <row r="205" spans="2:19" x14ac:dyDescent="0.2">
      <c r="B205" s="26">
        <v>200</v>
      </c>
      <c r="C205">
        <f ca="1">IF(B205&lt;=MTF!$J$6,OFFSET(MTF!$B$3,MTF!$H$6+B205-1,0),"")</f>
        <v>1301</v>
      </c>
      <c r="D205">
        <f ca="1">IF(B205&lt;=MTF!$J$6,OFFSET(MTF!$C$3,MTF!$H$6+B205-1,0),"")</f>
        <v>39.03</v>
      </c>
      <c r="E205">
        <f ca="1">IF(B205&lt;=MTF!$J$6,OFFSET(MTF!$E$3,MTF!$H$6+B205-1,0),"")</f>
        <v>2899.9654864362451</v>
      </c>
      <c r="N205" s="1">
        <f t="shared" ca="1" si="15"/>
        <v>2719.2369290823449</v>
      </c>
      <c r="O205">
        <f t="shared" ca="1" si="12"/>
        <v>2719.2369290823449</v>
      </c>
      <c r="Q205" s="1">
        <v>196</v>
      </c>
      <c r="R205">
        <f t="shared" ca="1" si="13"/>
        <v>-2354.9282594941046</v>
      </c>
      <c r="S205">
        <f t="shared" ca="1" si="14"/>
        <v>1359.6184645411552</v>
      </c>
    </row>
    <row r="206" spans="2:19" x14ac:dyDescent="0.2">
      <c r="B206" s="17">
        <v>201</v>
      </c>
      <c r="C206">
        <f ca="1">IF(B206&lt;=MTF!$J$6,OFFSET(MTF!$B$3,MTF!$H$6+B206-1,0),"")</f>
        <v>1302</v>
      </c>
      <c r="D206">
        <f ca="1">IF(B206&lt;=MTF!$J$6,OFFSET(MTF!$C$3,MTF!$H$6+B206-1,0),"")</f>
        <v>39.059999999999995</v>
      </c>
      <c r="E206">
        <f ca="1">IF(B206&lt;=MTF!$J$6,OFFSET(MTF!$E$3,MTF!$H$6+B206-1,0),"")</f>
        <v>2901.0910022576763</v>
      </c>
      <c r="N206" s="1">
        <f t="shared" ca="1" si="15"/>
        <v>2804.133280552946</v>
      </c>
      <c r="O206">
        <f t="shared" ca="1" si="12"/>
        <v>2804.133280552946</v>
      </c>
      <c r="Q206" s="1">
        <v>197</v>
      </c>
      <c r="R206">
        <f t="shared" ca="1" si="13"/>
        <v>-2123.6987008439842</v>
      </c>
      <c r="S206">
        <f t="shared" ca="1" si="14"/>
        <v>1831.1382479589581</v>
      </c>
    </row>
    <row r="207" spans="2:19" x14ac:dyDescent="0.2">
      <c r="B207" s="26">
        <v>202</v>
      </c>
      <c r="C207">
        <f ca="1">IF(B207&lt;=MTF!$J$6,OFFSET(MTF!$B$3,MTF!$H$6+B207-1,0),"")</f>
        <v>1303</v>
      </c>
      <c r="D207">
        <f ca="1">IF(B207&lt;=MTF!$J$6,OFFSET(MTF!$C$3,MTF!$H$6+B207-1,0),"")</f>
        <v>39.089999999999996</v>
      </c>
      <c r="E207">
        <f ca="1">IF(B207&lt;=MTF!$J$6,OFFSET(MTF!$E$3,MTF!$H$6+B207-1,0),"")</f>
        <v>2898.895183625425</v>
      </c>
      <c r="N207" s="1">
        <f t="shared" ca="1" si="15"/>
        <v>2859.6952487176868</v>
      </c>
      <c r="O207">
        <f t="shared" ca="1" si="12"/>
        <v>2859.6952487176868</v>
      </c>
      <c r="Q207" s="1">
        <v>198</v>
      </c>
      <c r="R207">
        <f t="shared" ca="1" si="13"/>
        <v>-1778.6994079686247</v>
      </c>
      <c r="S207">
        <f t="shared" ca="1" si="14"/>
        <v>2239.2153383787313</v>
      </c>
    </row>
    <row r="208" spans="2:19" x14ac:dyDescent="0.2">
      <c r="B208" s="26">
        <v>203</v>
      </c>
      <c r="C208">
        <f ca="1">IF(B208&lt;=MTF!$J$6,OFFSET(MTF!$B$3,MTF!$H$6+B208-1,0),"")</f>
        <v>1304</v>
      </c>
      <c r="D208">
        <f ca="1">IF(B208&lt;=MTF!$J$6,OFFSET(MTF!$C$3,MTF!$H$6+B208-1,0),"")</f>
        <v>39.119999999999997</v>
      </c>
      <c r="E208">
        <f ca="1">IF(B208&lt;=MTF!$J$6,OFFSET(MTF!$E$3,MTF!$H$6+B208-1,0),"")</f>
        <v>2903.1944401578562</v>
      </c>
      <c r="N208" s="1">
        <f t="shared" ca="1" si="15"/>
        <v>2895.4449914198849</v>
      </c>
      <c r="O208">
        <f t="shared" ca="1" si="12"/>
        <v>2895.4449914198849</v>
      </c>
      <c r="Q208" s="1">
        <v>199</v>
      </c>
      <c r="R208">
        <f t="shared" ca="1" si="13"/>
        <v>-1345.5803808908711</v>
      </c>
      <c r="S208">
        <f t="shared" ca="1" si="14"/>
        <v>2563.7892146001545</v>
      </c>
    </row>
    <row r="209" spans="2:19" x14ac:dyDescent="0.2">
      <c r="B209" s="17">
        <v>204</v>
      </c>
      <c r="C209">
        <f ca="1">IF(B209&lt;=MTF!$J$6,OFFSET(MTF!$B$3,MTF!$H$6+B209-1,0),"")</f>
        <v>1305</v>
      </c>
      <c r="D209">
        <f ca="1">IF(B209&lt;=MTF!$J$6,OFFSET(MTF!$C$3,MTF!$H$6+B209-1,0),"")</f>
        <v>39.15</v>
      </c>
      <c r="E209">
        <f ca="1">IF(B209&lt;=MTF!$J$6,OFFSET(MTF!$E$3,MTF!$H$6+B209-1,0),"")</f>
        <v>2898.895183625425</v>
      </c>
      <c r="N209" s="1">
        <f t="shared" ca="1" si="15"/>
        <v>2904.500879435112</v>
      </c>
      <c r="O209">
        <f t="shared" ca="1" si="12"/>
        <v>2904.500879435112</v>
      </c>
      <c r="Q209" s="1">
        <v>200</v>
      </c>
      <c r="R209">
        <f t="shared" ca="1" si="13"/>
        <v>-845.4640280596758</v>
      </c>
      <c r="S209">
        <f t="shared" ca="1" si="14"/>
        <v>2778.7255956456811</v>
      </c>
    </row>
    <row r="210" spans="2:19" x14ac:dyDescent="0.2">
      <c r="B210" s="26">
        <v>205</v>
      </c>
      <c r="C210">
        <f ca="1">IF(B210&lt;=MTF!$J$6,OFFSET(MTF!$B$3,MTF!$H$6+B210-1,0),"")</f>
        <v>1306</v>
      </c>
      <c r="D210">
        <f ca="1">IF(B210&lt;=MTF!$J$6,OFFSET(MTF!$C$3,MTF!$H$6+B210-1,0),"")</f>
        <v>39.18</v>
      </c>
      <c r="E210">
        <f ca="1">IF(B210&lt;=MTF!$J$6,OFFSET(MTF!$E$3,MTF!$H$6+B210-1,0),"")</f>
        <v>2871.872159764072</v>
      </c>
      <c r="N210" s="1">
        <f t="shared" ca="1" si="15"/>
        <v>2920.963192570935</v>
      </c>
      <c r="O210">
        <f t="shared" ca="1" si="12"/>
        <v>2920.963192570935</v>
      </c>
      <c r="Q210" s="1">
        <v>201</v>
      </c>
      <c r="R210">
        <f t="shared" ca="1" si="13"/>
        <v>-313.12286049410147</v>
      </c>
      <c r="S210">
        <f t="shared" ca="1" si="14"/>
        <v>2904.1315477419721</v>
      </c>
    </row>
    <row r="211" spans="2:19" x14ac:dyDescent="0.2">
      <c r="B211" s="26">
        <v>206</v>
      </c>
      <c r="C211">
        <f ca="1">IF(B211&lt;=MTF!$J$6,OFFSET(MTF!$B$3,MTF!$H$6+B211-1,0),"")</f>
        <v>1307</v>
      </c>
      <c r="D211">
        <f ca="1">IF(B211&lt;=MTF!$J$6,OFFSET(MTF!$C$3,MTF!$H$6+B211-1,0),"")</f>
        <v>39.21</v>
      </c>
      <c r="E211">
        <f ca="1">IF(B211&lt;=MTF!$J$6,OFFSET(MTF!$E$3,MTF!$H$6+B211-1,0),"")</f>
        <v>2817.8333117310162</v>
      </c>
      <c r="N211" s="1">
        <f t="shared" ca="1" si="15"/>
        <v>2893.4493546340982</v>
      </c>
      <c r="O211">
        <f t="shared" ca="1" si="12"/>
        <v>2893.4493546340982</v>
      </c>
      <c r="Q211" s="1">
        <v>202</v>
      </c>
      <c r="R211">
        <f t="shared" ca="1" si="13"/>
        <v>232.82594132303578</v>
      </c>
      <c r="S211">
        <f t="shared" ca="1" si="14"/>
        <v>2884.0667899477503</v>
      </c>
    </row>
    <row r="212" spans="2:19" x14ac:dyDescent="0.2">
      <c r="B212" s="17">
        <v>207</v>
      </c>
      <c r="C212">
        <f ca="1">IF(B212&lt;=MTF!$J$6,OFFSET(MTF!$B$3,MTF!$H$6+B212-1,0),"")</f>
        <v>1308</v>
      </c>
      <c r="D212">
        <f ca="1">IF(B212&lt;=MTF!$J$6,OFFSET(MTF!$C$3,MTF!$H$6+B212-1,0),"")</f>
        <v>39.24</v>
      </c>
      <c r="E212">
        <f ca="1">IF(B212&lt;=MTF!$J$6,OFFSET(MTF!$E$3,MTF!$H$6+B212-1,0),"")</f>
        <v>2758.559131473241</v>
      </c>
      <c r="N212" s="1">
        <f t="shared" ca="1" si="15"/>
        <v>2877.9797218173107</v>
      </c>
      <c r="O212">
        <f t="shared" ca="1" si="12"/>
        <v>2877.9797218173107</v>
      </c>
      <c r="Q212" s="1">
        <v>203</v>
      </c>
      <c r="R212">
        <f t="shared" ca="1" si="13"/>
        <v>763.52006703325856</v>
      </c>
      <c r="S212">
        <f t="shared" ca="1" si="14"/>
        <v>2774.8521377596276</v>
      </c>
    </row>
    <row r="213" spans="2:19" x14ac:dyDescent="0.2">
      <c r="B213" s="26">
        <v>208</v>
      </c>
      <c r="C213">
        <f ca="1">IF(B213&lt;=MTF!$J$6,OFFSET(MTF!$B$3,MTF!$H$6+B213-1,0),"")</f>
        <v>1309</v>
      </c>
      <c r="D213">
        <f ca="1">IF(B213&lt;=MTF!$J$6,OFFSET(MTF!$C$3,MTF!$H$6+B213-1,0),"")</f>
        <v>39.269999999999996</v>
      </c>
      <c r="E213">
        <f ca="1">IF(B213&lt;=MTF!$J$6,OFFSET(MTF!$E$3,MTF!$H$6+B213-1,0),"")</f>
        <v>2688.5213016921671</v>
      </c>
      <c r="N213" s="1">
        <f t="shared" ca="1" si="15"/>
        <v>2859.6534353307979</v>
      </c>
      <c r="O213">
        <f t="shared" ca="1" si="12"/>
        <v>2859.6534353307979</v>
      </c>
      <c r="Q213" s="1">
        <v>204</v>
      </c>
      <c r="R213">
        <f t="shared" ca="1" si="13"/>
        <v>1260.4864348489352</v>
      </c>
      <c r="S213">
        <f t="shared" ca="1" si="14"/>
        <v>2566.8641798429958</v>
      </c>
    </row>
    <row r="214" spans="2:19" x14ac:dyDescent="0.2">
      <c r="B214" s="26">
        <v>209</v>
      </c>
      <c r="C214">
        <f ca="1">IF(B214&lt;=MTF!$J$6,OFFSET(MTF!$B$3,MTF!$H$6+B214-1,0),"")</f>
        <v>1310</v>
      </c>
      <c r="D214">
        <f ca="1">IF(B214&lt;=MTF!$J$6,OFFSET(MTF!$C$3,MTF!$H$6+B214-1,0),"")</f>
        <v>39.299999999999997</v>
      </c>
      <c r="E214">
        <f ca="1">IF(B214&lt;=MTF!$J$6,OFFSET(MTF!$E$3,MTF!$H$6+B214-1,0),"")</f>
        <v>2565.2675590993304</v>
      </c>
      <c r="N214" s="1">
        <f t="shared" ca="1" si="15"/>
        <v>2804.9742482761635</v>
      </c>
      <c r="O214">
        <f t="shared" ca="1" si="12"/>
        <v>2804.9742482761635</v>
      </c>
      <c r="Q214" s="1">
        <v>205</v>
      </c>
      <c r="R214">
        <f t="shared" ca="1" si="13"/>
        <v>1685.0665810386354</v>
      </c>
      <c r="S214">
        <f t="shared" ca="1" si="14"/>
        <v>2242.4163643175621</v>
      </c>
    </row>
    <row r="215" spans="2:19" x14ac:dyDescent="0.2">
      <c r="B215" s="17">
        <v>210</v>
      </c>
      <c r="C215">
        <f ca="1">IF(B215&lt;=MTF!$J$6,OFFSET(MTF!$B$3,MTF!$H$6+B215-1,0),"")</f>
        <v>1311</v>
      </c>
      <c r="D215">
        <f ca="1">IF(B215&lt;=MTF!$J$6,OFFSET(MTF!$C$3,MTF!$H$6+B215-1,0),"")</f>
        <v>39.33</v>
      </c>
      <c r="E215">
        <f ca="1">IF(B215&lt;=MTF!$J$6,OFFSET(MTF!$E$3,MTF!$H$6+B215-1,0),"")</f>
        <v>2448.5592055490833</v>
      </c>
      <c r="N215" s="1">
        <f t="shared" ca="1" si="15"/>
        <v>2742.9072197861137</v>
      </c>
      <c r="O215">
        <f t="shared" ca="1" si="12"/>
        <v>2742.9072197861137</v>
      </c>
      <c r="Q215" s="1">
        <v>206</v>
      </c>
      <c r="R215">
        <f t="shared" ca="1" si="13"/>
        <v>2028.4916138973647</v>
      </c>
      <c r="S215">
        <f t="shared" ca="1" si="14"/>
        <v>1846.2832363163709</v>
      </c>
    </row>
    <row r="216" spans="2:19" x14ac:dyDescent="0.2">
      <c r="B216" s="26">
        <v>211</v>
      </c>
      <c r="C216">
        <f ca="1">IF(B216&lt;=MTF!$J$6,OFFSET(MTF!$B$3,MTF!$H$6+B216-1,0),"")</f>
        <v>1312</v>
      </c>
      <c r="D216">
        <f ca="1">IF(B216&lt;=MTF!$J$6,OFFSET(MTF!$C$3,MTF!$H$6+B216-1,0),"")</f>
        <v>39.36</v>
      </c>
      <c r="E216">
        <f ca="1">IF(B216&lt;=MTF!$J$6,OFFSET(MTF!$E$3,MTF!$H$6+B216-1,0),"")</f>
        <v>2261.4758273318685</v>
      </c>
      <c r="N216" s="1">
        <f t="shared" ca="1" si="15"/>
        <v>2663.4066243563202</v>
      </c>
      <c r="O216">
        <f t="shared" ca="1" si="12"/>
        <v>2663.4066243563202</v>
      </c>
      <c r="Q216" s="1">
        <v>207</v>
      </c>
      <c r="R216">
        <f t="shared" ca="1" si="13"/>
        <v>2269.9927788789551</v>
      </c>
      <c r="S216">
        <f t="shared" ca="1" si="14"/>
        <v>1393.150254101304</v>
      </c>
    </row>
    <row r="217" spans="2:19" x14ac:dyDescent="0.2">
      <c r="B217" s="26">
        <v>212</v>
      </c>
      <c r="C217">
        <f ca="1">IF(B217&lt;=MTF!$J$6,OFFSET(MTF!$B$3,MTF!$H$6+B217-1,0),"")</f>
        <v>1313</v>
      </c>
      <c r="D217">
        <f ca="1">IF(B217&lt;=MTF!$J$6,OFFSET(MTF!$C$3,MTF!$H$6+B217-1,0),"")</f>
        <v>39.39</v>
      </c>
      <c r="E217">
        <f ca="1">IF(B217&lt;=MTF!$J$6,OFFSET(MTF!$E$3,MTF!$H$6+B217-1,0),"")</f>
        <v>2042.2859491776264</v>
      </c>
      <c r="N217" s="1">
        <f t="shared" ca="1" si="15"/>
        <v>2558.0362927132901</v>
      </c>
      <c r="O217">
        <f t="shared" ca="1" si="12"/>
        <v>2558.0362927132901</v>
      </c>
      <c r="Q217" s="1">
        <v>208</v>
      </c>
      <c r="R217">
        <f t="shared" ca="1" si="13"/>
        <v>2391.8054830657052</v>
      </c>
      <c r="S217">
        <f t="shared" ca="1" si="14"/>
        <v>907.09217062831101</v>
      </c>
    </row>
    <row r="218" spans="2:19" x14ac:dyDescent="0.2">
      <c r="B218" s="17">
        <v>213</v>
      </c>
      <c r="C218">
        <f ca="1">IF(B218&lt;=MTF!$J$6,OFFSET(MTF!$B$3,MTF!$H$6+B218-1,0),"")</f>
        <v>1314</v>
      </c>
      <c r="D218">
        <f ca="1">IF(B218&lt;=MTF!$J$6,OFFSET(MTF!$C$3,MTF!$H$6+B218-1,0),"")</f>
        <v>39.42</v>
      </c>
      <c r="E218">
        <f ca="1">IF(B218&lt;=MTF!$J$6,OFFSET(MTF!$E$3,MTF!$H$6+B218-1,0),"")</f>
        <v>1857.1843763748361</v>
      </c>
      <c r="N218" s="1">
        <f t="shared" ca="1" si="15"/>
        <v>2409.9504240287029</v>
      </c>
      <c r="O218">
        <f t="shared" ca="1" si="12"/>
        <v>2409.9504240287029</v>
      </c>
      <c r="Q218" s="1">
        <v>209</v>
      </c>
      <c r="R218">
        <f t="shared" ca="1" si="13"/>
        <v>2373.3378619585264</v>
      </c>
      <c r="S218">
        <f t="shared" ca="1" si="14"/>
        <v>418.48349940022086</v>
      </c>
    </row>
    <row r="219" spans="2:19" x14ac:dyDescent="0.2">
      <c r="B219" s="26">
        <v>214</v>
      </c>
      <c r="C219">
        <f ca="1">IF(B219&lt;=MTF!$J$6,OFFSET(MTF!$B$3,MTF!$H$6+B219-1,0),"")</f>
        <v>1315</v>
      </c>
      <c r="D219">
        <f ca="1">IF(B219&lt;=MTF!$J$6,OFFSET(MTF!$C$3,MTF!$H$6+B219-1,0),"")</f>
        <v>39.449999999999996</v>
      </c>
      <c r="E219">
        <f ca="1">IF(B219&lt;=MTF!$J$6,OFFSET(MTF!$E$3,MTF!$H$6+B219-1,0),"")</f>
        <v>1722.2598265817744</v>
      </c>
      <c r="N219" s="1">
        <f t="shared" ca="1" si="15"/>
        <v>2214.3794966522205</v>
      </c>
      <c r="O219">
        <f t="shared" ca="1" si="12"/>
        <v>2214.3794966522205</v>
      </c>
      <c r="Q219" s="1">
        <v>210</v>
      </c>
      <c r="R219">
        <f t="shared" ca="1" si="13"/>
        <v>2214.1799320259493</v>
      </c>
      <c r="S219">
        <f t="shared" ca="1" si="14"/>
        <v>-29.728501598707155</v>
      </c>
    </row>
    <row r="220" spans="2:19" x14ac:dyDescent="0.2">
      <c r="B220" s="26">
        <v>215</v>
      </c>
      <c r="C220">
        <f ca="1">IF(B220&lt;=MTF!$J$6,OFFSET(MTF!$B$3,MTF!$H$6+B220-1,0),"")</f>
        <v>1316</v>
      </c>
      <c r="D220">
        <f ca="1">IF(B220&lt;=MTF!$J$6,OFFSET(MTF!$C$3,MTF!$H$6+B220-1,0),"")</f>
        <v>39.479999999999997</v>
      </c>
      <c r="E220">
        <f ca="1">IF(B220&lt;=MTF!$J$6,OFFSET(MTF!$E$3,MTF!$H$6+B220-1,0),"")</f>
        <v>1638.1860667960725</v>
      </c>
      <c r="N220" s="1">
        <f t="shared" ca="1" si="15"/>
        <v>2000.5601871581114</v>
      </c>
      <c r="O220">
        <f t="shared" ca="1" si="12"/>
        <v>2000.5601871581114</v>
      </c>
      <c r="Q220" s="1">
        <v>211</v>
      </c>
      <c r="R220">
        <f t="shared" ca="1" si="13"/>
        <v>1960.1301702254482</v>
      </c>
      <c r="S220">
        <f t="shared" ca="1" si="14"/>
        <v>-400.16343937702976</v>
      </c>
    </row>
    <row r="221" spans="2:19" x14ac:dyDescent="0.2">
      <c r="B221" s="17">
        <v>216</v>
      </c>
      <c r="C221">
        <f ca="1">IF(B221&lt;=MTF!$J$6,OFFSET(MTF!$B$3,MTF!$H$6+B221-1,0),"")</f>
        <v>1317</v>
      </c>
      <c r="D221">
        <f ca="1">IF(B221&lt;=MTF!$J$6,OFFSET(MTF!$C$3,MTF!$H$6+B221-1,0),"")</f>
        <v>39.51</v>
      </c>
      <c r="E221">
        <f ca="1">IF(B221&lt;=MTF!$J$6,OFFSET(MTF!$E$3,MTF!$H$6+B221-1,0),"")</f>
        <v>1587.7329295283346</v>
      </c>
      <c r="N221" s="1">
        <f t="shared" ca="1" si="15"/>
        <v>1824.7456000644902</v>
      </c>
      <c r="O221">
        <f t="shared" ca="1" si="12"/>
        <v>1824.7456000644902</v>
      </c>
      <c r="Q221" s="1">
        <v>212</v>
      </c>
      <c r="R221">
        <f t="shared" ca="1" si="13"/>
        <v>1688.1793871541452</v>
      </c>
      <c r="S221">
        <f t="shared" ca="1" si="14"/>
        <v>-692.6376121339149</v>
      </c>
    </row>
    <row r="222" spans="2:19" x14ac:dyDescent="0.2">
      <c r="B222" s="26">
        <v>217</v>
      </c>
      <c r="C222">
        <f ca="1">IF(B222&lt;=MTF!$J$6,OFFSET(MTF!$B$3,MTF!$H$6+B222-1,0),"")</f>
        <v>1318</v>
      </c>
      <c r="D222">
        <f ca="1">IF(B222&lt;=MTF!$J$6,OFFSET(MTF!$C$3,MTF!$H$6+B222-1,0),"")</f>
        <v>39.54</v>
      </c>
      <c r="E222">
        <f ca="1">IF(B222&lt;=MTF!$J$6,OFFSET(MTF!$E$3,MTF!$H$6+B222-1,0),"")</f>
        <v>1557.4321809243327</v>
      </c>
      <c r="N222" s="1">
        <f t="shared" ca="1" si="15"/>
        <v>1699.4956092458094</v>
      </c>
      <c r="O222">
        <f t="shared" ca="1" si="12"/>
        <v>1699.4956092458094</v>
      </c>
      <c r="Q222" s="1">
        <v>213</v>
      </c>
      <c r="R222">
        <f t="shared" ca="1" si="13"/>
        <v>1424.0729735885557</v>
      </c>
      <c r="S222">
        <f t="shared" ca="1" si="14"/>
        <v>-927.52438875774783</v>
      </c>
    </row>
    <row r="223" spans="2:19" x14ac:dyDescent="0.2">
      <c r="B223" s="26">
        <v>218</v>
      </c>
      <c r="C223">
        <f ca="1">IF(B223&lt;=MTF!$J$6,OFFSET(MTF!$B$3,MTF!$H$6+B223-1,0),"")</f>
        <v>1319</v>
      </c>
      <c r="D223">
        <f ca="1">IF(B223&lt;=MTF!$J$6,OFFSET(MTF!$C$3,MTF!$H$6+B223-1,0),"")</f>
        <v>39.57</v>
      </c>
      <c r="E223">
        <f ca="1">IF(B223&lt;=MTF!$J$6,OFFSET(MTF!$E$3,MTF!$H$6+B223-1,0),"")</f>
        <v>1552.5350816297641</v>
      </c>
      <c r="N223" s="1">
        <f t="shared" ca="1" si="15"/>
        <v>1626.7851791790836</v>
      </c>
      <c r="O223">
        <f t="shared" ca="1" si="12"/>
        <v>1626.7851791790836</v>
      </c>
      <c r="Q223" s="1">
        <v>214</v>
      </c>
      <c r="R223">
        <f t="shared" ca="1" si="13"/>
        <v>1173.2414525266026</v>
      </c>
      <c r="S223">
        <f t="shared" ca="1" si="14"/>
        <v>-1126.9137115458268</v>
      </c>
    </row>
    <row r="224" spans="2:19" x14ac:dyDescent="0.2">
      <c r="B224" s="17">
        <v>219</v>
      </c>
      <c r="C224">
        <f ca="1">IF(B224&lt;=MTF!$J$6,OFFSET(MTF!$B$3,MTF!$H$6+B224-1,0),"")</f>
        <v>1320</v>
      </c>
      <c r="D224">
        <f ca="1">IF(B224&lt;=MTF!$J$6,OFFSET(MTF!$C$3,MTF!$H$6+B224-1,0),"")</f>
        <v>39.6</v>
      </c>
      <c r="E224">
        <f ca="1">IF(B224&lt;=MTF!$J$6,OFFSET(MTF!$E$3,MTF!$H$6+B224-1,0),"")</f>
        <v>1543.9410529355735</v>
      </c>
      <c r="N224" s="1">
        <f t="shared" ca="1" si="15"/>
        <v>1572.570063573532</v>
      </c>
      <c r="O224">
        <f t="shared" ca="1" si="12"/>
        <v>1572.570063573532</v>
      </c>
      <c r="Q224" s="1">
        <v>215</v>
      </c>
      <c r="R224">
        <f t="shared" ca="1" si="13"/>
        <v>910.61600601797272</v>
      </c>
      <c r="S224">
        <f t="shared" ca="1" si="14"/>
        <v>-1282.0901272654501</v>
      </c>
    </row>
    <row r="225" spans="2:19" x14ac:dyDescent="0.2">
      <c r="B225" s="26">
        <v>220</v>
      </c>
      <c r="C225">
        <f ca="1">IF(B225&lt;=MTF!$J$6,OFFSET(MTF!$B$3,MTF!$H$6+B225-1,0),"")</f>
        <v>1321</v>
      </c>
      <c r="D225">
        <f ca="1">IF(B225&lt;=MTF!$J$6,OFFSET(MTF!$C$3,MTF!$H$6+B225-1,0),"")</f>
        <v>39.629999999999995</v>
      </c>
      <c r="E225">
        <f ca="1">IF(B225&lt;=MTF!$J$6,OFFSET(MTF!$E$3,MTF!$H$6+B225-1,0),"")</f>
        <v>1554.6123662935954</v>
      </c>
      <c r="N225" s="1">
        <f t="shared" ca="1" si="15"/>
        <v>1552.134552390944</v>
      </c>
      <c r="O225">
        <f t="shared" ca="1" si="12"/>
        <v>1552.134552390944</v>
      </c>
      <c r="Q225" s="1">
        <v>216</v>
      </c>
      <c r="R225">
        <f t="shared" ca="1" si="13"/>
        <v>646.50271751976277</v>
      </c>
      <c r="S225">
        <f t="shared" ca="1" si="14"/>
        <v>-1411.0832381420305</v>
      </c>
    </row>
    <row r="226" spans="2:19" x14ac:dyDescent="0.2">
      <c r="B226" s="26">
        <v>221</v>
      </c>
      <c r="C226">
        <f ca="1">IF(B226&lt;=MTF!$J$6,OFFSET(MTF!$B$3,MTF!$H$6+B226-1,0),"")</f>
        <v>1322</v>
      </c>
      <c r="D226">
        <f ca="1">IF(B226&lt;=MTF!$J$6,OFFSET(MTF!$C$3,MTF!$H$6+B226-1,0),"")</f>
        <v>39.659999999999997</v>
      </c>
      <c r="E226">
        <f ca="1">IF(B226&lt;=MTF!$J$6,OFFSET(MTF!$E$3,MTF!$H$6+B226-1,0),"")</f>
        <v>1570.3469080453826</v>
      </c>
      <c r="N226" s="1">
        <f t="shared" ca="1" si="15"/>
        <v>1540.3017294642555</v>
      </c>
      <c r="O226">
        <f t="shared" ca="1" si="12"/>
        <v>1540.3017294642555</v>
      </c>
      <c r="Q226" s="1">
        <v>217</v>
      </c>
      <c r="R226">
        <f t="shared" ca="1" si="13"/>
        <v>368.61833159002373</v>
      </c>
      <c r="S226">
        <f t="shared" ca="1" si="14"/>
        <v>-1495.5433605905125</v>
      </c>
    </row>
    <row r="227" spans="2:19" x14ac:dyDescent="0.2">
      <c r="B227" s="17">
        <v>222</v>
      </c>
      <c r="C227">
        <f ca="1">IF(B227&lt;=MTF!$J$6,OFFSET(MTF!$B$3,MTF!$H$6+B227-1,0),"")</f>
        <v>1323</v>
      </c>
      <c r="D227">
        <f ca="1">IF(B227&lt;=MTF!$J$6,OFFSET(MTF!$C$3,MTF!$H$6+B227-1,0),"")</f>
        <v>39.69</v>
      </c>
      <c r="E227">
        <f ca="1">IF(B227&lt;=MTF!$J$6,OFFSET(MTF!$E$3,MTF!$H$6+B227-1,0),"")</f>
        <v>1598.4721005350445</v>
      </c>
      <c r="N227" s="1">
        <f t="shared" ca="1" si="15"/>
        <v>1539.6030168375064</v>
      </c>
      <c r="O227">
        <f t="shared" ca="1" si="12"/>
        <v>1539.6030168375064</v>
      </c>
      <c r="Q227" s="1">
        <v>218</v>
      </c>
      <c r="R227">
        <f t="shared" ca="1" si="13"/>
        <v>82.640701024595955</v>
      </c>
      <c r="S227">
        <f t="shared" ca="1" si="14"/>
        <v>-1537.3834798088974</v>
      </c>
    </row>
    <row r="228" spans="2:19" x14ac:dyDescent="0.2">
      <c r="B228" s="26">
        <v>223</v>
      </c>
      <c r="C228">
        <f ca="1">IF(B228&lt;=MTF!$J$6,OFFSET(MTF!$B$3,MTF!$H$6+B228-1,0),"")</f>
        <v>1324</v>
      </c>
      <c r="D228">
        <f ca="1">IF(B228&lt;=MTF!$J$6,OFFSET(MTF!$C$3,MTF!$H$6+B228-1,0),"")</f>
        <v>39.72</v>
      </c>
      <c r="E228">
        <f ca="1">IF(B228&lt;=MTF!$J$6,OFFSET(MTF!$E$3,MTF!$H$6+B228-1,0),"")</f>
        <v>1653.0963361880731</v>
      </c>
      <c r="N228" s="1">
        <f t="shared" ca="1" si="15"/>
        <v>1554.5882365198474</v>
      </c>
      <c r="O228">
        <f t="shared" ca="1" si="12"/>
        <v>1554.5882365198474</v>
      </c>
      <c r="Q228" s="1">
        <v>219</v>
      </c>
      <c r="R228">
        <f t="shared" ca="1" si="13"/>
        <v>-208.08651480582174</v>
      </c>
      <c r="S228">
        <f t="shared" ca="1" si="14"/>
        <v>-1540.5987756329862</v>
      </c>
    </row>
    <row r="229" spans="2:19" x14ac:dyDescent="0.2">
      <c r="B229" s="26">
        <v>224</v>
      </c>
      <c r="C229">
        <f ca="1">IF(B229&lt;=MTF!$J$6,OFFSET(MTF!$B$3,MTF!$H$6+B229-1,0),"")</f>
        <v>1325</v>
      </c>
      <c r="D229">
        <f ca="1">IF(B229&lt;=MTF!$J$6,OFFSET(MTF!$C$3,MTF!$H$6+B229-1,0),"")</f>
        <v>39.75</v>
      </c>
      <c r="E229">
        <f ca="1">IF(B229&lt;=MTF!$J$6,OFFSET(MTF!$E$3,MTF!$H$6+B229-1,0),"")</f>
        <v>1714.0749055662636</v>
      </c>
      <c r="N229" s="1">
        <f t="shared" ca="1" si="15"/>
        <v>1569.3895417920241</v>
      </c>
      <c r="O229">
        <f t="shared" ca="1" si="12"/>
        <v>1569.3895417920241</v>
      </c>
      <c r="Q229" s="1">
        <v>220</v>
      </c>
      <c r="R229">
        <f t="shared" ca="1" si="13"/>
        <v>-496.97543769229321</v>
      </c>
      <c r="S229">
        <f t="shared" ca="1" si="14"/>
        <v>-1488.6231720004673</v>
      </c>
    </row>
    <row r="230" spans="2:19" x14ac:dyDescent="0.2">
      <c r="B230" s="17">
        <v>225</v>
      </c>
      <c r="C230">
        <f ca="1">IF(B230&lt;=MTF!$J$6,OFFSET(MTF!$B$3,MTF!$H$6+B230-1,0),"")</f>
        <v>1326</v>
      </c>
      <c r="D230">
        <f ca="1">IF(B230&lt;=MTF!$J$6,OFFSET(MTF!$C$3,MTF!$H$6+B230-1,0),"")</f>
        <v>39.78</v>
      </c>
      <c r="E230">
        <f ca="1">IF(B230&lt;=MTF!$J$6,OFFSET(MTF!$E$3,MTF!$H$6+B230-1,0),"")</f>
        <v>1800.5072763389701</v>
      </c>
      <c r="N230" s="1">
        <f t="shared" ca="1" si="15"/>
        <v>1600.7343530046289</v>
      </c>
      <c r="O230">
        <f t="shared" ca="1" si="12"/>
        <v>1600.7343530046289</v>
      </c>
      <c r="Q230" s="1">
        <v>221</v>
      </c>
      <c r="R230">
        <f t="shared" ca="1" si="13"/>
        <v>-781.68399614103373</v>
      </c>
      <c r="S230">
        <f t="shared" ca="1" si="14"/>
        <v>-1396.8967746638018</v>
      </c>
    </row>
    <row r="231" spans="2:19" x14ac:dyDescent="0.2">
      <c r="B231" s="26">
        <v>226</v>
      </c>
      <c r="C231">
        <f ca="1">IF(B231&lt;=MTF!$J$6,OFFSET(MTF!$B$3,MTF!$H$6+B231-1,0),"")</f>
        <v>1327</v>
      </c>
      <c r="D231">
        <f ca="1">IF(B231&lt;=MTF!$J$6,OFFSET(MTF!$C$3,MTF!$H$6+B231-1,0),"")</f>
        <v>39.809999999999995</v>
      </c>
      <c r="E231">
        <f ca="1">IF(B231&lt;=MTF!$J$6,OFFSET(MTF!$E$3,MTF!$H$6+B231-1,0),"")</f>
        <v>1914.1090922031274</v>
      </c>
      <c r="N231" s="1">
        <f t="shared" ca="1" si="15"/>
        <v>1657.5438461671633</v>
      </c>
      <c r="O231">
        <f t="shared" ca="1" si="12"/>
        <v>1657.5438461671633</v>
      </c>
      <c r="Q231" s="1">
        <v>222</v>
      </c>
      <c r="R231">
        <f t="shared" ca="1" si="13"/>
        <v>-1065.4486468284254</v>
      </c>
      <c r="S231">
        <f t="shared" ca="1" si="14"/>
        <v>-1269.7522525824124</v>
      </c>
    </row>
    <row r="232" spans="2:19" x14ac:dyDescent="0.2">
      <c r="B232" s="26">
        <v>227</v>
      </c>
      <c r="C232">
        <f ca="1">IF(B232&lt;=MTF!$J$6,OFFSET(MTF!$B$3,MTF!$H$6+B232-1,0),"")</f>
        <v>1328</v>
      </c>
      <c r="D232">
        <f ca="1">IF(B232&lt;=MTF!$J$6,OFFSET(MTF!$C$3,MTF!$H$6+B232-1,0),"")</f>
        <v>39.839999999999996</v>
      </c>
      <c r="E232">
        <f ca="1">IF(B232&lt;=MTF!$J$6,OFFSET(MTF!$E$3,MTF!$H$6+B232-1,0),"")</f>
        <v>2071.4074477081931</v>
      </c>
      <c r="N232" s="1">
        <f t="shared" ca="1" si="15"/>
        <v>1715.1498557079187</v>
      </c>
      <c r="O232">
        <f t="shared" ca="1" si="12"/>
        <v>1715.1498557079187</v>
      </c>
      <c r="Q232" s="1">
        <v>223</v>
      </c>
      <c r="R232">
        <f t="shared" ca="1" si="13"/>
        <v>-1328.5635885093411</v>
      </c>
      <c r="S232">
        <f t="shared" ca="1" si="14"/>
        <v>-1084.7385946955496</v>
      </c>
    </row>
    <row r="233" spans="2:19" x14ac:dyDescent="0.2">
      <c r="B233" s="17">
        <v>228</v>
      </c>
      <c r="C233">
        <f ca="1">IF(B233&lt;=MTF!$J$6,OFFSET(MTF!$B$3,MTF!$H$6+B233-1,0),"")</f>
        <v>1329</v>
      </c>
      <c r="D233">
        <f ca="1">IF(B233&lt;=MTF!$J$6,OFFSET(MTF!$C$3,MTF!$H$6+B233-1,0),"")</f>
        <v>39.869999999999997</v>
      </c>
      <c r="E233">
        <f ca="1">IF(B233&lt;=MTF!$J$6,OFFSET(MTF!$E$3,MTF!$H$6+B233-1,0),"")</f>
        <v>2262.6064819451617</v>
      </c>
      <c r="N233" s="1">
        <f t="shared" ca="1" si="15"/>
        <v>1802.1394506027027</v>
      </c>
      <c r="O233">
        <f t="shared" ca="1" si="12"/>
        <v>1802.1394506027027</v>
      </c>
      <c r="Q233" s="1">
        <v>224</v>
      </c>
      <c r="R233">
        <f t="shared" ca="1" si="13"/>
        <v>-1584.3278702506216</v>
      </c>
      <c r="S233">
        <f t="shared" ca="1" si="14"/>
        <v>-858.8432912736414</v>
      </c>
    </row>
    <row r="234" spans="2:19" x14ac:dyDescent="0.2">
      <c r="B234" s="26">
        <v>229</v>
      </c>
      <c r="C234">
        <f ca="1">IF(B234&lt;=MTF!$J$6,OFFSET(MTF!$B$3,MTF!$H$6+B234-1,0),"")</f>
        <v>1330</v>
      </c>
      <c r="D234">
        <f ca="1">IF(B234&lt;=MTF!$J$6,OFFSET(MTF!$C$3,MTF!$H$6+B234-1,0),"")</f>
        <v>39.9</v>
      </c>
      <c r="E234">
        <f ca="1">IF(B234&lt;=MTF!$J$6,OFFSET(MTF!$E$3,MTF!$H$6+B234-1,0),"")</f>
        <v>2485.5562899147758</v>
      </c>
      <c r="N234" s="1">
        <f t="shared" ca="1" si="15"/>
        <v>1927.8458010448064</v>
      </c>
      <c r="O234">
        <f t="shared" ca="1" si="12"/>
        <v>1927.8458010448064</v>
      </c>
      <c r="Q234" s="1">
        <v>225</v>
      </c>
      <c r="R234">
        <f t="shared" ca="1" si="13"/>
        <v>-1836.6631112723367</v>
      </c>
      <c r="S234">
        <f t="shared" ca="1" si="14"/>
        <v>-585.88228194536816</v>
      </c>
    </row>
    <row r="235" spans="2:19" x14ac:dyDescent="0.2">
      <c r="B235" s="26">
        <v>230</v>
      </c>
      <c r="C235">
        <f ca="1">IF(B235&lt;=MTF!$J$6,OFFSET(MTF!$B$3,MTF!$H$6+B235-1,0),"")</f>
        <v>1331</v>
      </c>
      <c r="D235">
        <f ca="1">IF(B235&lt;=MTF!$J$6,OFFSET(MTF!$C$3,MTF!$H$6+B235-1,0),"")</f>
        <v>39.93</v>
      </c>
      <c r="E235">
        <f ca="1">IF(B235&lt;=MTF!$J$6,OFFSET(MTF!$E$3,MTF!$H$6+B235-1,0),"")</f>
        <v>2654.7662009161827</v>
      </c>
      <c r="N235" s="1">
        <f t="shared" ca="1" si="15"/>
        <v>2092.0671274302772</v>
      </c>
      <c r="O235">
        <f t="shared" ca="1" si="12"/>
        <v>2092.0671274302772</v>
      </c>
      <c r="Q235" s="1">
        <v>226</v>
      </c>
      <c r="R235">
        <f t="shared" ca="1" si="13"/>
        <v>-2076.8136026088614</v>
      </c>
      <c r="S235">
        <f t="shared" ca="1" si="14"/>
        <v>-252.17082641173042</v>
      </c>
    </row>
    <row r="236" spans="2:19" x14ac:dyDescent="0.2">
      <c r="B236" s="17">
        <v>231</v>
      </c>
      <c r="C236">
        <f ca="1">IF(B236&lt;=MTF!$J$6,OFFSET(MTF!$B$3,MTF!$H$6+B236-1,0),"")</f>
        <v>1332</v>
      </c>
      <c r="D236">
        <f ca="1">IF(B236&lt;=MTF!$J$6,OFFSET(MTF!$C$3,MTF!$H$6+B236-1,0),"")</f>
        <v>39.96</v>
      </c>
      <c r="E236">
        <f ca="1">IF(B236&lt;=MTF!$J$6,OFFSET(MTF!$E$3,MTF!$H$6+B236-1,0),"")</f>
        <v>2763.0846930346161</v>
      </c>
      <c r="N236" s="1">
        <f t="shared" ca="1" si="15"/>
        <v>2281.916383394283</v>
      </c>
      <c r="O236">
        <f t="shared" ca="1" si="12"/>
        <v>2281.916383394283</v>
      </c>
      <c r="Q236" s="1">
        <v>227</v>
      </c>
      <c r="R236">
        <f t="shared" ca="1" si="13"/>
        <v>-2276.7769566517286</v>
      </c>
      <c r="S236">
        <f t="shared" ca="1" si="14"/>
        <v>153.06557569531407</v>
      </c>
    </row>
    <row r="237" spans="2:19" x14ac:dyDescent="0.2">
      <c r="B237" s="26">
        <v>232</v>
      </c>
      <c r="C237">
        <f ca="1">IF(B237&lt;=MTF!$J$6,OFFSET(MTF!$B$3,MTF!$H$6+B237-1,0),"")</f>
        <v>1333</v>
      </c>
      <c r="D237">
        <f ca="1">IF(B237&lt;=MTF!$J$6,OFFSET(MTF!$C$3,MTF!$H$6+B237-1,0),"")</f>
        <v>39.99</v>
      </c>
      <c r="E237">
        <f ca="1">IF(B237&lt;=MTF!$J$6,OFFSET(MTF!$E$3,MTF!$H$6+B237-1,0),"")</f>
        <v>2821.6892478451359</v>
      </c>
      <c r="N237" s="1">
        <f t="shared" ca="1" si="15"/>
        <v>2483.9219455823018</v>
      </c>
      <c r="O237">
        <f t="shared" ca="1" si="12"/>
        <v>2483.9219455823018</v>
      </c>
      <c r="Q237" s="1">
        <v>228</v>
      </c>
      <c r="R237">
        <f t="shared" ca="1" si="13"/>
        <v>-2403.5458378329572</v>
      </c>
      <c r="S237">
        <f t="shared" ca="1" si="14"/>
        <v>626.76601469865614</v>
      </c>
    </row>
    <row r="238" spans="2:19" x14ac:dyDescent="0.2">
      <c r="B238" s="26">
        <v>233</v>
      </c>
      <c r="C238">
        <f ca="1">IF(B238&lt;=MTF!$J$6,OFFSET(MTF!$B$3,MTF!$H$6+B238-1,0),"")</f>
        <v>1334</v>
      </c>
      <c r="D238">
        <f ca="1">IF(B238&lt;=MTF!$J$6,OFFSET(MTF!$C$3,MTF!$H$6+B238-1,0),"")</f>
        <v>40.019999999999996</v>
      </c>
      <c r="E238">
        <f ca="1">IF(B238&lt;=MTF!$J$6,OFFSET(MTF!$E$3,MTF!$H$6+B238-1,0),"")</f>
        <v>2870.7237538397608</v>
      </c>
      <c r="N238" s="1">
        <f t="shared" ca="1" si="15"/>
        <v>2654.3565609720526</v>
      </c>
      <c r="O238">
        <f t="shared" ca="1" si="12"/>
        <v>2654.3565609720526</v>
      </c>
      <c r="Q238" s="1">
        <v>229</v>
      </c>
      <c r="R238">
        <f t="shared" ca="1" si="13"/>
        <v>-2398.0795886211249</v>
      </c>
      <c r="S238">
        <f t="shared" ca="1" si="14"/>
        <v>1137.9029130001024</v>
      </c>
    </row>
    <row r="239" spans="2:19" x14ac:dyDescent="0.2">
      <c r="B239" s="17">
        <v>234</v>
      </c>
      <c r="C239">
        <f ca="1">IF(B239&lt;=MTF!$J$6,OFFSET(MTF!$B$3,MTF!$H$6+B239-1,0),"")</f>
        <v>1335</v>
      </c>
      <c r="D239">
        <f ca="1">IF(B239&lt;=MTF!$J$6,OFFSET(MTF!$C$3,MTF!$H$6+B239-1,0),"")</f>
        <v>40.049999999999997</v>
      </c>
      <c r="E239">
        <f ca="1">IF(B239&lt;=MTF!$J$6,OFFSET(MTF!$E$3,MTF!$H$6+B239-1,0),"")</f>
        <v>2909.0780483424319</v>
      </c>
      <c r="N239" s="1">
        <f t="shared" ca="1" si="15"/>
        <v>2759.6341110246449</v>
      </c>
      <c r="O239">
        <f t="shared" ca="1" si="12"/>
        <v>2759.6341110246449</v>
      </c>
      <c r="Q239" s="1">
        <v>230</v>
      </c>
      <c r="R239">
        <f t="shared" ca="1" si="13"/>
        <v>-2228.2273892419398</v>
      </c>
      <c r="S239">
        <f t="shared" ca="1" si="14"/>
        <v>1628.0611562723409</v>
      </c>
    </row>
    <row r="240" spans="2:19" x14ac:dyDescent="0.2">
      <c r="B240" s="26">
        <v>235</v>
      </c>
      <c r="C240">
        <f ca="1">IF(B240&lt;=MTF!$J$6,OFFSET(MTF!$B$3,MTF!$H$6+B240-1,0),"")</f>
        <v>1336</v>
      </c>
      <c r="D240">
        <f ca="1">IF(B240&lt;=MTF!$J$6,OFFSET(MTF!$C$3,MTF!$H$6+B240-1,0),"")</f>
        <v>40.08</v>
      </c>
      <c r="E240">
        <f ca="1">IF(B240&lt;=MTF!$J$6,OFFSET(MTF!$E$3,MTF!$H$6+B240-1,0),"")</f>
        <v>2912.3518702302067</v>
      </c>
      <c r="N240" s="1">
        <f t="shared" ca="1" si="15"/>
        <v>2829.1248291108177</v>
      </c>
      <c r="O240">
        <f t="shared" ca="1" si="12"/>
        <v>2829.1248291108177</v>
      </c>
      <c r="Q240" s="1">
        <v>231</v>
      </c>
      <c r="R240">
        <f t="shared" ca="1" si="13"/>
        <v>-1932.2346348289875</v>
      </c>
      <c r="S240">
        <f t="shared" ca="1" si="14"/>
        <v>2066.4986365005429</v>
      </c>
    </row>
    <row r="241" spans="2:19" x14ac:dyDescent="0.2">
      <c r="B241" s="26">
        <v>236</v>
      </c>
      <c r="C241">
        <f ca="1">IF(B241&lt;=MTF!$J$6,OFFSET(MTF!$B$3,MTF!$H$6+B241-1,0),"")</f>
        <v>1337</v>
      </c>
      <c r="D241">
        <f ca="1">IF(B241&lt;=MTF!$J$6,OFFSET(MTF!$C$3,MTF!$H$6+B241-1,0),"")</f>
        <v>40.11</v>
      </c>
      <c r="E241">
        <f ca="1">IF(B241&lt;=MTF!$J$6,OFFSET(MTF!$E$3,MTF!$H$6+B241-1,0),"")</f>
        <v>2905.0817804171265</v>
      </c>
      <c r="N241" s="1">
        <f t="shared" ca="1" si="15"/>
        <v>2863.9872646500944</v>
      </c>
      <c r="O241">
        <f t="shared" ca="1" si="12"/>
        <v>2863.9872646500944</v>
      </c>
      <c r="Q241" s="1">
        <v>232</v>
      </c>
      <c r="R241">
        <f t="shared" ca="1" si="13"/>
        <v>-1530.7033194207033</v>
      </c>
      <c r="S241">
        <f t="shared" ca="1" si="14"/>
        <v>2420.6136412059591</v>
      </c>
    </row>
    <row r="242" spans="2:19" x14ac:dyDescent="0.2">
      <c r="B242" s="17">
        <v>237</v>
      </c>
      <c r="C242">
        <f ca="1">IF(B242&lt;=MTF!$J$6,OFFSET(MTF!$B$3,MTF!$H$6+B242-1,0),"")</f>
        <v>1338</v>
      </c>
      <c r="D242">
        <f ca="1">IF(B242&lt;=MTF!$J$6,OFFSET(MTF!$C$3,MTF!$H$6+B242-1,0),"")</f>
        <v>40.14</v>
      </c>
      <c r="E242">
        <f ca="1">IF(B242&lt;=MTF!$J$6,OFFSET(MTF!$E$3,MTF!$H$6+B242-1,0),"")</f>
        <v>2898.895183625425</v>
      </c>
      <c r="N242" s="1">
        <f t="shared" ca="1" si="15"/>
        <v>2901.0910022576763</v>
      </c>
      <c r="O242">
        <f t="shared" ca="1" si="12"/>
        <v>2901.0910022576763</v>
      </c>
      <c r="Q242" s="1">
        <v>233</v>
      </c>
      <c r="R242">
        <f t="shared" ca="1" si="13"/>
        <v>-1065.0651092223109</v>
      </c>
      <c r="S242">
        <f t="shared" ca="1" si="14"/>
        <v>2698.5116854476869</v>
      </c>
    </row>
    <row r="243" spans="2:19" x14ac:dyDescent="0.2">
      <c r="B243" s="26">
        <v>238</v>
      </c>
      <c r="C243">
        <f ca="1">IF(B243&lt;=MTF!$J$6,OFFSET(MTF!$B$3,MTF!$H$6+B243-1,0),"")</f>
        <v>1339</v>
      </c>
      <c r="D243">
        <f ca="1">IF(B243&lt;=MTF!$J$6,OFFSET(MTF!$C$3,MTF!$H$6+B243-1,0),"")</f>
        <v>40.17</v>
      </c>
      <c r="E243">
        <f ca="1">IF(B243&lt;=MTF!$J$6,OFFSET(MTF!$E$3,MTF!$H$6+B243-1,0),"")</f>
        <v>2883.343897376632</v>
      </c>
      <c r="N243" s="1">
        <f t="shared" ca="1" si="15"/>
        <v>2887.4102870558236</v>
      </c>
      <c r="O243">
        <f t="shared" ca="1" si="12"/>
        <v>2887.4102870558236</v>
      </c>
      <c r="Q243" s="1">
        <v>234</v>
      </c>
      <c r="R243">
        <f t="shared" ca="1" si="13"/>
        <v>-539.5235132195769</v>
      </c>
      <c r="S243">
        <f t="shared" ca="1" si="14"/>
        <v>2836.5564588914845</v>
      </c>
    </row>
    <row r="244" spans="2:19" x14ac:dyDescent="0.2">
      <c r="B244" s="26">
        <v>239</v>
      </c>
      <c r="C244">
        <f ca="1">IF(B244&lt;=MTF!$J$6,OFFSET(MTF!$B$3,MTF!$H$6+B244-1,0),"")</f>
        <v>1340</v>
      </c>
      <c r="D244">
        <f ca="1">IF(B244&lt;=MTF!$J$6,OFFSET(MTF!$C$3,MTF!$H$6+B244-1,0),"")</f>
        <v>40.199999999999996</v>
      </c>
      <c r="E244">
        <f ca="1">IF(B244&lt;=MTF!$J$6,OFFSET(MTF!$E$3,MTF!$H$6+B244-1,0),"")</f>
        <v>2832.1627748251858</v>
      </c>
      <c r="N244" s="1" t="str">
        <f t="shared" ca="1" si="15"/>
        <v/>
      </c>
      <c r="O244">
        <f t="shared" si="12"/>
        <v>0</v>
      </c>
      <c r="Q244" s="1">
        <v>235</v>
      </c>
      <c r="R244">
        <f t="shared" si="13"/>
        <v>0</v>
      </c>
      <c r="S244">
        <f t="shared" si="14"/>
        <v>0</v>
      </c>
    </row>
    <row r="245" spans="2:19" x14ac:dyDescent="0.2">
      <c r="B245" s="17">
        <v>240</v>
      </c>
      <c r="C245">
        <f ca="1">IF(B245&lt;=MTF!$J$6,OFFSET(MTF!$B$3,MTF!$H$6+B245-1,0),"")</f>
        <v>1341</v>
      </c>
      <c r="D245">
        <f ca="1">IF(B245&lt;=MTF!$J$6,OFFSET(MTF!$C$3,MTF!$H$6+B245-1,0),"")</f>
        <v>40.229999999999997</v>
      </c>
      <c r="E245">
        <f ca="1">IF(B245&lt;=MTF!$J$6,OFFSET(MTF!$E$3,MTF!$H$6+B245-1,0),"")</f>
        <v>2793.6396053793383</v>
      </c>
      <c r="N245" s="1" t="str">
        <f t="shared" ca="1" si="15"/>
        <v/>
      </c>
      <c r="O245">
        <f t="shared" si="12"/>
        <v>0</v>
      </c>
      <c r="Q245" s="1">
        <v>236</v>
      </c>
      <c r="R245">
        <f t="shared" si="13"/>
        <v>0</v>
      </c>
      <c r="S245">
        <f t="shared" si="14"/>
        <v>0</v>
      </c>
    </row>
    <row r="246" spans="2:19" x14ac:dyDescent="0.2">
      <c r="B246" s="26">
        <v>241</v>
      </c>
      <c r="C246">
        <f ca="1">IF(B246&lt;=MTF!$J$6,OFFSET(MTF!$B$3,MTF!$H$6+B246-1,0),"")</f>
        <v>1342</v>
      </c>
      <c r="D246">
        <f ca="1">IF(B246&lt;=MTF!$J$6,OFFSET(MTF!$C$3,MTF!$H$6+B246-1,0),"")</f>
        <v>40.26</v>
      </c>
      <c r="E246">
        <f ca="1">IF(B246&lt;=MTF!$J$6,OFFSET(MTF!$E$3,MTF!$H$6+B246-1,0),"")</f>
        <v>2724.6796948231181</v>
      </c>
      <c r="N246" s="1" t="str">
        <f t="shared" ca="1" si="15"/>
        <v/>
      </c>
      <c r="O246">
        <f t="shared" si="12"/>
        <v>0</v>
      </c>
      <c r="Q246" s="1">
        <v>237</v>
      </c>
      <c r="R246">
        <f t="shared" si="13"/>
        <v>0</v>
      </c>
      <c r="S246">
        <f t="shared" si="14"/>
        <v>0</v>
      </c>
    </row>
    <row r="247" spans="2:19" x14ac:dyDescent="0.2">
      <c r="B247" s="26">
        <v>242</v>
      </c>
      <c r="C247">
        <f ca="1">IF(B247&lt;=MTF!$J$6,OFFSET(MTF!$B$3,MTF!$H$6+B247-1,0),"")</f>
        <v>1343</v>
      </c>
      <c r="D247">
        <f ca="1">IF(B247&lt;=MTF!$J$6,OFFSET(MTF!$C$3,MTF!$H$6+B247-1,0),"")</f>
        <v>40.29</v>
      </c>
      <c r="E247">
        <f ca="1">IF(B247&lt;=MTF!$J$6,OFFSET(MTF!$E$3,MTF!$H$6+B247-1,0),"")</f>
        <v>2635.1088168986976</v>
      </c>
      <c r="N247" s="1" t="str">
        <f t="shared" ca="1" si="15"/>
        <v/>
      </c>
      <c r="O247">
        <f t="shared" si="12"/>
        <v>0</v>
      </c>
      <c r="Q247" s="1">
        <v>238</v>
      </c>
      <c r="R247">
        <f t="shared" si="13"/>
        <v>0</v>
      </c>
      <c r="S247">
        <f t="shared" si="14"/>
        <v>0</v>
      </c>
    </row>
    <row r="248" spans="2:19" x14ac:dyDescent="0.2">
      <c r="B248" s="17">
        <v>243</v>
      </c>
      <c r="C248">
        <f ca="1">IF(B248&lt;=MTF!$J$6,OFFSET(MTF!$B$3,MTF!$H$6+B248-1,0),"")</f>
        <v>1344</v>
      </c>
      <c r="D248">
        <f ca="1">IF(B248&lt;=MTF!$J$6,OFFSET(MTF!$C$3,MTF!$H$6+B248-1,0),"")</f>
        <v>40.32</v>
      </c>
      <c r="E248">
        <f ca="1">IF(B248&lt;=MTF!$J$6,OFFSET(MTF!$E$3,MTF!$H$6+B248-1,0),"")</f>
        <v>2493.3649711059034</v>
      </c>
      <c r="N248" s="1" t="str">
        <f t="shared" ca="1" si="15"/>
        <v/>
      </c>
      <c r="O248">
        <f t="shared" si="12"/>
        <v>0</v>
      </c>
      <c r="Q248" s="1">
        <v>239</v>
      </c>
      <c r="R248">
        <f t="shared" si="13"/>
        <v>0</v>
      </c>
      <c r="S248">
        <f t="shared" si="14"/>
        <v>0</v>
      </c>
    </row>
    <row r="249" spans="2:19" x14ac:dyDescent="0.2">
      <c r="B249" s="26">
        <v>244</v>
      </c>
      <c r="C249">
        <f ca="1">IF(B249&lt;=MTF!$J$6,OFFSET(MTF!$B$3,MTF!$H$6+B249-1,0),"")</f>
        <v>1345</v>
      </c>
      <c r="D249">
        <f ca="1">IF(B249&lt;=MTF!$J$6,OFFSET(MTF!$C$3,MTF!$H$6+B249-1,0),"")</f>
        <v>40.35</v>
      </c>
      <c r="E249">
        <f ca="1">IF(B249&lt;=MTF!$J$6,OFFSET(MTF!$E$3,MTF!$H$6+B249-1,0),"")</f>
        <v>2335.2366122203825</v>
      </c>
      <c r="N249" s="1" t="str">
        <f t="shared" ca="1" si="15"/>
        <v/>
      </c>
      <c r="O249">
        <f t="shared" si="12"/>
        <v>0</v>
      </c>
      <c r="Q249" s="1">
        <v>240</v>
      </c>
      <c r="R249">
        <f t="shared" si="13"/>
        <v>0</v>
      </c>
      <c r="S249">
        <f t="shared" si="14"/>
        <v>0</v>
      </c>
    </row>
    <row r="250" spans="2:19" x14ac:dyDescent="0.2">
      <c r="B250" s="26">
        <v>245</v>
      </c>
      <c r="C250">
        <f ca="1">IF(B250&lt;=MTF!$J$6,OFFSET(MTF!$B$3,MTF!$H$6+B250-1,0),"")</f>
        <v>1346</v>
      </c>
      <c r="D250">
        <f ca="1">IF(B250&lt;=MTF!$J$6,OFFSET(MTF!$C$3,MTF!$H$6+B250-1,0),"")</f>
        <v>40.379999999999995</v>
      </c>
      <c r="E250">
        <f ca="1">IF(B250&lt;=MTF!$J$6,OFFSET(MTF!$E$3,MTF!$H$6+B250-1,0),"")</f>
        <v>2144.4954395026984</v>
      </c>
      <c r="N250" s="1" t="str">
        <f t="shared" ca="1" si="15"/>
        <v/>
      </c>
      <c r="O250">
        <f t="shared" si="12"/>
        <v>0</v>
      </c>
      <c r="Q250" s="1">
        <v>241</v>
      </c>
      <c r="R250">
        <f t="shared" si="13"/>
        <v>0</v>
      </c>
      <c r="S250">
        <f t="shared" si="14"/>
        <v>0</v>
      </c>
    </row>
    <row r="251" spans="2:19" x14ac:dyDescent="0.2">
      <c r="B251" s="17">
        <v>246</v>
      </c>
      <c r="C251">
        <f ca="1">IF(B251&lt;=MTF!$J$6,OFFSET(MTF!$B$3,MTF!$H$6+B251-1,0),"")</f>
        <v>1347</v>
      </c>
      <c r="D251">
        <f ca="1">IF(B251&lt;=MTF!$J$6,OFFSET(MTF!$C$3,MTF!$H$6+B251-1,0),"")</f>
        <v>40.409999999999997</v>
      </c>
      <c r="E251">
        <f ca="1">IF(B251&lt;=MTF!$J$6,OFFSET(MTF!$E$3,MTF!$H$6+B251-1,0),"")</f>
        <v>1920.9195796885574</v>
      </c>
      <c r="N251" s="1" t="str">
        <f t="shared" ca="1" si="15"/>
        <v/>
      </c>
      <c r="O251">
        <f t="shared" si="12"/>
        <v>0</v>
      </c>
      <c r="Q251" s="1">
        <v>242</v>
      </c>
      <c r="R251">
        <f t="shared" si="13"/>
        <v>0</v>
      </c>
      <c r="S251">
        <f t="shared" si="14"/>
        <v>0</v>
      </c>
    </row>
    <row r="252" spans="2:19" x14ac:dyDescent="0.2">
      <c r="B252" s="26">
        <v>247</v>
      </c>
      <c r="C252">
        <f ca="1">IF(B252&lt;=MTF!$J$6,OFFSET(MTF!$B$3,MTF!$H$6+B252-1,0),"")</f>
        <v>1348</v>
      </c>
      <c r="D252">
        <f ca="1">IF(B252&lt;=MTF!$J$6,OFFSET(MTF!$C$3,MTF!$H$6+B252-1,0),"")</f>
        <v>40.44</v>
      </c>
      <c r="E252">
        <f ca="1">IF(B252&lt;=MTF!$J$6,OFFSET(MTF!$E$3,MTF!$H$6+B252-1,0),"")</f>
        <v>1770.3204074318871</v>
      </c>
      <c r="N252" s="1" t="str">
        <f t="shared" ca="1" si="15"/>
        <v/>
      </c>
      <c r="O252">
        <f t="shared" si="12"/>
        <v>0</v>
      </c>
      <c r="Q252" s="1">
        <v>243</v>
      </c>
      <c r="R252">
        <f t="shared" si="13"/>
        <v>0</v>
      </c>
      <c r="S252">
        <f t="shared" si="14"/>
        <v>0</v>
      </c>
    </row>
    <row r="253" spans="2:19" x14ac:dyDescent="0.2">
      <c r="B253" s="26">
        <v>248</v>
      </c>
      <c r="C253">
        <f ca="1">IF(B253&lt;=MTF!$J$6,OFFSET(MTF!$B$3,MTF!$H$6+B253-1,0),"")</f>
        <v>1349</v>
      </c>
      <c r="D253">
        <f ca="1">IF(B253&lt;=MTF!$J$6,OFFSET(MTF!$C$3,MTF!$H$6+B253-1,0),"")</f>
        <v>40.47</v>
      </c>
      <c r="E253">
        <f ca="1">IF(B253&lt;=MTF!$J$6,OFFSET(MTF!$E$3,MTF!$H$6+B253-1,0),"")</f>
        <v>1669.5395726092993</v>
      </c>
      <c r="N253" s="1" t="str">
        <f t="shared" ca="1" si="15"/>
        <v/>
      </c>
      <c r="O253">
        <f t="shared" si="12"/>
        <v>0</v>
      </c>
      <c r="Q253" s="1">
        <v>244</v>
      </c>
      <c r="R253">
        <f t="shared" si="13"/>
        <v>0</v>
      </c>
      <c r="S253">
        <f t="shared" si="14"/>
        <v>0</v>
      </c>
    </row>
    <row r="254" spans="2:19" x14ac:dyDescent="0.2">
      <c r="B254" s="17">
        <v>249</v>
      </c>
      <c r="C254">
        <f ca="1">IF(B254&lt;=MTF!$J$6,OFFSET(MTF!$B$3,MTF!$H$6+B254-1,0),"")</f>
        <v>1350</v>
      </c>
      <c r="D254">
        <f ca="1">IF(B254&lt;=MTF!$J$6,OFFSET(MTF!$C$3,MTF!$H$6+B254-1,0),"")</f>
        <v>40.5</v>
      </c>
      <c r="E254">
        <f ca="1">IF(B254&lt;=MTF!$J$6,OFFSET(MTF!$E$3,MTF!$H$6+B254-1,0),"")</f>
        <v>1604.5514738229542</v>
      </c>
      <c r="N254" s="1" t="str">
        <f t="shared" ca="1" si="15"/>
        <v/>
      </c>
      <c r="O254">
        <f t="shared" si="12"/>
        <v>0</v>
      </c>
      <c r="Q254" s="1">
        <v>245</v>
      </c>
      <c r="R254">
        <f t="shared" si="13"/>
        <v>0</v>
      </c>
      <c r="S254">
        <f t="shared" si="14"/>
        <v>0</v>
      </c>
    </row>
    <row r="255" spans="2:19" x14ac:dyDescent="0.2">
      <c r="B255" s="26">
        <v>250</v>
      </c>
      <c r="C255">
        <f ca="1">IF(B255&lt;=MTF!$J$6,OFFSET(MTF!$B$3,MTF!$H$6+B255-1,0),"")</f>
        <v>1351</v>
      </c>
      <c r="D255">
        <f ca="1">IF(B255&lt;=MTF!$J$6,OFFSET(MTF!$C$3,MTF!$H$6+B255-1,0),"")</f>
        <v>40.53</v>
      </c>
      <c r="E255">
        <f ca="1">IF(B255&lt;=MTF!$J$6,OFFSET(MTF!$E$3,MTF!$H$6+B255-1,0),"")</f>
        <v>1571.0182247116022</v>
      </c>
      <c r="N255" s="1" t="str">
        <f t="shared" ca="1" si="15"/>
        <v/>
      </c>
      <c r="O255">
        <f t="shared" si="12"/>
        <v>0</v>
      </c>
      <c r="Q255" s="1">
        <v>246</v>
      </c>
      <c r="R255">
        <f t="shared" si="13"/>
        <v>0</v>
      </c>
      <c r="S255">
        <f t="shared" si="14"/>
        <v>0</v>
      </c>
    </row>
    <row r="256" spans="2:19" x14ac:dyDescent="0.2">
      <c r="B256" s="26">
        <v>251</v>
      </c>
      <c r="C256">
        <f ca="1">IF(B256&lt;=MTF!$J$6,OFFSET(MTF!$B$3,MTF!$H$6+B256-1,0),"")</f>
        <v>1352</v>
      </c>
      <c r="D256">
        <f ca="1">IF(B256&lt;=MTF!$J$6,OFFSET(MTF!$C$3,MTF!$H$6+B256-1,0),"")</f>
        <v>40.559999999999995</v>
      </c>
      <c r="E256">
        <f ca="1">IF(B256&lt;=MTF!$J$6,OFFSET(MTF!$E$3,MTF!$H$6+B256-1,0),"")</f>
        <v>1550.3950042162814</v>
      </c>
      <c r="N256" s="1" t="str">
        <f t="shared" ca="1" si="15"/>
        <v/>
      </c>
      <c r="O256">
        <f t="shared" si="12"/>
        <v>0</v>
      </c>
      <c r="Q256" s="1">
        <v>247</v>
      </c>
      <c r="R256">
        <f t="shared" si="13"/>
        <v>0</v>
      </c>
      <c r="S256">
        <f t="shared" si="14"/>
        <v>0</v>
      </c>
    </row>
    <row r="257" spans="2:19" x14ac:dyDescent="0.2">
      <c r="B257" s="17">
        <v>252</v>
      </c>
      <c r="C257">
        <f ca="1">IF(B257&lt;=MTF!$J$6,OFFSET(MTF!$B$3,MTF!$H$6+B257-1,0),"")</f>
        <v>1353</v>
      </c>
      <c r="D257">
        <f ca="1">IF(B257&lt;=MTF!$J$6,OFFSET(MTF!$C$3,MTF!$H$6+B257-1,0),"")</f>
        <v>40.589999999999996</v>
      </c>
      <c r="E257">
        <f ca="1">IF(B257&lt;=MTF!$J$6,OFFSET(MTF!$E$3,MTF!$H$6+B257-1,0),"")</f>
        <v>1538.9309307717911</v>
      </c>
      <c r="N257" s="1" t="str">
        <f t="shared" ca="1" si="15"/>
        <v/>
      </c>
      <c r="O257">
        <f t="shared" si="12"/>
        <v>0</v>
      </c>
      <c r="Q257" s="1">
        <v>248</v>
      </c>
      <c r="R257">
        <f t="shared" si="13"/>
        <v>0</v>
      </c>
      <c r="S257">
        <f t="shared" si="14"/>
        <v>0</v>
      </c>
    </row>
    <row r="258" spans="2:19" x14ac:dyDescent="0.2">
      <c r="B258" s="26">
        <v>253</v>
      </c>
      <c r="C258">
        <f ca="1">IF(B258&lt;=MTF!$J$6,OFFSET(MTF!$B$3,MTF!$H$6+B258-1,0),"")</f>
        <v>1354</v>
      </c>
      <c r="D258">
        <f ca="1">IF(B258&lt;=MTF!$J$6,OFFSET(MTF!$C$3,MTF!$H$6+B258-1,0),"")</f>
        <v>40.619999999999997</v>
      </c>
      <c r="E258">
        <f ca="1">IF(B258&lt;=MTF!$J$6,OFFSET(MTF!$E$3,MTF!$H$6+B258-1,0),"")</f>
        <v>1545.739771644709</v>
      </c>
      <c r="N258" s="1" t="str">
        <f t="shared" ca="1" si="15"/>
        <v/>
      </c>
      <c r="O258">
        <f t="shared" si="12"/>
        <v>0</v>
      </c>
      <c r="Q258" s="1">
        <v>249</v>
      </c>
      <c r="R258">
        <f t="shared" si="13"/>
        <v>0</v>
      </c>
      <c r="S258">
        <f t="shared" si="14"/>
        <v>0</v>
      </c>
    </row>
    <row r="259" spans="2:19" x14ac:dyDescent="0.2">
      <c r="B259" s="26">
        <v>254</v>
      </c>
      <c r="C259">
        <f ca="1">IF(B259&lt;=MTF!$J$6,OFFSET(MTF!$B$3,MTF!$H$6+B259-1,0),"")</f>
        <v>1355</v>
      </c>
      <c r="D259">
        <f ca="1">IF(B259&lt;=MTF!$J$6,OFFSET(MTF!$C$3,MTF!$H$6+B259-1,0),"")</f>
        <v>40.65</v>
      </c>
      <c r="E259">
        <f ca="1">IF(B259&lt;=MTF!$J$6,OFFSET(MTF!$E$3,MTF!$H$6+B259-1,0),"")</f>
        <v>1563.6786935054306</v>
      </c>
      <c r="N259" s="1" t="str">
        <f t="shared" ca="1" si="15"/>
        <v/>
      </c>
      <c r="O259">
        <f t="shared" si="12"/>
        <v>0</v>
      </c>
      <c r="Q259" s="1">
        <v>250</v>
      </c>
      <c r="R259">
        <f t="shared" si="13"/>
        <v>0</v>
      </c>
      <c r="S259">
        <f t="shared" si="14"/>
        <v>0</v>
      </c>
    </row>
    <row r="260" spans="2:19" x14ac:dyDescent="0.2">
      <c r="B260" s="17">
        <v>255</v>
      </c>
      <c r="C260">
        <f ca="1">IF(B260&lt;=MTF!$J$6,OFFSET(MTF!$B$3,MTF!$H$6+B260-1,0),"")</f>
        <v>1356</v>
      </c>
      <c r="D260">
        <f ca="1">IF(B260&lt;=MTF!$J$6,OFFSET(MTF!$C$3,MTF!$H$6+B260-1,0),"")</f>
        <v>40.68</v>
      </c>
      <c r="E260">
        <f ca="1">IF(B260&lt;=MTF!$J$6,OFFSET(MTF!$E$3,MTF!$H$6+B260-1,0),"")</f>
        <v>1587.5972145135249</v>
      </c>
      <c r="N260" s="1" t="str">
        <f t="shared" ca="1" si="15"/>
        <v/>
      </c>
      <c r="O260">
        <f t="shared" si="12"/>
        <v>0</v>
      </c>
      <c r="Q260" s="1">
        <v>251</v>
      </c>
      <c r="R260">
        <f t="shared" si="13"/>
        <v>0</v>
      </c>
      <c r="S260">
        <f t="shared" si="14"/>
        <v>0</v>
      </c>
    </row>
    <row r="261" spans="2:19" x14ac:dyDescent="0.2">
      <c r="B261" s="26">
        <v>256</v>
      </c>
      <c r="C261">
        <f ca="1">IF(B261&lt;=MTF!$J$6,OFFSET(MTF!$B$3,MTF!$H$6+B261-1,0),"")</f>
        <v>1357</v>
      </c>
      <c r="D261">
        <f ca="1">IF(B261&lt;=MTF!$J$6,OFFSET(MTF!$C$3,MTF!$H$6+B261-1,0),"")</f>
        <v>40.71</v>
      </c>
      <c r="E261">
        <f ca="1">IF(B261&lt;=MTF!$J$6,OFFSET(MTF!$E$3,MTF!$H$6+B261-1,0),"")</f>
        <v>1618.6708957691103</v>
      </c>
      <c r="N261" s="1" t="str">
        <f t="shared" ca="1" si="15"/>
        <v/>
      </c>
      <c r="O261">
        <f t="shared" si="12"/>
        <v>0</v>
      </c>
      <c r="Q261" s="1">
        <v>252</v>
      </c>
      <c r="R261">
        <f t="shared" si="13"/>
        <v>0</v>
      </c>
      <c r="S261">
        <f t="shared" si="14"/>
        <v>0</v>
      </c>
    </row>
    <row r="262" spans="2:19" x14ac:dyDescent="0.2">
      <c r="B262" s="26">
        <v>257</v>
      </c>
      <c r="C262">
        <f ca="1">IF(B262&lt;=MTF!$J$6,OFFSET(MTF!$B$3,MTF!$H$6+B262-1,0),"")</f>
        <v>1358</v>
      </c>
      <c r="D262">
        <f ca="1">IF(B262&lt;=MTF!$J$6,OFFSET(MTF!$C$3,MTF!$H$6+B262-1,0),"")</f>
        <v>40.74</v>
      </c>
      <c r="E262">
        <f ca="1">IF(B262&lt;=MTF!$J$6,OFFSET(MTF!$E$3,MTF!$H$6+B262-1,0),"")</f>
        <v>1681.6955007102208</v>
      </c>
      <c r="N262" s="1" t="str">
        <f t="shared" ca="1" si="15"/>
        <v/>
      </c>
      <c r="O262">
        <f t="shared" si="12"/>
        <v>0</v>
      </c>
      <c r="Q262" s="1">
        <v>253</v>
      </c>
      <c r="R262">
        <f t="shared" si="13"/>
        <v>0</v>
      </c>
      <c r="S262">
        <f t="shared" si="14"/>
        <v>0</v>
      </c>
    </row>
    <row r="263" spans="2:19" x14ac:dyDescent="0.2">
      <c r="B263" s="17">
        <v>258</v>
      </c>
      <c r="C263">
        <f ca="1">IF(B263&lt;=MTF!$J$6,OFFSET(MTF!$B$3,MTF!$H$6+B263-1,0),"")</f>
        <v>1359</v>
      </c>
      <c r="D263">
        <f ca="1">IF(B263&lt;=MTF!$J$6,OFFSET(MTF!$C$3,MTF!$H$6+B263-1,0),"")</f>
        <v>40.769999999999996</v>
      </c>
      <c r="E263">
        <f ca="1">IF(B263&lt;=MTF!$J$6,OFFSET(MTF!$E$3,MTF!$H$6+B263-1,0),"")</f>
        <v>1755.6236335515209</v>
      </c>
      <c r="N263" s="1" t="str">
        <f t="shared" ca="1" si="15"/>
        <v/>
      </c>
      <c r="O263">
        <f t="shared" si="12"/>
        <v>0</v>
      </c>
      <c r="Q263" s="1">
        <v>254</v>
      </c>
      <c r="R263">
        <f t="shared" si="13"/>
        <v>0</v>
      </c>
      <c r="S263">
        <f t="shared" si="14"/>
        <v>0</v>
      </c>
    </row>
    <row r="264" spans="2:19" x14ac:dyDescent="0.2">
      <c r="B264" s="26">
        <v>259</v>
      </c>
      <c r="C264">
        <f ca="1">IF(B264&lt;=MTF!$J$6,OFFSET(MTF!$B$3,MTF!$H$6+B264-1,0),"")</f>
        <v>1360</v>
      </c>
      <c r="D264">
        <f ca="1">IF(B264&lt;=MTF!$J$6,OFFSET(MTF!$C$3,MTF!$H$6+B264-1,0),"")</f>
        <v>40.799999999999997</v>
      </c>
      <c r="E264">
        <f ca="1">IF(B264&lt;=MTF!$J$6,OFFSET(MTF!$E$3,MTF!$H$6+B264-1,0),"")</f>
        <v>1860.1357790930711</v>
      </c>
      <c r="N264" s="1" t="str">
        <f t="shared" ca="1" si="15"/>
        <v/>
      </c>
      <c r="O264">
        <f t="shared" si="12"/>
        <v>0</v>
      </c>
      <c r="Q264" s="1">
        <v>255</v>
      </c>
      <c r="R264">
        <f t="shared" si="13"/>
        <v>0</v>
      </c>
      <c r="S264">
        <f t="shared" si="14"/>
        <v>0</v>
      </c>
    </row>
    <row r="265" spans="2:19" x14ac:dyDescent="0.2">
      <c r="B265" s="26">
        <v>260</v>
      </c>
      <c r="C265">
        <f ca="1">IF(B265&lt;=MTF!$J$6,OFFSET(MTF!$B$3,MTF!$H$6+B265-1,0),"")</f>
        <v>1361</v>
      </c>
      <c r="D265">
        <f ca="1">IF(B265&lt;=MTF!$J$6,OFFSET(MTF!$C$3,MTF!$H$6+B265-1,0),"")</f>
        <v>40.83</v>
      </c>
      <c r="E265">
        <f ca="1">IF(B265&lt;=MTF!$J$6,OFFSET(MTF!$E$3,MTF!$H$6+B265-1,0),"")</f>
        <v>1989.5751852522239</v>
      </c>
      <c r="N265" s="1" t="str">
        <f t="shared" ca="1" si="15"/>
        <v/>
      </c>
      <c r="O265">
        <f t="shared" si="12"/>
        <v>0</v>
      </c>
      <c r="Q265" s="1">
        <v>256</v>
      </c>
      <c r="R265">
        <f t="shared" si="13"/>
        <v>0</v>
      </c>
      <c r="S265">
        <f t="shared" si="14"/>
        <v>0</v>
      </c>
    </row>
    <row r="266" spans="2:19" x14ac:dyDescent="0.2">
      <c r="B266" s="17">
        <v>261</v>
      </c>
      <c r="C266">
        <f ca="1">IF(B266&lt;=MTF!$J$6,OFFSET(MTF!$B$3,MTF!$H$6+B266-1,0),"")</f>
        <v>1362</v>
      </c>
      <c r="D266">
        <f ca="1">IF(B266&lt;=MTF!$J$6,OFFSET(MTF!$C$3,MTF!$H$6+B266-1,0),"")</f>
        <v>40.86</v>
      </c>
      <c r="E266">
        <f ca="1">IF(B266&lt;=MTF!$J$6,OFFSET(MTF!$E$3,MTF!$H$6+B266-1,0),"")</f>
        <v>2176.7405251853352</v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>
        <f t="shared" ref="R266:R329" si="17">O266*SIN((Q266-1)*2*PI()/$N$6*$N$8)</f>
        <v>0</v>
      </c>
      <c r="S266">
        <f t="shared" ref="S266:S329" si="18">O266*COS((Q266-1)*2*PI()/$N$6*$N$8)</f>
        <v>0</v>
      </c>
    </row>
    <row r="267" spans="2:19" x14ac:dyDescent="0.2">
      <c r="B267" s="26">
        <v>262</v>
      </c>
      <c r="C267">
        <f ca="1">IF(B267&lt;=MTF!$J$6,OFFSET(MTF!$B$3,MTF!$H$6+B267-1,0),"")</f>
        <v>1363</v>
      </c>
      <c r="D267">
        <f ca="1">IF(B267&lt;=MTF!$J$6,OFFSET(MTF!$C$3,MTF!$H$6+B267-1,0),"")</f>
        <v>40.89</v>
      </c>
      <c r="E267">
        <f ca="1">IF(B267&lt;=MTF!$J$6,OFFSET(MTF!$E$3,MTF!$H$6+B267-1,0),"")</f>
        <v>2395.960102263527</v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>
        <f t="shared" si="17"/>
        <v>0</v>
      </c>
      <c r="S267">
        <f t="shared" si="18"/>
        <v>0</v>
      </c>
    </row>
    <row r="268" spans="2:19" x14ac:dyDescent="0.2">
      <c r="B268" s="26">
        <v>263</v>
      </c>
      <c r="C268">
        <f ca="1">IF(B268&lt;=MTF!$J$6,OFFSET(MTF!$B$3,MTF!$H$6+B268-1,0),"")</f>
        <v>1364</v>
      </c>
      <c r="D268">
        <f ca="1">IF(B268&lt;=MTF!$J$6,OFFSET(MTF!$C$3,MTF!$H$6+B268-1,0),"")</f>
        <v>40.92</v>
      </c>
      <c r="E268">
        <f ca="1">IF(B268&lt;=MTF!$J$6,OFFSET(MTF!$E$3,MTF!$H$6+B268-1,0),"")</f>
        <v>2573.1055445821721</v>
      </c>
      <c r="N268" s="1" t="str">
        <f t="shared" ca="1" si="19"/>
        <v/>
      </c>
      <c r="O268">
        <f t="shared" si="16"/>
        <v>0</v>
      </c>
      <c r="Q268" s="1">
        <v>259</v>
      </c>
      <c r="R268">
        <f t="shared" si="17"/>
        <v>0</v>
      </c>
      <c r="S268">
        <f t="shared" si="18"/>
        <v>0</v>
      </c>
    </row>
    <row r="269" spans="2:19" x14ac:dyDescent="0.2">
      <c r="B269" s="17">
        <v>264</v>
      </c>
      <c r="C269">
        <f ca="1">IF(B269&lt;=MTF!$J$6,OFFSET(MTF!$B$3,MTF!$H$6+B269-1,0),"")</f>
        <v>1365</v>
      </c>
      <c r="D269">
        <f ca="1">IF(B269&lt;=MTF!$J$6,OFFSET(MTF!$C$3,MTF!$H$6+B269-1,0),"")</f>
        <v>40.949999999999996</v>
      </c>
      <c r="E269">
        <f ca="1">IF(B269&lt;=MTF!$J$6,OFFSET(MTF!$E$3,MTF!$H$6+B269-1,0),"")</f>
        <v>2719.2369290823449</v>
      </c>
      <c r="N269" s="1" t="str">
        <f t="shared" ca="1" si="19"/>
        <v/>
      </c>
      <c r="O269">
        <f t="shared" si="16"/>
        <v>0</v>
      </c>
      <c r="Q269" s="1">
        <v>260</v>
      </c>
      <c r="R269">
        <f t="shared" si="17"/>
        <v>0</v>
      </c>
      <c r="S269">
        <f t="shared" si="18"/>
        <v>0</v>
      </c>
    </row>
    <row r="270" spans="2:19" x14ac:dyDescent="0.2">
      <c r="B270" s="26">
        <v>265</v>
      </c>
      <c r="C270">
        <f ca="1">IF(B270&lt;=MTF!$J$6,OFFSET(MTF!$B$3,MTF!$H$6+B270-1,0),"")</f>
        <v>1366</v>
      </c>
      <c r="D270">
        <f ca="1">IF(B270&lt;=MTF!$J$6,OFFSET(MTF!$C$3,MTF!$H$6+B270-1,0),"")</f>
        <v>40.98</v>
      </c>
      <c r="E270">
        <f ca="1">IF(B270&lt;=MTF!$J$6,OFFSET(MTF!$E$3,MTF!$H$6+B270-1,0),"")</f>
        <v>2804.133280552946</v>
      </c>
      <c r="N270" s="1" t="str">
        <f t="shared" ca="1" si="19"/>
        <v/>
      </c>
      <c r="O270">
        <f t="shared" si="16"/>
        <v>0</v>
      </c>
      <c r="Q270" s="1">
        <v>261</v>
      </c>
      <c r="R270">
        <f t="shared" si="17"/>
        <v>0</v>
      </c>
      <c r="S270">
        <f t="shared" si="18"/>
        <v>0</v>
      </c>
    </row>
    <row r="271" spans="2:19" x14ac:dyDescent="0.2">
      <c r="B271" s="26">
        <v>266</v>
      </c>
      <c r="C271">
        <f ca="1">IF(B271&lt;=MTF!$J$6,OFFSET(MTF!$B$3,MTF!$H$6+B271-1,0),"")</f>
        <v>1367</v>
      </c>
      <c r="D271">
        <f ca="1">IF(B271&lt;=MTF!$J$6,OFFSET(MTF!$C$3,MTF!$H$6+B271-1,0),"")</f>
        <v>41.01</v>
      </c>
      <c r="E271">
        <f ca="1">IF(B271&lt;=MTF!$J$6,OFFSET(MTF!$E$3,MTF!$H$6+B271-1,0),"")</f>
        <v>2859.6952487176868</v>
      </c>
      <c r="N271" s="1" t="str">
        <f t="shared" ca="1" si="19"/>
        <v/>
      </c>
      <c r="O271">
        <f t="shared" si="16"/>
        <v>0</v>
      </c>
      <c r="Q271" s="1">
        <v>262</v>
      </c>
      <c r="R271">
        <f t="shared" si="17"/>
        <v>0</v>
      </c>
      <c r="S271">
        <f t="shared" si="18"/>
        <v>0</v>
      </c>
    </row>
    <row r="272" spans="2:19" x14ac:dyDescent="0.2">
      <c r="B272" s="17">
        <v>267</v>
      </c>
      <c r="C272">
        <f ca="1">IF(B272&lt;=MTF!$J$6,OFFSET(MTF!$B$3,MTF!$H$6+B272-1,0),"")</f>
        <v>1368</v>
      </c>
      <c r="D272">
        <f ca="1">IF(B272&lt;=MTF!$J$6,OFFSET(MTF!$C$3,MTF!$H$6+B272-1,0),"")</f>
        <v>41.04</v>
      </c>
      <c r="E272">
        <f ca="1">IF(B272&lt;=MTF!$J$6,OFFSET(MTF!$E$3,MTF!$H$6+B272-1,0),"")</f>
        <v>2895.4449914198849</v>
      </c>
      <c r="N272" s="1" t="str">
        <f t="shared" ca="1" si="19"/>
        <v/>
      </c>
      <c r="O272">
        <f t="shared" si="16"/>
        <v>0</v>
      </c>
      <c r="Q272" s="1">
        <v>263</v>
      </c>
      <c r="R272">
        <f t="shared" si="17"/>
        <v>0</v>
      </c>
      <c r="S272">
        <f t="shared" si="18"/>
        <v>0</v>
      </c>
    </row>
    <row r="273" spans="2:19" x14ac:dyDescent="0.2">
      <c r="B273" s="26">
        <v>268</v>
      </c>
      <c r="C273">
        <f ca="1">IF(B273&lt;=MTF!$J$6,OFFSET(MTF!$B$3,MTF!$H$6+B273-1,0),"")</f>
        <v>1369</v>
      </c>
      <c r="D273">
        <f ca="1">IF(B273&lt;=MTF!$J$6,OFFSET(MTF!$C$3,MTF!$H$6+B273-1,0),"")</f>
        <v>41.07</v>
      </c>
      <c r="E273">
        <f ca="1">IF(B273&lt;=MTF!$J$6,OFFSET(MTF!$E$3,MTF!$H$6+B273-1,0),"")</f>
        <v>2904.500879435112</v>
      </c>
      <c r="N273" s="1" t="str">
        <f t="shared" ca="1" si="19"/>
        <v/>
      </c>
      <c r="O273">
        <f t="shared" si="16"/>
        <v>0</v>
      </c>
      <c r="Q273" s="1">
        <v>264</v>
      </c>
      <c r="R273">
        <f t="shared" si="17"/>
        <v>0</v>
      </c>
      <c r="S273">
        <f t="shared" si="18"/>
        <v>0</v>
      </c>
    </row>
    <row r="274" spans="2:19" x14ac:dyDescent="0.2">
      <c r="B274" s="26">
        <v>269</v>
      </c>
      <c r="C274">
        <f ca="1">IF(B274&lt;=MTF!$J$6,OFFSET(MTF!$B$3,MTF!$H$6+B274-1,0),"")</f>
        <v>1370</v>
      </c>
      <c r="D274">
        <f ca="1">IF(B274&lt;=MTF!$J$6,OFFSET(MTF!$C$3,MTF!$H$6+B274-1,0),"")</f>
        <v>41.1</v>
      </c>
      <c r="E274">
        <f ca="1">IF(B274&lt;=MTF!$J$6,OFFSET(MTF!$E$3,MTF!$H$6+B274-1,0),"")</f>
        <v>2920.963192570935</v>
      </c>
      <c r="N274" s="1" t="str">
        <f t="shared" ca="1" si="19"/>
        <v/>
      </c>
      <c r="O274">
        <f t="shared" si="16"/>
        <v>0</v>
      </c>
      <c r="Q274" s="1">
        <v>265</v>
      </c>
      <c r="R274">
        <f t="shared" si="17"/>
        <v>0</v>
      </c>
      <c r="S274">
        <f t="shared" si="18"/>
        <v>0</v>
      </c>
    </row>
    <row r="275" spans="2:19" x14ac:dyDescent="0.2">
      <c r="B275" s="17">
        <v>270</v>
      </c>
      <c r="C275">
        <f ca="1">IF(B275&lt;=MTF!$J$6,OFFSET(MTF!$B$3,MTF!$H$6+B275-1,0),"")</f>
        <v>1371</v>
      </c>
      <c r="D275">
        <f ca="1">IF(B275&lt;=MTF!$J$6,OFFSET(MTF!$C$3,MTF!$H$6+B275-1,0),"")</f>
        <v>41.129999999999995</v>
      </c>
      <c r="E275">
        <f ca="1">IF(B275&lt;=MTF!$J$6,OFFSET(MTF!$E$3,MTF!$H$6+B275-1,0),"")</f>
        <v>2893.4493546340982</v>
      </c>
      <c r="N275" s="1" t="str">
        <f t="shared" ca="1" si="19"/>
        <v/>
      </c>
      <c r="O275">
        <f t="shared" si="16"/>
        <v>0</v>
      </c>
      <c r="Q275" s="1">
        <v>266</v>
      </c>
      <c r="R275">
        <f t="shared" si="17"/>
        <v>0</v>
      </c>
      <c r="S275">
        <f t="shared" si="18"/>
        <v>0</v>
      </c>
    </row>
    <row r="276" spans="2:19" x14ac:dyDescent="0.2">
      <c r="B276" s="26">
        <v>271</v>
      </c>
      <c r="C276">
        <f ca="1">IF(B276&lt;=MTF!$J$6,OFFSET(MTF!$B$3,MTF!$H$6+B276-1,0),"")</f>
        <v>1372</v>
      </c>
      <c r="D276">
        <f ca="1">IF(B276&lt;=MTF!$J$6,OFFSET(MTF!$C$3,MTF!$H$6+B276-1,0),"")</f>
        <v>41.16</v>
      </c>
      <c r="E276">
        <f ca="1">IF(B276&lt;=MTF!$J$6,OFFSET(MTF!$E$3,MTF!$H$6+B276-1,0),"")</f>
        <v>2877.9797218173107</v>
      </c>
      <c r="N276" s="1" t="str">
        <f t="shared" ca="1" si="19"/>
        <v/>
      </c>
      <c r="O276">
        <f t="shared" si="16"/>
        <v>0</v>
      </c>
      <c r="Q276" s="1">
        <v>267</v>
      </c>
      <c r="R276">
        <f t="shared" si="17"/>
        <v>0</v>
      </c>
      <c r="S276">
        <f t="shared" si="18"/>
        <v>0</v>
      </c>
    </row>
    <row r="277" spans="2:19" x14ac:dyDescent="0.2">
      <c r="B277" s="26">
        <v>272</v>
      </c>
      <c r="C277">
        <f ca="1">IF(B277&lt;=MTF!$J$6,OFFSET(MTF!$B$3,MTF!$H$6+B277-1,0),"")</f>
        <v>1373</v>
      </c>
      <c r="D277">
        <f ca="1">IF(B277&lt;=MTF!$J$6,OFFSET(MTF!$C$3,MTF!$H$6+B277-1,0),"")</f>
        <v>41.19</v>
      </c>
      <c r="E277">
        <f ca="1">IF(B277&lt;=MTF!$J$6,OFFSET(MTF!$E$3,MTF!$H$6+B277-1,0),"")</f>
        <v>2859.6534353307979</v>
      </c>
      <c r="N277" s="1" t="str">
        <f t="shared" ca="1" si="19"/>
        <v/>
      </c>
      <c r="O277">
        <f t="shared" si="16"/>
        <v>0</v>
      </c>
      <c r="Q277" s="1">
        <v>268</v>
      </c>
      <c r="R277">
        <f t="shared" si="17"/>
        <v>0</v>
      </c>
      <c r="S277">
        <f t="shared" si="18"/>
        <v>0</v>
      </c>
    </row>
    <row r="278" spans="2:19" x14ac:dyDescent="0.2">
      <c r="B278" s="17">
        <v>273</v>
      </c>
      <c r="C278">
        <f ca="1">IF(B278&lt;=MTF!$J$6,OFFSET(MTF!$B$3,MTF!$H$6+B278-1,0),"")</f>
        <v>1374</v>
      </c>
      <c r="D278">
        <f ca="1">IF(B278&lt;=MTF!$J$6,OFFSET(MTF!$C$3,MTF!$H$6+B278-1,0),"")</f>
        <v>41.22</v>
      </c>
      <c r="E278">
        <f ca="1">IF(B278&lt;=MTF!$J$6,OFFSET(MTF!$E$3,MTF!$H$6+B278-1,0),"")</f>
        <v>2804.9742482761635</v>
      </c>
      <c r="N278" s="1" t="str">
        <f t="shared" ca="1" si="19"/>
        <v/>
      </c>
      <c r="O278">
        <f t="shared" si="16"/>
        <v>0</v>
      </c>
      <c r="Q278" s="1">
        <v>269</v>
      </c>
      <c r="R278">
        <f t="shared" si="17"/>
        <v>0</v>
      </c>
      <c r="S278">
        <f t="shared" si="18"/>
        <v>0</v>
      </c>
    </row>
    <row r="279" spans="2:19" x14ac:dyDescent="0.2">
      <c r="B279" s="26">
        <v>274</v>
      </c>
      <c r="C279">
        <f ca="1">IF(B279&lt;=MTF!$J$6,OFFSET(MTF!$B$3,MTF!$H$6+B279-1,0),"")</f>
        <v>1375</v>
      </c>
      <c r="D279">
        <f ca="1">IF(B279&lt;=MTF!$J$6,OFFSET(MTF!$C$3,MTF!$H$6+B279-1,0),"")</f>
        <v>41.25</v>
      </c>
      <c r="E279">
        <f ca="1">IF(B279&lt;=MTF!$J$6,OFFSET(MTF!$E$3,MTF!$H$6+B279-1,0),"")</f>
        <v>2742.9072197861137</v>
      </c>
      <c r="N279" s="1" t="str">
        <f t="shared" ca="1" si="19"/>
        <v/>
      </c>
      <c r="O279">
        <f t="shared" si="16"/>
        <v>0</v>
      </c>
      <c r="Q279" s="1">
        <v>270</v>
      </c>
      <c r="R279">
        <f t="shared" si="17"/>
        <v>0</v>
      </c>
      <c r="S279">
        <f t="shared" si="18"/>
        <v>0</v>
      </c>
    </row>
    <row r="280" spans="2:19" x14ac:dyDescent="0.2">
      <c r="B280" s="26">
        <v>275</v>
      </c>
      <c r="C280">
        <f ca="1">IF(B280&lt;=MTF!$J$6,OFFSET(MTF!$B$3,MTF!$H$6+B280-1,0),"")</f>
        <v>1376</v>
      </c>
      <c r="D280">
        <f ca="1">IF(B280&lt;=MTF!$J$6,OFFSET(MTF!$C$3,MTF!$H$6+B280-1,0),"")</f>
        <v>41.28</v>
      </c>
      <c r="E280">
        <f ca="1">IF(B280&lt;=MTF!$J$6,OFFSET(MTF!$E$3,MTF!$H$6+B280-1,0),"")</f>
        <v>2663.4066243563202</v>
      </c>
      <c r="N280" s="1" t="str">
        <f t="shared" ca="1" si="19"/>
        <v/>
      </c>
      <c r="O280">
        <f t="shared" si="16"/>
        <v>0</v>
      </c>
      <c r="Q280" s="1">
        <v>271</v>
      </c>
      <c r="R280">
        <f t="shared" si="17"/>
        <v>0</v>
      </c>
      <c r="S280">
        <f t="shared" si="18"/>
        <v>0</v>
      </c>
    </row>
    <row r="281" spans="2:19" x14ac:dyDescent="0.2">
      <c r="B281" s="17">
        <v>276</v>
      </c>
      <c r="C281">
        <f ca="1">IF(B281&lt;=MTF!$J$6,OFFSET(MTF!$B$3,MTF!$H$6+B281-1,0),"")</f>
        <v>1377</v>
      </c>
      <c r="D281">
        <f ca="1">IF(B281&lt;=MTF!$J$6,OFFSET(MTF!$C$3,MTF!$H$6+B281-1,0),"")</f>
        <v>41.309999999999995</v>
      </c>
      <c r="E281">
        <f ca="1">IF(B281&lt;=MTF!$J$6,OFFSET(MTF!$E$3,MTF!$H$6+B281-1,0),"")</f>
        <v>2558.0362927132901</v>
      </c>
      <c r="N281" s="1" t="str">
        <f t="shared" ca="1" si="19"/>
        <v/>
      </c>
      <c r="O281">
        <f t="shared" si="16"/>
        <v>0</v>
      </c>
      <c r="Q281" s="1">
        <v>272</v>
      </c>
      <c r="R281">
        <f t="shared" si="17"/>
        <v>0</v>
      </c>
      <c r="S281">
        <f t="shared" si="18"/>
        <v>0</v>
      </c>
    </row>
    <row r="282" spans="2:19" x14ac:dyDescent="0.2">
      <c r="B282" s="26">
        <v>277</v>
      </c>
      <c r="C282">
        <f ca="1">IF(B282&lt;=MTF!$J$6,OFFSET(MTF!$B$3,MTF!$H$6+B282-1,0),"")</f>
        <v>1378</v>
      </c>
      <c r="D282">
        <f ca="1">IF(B282&lt;=MTF!$J$6,OFFSET(MTF!$C$3,MTF!$H$6+B282-1,0),"")</f>
        <v>41.339999999999996</v>
      </c>
      <c r="E282">
        <f ca="1">IF(B282&lt;=MTF!$J$6,OFFSET(MTF!$E$3,MTF!$H$6+B282-1,0),"")</f>
        <v>2409.9504240287029</v>
      </c>
      <c r="N282" s="1" t="str">
        <f t="shared" ca="1" si="19"/>
        <v/>
      </c>
      <c r="O282">
        <f t="shared" si="16"/>
        <v>0</v>
      </c>
      <c r="Q282" s="1">
        <v>273</v>
      </c>
      <c r="R282">
        <f t="shared" si="17"/>
        <v>0</v>
      </c>
      <c r="S282">
        <f t="shared" si="18"/>
        <v>0</v>
      </c>
    </row>
    <row r="283" spans="2:19" x14ac:dyDescent="0.2">
      <c r="B283" s="26">
        <v>278</v>
      </c>
      <c r="C283">
        <f ca="1">IF(B283&lt;=MTF!$J$6,OFFSET(MTF!$B$3,MTF!$H$6+B283-1,0),"")</f>
        <v>1379</v>
      </c>
      <c r="D283">
        <f ca="1">IF(B283&lt;=MTF!$J$6,OFFSET(MTF!$C$3,MTF!$H$6+B283-1,0),"")</f>
        <v>41.37</v>
      </c>
      <c r="E283">
        <f ca="1">IF(B283&lt;=MTF!$J$6,OFFSET(MTF!$E$3,MTF!$H$6+B283-1,0),"")</f>
        <v>2214.3794966522205</v>
      </c>
      <c r="N283" s="1" t="str">
        <f t="shared" ca="1" si="19"/>
        <v/>
      </c>
      <c r="O283">
        <f t="shared" si="16"/>
        <v>0</v>
      </c>
      <c r="Q283" s="1">
        <v>274</v>
      </c>
      <c r="R283">
        <f t="shared" si="17"/>
        <v>0</v>
      </c>
      <c r="S283">
        <f t="shared" si="18"/>
        <v>0</v>
      </c>
    </row>
    <row r="284" spans="2:19" x14ac:dyDescent="0.2">
      <c r="B284" s="17">
        <v>279</v>
      </c>
      <c r="C284">
        <f ca="1">IF(B284&lt;=MTF!$J$6,OFFSET(MTF!$B$3,MTF!$H$6+B284-1,0),"")</f>
        <v>1380</v>
      </c>
      <c r="D284">
        <f ca="1">IF(B284&lt;=MTF!$J$6,OFFSET(MTF!$C$3,MTF!$H$6+B284-1,0),"")</f>
        <v>41.4</v>
      </c>
      <c r="E284">
        <f ca="1">IF(B284&lt;=MTF!$J$6,OFFSET(MTF!$E$3,MTF!$H$6+B284-1,0),"")</f>
        <v>2000.5601871581114</v>
      </c>
      <c r="N284" s="1" t="str">
        <f t="shared" ca="1" si="19"/>
        <v/>
      </c>
      <c r="O284">
        <f t="shared" si="16"/>
        <v>0</v>
      </c>
      <c r="Q284" s="1">
        <v>275</v>
      </c>
      <c r="R284">
        <f t="shared" si="17"/>
        <v>0</v>
      </c>
      <c r="S284">
        <f t="shared" si="18"/>
        <v>0</v>
      </c>
    </row>
    <row r="285" spans="2:19" x14ac:dyDescent="0.2">
      <c r="B285" s="26">
        <v>280</v>
      </c>
      <c r="C285">
        <f ca="1">IF(B285&lt;=MTF!$J$6,OFFSET(MTF!$B$3,MTF!$H$6+B285-1,0),"")</f>
        <v>1381</v>
      </c>
      <c r="D285">
        <f ca="1">IF(B285&lt;=MTF!$J$6,OFFSET(MTF!$C$3,MTF!$H$6+B285-1,0),"")</f>
        <v>41.43</v>
      </c>
      <c r="E285">
        <f ca="1">IF(B285&lt;=MTF!$J$6,OFFSET(MTF!$E$3,MTF!$H$6+B285-1,0),"")</f>
        <v>1824.7456000644902</v>
      </c>
      <c r="N285" s="1" t="str">
        <f t="shared" ca="1" si="19"/>
        <v/>
      </c>
      <c r="O285">
        <f t="shared" si="16"/>
        <v>0</v>
      </c>
      <c r="Q285" s="1">
        <v>276</v>
      </c>
      <c r="R285">
        <f t="shared" si="17"/>
        <v>0</v>
      </c>
      <c r="S285">
        <f t="shared" si="18"/>
        <v>0</v>
      </c>
    </row>
    <row r="286" spans="2:19" x14ac:dyDescent="0.2">
      <c r="B286" s="26">
        <v>281</v>
      </c>
      <c r="C286">
        <f ca="1">IF(B286&lt;=MTF!$J$6,OFFSET(MTF!$B$3,MTF!$H$6+B286-1,0),"")</f>
        <v>1382</v>
      </c>
      <c r="D286">
        <f ca="1">IF(B286&lt;=MTF!$J$6,OFFSET(MTF!$C$3,MTF!$H$6+B286-1,0),"")</f>
        <v>41.46</v>
      </c>
      <c r="E286">
        <f ca="1">IF(B286&lt;=MTF!$J$6,OFFSET(MTF!$E$3,MTF!$H$6+B286-1,0),"")</f>
        <v>1699.4956092458094</v>
      </c>
      <c r="N286" s="1" t="str">
        <f t="shared" ca="1" si="19"/>
        <v/>
      </c>
      <c r="O286">
        <f t="shared" si="16"/>
        <v>0</v>
      </c>
      <c r="Q286" s="1">
        <v>277</v>
      </c>
      <c r="R286">
        <f t="shared" si="17"/>
        <v>0</v>
      </c>
      <c r="S286">
        <f t="shared" si="18"/>
        <v>0</v>
      </c>
    </row>
    <row r="287" spans="2:19" x14ac:dyDescent="0.2">
      <c r="B287" s="17">
        <v>282</v>
      </c>
      <c r="C287">
        <f ca="1">IF(B287&lt;=MTF!$J$6,OFFSET(MTF!$B$3,MTF!$H$6+B287-1,0),"")</f>
        <v>1383</v>
      </c>
      <c r="D287">
        <f ca="1">IF(B287&lt;=MTF!$J$6,OFFSET(MTF!$C$3,MTF!$H$6+B287-1,0),"")</f>
        <v>41.49</v>
      </c>
      <c r="E287">
        <f ca="1">IF(B287&lt;=MTF!$J$6,OFFSET(MTF!$E$3,MTF!$H$6+B287-1,0),"")</f>
        <v>1626.7851791790836</v>
      </c>
      <c r="N287" s="1" t="str">
        <f t="shared" ca="1" si="19"/>
        <v/>
      </c>
      <c r="O287">
        <f t="shared" si="16"/>
        <v>0</v>
      </c>
      <c r="Q287" s="1">
        <v>278</v>
      </c>
      <c r="R287">
        <f t="shared" si="17"/>
        <v>0</v>
      </c>
      <c r="S287">
        <f t="shared" si="18"/>
        <v>0</v>
      </c>
    </row>
    <row r="288" spans="2:19" x14ac:dyDescent="0.2">
      <c r="B288" s="26">
        <v>283</v>
      </c>
      <c r="C288">
        <f ca="1">IF(B288&lt;=MTF!$J$6,OFFSET(MTF!$B$3,MTF!$H$6+B288-1,0),"")</f>
        <v>1384</v>
      </c>
      <c r="D288">
        <f ca="1">IF(B288&lt;=MTF!$J$6,OFFSET(MTF!$C$3,MTF!$H$6+B288-1,0),"")</f>
        <v>41.519999999999996</v>
      </c>
      <c r="E288">
        <f ca="1">IF(B288&lt;=MTF!$J$6,OFFSET(MTF!$E$3,MTF!$H$6+B288-1,0),"")</f>
        <v>1572.570063573532</v>
      </c>
      <c r="N288" s="1" t="str">
        <f t="shared" ca="1" si="19"/>
        <v/>
      </c>
      <c r="O288">
        <f t="shared" si="16"/>
        <v>0</v>
      </c>
      <c r="Q288" s="1">
        <v>279</v>
      </c>
      <c r="R288">
        <f t="shared" si="17"/>
        <v>0</v>
      </c>
      <c r="S288">
        <f t="shared" si="18"/>
        <v>0</v>
      </c>
    </row>
    <row r="289" spans="2:19" x14ac:dyDescent="0.2">
      <c r="B289" s="26">
        <v>284</v>
      </c>
      <c r="C289">
        <f ca="1">IF(B289&lt;=MTF!$J$6,OFFSET(MTF!$B$3,MTF!$H$6+B289-1,0),"")</f>
        <v>1385</v>
      </c>
      <c r="D289">
        <f ca="1">IF(B289&lt;=MTF!$J$6,OFFSET(MTF!$C$3,MTF!$H$6+B289-1,0),"")</f>
        <v>41.55</v>
      </c>
      <c r="E289">
        <f ca="1">IF(B289&lt;=MTF!$J$6,OFFSET(MTF!$E$3,MTF!$H$6+B289-1,0),"")</f>
        <v>1552.134552390944</v>
      </c>
      <c r="N289" s="1" t="str">
        <f t="shared" ca="1" si="19"/>
        <v/>
      </c>
      <c r="O289">
        <f t="shared" si="16"/>
        <v>0</v>
      </c>
      <c r="Q289" s="1">
        <v>280</v>
      </c>
      <c r="R289">
        <f t="shared" si="17"/>
        <v>0</v>
      </c>
      <c r="S289">
        <f t="shared" si="18"/>
        <v>0</v>
      </c>
    </row>
    <row r="290" spans="2:19" x14ac:dyDescent="0.2">
      <c r="B290" s="17">
        <v>285</v>
      </c>
      <c r="C290">
        <f ca="1">IF(B290&lt;=MTF!$J$6,OFFSET(MTF!$B$3,MTF!$H$6+B290-1,0),"")</f>
        <v>1386</v>
      </c>
      <c r="D290">
        <f ca="1">IF(B290&lt;=MTF!$J$6,OFFSET(MTF!$C$3,MTF!$H$6+B290-1,0),"")</f>
        <v>41.58</v>
      </c>
      <c r="E290">
        <f ca="1">IF(B290&lt;=MTF!$J$6,OFFSET(MTF!$E$3,MTF!$H$6+B290-1,0),"")</f>
        <v>1540.3017294642555</v>
      </c>
      <c r="N290" s="1" t="str">
        <f t="shared" ca="1" si="19"/>
        <v/>
      </c>
      <c r="O290">
        <f t="shared" si="16"/>
        <v>0</v>
      </c>
      <c r="Q290" s="1">
        <v>281</v>
      </c>
      <c r="R290">
        <f t="shared" si="17"/>
        <v>0</v>
      </c>
      <c r="S290">
        <f t="shared" si="18"/>
        <v>0</v>
      </c>
    </row>
    <row r="291" spans="2:19" x14ac:dyDescent="0.2">
      <c r="B291" s="26">
        <v>286</v>
      </c>
      <c r="C291">
        <f ca="1">IF(B291&lt;=MTF!$J$6,OFFSET(MTF!$B$3,MTF!$H$6+B291-1,0),"")</f>
        <v>1387</v>
      </c>
      <c r="D291">
        <f ca="1">IF(B291&lt;=MTF!$J$6,OFFSET(MTF!$C$3,MTF!$H$6+B291-1,0),"")</f>
        <v>41.61</v>
      </c>
      <c r="E291">
        <f ca="1">IF(B291&lt;=MTF!$J$6,OFFSET(MTF!$E$3,MTF!$H$6+B291-1,0),"")</f>
        <v>1539.6030168375064</v>
      </c>
      <c r="N291" s="1" t="str">
        <f t="shared" ca="1" si="19"/>
        <v/>
      </c>
      <c r="O291">
        <f t="shared" si="16"/>
        <v>0</v>
      </c>
      <c r="Q291" s="1">
        <v>282</v>
      </c>
      <c r="R291">
        <f t="shared" si="17"/>
        <v>0</v>
      </c>
      <c r="S291">
        <f t="shared" si="18"/>
        <v>0</v>
      </c>
    </row>
    <row r="292" spans="2:19" x14ac:dyDescent="0.2">
      <c r="B292" s="26">
        <v>287</v>
      </c>
      <c r="C292">
        <f ca="1">IF(B292&lt;=MTF!$J$6,OFFSET(MTF!$B$3,MTF!$H$6+B292-1,0),"")</f>
        <v>1388</v>
      </c>
      <c r="D292">
        <f ca="1">IF(B292&lt;=MTF!$J$6,OFFSET(MTF!$C$3,MTF!$H$6+B292-1,0),"")</f>
        <v>41.64</v>
      </c>
      <c r="E292">
        <f ca="1">IF(B292&lt;=MTF!$J$6,OFFSET(MTF!$E$3,MTF!$H$6+B292-1,0),"")</f>
        <v>1554.5882365198474</v>
      </c>
      <c r="N292" s="1" t="str">
        <f t="shared" ca="1" si="19"/>
        <v/>
      </c>
      <c r="O292">
        <f t="shared" si="16"/>
        <v>0</v>
      </c>
      <c r="Q292" s="1">
        <v>283</v>
      </c>
      <c r="R292">
        <f t="shared" si="17"/>
        <v>0</v>
      </c>
      <c r="S292">
        <f t="shared" si="18"/>
        <v>0</v>
      </c>
    </row>
    <row r="293" spans="2:19" x14ac:dyDescent="0.2">
      <c r="B293" s="17">
        <v>288</v>
      </c>
      <c r="C293">
        <f ca="1">IF(B293&lt;=MTF!$J$6,OFFSET(MTF!$B$3,MTF!$H$6+B293-1,0),"")</f>
        <v>1389</v>
      </c>
      <c r="D293">
        <f ca="1">IF(B293&lt;=MTF!$J$6,OFFSET(MTF!$C$3,MTF!$H$6+B293-1,0),"")</f>
        <v>41.67</v>
      </c>
      <c r="E293">
        <f ca="1">IF(B293&lt;=MTF!$J$6,OFFSET(MTF!$E$3,MTF!$H$6+B293-1,0),"")</f>
        <v>1569.3895417920241</v>
      </c>
      <c r="N293" s="1" t="str">
        <f t="shared" ca="1" si="19"/>
        <v/>
      </c>
      <c r="O293">
        <f t="shared" si="16"/>
        <v>0</v>
      </c>
      <c r="Q293" s="1">
        <v>284</v>
      </c>
      <c r="R293">
        <f t="shared" si="17"/>
        <v>0</v>
      </c>
      <c r="S293">
        <f t="shared" si="18"/>
        <v>0</v>
      </c>
    </row>
    <row r="294" spans="2:19" x14ac:dyDescent="0.2">
      <c r="B294" s="26">
        <v>289</v>
      </c>
      <c r="C294">
        <f ca="1">IF(B294&lt;=MTF!$J$6,OFFSET(MTF!$B$3,MTF!$H$6+B294-1,0),"")</f>
        <v>1390</v>
      </c>
      <c r="D294">
        <f ca="1">IF(B294&lt;=MTF!$J$6,OFFSET(MTF!$C$3,MTF!$H$6+B294-1,0),"")</f>
        <v>41.699999999999996</v>
      </c>
      <c r="E294">
        <f ca="1">IF(B294&lt;=MTF!$J$6,OFFSET(MTF!$E$3,MTF!$H$6+B294-1,0),"")</f>
        <v>1600.7343530046289</v>
      </c>
      <c r="N294" s="1" t="str">
        <f t="shared" ca="1" si="19"/>
        <v/>
      </c>
      <c r="O294">
        <f t="shared" si="16"/>
        <v>0</v>
      </c>
      <c r="Q294" s="1">
        <v>285</v>
      </c>
      <c r="R294">
        <f t="shared" si="17"/>
        <v>0</v>
      </c>
      <c r="S294">
        <f t="shared" si="18"/>
        <v>0</v>
      </c>
    </row>
    <row r="295" spans="2:19" x14ac:dyDescent="0.2">
      <c r="B295" s="26">
        <v>290</v>
      </c>
      <c r="C295">
        <f ca="1">IF(B295&lt;=MTF!$J$6,OFFSET(MTF!$B$3,MTF!$H$6+B295-1,0),"")</f>
        <v>1391</v>
      </c>
      <c r="D295">
        <f ca="1">IF(B295&lt;=MTF!$J$6,OFFSET(MTF!$C$3,MTF!$H$6+B295-1,0),"")</f>
        <v>41.73</v>
      </c>
      <c r="E295">
        <f ca="1">IF(B295&lt;=MTF!$J$6,OFFSET(MTF!$E$3,MTF!$H$6+B295-1,0),"")</f>
        <v>1657.5438461671633</v>
      </c>
      <c r="N295" s="1" t="str">
        <f t="shared" ca="1" si="19"/>
        <v/>
      </c>
      <c r="O295">
        <f t="shared" si="16"/>
        <v>0</v>
      </c>
      <c r="Q295" s="1">
        <v>286</v>
      </c>
      <c r="R295">
        <f t="shared" si="17"/>
        <v>0</v>
      </c>
      <c r="S295">
        <f t="shared" si="18"/>
        <v>0</v>
      </c>
    </row>
    <row r="296" spans="2:19" x14ac:dyDescent="0.2">
      <c r="B296" s="17">
        <v>291</v>
      </c>
      <c r="C296">
        <f ca="1">IF(B296&lt;=MTF!$J$6,OFFSET(MTF!$B$3,MTF!$H$6+B296-1,0),"")</f>
        <v>1392</v>
      </c>
      <c r="D296">
        <f ca="1">IF(B296&lt;=MTF!$J$6,OFFSET(MTF!$C$3,MTF!$H$6+B296-1,0),"")</f>
        <v>41.76</v>
      </c>
      <c r="E296">
        <f ca="1">IF(B296&lt;=MTF!$J$6,OFFSET(MTF!$E$3,MTF!$H$6+B296-1,0),"")</f>
        <v>1715.1498557079187</v>
      </c>
      <c r="N296" s="1" t="str">
        <f t="shared" ca="1" si="19"/>
        <v/>
      </c>
      <c r="O296">
        <f t="shared" si="16"/>
        <v>0</v>
      </c>
      <c r="Q296" s="1">
        <v>287</v>
      </c>
      <c r="R296">
        <f t="shared" si="17"/>
        <v>0</v>
      </c>
      <c r="S296">
        <f t="shared" si="18"/>
        <v>0</v>
      </c>
    </row>
    <row r="297" spans="2:19" x14ac:dyDescent="0.2">
      <c r="B297" s="26">
        <v>292</v>
      </c>
      <c r="C297">
        <f ca="1">IF(B297&lt;=MTF!$J$6,OFFSET(MTF!$B$3,MTF!$H$6+B297-1,0),"")</f>
        <v>1393</v>
      </c>
      <c r="D297">
        <f ca="1">IF(B297&lt;=MTF!$J$6,OFFSET(MTF!$C$3,MTF!$H$6+B297-1,0),"")</f>
        <v>41.79</v>
      </c>
      <c r="E297">
        <f ca="1">IF(B297&lt;=MTF!$J$6,OFFSET(MTF!$E$3,MTF!$H$6+B297-1,0),"")</f>
        <v>1802.1394506027027</v>
      </c>
      <c r="N297" s="1" t="str">
        <f t="shared" ca="1" si="19"/>
        <v/>
      </c>
      <c r="O297">
        <f t="shared" si="16"/>
        <v>0</v>
      </c>
      <c r="Q297" s="1">
        <v>288</v>
      </c>
      <c r="R297">
        <f t="shared" si="17"/>
        <v>0</v>
      </c>
      <c r="S297">
        <f t="shared" si="18"/>
        <v>0</v>
      </c>
    </row>
    <row r="298" spans="2:19" x14ac:dyDescent="0.2">
      <c r="B298" s="26">
        <v>293</v>
      </c>
      <c r="C298">
        <f ca="1">IF(B298&lt;=MTF!$J$6,OFFSET(MTF!$B$3,MTF!$H$6+B298-1,0),"")</f>
        <v>1394</v>
      </c>
      <c r="D298">
        <f ca="1">IF(B298&lt;=MTF!$J$6,OFFSET(MTF!$C$3,MTF!$H$6+B298-1,0),"")</f>
        <v>41.82</v>
      </c>
      <c r="E298">
        <f ca="1">IF(B298&lt;=MTF!$J$6,OFFSET(MTF!$E$3,MTF!$H$6+B298-1,0),"")</f>
        <v>1927.8458010448064</v>
      </c>
      <c r="N298" s="1" t="str">
        <f t="shared" ca="1" si="19"/>
        <v/>
      </c>
      <c r="O298">
        <f t="shared" si="16"/>
        <v>0</v>
      </c>
      <c r="Q298" s="1">
        <v>289</v>
      </c>
      <c r="R298">
        <f t="shared" si="17"/>
        <v>0</v>
      </c>
      <c r="S298">
        <f t="shared" si="18"/>
        <v>0</v>
      </c>
    </row>
    <row r="299" spans="2:19" x14ac:dyDescent="0.2">
      <c r="B299" s="17">
        <v>294</v>
      </c>
      <c r="C299">
        <f ca="1">IF(B299&lt;=MTF!$J$6,OFFSET(MTF!$B$3,MTF!$H$6+B299-1,0),"")</f>
        <v>1395</v>
      </c>
      <c r="D299">
        <f ca="1">IF(B299&lt;=MTF!$J$6,OFFSET(MTF!$C$3,MTF!$H$6+B299-1,0),"")</f>
        <v>41.85</v>
      </c>
      <c r="E299">
        <f ca="1">IF(B299&lt;=MTF!$J$6,OFFSET(MTF!$E$3,MTF!$H$6+B299-1,0),"")</f>
        <v>2092.0671274302772</v>
      </c>
      <c r="N299" s="1" t="str">
        <f t="shared" ca="1" si="19"/>
        <v/>
      </c>
      <c r="O299">
        <f t="shared" si="16"/>
        <v>0</v>
      </c>
      <c r="Q299" s="1">
        <v>290</v>
      </c>
      <c r="R299">
        <f t="shared" si="17"/>
        <v>0</v>
      </c>
      <c r="S299">
        <f t="shared" si="18"/>
        <v>0</v>
      </c>
    </row>
    <row r="300" spans="2:19" x14ac:dyDescent="0.2">
      <c r="B300" s="26">
        <v>295</v>
      </c>
      <c r="C300">
        <f ca="1">IF(B300&lt;=MTF!$J$6,OFFSET(MTF!$B$3,MTF!$H$6+B300-1,0),"")</f>
        <v>1396</v>
      </c>
      <c r="D300">
        <f ca="1">IF(B300&lt;=MTF!$J$6,OFFSET(MTF!$C$3,MTF!$H$6+B300-1,0),"")</f>
        <v>41.879999999999995</v>
      </c>
      <c r="E300">
        <f ca="1">IF(B300&lt;=MTF!$J$6,OFFSET(MTF!$E$3,MTF!$H$6+B300-1,0),"")</f>
        <v>2281.916383394283</v>
      </c>
      <c r="N300" s="1" t="str">
        <f t="shared" ca="1" si="19"/>
        <v/>
      </c>
      <c r="O300">
        <f t="shared" si="16"/>
        <v>0</v>
      </c>
      <c r="Q300" s="1">
        <v>291</v>
      </c>
      <c r="R300">
        <f t="shared" si="17"/>
        <v>0</v>
      </c>
      <c r="S300">
        <f t="shared" si="18"/>
        <v>0</v>
      </c>
    </row>
    <row r="301" spans="2:19" x14ac:dyDescent="0.2">
      <c r="B301" s="26">
        <v>296</v>
      </c>
      <c r="C301">
        <f ca="1">IF(B301&lt;=MTF!$J$6,OFFSET(MTF!$B$3,MTF!$H$6+B301-1,0),"")</f>
        <v>1397</v>
      </c>
      <c r="D301">
        <f ca="1">IF(B301&lt;=MTF!$J$6,OFFSET(MTF!$C$3,MTF!$H$6+B301-1,0),"")</f>
        <v>41.91</v>
      </c>
      <c r="E301">
        <f ca="1">IF(B301&lt;=MTF!$J$6,OFFSET(MTF!$E$3,MTF!$H$6+B301-1,0),"")</f>
        <v>2483.9219455823018</v>
      </c>
      <c r="N301" s="1" t="str">
        <f t="shared" ca="1" si="19"/>
        <v/>
      </c>
      <c r="O301">
        <f t="shared" si="16"/>
        <v>0</v>
      </c>
      <c r="Q301" s="1">
        <v>292</v>
      </c>
      <c r="R301">
        <f t="shared" si="17"/>
        <v>0</v>
      </c>
      <c r="S301">
        <f t="shared" si="18"/>
        <v>0</v>
      </c>
    </row>
    <row r="302" spans="2:19" x14ac:dyDescent="0.2">
      <c r="B302" s="17">
        <v>297</v>
      </c>
      <c r="C302">
        <f ca="1">IF(B302&lt;=MTF!$J$6,OFFSET(MTF!$B$3,MTF!$H$6+B302-1,0),"")</f>
        <v>1398</v>
      </c>
      <c r="D302">
        <f ca="1">IF(B302&lt;=MTF!$J$6,OFFSET(MTF!$C$3,MTF!$H$6+B302-1,0),"")</f>
        <v>41.94</v>
      </c>
      <c r="E302">
        <f ca="1">IF(B302&lt;=MTF!$J$6,OFFSET(MTF!$E$3,MTF!$H$6+B302-1,0),"")</f>
        <v>2654.3565609720526</v>
      </c>
      <c r="N302" s="1" t="str">
        <f t="shared" ca="1" si="19"/>
        <v/>
      </c>
      <c r="O302">
        <f t="shared" si="16"/>
        <v>0</v>
      </c>
      <c r="Q302" s="1">
        <v>293</v>
      </c>
      <c r="R302">
        <f t="shared" si="17"/>
        <v>0</v>
      </c>
      <c r="S302">
        <f t="shared" si="18"/>
        <v>0</v>
      </c>
    </row>
    <row r="303" spans="2:19" x14ac:dyDescent="0.2">
      <c r="B303" s="26">
        <v>298</v>
      </c>
      <c r="C303">
        <f ca="1">IF(B303&lt;=MTF!$J$6,OFFSET(MTF!$B$3,MTF!$H$6+B303-1,0),"")</f>
        <v>1399</v>
      </c>
      <c r="D303">
        <f ca="1">IF(B303&lt;=MTF!$J$6,OFFSET(MTF!$C$3,MTF!$H$6+B303-1,0),"")</f>
        <v>41.97</v>
      </c>
      <c r="E303">
        <f ca="1">IF(B303&lt;=MTF!$J$6,OFFSET(MTF!$E$3,MTF!$H$6+B303-1,0),"")</f>
        <v>2759.6341110246449</v>
      </c>
      <c r="N303" s="1" t="str">
        <f t="shared" ca="1" si="19"/>
        <v/>
      </c>
      <c r="O303">
        <f t="shared" si="16"/>
        <v>0</v>
      </c>
      <c r="Q303" s="1">
        <v>294</v>
      </c>
      <c r="R303">
        <f t="shared" si="17"/>
        <v>0</v>
      </c>
      <c r="S303">
        <f t="shared" si="18"/>
        <v>0</v>
      </c>
    </row>
    <row r="304" spans="2:19" x14ac:dyDescent="0.2">
      <c r="B304" s="26">
        <v>299</v>
      </c>
      <c r="C304">
        <f ca="1">IF(B304&lt;=MTF!$J$6,OFFSET(MTF!$B$3,MTF!$H$6+B304-1,0),"")</f>
        <v>1400</v>
      </c>
      <c r="D304">
        <f ca="1">IF(B304&lt;=MTF!$J$6,OFFSET(MTF!$C$3,MTF!$H$6+B304-1,0),"")</f>
        <v>42</v>
      </c>
      <c r="E304">
        <f ca="1">IF(B304&lt;=MTF!$J$6,OFFSET(MTF!$E$3,MTF!$H$6+B304-1,0),"")</f>
        <v>2829.1248291108177</v>
      </c>
      <c r="N304" s="1" t="str">
        <f t="shared" ca="1" si="19"/>
        <v/>
      </c>
      <c r="O304">
        <f t="shared" si="16"/>
        <v>0</v>
      </c>
      <c r="Q304" s="1">
        <v>295</v>
      </c>
      <c r="R304">
        <f t="shared" si="17"/>
        <v>0</v>
      </c>
      <c r="S304">
        <f t="shared" si="18"/>
        <v>0</v>
      </c>
    </row>
    <row r="305" spans="2:19" x14ac:dyDescent="0.2">
      <c r="B305" s="17">
        <v>300</v>
      </c>
      <c r="C305">
        <f ca="1">IF(B305&lt;=MTF!$J$6,OFFSET(MTF!$B$3,MTF!$H$6+B305-1,0),"")</f>
        <v>1401</v>
      </c>
      <c r="D305">
        <f ca="1">IF(B305&lt;=MTF!$J$6,OFFSET(MTF!$C$3,MTF!$H$6+B305-1,0),"")</f>
        <v>42.03</v>
      </c>
      <c r="E305">
        <f ca="1">IF(B305&lt;=MTF!$J$6,OFFSET(MTF!$E$3,MTF!$H$6+B305-1,0),"")</f>
        <v>2863.9872646500944</v>
      </c>
      <c r="N305" s="1" t="str">
        <f t="shared" ca="1" si="19"/>
        <v/>
      </c>
      <c r="O305">
        <f t="shared" si="16"/>
        <v>0</v>
      </c>
      <c r="Q305" s="1">
        <v>296</v>
      </c>
      <c r="R305">
        <f t="shared" si="17"/>
        <v>0</v>
      </c>
      <c r="S305">
        <f t="shared" si="18"/>
        <v>0</v>
      </c>
    </row>
    <row r="306" spans="2:19" x14ac:dyDescent="0.2">
      <c r="B306" s="26">
        <v>301</v>
      </c>
      <c r="C306">
        <f ca="1">IF(B306&lt;=MTF!$J$6,OFFSET(MTF!$B$3,MTF!$H$6+B306-1,0),"")</f>
        <v>1402</v>
      </c>
      <c r="D306">
        <f ca="1">IF(B306&lt;=MTF!$J$6,OFFSET(MTF!$C$3,MTF!$H$6+B306-1,0),"")</f>
        <v>42.059999999999995</v>
      </c>
      <c r="E306">
        <f ca="1">IF(B306&lt;=MTF!$J$6,OFFSET(MTF!$E$3,MTF!$H$6+B306-1,0),"")</f>
        <v>2901.0910022576763</v>
      </c>
      <c r="N306" s="1" t="str">
        <f t="shared" ca="1" si="19"/>
        <v/>
      </c>
      <c r="O306">
        <f t="shared" si="16"/>
        <v>0</v>
      </c>
      <c r="Q306" s="1">
        <v>297</v>
      </c>
      <c r="R306">
        <f t="shared" si="17"/>
        <v>0</v>
      </c>
      <c r="S306">
        <f t="shared" si="18"/>
        <v>0</v>
      </c>
    </row>
    <row r="307" spans="2:19" x14ac:dyDescent="0.2">
      <c r="B307" s="26">
        <v>302</v>
      </c>
      <c r="C307">
        <f ca="1">IF(B307&lt;=MTF!$J$6,OFFSET(MTF!$B$3,MTF!$H$6+B307-1,0),"")</f>
        <v>1403</v>
      </c>
      <c r="D307">
        <f ca="1">IF(B307&lt;=MTF!$J$6,OFFSET(MTF!$C$3,MTF!$H$6+B307-1,0),"")</f>
        <v>42.089999999999996</v>
      </c>
      <c r="E307">
        <f ca="1">IF(B307&lt;=MTF!$J$6,OFFSET(MTF!$E$3,MTF!$H$6+B307-1,0),"")</f>
        <v>2887.4102870558236</v>
      </c>
      <c r="N307" s="1" t="str">
        <f t="shared" ca="1" si="19"/>
        <v/>
      </c>
      <c r="O307">
        <f t="shared" si="16"/>
        <v>0</v>
      </c>
      <c r="Q307" s="1">
        <v>298</v>
      </c>
      <c r="R307">
        <f t="shared" si="17"/>
        <v>0</v>
      </c>
      <c r="S307">
        <f t="shared" si="18"/>
        <v>0</v>
      </c>
    </row>
    <row r="308" spans="2:19" x14ac:dyDescent="0.2">
      <c r="B308" s="17">
        <v>303</v>
      </c>
      <c r="C308">
        <f ca="1">IF(B308&lt;=MTF!$J$6,OFFSET(MTF!$B$3,MTF!$H$6+B308-1,0),"")</f>
        <v>1404</v>
      </c>
      <c r="D308">
        <f ca="1">IF(B308&lt;=MTF!$J$6,OFFSET(MTF!$C$3,MTF!$H$6+B308-1,0),"")</f>
        <v>42.12</v>
      </c>
      <c r="E308">
        <f ca="1">IF(B308&lt;=MTF!$J$6,OFFSET(MTF!$E$3,MTF!$H$6+B308-1,0),"")</f>
        <v>2914.6457374622105</v>
      </c>
      <c r="N308" s="1" t="str">
        <f t="shared" ca="1" si="19"/>
        <v/>
      </c>
      <c r="O308">
        <f t="shared" si="16"/>
        <v>0</v>
      </c>
      <c r="Q308" s="1">
        <v>299</v>
      </c>
      <c r="R308">
        <f t="shared" si="17"/>
        <v>0</v>
      </c>
      <c r="S308">
        <f t="shared" si="18"/>
        <v>0</v>
      </c>
    </row>
    <row r="309" spans="2:19" x14ac:dyDescent="0.2">
      <c r="B309" s="26">
        <v>304</v>
      </c>
      <c r="C309">
        <f ca="1">IF(B309&lt;=MTF!$J$6,OFFSET(MTF!$B$3,MTF!$H$6+B309-1,0),"")</f>
        <v>1405</v>
      </c>
      <c r="D309">
        <f ca="1">IF(B309&lt;=MTF!$J$6,OFFSET(MTF!$C$3,MTF!$H$6+B309-1,0),"")</f>
        <v>42.15</v>
      </c>
      <c r="E309">
        <f ca="1">IF(B309&lt;=MTF!$J$6,OFFSET(MTF!$E$3,MTF!$H$6+B309-1,0),"")</f>
        <v>2890.324863539166</v>
      </c>
      <c r="N309" s="1" t="str">
        <f t="shared" ca="1" si="19"/>
        <v/>
      </c>
      <c r="O309">
        <f t="shared" si="16"/>
        <v>0</v>
      </c>
      <c r="Q309" s="1">
        <v>300</v>
      </c>
      <c r="R309">
        <f t="shared" si="17"/>
        <v>0</v>
      </c>
      <c r="S309">
        <f t="shared" si="18"/>
        <v>0</v>
      </c>
    </row>
    <row r="310" spans="2:19" x14ac:dyDescent="0.2">
      <c r="B310" s="26">
        <v>305</v>
      </c>
      <c r="C310">
        <f ca="1">IF(B310&lt;=MTF!$J$6,OFFSET(MTF!$B$3,MTF!$H$6+B310-1,0),"")</f>
        <v>1406</v>
      </c>
      <c r="D310">
        <f ca="1">IF(B310&lt;=MTF!$J$6,OFFSET(MTF!$C$3,MTF!$H$6+B310-1,0),"")</f>
        <v>42.18</v>
      </c>
      <c r="E310">
        <f ca="1">IF(B310&lt;=MTF!$J$6,OFFSET(MTF!$E$3,MTF!$H$6+B310-1,0),"")</f>
        <v>2869.2285436632715</v>
      </c>
      <c r="N310" s="1" t="str">
        <f t="shared" ca="1" si="19"/>
        <v/>
      </c>
      <c r="O310">
        <f t="shared" si="16"/>
        <v>0</v>
      </c>
      <c r="Q310" s="1">
        <v>301</v>
      </c>
      <c r="R310">
        <f t="shared" si="17"/>
        <v>0</v>
      </c>
      <c r="S310">
        <f t="shared" si="18"/>
        <v>0</v>
      </c>
    </row>
    <row r="311" spans="2:19" x14ac:dyDescent="0.2">
      <c r="B311" s="17">
        <v>306</v>
      </c>
      <c r="C311">
        <f ca="1">IF(B311&lt;=MTF!$J$6,OFFSET(MTF!$B$3,MTF!$H$6+B311-1,0),"")</f>
        <v>1407</v>
      </c>
      <c r="D311">
        <f ca="1">IF(B311&lt;=MTF!$J$6,OFFSET(MTF!$C$3,MTF!$H$6+B311-1,0),"")</f>
        <v>42.21</v>
      </c>
      <c r="E311">
        <f ca="1">IF(B311&lt;=MTF!$J$6,OFFSET(MTF!$E$3,MTF!$H$6+B311-1,0),"")</f>
        <v>2818.8901724125062</v>
      </c>
      <c r="N311" s="1" t="str">
        <f t="shared" ca="1" si="19"/>
        <v/>
      </c>
      <c r="O311">
        <f t="shared" si="16"/>
        <v>0</v>
      </c>
      <c r="Q311" s="1">
        <v>302</v>
      </c>
      <c r="R311">
        <f t="shared" si="17"/>
        <v>0</v>
      </c>
      <c r="S311">
        <f t="shared" si="18"/>
        <v>0</v>
      </c>
    </row>
    <row r="312" spans="2:19" x14ac:dyDescent="0.2">
      <c r="B312" s="26">
        <v>307</v>
      </c>
      <c r="C312">
        <f ca="1">IF(B312&lt;=MTF!$J$6,OFFSET(MTF!$B$3,MTF!$H$6+B312-1,0),"")</f>
        <v>1408</v>
      </c>
      <c r="D312">
        <f ca="1">IF(B312&lt;=MTF!$J$6,OFFSET(MTF!$C$3,MTF!$H$6+B312-1,0),"")</f>
        <v>42.239999999999995</v>
      </c>
      <c r="E312">
        <f ca="1">IF(B312&lt;=MTF!$J$6,OFFSET(MTF!$E$3,MTF!$H$6+B312-1,0),"")</f>
        <v>2782.7557443589985</v>
      </c>
      <c r="N312" s="1" t="str">
        <f t="shared" ca="1" si="19"/>
        <v/>
      </c>
      <c r="O312">
        <f t="shared" si="16"/>
        <v>0</v>
      </c>
      <c r="Q312" s="1">
        <v>303</v>
      </c>
      <c r="R312">
        <f t="shared" si="17"/>
        <v>0</v>
      </c>
      <c r="S312">
        <f t="shared" si="18"/>
        <v>0</v>
      </c>
    </row>
    <row r="313" spans="2:19" x14ac:dyDescent="0.2">
      <c r="B313" s="26">
        <v>308</v>
      </c>
      <c r="C313">
        <f ca="1">IF(B313&lt;=MTF!$J$6,OFFSET(MTF!$B$3,MTF!$H$6+B313-1,0),"")</f>
        <v>1409</v>
      </c>
      <c r="D313">
        <f ca="1">IF(B313&lt;=MTF!$J$6,OFFSET(MTF!$C$3,MTF!$H$6+B313-1,0),"")</f>
        <v>42.269999999999996</v>
      </c>
      <c r="E313">
        <f ca="1">IF(B313&lt;=MTF!$J$6,OFFSET(MTF!$E$3,MTF!$H$6+B313-1,0),"")</f>
        <v>2699.4294477595799</v>
      </c>
      <c r="N313" s="1" t="str">
        <f t="shared" ca="1" si="19"/>
        <v/>
      </c>
      <c r="O313">
        <f t="shared" si="16"/>
        <v>0</v>
      </c>
      <c r="Q313" s="1">
        <v>304</v>
      </c>
      <c r="R313">
        <f t="shared" si="17"/>
        <v>0</v>
      </c>
      <c r="S313">
        <f t="shared" si="18"/>
        <v>0</v>
      </c>
    </row>
    <row r="314" spans="2:19" x14ac:dyDescent="0.2">
      <c r="B314" s="17">
        <v>309</v>
      </c>
      <c r="C314">
        <f ca="1">IF(B314&lt;=MTF!$J$6,OFFSET(MTF!$B$3,MTF!$H$6+B314-1,0),"")</f>
        <v>1410</v>
      </c>
      <c r="D314">
        <f ca="1">IF(B314&lt;=MTF!$J$6,OFFSET(MTF!$C$3,MTF!$H$6+B314-1,0),"")</f>
        <v>42.3</v>
      </c>
      <c r="E314">
        <f ca="1">IF(B314&lt;=MTF!$J$6,OFFSET(MTF!$E$3,MTF!$H$6+B314-1,0),"")</f>
        <v>2607.0160715206098</v>
      </c>
      <c r="N314" s="1" t="str">
        <f t="shared" ca="1" si="19"/>
        <v/>
      </c>
      <c r="O314">
        <f t="shared" si="16"/>
        <v>0</v>
      </c>
      <c r="Q314" s="1">
        <v>305</v>
      </c>
      <c r="R314">
        <f t="shared" si="17"/>
        <v>0</v>
      </c>
      <c r="S314">
        <f t="shared" si="18"/>
        <v>0</v>
      </c>
    </row>
    <row r="315" spans="2:19" x14ac:dyDescent="0.2">
      <c r="B315" s="26">
        <v>310</v>
      </c>
      <c r="C315">
        <f ca="1">IF(B315&lt;=MTF!$J$6,OFFSET(MTF!$B$3,MTF!$H$6+B315-1,0),"")</f>
        <v>1411</v>
      </c>
      <c r="D315">
        <f ca="1">IF(B315&lt;=MTF!$J$6,OFFSET(MTF!$C$3,MTF!$H$6+B315-1,0),"")</f>
        <v>42.33</v>
      </c>
      <c r="E315">
        <f ca="1">IF(B315&lt;=MTF!$J$6,OFFSET(MTF!$E$3,MTF!$H$6+B315-1,0),"")</f>
        <v>2480.2809591339183</v>
      </c>
      <c r="N315" s="1" t="str">
        <f t="shared" ca="1" si="19"/>
        <v/>
      </c>
      <c r="O315">
        <f t="shared" si="16"/>
        <v>0</v>
      </c>
      <c r="Q315" s="1">
        <v>306</v>
      </c>
      <c r="R315">
        <f t="shared" si="17"/>
        <v>0</v>
      </c>
      <c r="S315">
        <f t="shared" si="18"/>
        <v>0</v>
      </c>
    </row>
    <row r="316" spans="2:19" x14ac:dyDescent="0.2">
      <c r="B316" s="26">
        <v>311</v>
      </c>
      <c r="C316">
        <f ca="1">IF(B316&lt;=MTF!$J$6,OFFSET(MTF!$B$3,MTF!$H$6+B316-1,0),"")</f>
        <v>1412</v>
      </c>
      <c r="D316">
        <f ca="1">IF(B316&lt;=MTF!$J$6,OFFSET(MTF!$C$3,MTF!$H$6+B316-1,0),"")</f>
        <v>42.36</v>
      </c>
      <c r="E316">
        <f ca="1">IF(B316&lt;=MTF!$J$6,OFFSET(MTF!$E$3,MTF!$H$6+B316-1,0),"")</f>
        <v>2300.8154752018636</v>
      </c>
      <c r="N316" s="1" t="str">
        <f t="shared" ca="1" si="19"/>
        <v/>
      </c>
      <c r="O316">
        <f t="shared" si="16"/>
        <v>0</v>
      </c>
      <c r="Q316" s="1">
        <v>307</v>
      </c>
      <c r="R316">
        <f t="shared" si="17"/>
        <v>0</v>
      </c>
      <c r="S316">
        <f t="shared" si="18"/>
        <v>0</v>
      </c>
    </row>
    <row r="317" spans="2:19" x14ac:dyDescent="0.2">
      <c r="B317" s="17">
        <v>312</v>
      </c>
      <c r="C317">
        <f ca="1">IF(B317&lt;=MTF!$J$6,OFFSET(MTF!$B$3,MTF!$H$6+B317-1,0),"")</f>
        <v>1413</v>
      </c>
      <c r="D317">
        <f ca="1">IF(B317&lt;=MTF!$J$6,OFFSET(MTF!$C$3,MTF!$H$6+B317-1,0),"")</f>
        <v>42.39</v>
      </c>
      <c r="E317">
        <f ca="1">IF(B317&lt;=MTF!$J$6,OFFSET(MTF!$E$3,MTF!$H$6+B317-1,0),"")</f>
        <v>2092.0671274302772</v>
      </c>
      <c r="N317" s="1" t="str">
        <f t="shared" ca="1" si="19"/>
        <v/>
      </c>
      <c r="O317">
        <f t="shared" si="16"/>
        <v>0</v>
      </c>
      <c r="Q317" s="1">
        <v>308</v>
      </c>
      <c r="R317">
        <f t="shared" si="17"/>
        <v>0</v>
      </c>
      <c r="S317">
        <f t="shared" si="18"/>
        <v>0</v>
      </c>
    </row>
    <row r="318" spans="2:19" x14ac:dyDescent="0.2">
      <c r="B318" s="26">
        <v>313</v>
      </c>
      <c r="C318">
        <f ca="1">IF(B318&lt;=MTF!$J$6,OFFSET(MTF!$B$3,MTF!$H$6+B318-1,0),"")</f>
        <v>1414</v>
      </c>
      <c r="D318">
        <f ca="1">IF(B318&lt;=MTF!$J$6,OFFSET(MTF!$C$3,MTF!$H$6+B318-1,0),"")</f>
        <v>42.42</v>
      </c>
      <c r="E318">
        <f ca="1">IF(B318&lt;=MTF!$J$6,OFFSET(MTF!$E$3,MTF!$H$6+B318-1,0),"")</f>
        <v>1893.2496870488849</v>
      </c>
      <c r="N318" s="1" t="str">
        <f t="shared" ca="1" si="19"/>
        <v/>
      </c>
      <c r="O318">
        <f t="shared" si="16"/>
        <v>0</v>
      </c>
      <c r="Q318" s="1">
        <v>309</v>
      </c>
      <c r="R318">
        <f t="shared" si="17"/>
        <v>0</v>
      </c>
      <c r="S318">
        <f t="shared" si="18"/>
        <v>0</v>
      </c>
    </row>
    <row r="319" spans="2:19" x14ac:dyDescent="0.2">
      <c r="B319" s="26">
        <v>314</v>
      </c>
      <c r="C319">
        <f ca="1">IF(B319&lt;=MTF!$J$6,OFFSET(MTF!$B$3,MTF!$H$6+B319-1,0),"")</f>
        <v>1415</v>
      </c>
      <c r="D319">
        <f ca="1">IF(B319&lt;=MTF!$J$6,OFFSET(MTF!$C$3,MTF!$H$6+B319-1,0),"")</f>
        <v>42.449999999999996</v>
      </c>
      <c r="E319">
        <f ca="1">IF(B319&lt;=MTF!$J$6,OFFSET(MTF!$E$3,MTF!$H$6+B319-1,0),"")</f>
        <v>1753.5341344173155</v>
      </c>
      <c r="N319" s="1" t="str">
        <f t="shared" ca="1" si="19"/>
        <v/>
      </c>
      <c r="O319">
        <f t="shared" si="16"/>
        <v>0</v>
      </c>
      <c r="Q319" s="1">
        <v>310</v>
      </c>
      <c r="R319">
        <f t="shared" si="17"/>
        <v>0</v>
      </c>
      <c r="S319">
        <f t="shared" si="18"/>
        <v>0</v>
      </c>
    </row>
    <row r="320" spans="2:19" x14ac:dyDescent="0.2">
      <c r="B320" s="17">
        <v>315</v>
      </c>
      <c r="C320">
        <f ca="1">IF(B320&lt;=MTF!$J$6,OFFSET(MTF!$B$3,MTF!$H$6+B320-1,0),"")</f>
        <v>1416</v>
      </c>
      <c r="D320">
        <f ca="1">IF(B320&lt;=MTF!$J$6,OFFSET(MTF!$C$3,MTF!$H$6+B320-1,0),"")</f>
        <v>42.48</v>
      </c>
      <c r="E320">
        <f ca="1">IF(B320&lt;=MTF!$J$6,OFFSET(MTF!$E$3,MTF!$H$6+B320-1,0),"")</f>
        <v>1651.9603117964648</v>
      </c>
      <c r="N320" s="1" t="str">
        <f t="shared" ca="1" si="19"/>
        <v/>
      </c>
      <c r="O320">
        <f t="shared" si="16"/>
        <v>0</v>
      </c>
      <c r="Q320" s="1">
        <v>311</v>
      </c>
      <c r="R320">
        <f t="shared" si="17"/>
        <v>0</v>
      </c>
      <c r="S320">
        <f t="shared" si="18"/>
        <v>0</v>
      </c>
    </row>
    <row r="321" spans="2:19" x14ac:dyDescent="0.2">
      <c r="B321" s="26">
        <v>316</v>
      </c>
      <c r="C321">
        <f ca="1">IF(B321&lt;=MTF!$J$6,OFFSET(MTF!$B$3,MTF!$H$6+B321-1,0),"")</f>
        <v>1417</v>
      </c>
      <c r="D321">
        <f ca="1">IF(B321&lt;=MTF!$J$6,OFFSET(MTF!$C$3,MTF!$H$6+B321-1,0),"")</f>
        <v>42.51</v>
      </c>
      <c r="E321">
        <f ca="1">IF(B321&lt;=MTF!$J$6,OFFSET(MTF!$E$3,MTF!$H$6+B321-1,0),"")</f>
        <v>1593.3613668826936</v>
      </c>
      <c r="N321" s="1" t="str">
        <f t="shared" ca="1" si="19"/>
        <v/>
      </c>
      <c r="O321">
        <f t="shared" si="16"/>
        <v>0</v>
      </c>
      <c r="Q321" s="1">
        <v>312</v>
      </c>
      <c r="R321">
        <f t="shared" si="17"/>
        <v>0</v>
      </c>
      <c r="S321">
        <f t="shared" si="18"/>
        <v>0</v>
      </c>
    </row>
    <row r="322" spans="2:19" x14ac:dyDescent="0.2">
      <c r="B322" s="26">
        <v>317</v>
      </c>
      <c r="C322">
        <f ca="1">IF(B322&lt;=MTF!$J$6,OFFSET(MTF!$B$3,MTF!$H$6+B322-1,0),"")</f>
        <v>1418</v>
      </c>
      <c r="D322">
        <f ca="1">IF(B322&lt;=MTF!$J$6,OFFSET(MTF!$C$3,MTF!$H$6+B322-1,0),"")</f>
        <v>42.54</v>
      </c>
      <c r="E322">
        <f ca="1">IF(B322&lt;=MTF!$J$6,OFFSET(MTF!$E$3,MTF!$H$6+B322-1,0),"")</f>
        <v>1556.2477684625499</v>
      </c>
      <c r="N322" s="1" t="str">
        <f t="shared" ca="1" si="19"/>
        <v/>
      </c>
      <c r="O322">
        <f t="shared" si="16"/>
        <v>0</v>
      </c>
      <c r="Q322" s="1">
        <v>313</v>
      </c>
      <c r="R322">
        <f t="shared" si="17"/>
        <v>0</v>
      </c>
      <c r="S322">
        <f t="shared" si="18"/>
        <v>0</v>
      </c>
    </row>
    <row r="323" spans="2:19" x14ac:dyDescent="0.2">
      <c r="B323" s="17">
        <v>318</v>
      </c>
      <c r="C323">
        <f ca="1">IF(B323&lt;=MTF!$J$6,OFFSET(MTF!$B$3,MTF!$H$6+B323-1,0),"")</f>
        <v>1419</v>
      </c>
      <c r="D323">
        <f ca="1">IF(B323&lt;=MTF!$J$6,OFFSET(MTF!$C$3,MTF!$H$6+B323-1,0),"")</f>
        <v>42.57</v>
      </c>
      <c r="E323">
        <f ca="1">IF(B323&lt;=MTF!$J$6,OFFSET(MTF!$E$3,MTF!$H$6+B323-1,0),"")</f>
        <v>1542.6135141086311</v>
      </c>
      <c r="N323" s="1" t="str">
        <f t="shared" ca="1" si="19"/>
        <v/>
      </c>
      <c r="O323">
        <f t="shared" si="16"/>
        <v>0</v>
      </c>
      <c r="Q323" s="1">
        <v>314</v>
      </c>
      <c r="R323">
        <f t="shared" si="17"/>
        <v>0</v>
      </c>
      <c r="S323">
        <f t="shared" si="18"/>
        <v>0</v>
      </c>
    </row>
    <row r="324" spans="2:19" x14ac:dyDescent="0.2">
      <c r="B324" s="26">
        <v>319</v>
      </c>
      <c r="C324">
        <f ca="1">IF(B324&lt;=MTF!$J$6,OFFSET(MTF!$B$3,MTF!$H$6+B324-1,0),"")</f>
        <v>1420</v>
      </c>
      <c r="D324">
        <f ca="1">IF(B324&lt;=MTF!$J$6,OFFSET(MTF!$C$3,MTF!$H$6+B324-1,0),"")</f>
        <v>42.6</v>
      </c>
      <c r="E324">
        <f ca="1">IF(B324&lt;=MTF!$J$6,OFFSET(MTF!$E$3,MTF!$H$6+B324-1,0),"")</f>
        <v>1534.3684505568328</v>
      </c>
      <c r="N324" s="1" t="str">
        <f t="shared" ca="1" si="19"/>
        <v/>
      </c>
      <c r="O324">
        <f t="shared" si="16"/>
        <v>0</v>
      </c>
      <c r="Q324" s="1">
        <v>315</v>
      </c>
      <c r="R324">
        <f t="shared" si="17"/>
        <v>0</v>
      </c>
      <c r="S324">
        <f t="shared" si="18"/>
        <v>0</v>
      </c>
    </row>
    <row r="325" spans="2:19" x14ac:dyDescent="0.2">
      <c r="B325" s="26">
        <v>320</v>
      </c>
      <c r="C325">
        <f ca="1">IF(B325&lt;=MTF!$J$6,OFFSET(MTF!$B$3,MTF!$H$6+B325-1,0),"")</f>
        <v>1421</v>
      </c>
      <c r="D325">
        <f ca="1">IF(B325&lt;=MTF!$J$6,OFFSET(MTF!$C$3,MTF!$H$6+B325-1,0),"")</f>
        <v>42.629999999999995</v>
      </c>
      <c r="E325">
        <f ca="1">IF(B325&lt;=MTF!$J$6,OFFSET(MTF!$E$3,MTF!$H$6+B325-1,0),"")</f>
        <v>1547.6338845397331</v>
      </c>
      <c r="N325" s="1" t="str">
        <f t="shared" ca="1" si="19"/>
        <v/>
      </c>
      <c r="O325">
        <f t="shared" si="16"/>
        <v>0</v>
      </c>
      <c r="Q325" s="1">
        <v>316</v>
      </c>
      <c r="R325">
        <f t="shared" si="17"/>
        <v>0</v>
      </c>
      <c r="S325">
        <f t="shared" si="18"/>
        <v>0</v>
      </c>
    </row>
    <row r="326" spans="2:19" x14ac:dyDescent="0.2">
      <c r="B326" s="17">
        <v>321</v>
      </c>
      <c r="C326">
        <f ca="1">IF(B326&lt;=MTF!$J$6,OFFSET(MTF!$B$3,MTF!$H$6+B326-1,0),"")</f>
        <v>1422</v>
      </c>
      <c r="D326">
        <f ca="1">IF(B326&lt;=MTF!$J$6,OFFSET(MTF!$C$3,MTF!$H$6+B326-1,0),"")</f>
        <v>42.66</v>
      </c>
      <c r="E326">
        <f ca="1">IF(B326&lt;=MTF!$J$6,OFFSET(MTF!$E$3,MTF!$H$6+B326-1,0),"")</f>
        <v>1551.6807208968369</v>
      </c>
      <c r="N326" s="1" t="str">
        <f t="shared" ca="1" si="19"/>
        <v/>
      </c>
      <c r="O326">
        <f t="shared" si="16"/>
        <v>0</v>
      </c>
      <c r="Q326" s="1">
        <v>317</v>
      </c>
      <c r="R326">
        <f t="shared" si="17"/>
        <v>0</v>
      </c>
      <c r="S326">
        <f t="shared" si="18"/>
        <v>0</v>
      </c>
    </row>
    <row r="327" spans="2:19" x14ac:dyDescent="0.2">
      <c r="B327" s="26">
        <v>322</v>
      </c>
      <c r="C327">
        <f ca="1">IF(B327&lt;=MTF!$J$6,OFFSET(MTF!$B$3,MTF!$H$6+B327-1,0),"")</f>
        <v>1423</v>
      </c>
      <c r="D327">
        <f ca="1">IF(B327&lt;=MTF!$J$6,OFFSET(MTF!$C$3,MTF!$H$6+B327-1,0),"")</f>
        <v>42.69</v>
      </c>
      <c r="E327">
        <f ca="1">IF(B327&lt;=MTF!$J$6,OFFSET(MTF!$E$3,MTF!$H$6+B327-1,0),"")</f>
        <v>1582.8178162360105</v>
      </c>
      <c r="N327" s="1" t="str">
        <f t="shared" ca="1" si="19"/>
        <v/>
      </c>
      <c r="O327">
        <f t="shared" si="16"/>
        <v>0</v>
      </c>
      <c r="Q327" s="1">
        <v>318</v>
      </c>
      <c r="R327">
        <f t="shared" si="17"/>
        <v>0</v>
      </c>
      <c r="S327">
        <f t="shared" si="18"/>
        <v>0</v>
      </c>
    </row>
    <row r="328" spans="2:19" x14ac:dyDescent="0.2">
      <c r="B328" s="26">
        <v>323</v>
      </c>
      <c r="C328">
        <f ca="1">IF(B328&lt;=MTF!$J$6,OFFSET(MTF!$B$3,MTF!$H$6+B328-1,0),"")</f>
        <v>1424</v>
      </c>
      <c r="D328">
        <f ca="1">IF(B328&lt;=MTF!$J$6,OFFSET(MTF!$C$3,MTF!$H$6+B328-1,0),"")</f>
        <v>42.72</v>
      </c>
      <c r="E328">
        <f ca="1">IF(B328&lt;=MTF!$J$6,OFFSET(MTF!$E$3,MTF!$H$6+B328-1,0),"")</f>
        <v>1621.9706286065355</v>
      </c>
      <c r="N328" s="1" t="str">
        <f t="shared" ca="1" si="19"/>
        <v/>
      </c>
      <c r="O328">
        <f t="shared" si="16"/>
        <v>0</v>
      </c>
      <c r="Q328" s="1">
        <v>319</v>
      </c>
      <c r="R328">
        <f t="shared" si="17"/>
        <v>0</v>
      </c>
      <c r="S328">
        <f t="shared" si="18"/>
        <v>0</v>
      </c>
    </row>
    <row r="329" spans="2:19" x14ac:dyDescent="0.2">
      <c r="B329" s="17">
        <v>324</v>
      </c>
      <c r="C329">
        <f ca="1">IF(B329&lt;=MTF!$J$6,OFFSET(MTF!$B$3,MTF!$H$6+B329-1,0),"")</f>
        <v>1425</v>
      </c>
      <c r="D329">
        <f ca="1">IF(B329&lt;=MTF!$J$6,OFFSET(MTF!$C$3,MTF!$H$6+B329-1,0),"")</f>
        <v>42.75</v>
      </c>
      <c r="E329">
        <f ca="1">IF(B329&lt;=MTF!$J$6,OFFSET(MTF!$E$3,MTF!$H$6+B329-1,0),"")</f>
        <v>1685.2874773788917</v>
      </c>
      <c r="N329" s="1" t="str">
        <f t="shared" ca="1" si="19"/>
        <v/>
      </c>
      <c r="O329">
        <f t="shared" si="16"/>
        <v>0</v>
      </c>
      <c r="Q329" s="1">
        <v>320</v>
      </c>
      <c r="R329">
        <f t="shared" si="17"/>
        <v>0</v>
      </c>
      <c r="S329">
        <f t="shared" si="18"/>
        <v>0</v>
      </c>
    </row>
    <row r="330" spans="2:19" x14ac:dyDescent="0.2">
      <c r="B330" s="26">
        <v>325</v>
      </c>
      <c r="C330">
        <f ca="1">IF(B330&lt;=MTF!$J$6,OFFSET(MTF!$B$3,MTF!$H$6+B330-1,0),"")</f>
        <v>1426</v>
      </c>
      <c r="D330">
        <f ca="1">IF(B330&lt;=MTF!$J$6,OFFSET(MTF!$C$3,MTF!$H$6+B330-1,0),"")</f>
        <v>42.78</v>
      </c>
      <c r="E330">
        <f ca="1">IF(B330&lt;=MTF!$J$6,OFFSET(MTF!$E$3,MTF!$H$6+B330-1,0),"")</f>
        <v>1753.6501086018168</v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>
        <f t="shared" ref="R330:R393" si="21">O330*SIN((Q330-1)*2*PI()/$N$6*$N$8)</f>
        <v>0</v>
      </c>
      <c r="S330">
        <f t="shared" ref="S330:S393" si="22">O330*COS((Q330-1)*2*PI()/$N$6*$N$8)</f>
        <v>0</v>
      </c>
    </row>
    <row r="331" spans="2:19" x14ac:dyDescent="0.2">
      <c r="B331" s="26">
        <v>326</v>
      </c>
      <c r="C331">
        <f ca="1">IF(B331&lt;=MTF!$J$6,OFFSET(MTF!$B$3,MTF!$H$6+B331-1,0),"")</f>
        <v>1427</v>
      </c>
      <c r="D331">
        <f ca="1">IF(B331&lt;=MTF!$J$6,OFFSET(MTF!$C$3,MTF!$H$6+B331-1,0),"")</f>
        <v>42.809999999999995</v>
      </c>
      <c r="E331">
        <f ca="1">IF(B331&lt;=MTF!$J$6,OFFSET(MTF!$E$3,MTF!$H$6+B331-1,0),"")</f>
        <v>1866.4422482732462</v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>
        <f t="shared" si="21"/>
        <v>0</v>
      </c>
      <c r="S331">
        <f t="shared" si="22"/>
        <v>0</v>
      </c>
    </row>
    <row r="332" spans="2:19" x14ac:dyDescent="0.2">
      <c r="B332" s="17">
        <v>327</v>
      </c>
      <c r="C332">
        <f ca="1">IF(B332&lt;=MTF!$J$6,OFFSET(MTF!$B$3,MTF!$H$6+B332-1,0),"")</f>
        <v>1428</v>
      </c>
      <c r="D332">
        <f ca="1">IF(B332&lt;=MTF!$J$6,OFFSET(MTF!$C$3,MTF!$H$6+B332-1,0),"")</f>
        <v>42.839999999999996</v>
      </c>
      <c r="E332">
        <f ca="1">IF(B332&lt;=MTF!$J$6,OFFSET(MTF!$E$3,MTF!$H$6+B332-1,0),"")</f>
        <v>1997.2044651272538</v>
      </c>
      <c r="N332" s="1" t="str">
        <f t="shared" ca="1" si="23"/>
        <v/>
      </c>
      <c r="O332">
        <f t="shared" si="20"/>
        <v>0</v>
      </c>
      <c r="Q332" s="1">
        <v>323</v>
      </c>
      <c r="R332">
        <f t="shared" si="21"/>
        <v>0</v>
      </c>
      <c r="S332">
        <f t="shared" si="22"/>
        <v>0</v>
      </c>
    </row>
    <row r="333" spans="2:19" x14ac:dyDescent="0.2">
      <c r="B333" s="26">
        <v>328</v>
      </c>
      <c r="C333">
        <f ca="1">IF(B333&lt;=MTF!$J$6,OFFSET(MTF!$B$3,MTF!$H$6+B333-1,0),"")</f>
        <v>1429</v>
      </c>
      <c r="D333">
        <f ca="1">IF(B333&lt;=MTF!$J$6,OFFSET(MTF!$C$3,MTF!$H$6+B333-1,0),"")</f>
        <v>42.87</v>
      </c>
      <c r="E333">
        <f ca="1">IF(B333&lt;=MTF!$J$6,OFFSET(MTF!$E$3,MTF!$H$6+B333-1,0),"")</f>
        <v>2197.7550608068673</v>
      </c>
      <c r="N333" s="1" t="str">
        <f t="shared" ca="1" si="23"/>
        <v/>
      </c>
      <c r="O333">
        <f t="shared" si="20"/>
        <v>0</v>
      </c>
      <c r="Q333" s="1">
        <v>324</v>
      </c>
      <c r="R333">
        <f t="shared" si="21"/>
        <v>0</v>
      </c>
      <c r="S333">
        <f t="shared" si="22"/>
        <v>0</v>
      </c>
    </row>
    <row r="334" spans="2:19" x14ac:dyDescent="0.2">
      <c r="B334" s="26">
        <v>329</v>
      </c>
      <c r="C334">
        <f ca="1">IF(B334&lt;=MTF!$J$6,OFFSET(MTF!$B$3,MTF!$H$6+B334-1,0),"")</f>
        <v>1430</v>
      </c>
      <c r="D334">
        <f ca="1">IF(B334&lt;=MTF!$J$6,OFFSET(MTF!$C$3,MTF!$H$6+B334-1,0),"")</f>
        <v>42.9</v>
      </c>
      <c r="E334">
        <f ca="1">IF(B334&lt;=MTF!$J$6,OFFSET(MTF!$E$3,MTF!$H$6+B334-1,0),"")</f>
        <v>2410.9074515963371</v>
      </c>
      <c r="N334" s="1" t="str">
        <f t="shared" ca="1" si="23"/>
        <v/>
      </c>
      <c r="O334">
        <f t="shared" si="20"/>
        <v>0</v>
      </c>
      <c r="Q334" s="1">
        <v>325</v>
      </c>
      <c r="R334">
        <f t="shared" si="21"/>
        <v>0</v>
      </c>
      <c r="S334">
        <f t="shared" si="22"/>
        <v>0</v>
      </c>
    </row>
    <row r="335" spans="2:19" x14ac:dyDescent="0.2">
      <c r="B335" s="17">
        <v>330</v>
      </c>
      <c r="C335">
        <f ca="1">IF(B335&lt;=MTF!$J$6,OFFSET(MTF!$B$3,MTF!$H$6+B335-1,0),"")</f>
        <v>1431</v>
      </c>
      <c r="D335">
        <f ca="1">IF(B335&lt;=MTF!$J$6,OFFSET(MTF!$C$3,MTF!$H$6+B335-1,0),"")</f>
        <v>42.93</v>
      </c>
      <c r="E335">
        <f ca="1">IF(B335&lt;=MTF!$J$6,OFFSET(MTF!$E$3,MTF!$H$6+B335-1,0),"")</f>
        <v>2589.2343265074969</v>
      </c>
      <c r="N335" s="1" t="str">
        <f t="shared" ca="1" si="23"/>
        <v/>
      </c>
      <c r="O335">
        <f t="shared" si="20"/>
        <v>0</v>
      </c>
      <c r="Q335" s="1">
        <v>326</v>
      </c>
      <c r="R335">
        <f t="shared" si="21"/>
        <v>0</v>
      </c>
      <c r="S335">
        <f t="shared" si="22"/>
        <v>0</v>
      </c>
    </row>
    <row r="336" spans="2:19" x14ac:dyDescent="0.2">
      <c r="B336" s="26">
        <v>331</v>
      </c>
      <c r="C336">
        <f ca="1">IF(B336&lt;=MTF!$J$6,OFFSET(MTF!$B$3,MTF!$H$6+B336-1,0),"")</f>
        <v>1432</v>
      </c>
      <c r="D336">
        <f ca="1">IF(B336&lt;=MTF!$J$6,OFFSET(MTF!$C$3,MTF!$H$6+B336-1,0),"")</f>
        <v>42.96</v>
      </c>
      <c r="E336">
        <f ca="1">IF(B336&lt;=MTF!$J$6,OFFSET(MTF!$E$3,MTF!$H$6+B336-1,0),"")</f>
        <v>2719.0760589708361</v>
      </c>
      <c r="N336" s="1" t="str">
        <f t="shared" ca="1" si="23"/>
        <v/>
      </c>
      <c r="O336">
        <f t="shared" si="20"/>
        <v>0</v>
      </c>
      <c r="Q336" s="1">
        <v>327</v>
      </c>
      <c r="R336">
        <f t="shared" si="21"/>
        <v>0</v>
      </c>
      <c r="S336">
        <f t="shared" si="22"/>
        <v>0</v>
      </c>
    </row>
    <row r="337" spans="2:19" x14ac:dyDescent="0.2">
      <c r="B337" s="26">
        <v>332</v>
      </c>
      <c r="C337">
        <f ca="1">IF(B337&lt;=MTF!$J$6,OFFSET(MTF!$B$3,MTF!$H$6+B337-1,0),"")</f>
        <v>1433</v>
      </c>
      <c r="D337">
        <f ca="1">IF(B337&lt;=MTF!$J$6,OFFSET(MTF!$C$3,MTF!$H$6+B337-1,0),"")</f>
        <v>42.989999999999995</v>
      </c>
      <c r="E337">
        <f ca="1">IF(B337&lt;=MTF!$J$6,OFFSET(MTF!$E$3,MTF!$H$6+B337-1,0),"")</f>
        <v>2791.6073790936557</v>
      </c>
      <c r="N337" s="1" t="str">
        <f t="shared" ca="1" si="23"/>
        <v/>
      </c>
      <c r="O337">
        <f t="shared" si="20"/>
        <v>0</v>
      </c>
      <c r="Q337" s="1">
        <v>328</v>
      </c>
      <c r="R337">
        <f t="shared" si="21"/>
        <v>0</v>
      </c>
      <c r="S337">
        <f t="shared" si="22"/>
        <v>0</v>
      </c>
    </row>
    <row r="338" spans="2:19" x14ac:dyDescent="0.2">
      <c r="B338" s="17">
        <v>333</v>
      </c>
      <c r="C338">
        <f ca="1">IF(B338&lt;=MTF!$J$6,OFFSET(MTF!$B$3,MTF!$H$6+B338-1,0),"")</f>
        <v>1434</v>
      </c>
      <c r="D338">
        <f ca="1">IF(B338&lt;=MTF!$J$6,OFFSET(MTF!$C$3,MTF!$H$6+B338-1,0),"")</f>
        <v>43.019999999999996</v>
      </c>
      <c r="E338">
        <f ca="1">IF(B338&lt;=MTF!$J$6,OFFSET(MTF!$E$3,MTF!$H$6+B338-1,0),"")</f>
        <v>2844.7247422575115</v>
      </c>
      <c r="N338" s="1" t="str">
        <f t="shared" ca="1" si="23"/>
        <v/>
      </c>
      <c r="O338">
        <f t="shared" si="20"/>
        <v>0</v>
      </c>
      <c r="Q338" s="1">
        <v>329</v>
      </c>
      <c r="R338">
        <f t="shared" si="21"/>
        <v>0</v>
      </c>
      <c r="S338">
        <f t="shared" si="22"/>
        <v>0</v>
      </c>
    </row>
    <row r="339" spans="2:19" x14ac:dyDescent="0.2">
      <c r="B339" s="26">
        <v>334</v>
      </c>
      <c r="C339">
        <f ca="1">IF(B339&lt;=MTF!$J$6,OFFSET(MTF!$B$3,MTF!$H$6+B339-1,0),"")</f>
        <v>1435</v>
      </c>
      <c r="D339">
        <f ca="1">IF(B339&lt;=MTF!$J$6,OFFSET(MTF!$C$3,MTF!$H$6+B339-1,0),"")</f>
        <v>43.05</v>
      </c>
      <c r="E339">
        <f ca="1">IF(B339&lt;=MTF!$J$6,OFFSET(MTF!$E$3,MTF!$H$6+B339-1,0),"")</f>
        <v>2875.4630816075983</v>
      </c>
      <c r="N339" s="1" t="str">
        <f t="shared" ca="1" si="23"/>
        <v/>
      </c>
      <c r="O339">
        <f t="shared" si="20"/>
        <v>0</v>
      </c>
      <c r="Q339" s="1">
        <v>330</v>
      </c>
      <c r="R339">
        <f t="shared" si="21"/>
        <v>0</v>
      </c>
      <c r="S339">
        <f t="shared" si="22"/>
        <v>0</v>
      </c>
    </row>
    <row r="340" spans="2:19" x14ac:dyDescent="0.2">
      <c r="B340" s="26">
        <v>335</v>
      </c>
      <c r="C340">
        <f ca="1">IF(B340&lt;=MTF!$J$6,OFFSET(MTF!$B$3,MTF!$H$6+B340-1,0),"")</f>
        <v>1436</v>
      </c>
      <c r="D340">
        <f ca="1">IF(B340&lt;=MTF!$J$6,OFFSET(MTF!$C$3,MTF!$H$6+B340-1,0),"")</f>
        <v>43.08</v>
      </c>
      <c r="E340">
        <f ca="1">IF(B340&lt;=MTF!$J$6,OFFSET(MTF!$E$3,MTF!$H$6+B340-1,0),"")</f>
        <v>2884.461015558029</v>
      </c>
      <c r="N340" s="1" t="str">
        <f t="shared" ca="1" si="23"/>
        <v/>
      </c>
      <c r="O340">
        <f t="shared" si="20"/>
        <v>0</v>
      </c>
      <c r="Q340" s="1">
        <v>331</v>
      </c>
      <c r="R340">
        <f t="shared" si="21"/>
        <v>0</v>
      </c>
      <c r="S340">
        <f t="shared" si="22"/>
        <v>0</v>
      </c>
    </row>
    <row r="341" spans="2:19" x14ac:dyDescent="0.2">
      <c r="B341" s="17">
        <v>336</v>
      </c>
      <c r="C341">
        <f ca="1">IF(B341&lt;=MTF!$J$6,OFFSET(MTF!$B$3,MTF!$H$6+B341-1,0),"")</f>
        <v>1437</v>
      </c>
      <c r="D341">
        <f ca="1">IF(B341&lt;=MTF!$J$6,OFFSET(MTF!$C$3,MTF!$H$6+B341-1,0),"")</f>
        <v>43.11</v>
      </c>
      <c r="E341">
        <f ca="1">IF(B341&lt;=MTF!$J$6,OFFSET(MTF!$E$3,MTF!$H$6+B341-1,0),"")</f>
        <v>2901.0910022576763</v>
      </c>
      <c r="N341" s="1" t="str">
        <f t="shared" ca="1" si="23"/>
        <v/>
      </c>
      <c r="O341">
        <f t="shared" si="20"/>
        <v>0</v>
      </c>
      <c r="Q341" s="1">
        <v>332</v>
      </c>
      <c r="R341">
        <f t="shared" si="21"/>
        <v>0</v>
      </c>
      <c r="S341">
        <f t="shared" si="22"/>
        <v>0</v>
      </c>
    </row>
    <row r="342" spans="2:19" x14ac:dyDescent="0.2">
      <c r="B342" s="26">
        <v>337</v>
      </c>
      <c r="C342">
        <f ca="1">IF(B342&lt;=MTF!$J$6,OFFSET(MTF!$B$3,MTF!$H$6+B342-1,0),"")</f>
        <v>1438</v>
      </c>
      <c r="D342">
        <f ca="1">IF(B342&lt;=MTF!$J$6,OFFSET(MTF!$C$3,MTF!$H$6+B342-1,0),"")</f>
        <v>43.14</v>
      </c>
      <c r="E342">
        <f ca="1">IF(B342&lt;=MTF!$J$6,OFFSET(MTF!$E$3,MTF!$H$6+B342-1,0),"")</f>
        <v>2883.5916760241666</v>
      </c>
      <c r="N342" s="1" t="str">
        <f t="shared" ca="1" si="23"/>
        <v/>
      </c>
      <c r="O342">
        <f t="shared" si="20"/>
        <v>0</v>
      </c>
      <c r="Q342" s="1">
        <v>333</v>
      </c>
      <c r="R342">
        <f t="shared" si="21"/>
        <v>0</v>
      </c>
      <c r="S342">
        <f t="shared" si="22"/>
        <v>0</v>
      </c>
    </row>
    <row r="343" spans="2:19" x14ac:dyDescent="0.2">
      <c r="B343" s="26">
        <v>338</v>
      </c>
      <c r="C343">
        <f ca="1">IF(B343&lt;=MTF!$J$6,OFFSET(MTF!$B$3,MTF!$H$6+B343-1,0),"")</f>
        <v>1439</v>
      </c>
      <c r="D343">
        <f ca="1">IF(B343&lt;=MTF!$J$6,OFFSET(MTF!$C$3,MTF!$H$6+B343-1,0),"")</f>
        <v>43.17</v>
      </c>
      <c r="E343">
        <f ca="1">IF(B343&lt;=MTF!$J$6,OFFSET(MTF!$E$3,MTF!$H$6+B343-1,0),"")</f>
        <v>2864.5955041225693</v>
      </c>
      <c r="N343" s="1" t="str">
        <f t="shared" ca="1" si="23"/>
        <v/>
      </c>
      <c r="O343">
        <f t="shared" si="20"/>
        <v>0</v>
      </c>
      <c r="Q343" s="1">
        <v>334</v>
      </c>
      <c r="R343">
        <f t="shared" si="21"/>
        <v>0</v>
      </c>
      <c r="S343">
        <f t="shared" si="22"/>
        <v>0</v>
      </c>
    </row>
    <row r="344" spans="2:19" x14ac:dyDescent="0.2">
      <c r="B344" s="17">
        <v>339</v>
      </c>
      <c r="C344">
        <f ca="1">IF(B344&lt;=MTF!$J$6,OFFSET(MTF!$B$3,MTF!$H$6+B344-1,0),"")</f>
        <v>1440</v>
      </c>
      <c r="D344">
        <f ca="1">IF(B344&lt;=MTF!$J$6,OFFSET(MTF!$C$3,MTF!$H$6+B344-1,0),"")</f>
        <v>43.199999999999996</v>
      </c>
      <c r="E344">
        <f ca="1">IF(B344&lt;=MTF!$J$6,OFFSET(MTF!$E$3,MTF!$H$6+B344-1,0),"")</f>
        <v>2838.7758758389182</v>
      </c>
      <c r="N344" s="1" t="str">
        <f t="shared" ca="1" si="23"/>
        <v/>
      </c>
      <c r="O344">
        <f t="shared" si="20"/>
        <v>0</v>
      </c>
      <c r="Q344" s="1">
        <v>335</v>
      </c>
      <c r="R344">
        <f t="shared" si="21"/>
        <v>0</v>
      </c>
      <c r="S344">
        <f t="shared" si="22"/>
        <v>0</v>
      </c>
    </row>
    <row r="345" spans="2:19" x14ac:dyDescent="0.2">
      <c r="B345" s="26">
        <v>340</v>
      </c>
      <c r="C345">
        <f ca="1">IF(B345&lt;=MTF!$J$6,OFFSET(MTF!$B$3,MTF!$H$6+B345-1,0),"")</f>
        <v>1441</v>
      </c>
      <c r="D345">
        <f ca="1">IF(B345&lt;=MTF!$J$6,OFFSET(MTF!$C$3,MTF!$H$6+B345-1,0),"")</f>
        <v>43.23</v>
      </c>
      <c r="E345">
        <f ca="1">IF(B345&lt;=MTF!$J$6,OFFSET(MTF!$E$3,MTF!$H$6+B345-1,0),"")</f>
        <v>2791.8208974778777</v>
      </c>
      <c r="N345" s="1" t="str">
        <f t="shared" ca="1" si="23"/>
        <v/>
      </c>
      <c r="O345">
        <f t="shared" si="20"/>
        <v>0</v>
      </c>
      <c r="Q345" s="1">
        <v>336</v>
      </c>
      <c r="R345">
        <f t="shared" si="21"/>
        <v>0</v>
      </c>
      <c r="S345">
        <f t="shared" si="22"/>
        <v>0</v>
      </c>
    </row>
    <row r="346" spans="2:19" x14ac:dyDescent="0.2">
      <c r="B346" s="26">
        <v>341</v>
      </c>
      <c r="C346">
        <f ca="1">IF(B346&lt;=MTF!$J$6,OFFSET(MTF!$B$3,MTF!$H$6+B346-1,0),"")</f>
        <v>1442</v>
      </c>
      <c r="D346">
        <f ca="1">IF(B346&lt;=MTF!$J$6,OFFSET(MTF!$C$3,MTF!$H$6+B346-1,0),"")</f>
        <v>43.26</v>
      </c>
      <c r="E346">
        <f ca="1">IF(B346&lt;=MTF!$J$6,OFFSET(MTF!$E$3,MTF!$H$6+B346-1,0),"")</f>
        <v>2728.4277993152336</v>
      </c>
      <c r="N346" s="1" t="str">
        <f t="shared" ca="1" si="23"/>
        <v/>
      </c>
      <c r="O346">
        <f t="shared" si="20"/>
        <v>0</v>
      </c>
      <c r="Q346" s="1">
        <v>337</v>
      </c>
      <c r="R346">
        <f t="shared" si="21"/>
        <v>0</v>
      </c>
      <c r="S346">
        <f t="shared" si="22"/>
        <v>0</v>
      </c>
    </row>
    <row r="347" spans="2:19" x14ac:dyDescent="0.2">
      <c r="B347" s="17">
        <v>342</v>
      </c>
      <c r="C347">
        <f ca="1">IF(B347&lt;=MTF!$J$6,OFFSET(MTF!$B$3,MTF!$H$6+B347-1,0),"")</f>
        <v>1443</v>
      </c>
      <c r="D347">
        <f ca="1">IF(B347&lt;=MTF!$J$6,OFFSET(MTF!$C$3,MTF!$H$6+B347-1,0),"")</f>
        <v>43.29</v>
      </c>
      <c r="E347">
        <f ca="1">IF(B347&lt;=MTF!$J$6,OFFSET(MTF!$E$3,MTF!$H$6+B347-1,0),"")</f>
        <v>2631.6244674991849</v>
      </c>
      <c r="N347" s="1" t="str">
        <f t="shared" ca="1" si="23"/>
        <v/>
      </c>
      <c r="O347">
        <f t="shared" si="20"/>
        <v>0</v>
      </c>
      <c r="Q347" s="1">
        <v>338</v>
      </c>
      <c r="R347">
        <f t="shared" si="21"/>
        <v>0</v>
      </c>
      <c r="S347">
        <f t="shared" si="22"/>
        <v>0</v>
      </c>
    </row>
    <row r="348" spans="2:19" x14ac:dyDescent="0.2">
      <c r="B348" s="26">
        <v>343</v>
      </c>
      <c r="C348">
        <f ca="1">IF(B348&lt;=MTF!$J$6,OFFSET(MTF!$B$3,MTF!$H$6+B348-1,0),"")</f>
        <v>1444</v>
      </c>
      <c r="D348">
        <f ca="1">IF(B348&lt;=MTF!$J$6,OFFSET(MTF!$C$3,MTF!$H$6+B348-1,0),"")</f>
        <v>43.32</v>
      </c>
      <c r="E348">
        <f ca="1">IF(B348&lt;=MTF!$J$6,OFFSET(MTF!$E$3,MTF!$H$6+B348-1,0),"")</f>
        <v>2521.2837644849237</v>
      </c>
      <c r="N348" s="1" t="str">
        <f t="shared" ca="1" si="23"/>
        <v/>
      </c>
      <c r="O348">
        <f t="shared" si="20"/>
        <v>0</v>
      </c>
      <c r="Q348" s="1">
        <v>339</v>
      </c>
      <c r="R348">
        <f t="shared" si="21"/>
        <v>0</v>
      </c>
      <c r="S348">
        <f t="shared" si="22"/>
        <v>0</v>
      </c>
    </row>
    <row r="349" spans="2:19" x14ac:dyDescent="0.2">
      <c r="B349" s="26">
        <v>344</v>
      </c>
      <c r="C349">
        <f ca="1">IF(B349&lt;=MTF!$J$6,OFFSET(MTF!$B$3,MTF!$H$6+B349-1,0),"")</f>
        <v>1445</v>
      </c>
      <c r="D349">
        <f ca="1">IF(B349&lt;=MTF!$J$6,OFFSET(MTF!$C$3,MTF!$H$6+B349-1,0),"")</f>
        <v>43.35</v>
      </c>
      <c r="E349">
        <f ca="1">IF(B349&lt;=MTF!$J$6,OFFSET(MTF!$E$3,MTF!$H$6+B349-1,0),"")</f>
        <v>2361.3380607105755</v>
      </c>
      <c r="N349" s="1" t="str">
        <f t="shared" ca="1" si="23"/>
        <v/>
      </c>
      <c r="O349">
        <f t="shared" si="20"/>
        <v>0</v>
      </c>
      <c r="Q349" s="1">
        <v>340</v>
      </c>
      <c r="R349">
        <f t="shared" si="21"/>
        <v>0</v>
      </c>
      <c r="S349">
        <f t="shared" si="22"/>
        <v>0</v>
      </c>
    </row>
    <row r="350" spans="2:19" x14ac:dyDescent="0.2">
      <c r="B350" s="17">
        <v>345</v>
      </c>
      <c r="C350">
        <f ca="1">IF(B350&lt;=MTF!$J$6,OFFSET(MTF!$B$3,MTF!$H$6+B350-1,0),"")</f>
        <v>1446</v>
      </c>
      <c r="D350">
        <f ca="1">IF(B350&lt;=MTF!$J$6,OFFSET(MTF!$C$3,MTF!$H$6+B350-1,0),"")</f>
        <v>43.379999999999995</v>
      </c>
      <c r="E350">
        <f ca="1">IF(B350&lt;=MTF!$J$6,OFFSET(MTF!$E$3,MTF!$H$6+B350-1,0),"")</f>
        <v>2185.6213864068068</v>
      </c>
      <c r="N350" s="1" t="str">
        <f t="shared" ca="1" si="23"/>
        <v/>
      </c>
      <c r="O350">
        <f t="shared" si="20"/>
        <v>0</v>
      </c>
      <c r="Q350" s="1">
        <v>341</v>
      </c>
      <c r="R350">
        <f t="shared" si="21"/>
        <v>0</v>
      </c>
      <c r="S350">
        <f t="shared" si="22"/>
        <v>0</v>
      </c>
    </row>
    <row r="351" spans="2:19" x14ac:dyDescent="0.2">
      <c r="B351" s="26">
        <v>346</v>
      </c>
      <c r="C351">
        <f ca="1">IF(B351&lt;=MTF!$J$6,OFFSET(MTF!$B$3,MTF!$H$6+B351-1,0),"")</f>
        <v>1447</v>
      </c>
      <c r="D351">
        <f ca="1">IF(B351&lt;=MTF!$J$6,OFFSET(MTF!$C$3,MTF!$H$6+B351-1,0),"")</f>
        <v>43.41</v>
      </c>
      <c r="E351">
        <f ca="1">IF(B351&lt;=MTF!$J$6,OFFSET(MTF!$E$3,MTF!$H$6+B351-1,0),"")</f>
        <v>1960.2058472147467</v>
      </c>
      <c r="N351" s="1" t="str">
        <f t="shared" ca="1" si="23"/>
        <v/>
      </c>
      <c r="O351">
        <f t="shared" si="20"/>
        <v>0</v>
      </c>
      <c r="Q351" s="1">
        <v>342</v>
      </c>
      <c r="R351">
        <f t="shared" si="21"/>
        <v>0</v>
      </c>
      <c r="S351">
        <f t="shared" si="22"/>
        <v>0</v>
      </c>
    </row>
    <row r="352" spans="2:19" x14ac:dyDescent="0.2">
      <c r="B352" s="26">
        <v>347</v>
      </c>
      <c r="C352">
        <f ca="1">IF(B352&lt;=MTF!$J$6,OFFSET(MTF!$B$3,MTF!$H$6+B352-1,0),"")</f>
        <v>1448</v>
      </c>
      <c r="D352">
        <f ca="1">IF(B352&lt;=MTF!$J$6,OFFSET(MTF!$C$3,MTF!$H$6+B352-1,0),"")</f>
        <v>43.44</v>
      </c>
      <c r="E352">
        <f ca="1">IF(B352&lt;=MTF!$J$6,OFFSET(MTF!$E$3,MTF!$H$6+B352-1,0),"")</f>
        <v>1776.6564560521867</v>
      </c>
      <c r="N352" s="1" t="str">
        <f t="shared" ca="1" si="23"/>
        <v/>
      </c>
      <c r="O352">
        <f t="shared" si="20"/>
        <v>0</v>
      </c>
      <c r="Q352" s="1">
        <v>343</v>
      </c>
      <c r="R352">
        <f t="shared" si="21"/>
        <v>0</v>
      </c>
      <c r="S352">
        <f t="shared" si="22"/>
        <v>0</v>
      </c>
    </row>
    <row r="353" spans="2:19" x14ac:dyDescent="0.2">
      <c r="B353" s="17">
        <v>348</v>
      </c>
      <c r="C353">
        <f ca="1">IF(B353&lt;=MTF!$J$6,OFFSET(MTF!$B$3,MTF!$H$6+B353-1,0),"")</f>
        <v>1449</v>
      </c>
      <c r="D353">
        <f ca="1">IF(B353&lt;=MTF!$J$6,OFFSET(MTF!$C$3,MTF!$H$6+B353-1,0),"")</f>
        <v>43.47</v>
      </c>
      <c r="E353">
        <f ca="1">IF(B353&lt;=MTF!$J$6,OFFSET(MTF!$E$3,MTF!$H$6+B353-1,0),"")</f>
        <v>1652.35277642606</v>
      </c>
      <c r="N353" s="1" t="str">
        <f t="shared" ca="1" si="23"/>
        <v/>
      </c>
      <c r="O353">
        <f t="shared" si="20"/>
        <v>0</v>
      </c>
      <c r="Q353" s="1">
        <v>344</v>
      </c>
      <c r="R353">
        <f t="shared" si="21"/>
        <v>0</v>
      </c>
      <c r="S353">
        <f t="shared" si="22"/>
        <v>0</v>
      </c>
    </row>
    <row r="354" spans="2:19" x14ac:dyDescent="0.2">
      <c r="B354" s="26">
        <v>349</v>
      </c>
      <c r="C354">
        <f ca="1">IF(B354&lt;=MTF!$J$6,OFFSET(MTF!$B$3,MTF!$H$6+B354-1,0),"")</f>
        <v>1450</v>
      </c>
      <c r="D354">
        <f ca="1">IF(B354&lt;=MTF!$J$6,OFFSET(MTF!$C$3,MTF!$H$6+B354-1,0),"")</f>
        <v>43.5</v>
      </c>
      <c r="E354">
        <f ca="1">IF(B354&lt;=MTF!$J$6,OFFSET(MTF!$E$3,MTF!$H$6+B354-1,0),"")</f>
        <v>1562.6445416801032</v>
      </c>
      <c r="N354" s="1" t="str">
        <f t="shared" ca="1" si="23"/>
        <v/>
      </c>
      <c r="O354">
        <f t="shared" si="20"/>
        <v>0</v>
      </c>
      <c r="Q354" s="1">
        <v>345</v>
      </c>
      <c r="R354">
        <f t="shared" si="21"/>
        <v>0</v>
      </c>
      <c r="S354">
        <f t="shared" si="22"/>
        <v>0</v>
      </c>
    </row>
    <row r="355" spans="2:19" x14ac:dyDescent="0.2">
      <c r="B355" s="26">
        <v>350</v>
      </c>
      <c r="C355">
        <f ca="1">IF(B355&lt;=MTF!$J$6,OFFSET(MTF!$B$3,MTF!$H$6+B355-1,0),"")</f>
        <v>1451</v>
      </c>
      <c r="D355">
        <f ca="1">IF(B355&lt;=MTF!$J$6,OFFSET(MTF!$C$3,MTF!$H$6+B355-1,0),"")</f>
        <v>43.53</v>
      </c>
      <c r="E355">
        <f ca="1">IF(B355&lt;=MTF!$J$6,OFFSET(MTF!$E$3,MTF!$H$6+B355-1,0),"")</f>
        <v>1503.4070844294915</v>
      </c>
      <c r="N355" s="1" t="str">
        <f t="shared" ca="1" si="23"/>
        <v/>
      </c>
      <c r="O355">
        <f t="shared" si="20"/>
        <v>0</v>
      </c>
      <c r="Q355" s="1">
        <v>346</v>
      </c>
      <c r="R355">
        <f t="shared" si="21"/>
        <v>0</v>
      </c>
      <c r="S355">
        <f t="shared" si="22"/>
        <v>0</v>
      </c>
    </row>
    <row r="356" spans="2:19" x14ac:dyDescent="0.2">
      <c r="B356" s="17">
        <v>351</v>
      </c>
      <c r="C356">
        <f ca="1">IF(B356&lt;=MTF!$J$6,OFFSET(MTF!$B$3,MTF!$H$6+B356-1,0),"")</f>
        <v>1452</v>
      </c>
      <c r="D356">
        <f ca="1">IF(B356&lt;=MTF!$J$6,OFFSET(MTF!$C$3,MTF!$H$6+B356-1,0),"")</f>
        <v>43.559999999999995</v>
      </c>
      <c r="E356">
        <f ca="1">IF(B356&lt;=MTF!$J$6,OFFSET(MTF!$E$3,MTF!$H$6+B356-1,0),"")</f>
        <v>1472.9074510730593</v>
      </c>
      <c r="N356" s="1" t="str">
        <f t="shared" ca="1" si="23"/>
        <v/>
      </c>
      <c r="O356">
        <f t="shared" si="20"/>
        <v>0</v>
      </c>
      <c r="Q356" s="1">
        <v>347</v>
      </c>
      <c r="R356">
        <f t="shared" si="21"/>
        <v>0</v>
      </c>
      <c r="S356">
        <f t="shared" si="22"/>
        <v>0</v>
      </c>
    </row>
    <row r="357" spans="2:19" x14ac:dyDescent="0.2">
      <c r="B357" s="26">
        <v>352</v>
      </c>
      <c r="C357">
        <f ca="1">IF(B357&lt;=MTF!$J$6,OFFSET(MTF!$B$3,MTF!$H$6+B357-1,0),"")</f>
        <v>1453</v>
      </c>
      <c r="D357">
        <f ca="1">IF(B357&lt;=MTF!$J$6,OFFSET(MTF!$C$3,MTF!$H$6+B357-1,0),"")</f>
        <v>43.589999999999996</v>
      </c>
      <c r="E357">
        <f ca="1">IF(B357&lt;=MTF!$J$6,OFFSET(MTF!$E$3,MTF!$H$6+B357-1,0),"")</f>
        <v>1442.4225942790933</v>
      </c>
      <c r="N357" s="1" t="str">
        <f t="shared" ca="1" si="23"/>
        <v/>
      </c>
      <c r="O357">
        <f t="shared" si="20"/>
        <v>0</v>
      </c>
      <c r="Q357" s="1">
        <v>348</v>
      </c>
      <c r="R357">
        <f t="shared" si="21"/>
        <v>0</v>
      </c>
      <c r="S357">
        <f t="shared" si="22"/>
        <v>0</v>
      </c>
    </row>
    <row r="358" spans="2:19" x14ac:dyDescent="0.2">
      <c r="B358" s="26">
        <v>353</v>
      </c>
      <c r="C358">
        <f ca="1">IF(B358&lt;=MTF!$J$6,OFFSET(MTF!$B$3,MTF!$H$6+B358-1,0),"")</f>
        <v>1454</v>
      </c>
      <c r="D358">
        <f ca="1">IF(B358&lt;=MTF!$J$6,OFFSET(MTF!$C$3,MTF!$H$6+B358-1,0),"")</f>
        <v>43.62</v>
      </c>
      <c r="E358">
        <f ca="1">IF(B358&lt;=MTF!$J$6,OFFSET(MTF!$E$3,MTF!$H$6+B358-1,0),"")</f>
        <v>1415.1136649993184</v>
      </c>
      <c r="N358" s="1" t="str">
        <f t="shared" ca="1" si="23"/>
        <v/>
      </c>
      <c r="O358">
        <f t="shared" si="20"/>
        <v>0</v>
      </c>
      <c r="Q358" s="1">
        <v>349</v>
      </c>
      <c r="R358">
        <f t="shared" si="21"/>
        <v>0</v>
      </c>
      <c r="S358">
        <f t="shared" si="22"/>
        <v>0</v>
      </c>
    </row>
    <row r="359" spans="2:19" x14ac:dyDescent="0.2">
      <c r="B359" s="17">
        <v>354</v>
      </c>
      <c r="C359">
        <f ca="1">IF(B359&lt;=MTF!$J$6,OFFSET(MTF!$B$3,MTF!$H$6+B359-1,0),"")</f>
        <v>1455</v>
      </c>
      <c r="D359">
        <f ca="1">IF(B359&lt;=MTF!$J$6,OFFSET(MTF!$C$3,MTF!$H$6+B359-1,0),"")</f>
        <v>43.65</v>
      </c>
      <c r="E359">
        <f ca="1">IF(B359&lt;=MTF!$J$6,OFFSET(MTF!$E$3,MTF!$H$6+B359-1,0),"")</f>
        <v>1400.8519631059603</v>
      </c>
      <c r="N359" s="1" t="str">
        <f t="shared" ca="1" si="23"/>
        <v/>
      </c>
      <c r="O359">
        <f t="shared" si="20"/>
        <v>0</v>
      </c>
      <c r="Q359" s="1">
        <v>350</v>
      </c>
      <c r="R359">
        <f t="shared" si="21"/>
        <v>0</v>
      </c>
      <c r="S359">
        <f t="shared" si="22"/>
        <v>0</v>
      </c>
    </row>
    <row r="360" spans="2:19" x14ac:dyDescent="0.2">
      <c r="B360" s="26">
        <v>355</v>
      </c>
      <c r="C360">
        <f ca="1">IF(B360&lt;=MTF!$J$6,OFFSET(MTF!$B$3,MTF!$H$6+B360-1,0),"")</f>
        <v>1456</v>
      </c>
      <c r="D360">
        <f ca="1">IF(B360&lt;=MTF!$J$6,OFFSET(MTF!$C$3,MTF!$H$6+B360-1,0),"")</f>
        <v>43.68</v>
      </c>
      <c r="E360">
        <f ca="1">IF(B360&lt;=MTF!$J$6,OFFSET(MTF!$E$3,MTF!$H$6+B360-1,0),"")</f>
        <v>1389.7534750604059</v>
      </c>
      <c r="N360" s="1" t="str">
        <f t="shared" ca="1" si="23"/>
        <v/>
      </c>
      <c r="O360">
        <f t="shared" si="20"/>
        <v>0</v>
      </c>
      <c r="Q360" s="1">
        <v>351</v>
      </c>
      <c r="R360">
        <f t="shared" si="21"/>
        <v>0</v>
      </c>
      <c r="S360">
        <f t="shared" si="22"/>
        <v>0</v>
      </c>
    </row>
    <row r="361" spans="2:19" x14ac:dyDescent="0.2">
      <c r="B361" s="26">
        <v>356</v>
      </c>
      <c r="C361">
        <f ca="1">IF(B361&lt;=MTF!$J$6,OFFSET(MTF!$B$3,MTF!$H$6+B361-1,0),"")</f>
        <v>1457</v>
      </c>
      <c r="D361">
        <f ca="1">IF(B361&lt;=MTF!$J$6,OFFSET(MTF!$C$3,MTF!$H$6+B361-1,0),"")</f>
        <v>43.71</v>
      </c>
      <c r="E361">
        <f ca="1">IF(B361&lt;=MTF!$J$6,OFFSET(MTF!$E$3,MTF!$H$6+B361-1,0),"")</f>
        <v>1377.9389379289405</v>
      </c>
      <c r="N361" s="1" t="str">
        <f t="shared" ca="1" si="23"/>
        <v/>
      </c>
      <c r="O361">
        <f t="shared" si="20"/>
        <v>0</v>
      </c>
      <c r="Q361" s="1">
        <v>352</v>
      </c>
      <c r="R361">
        <f t="shared" si="21"/>
        <v>0</v>
      </c>
      <c r="S361">
        <f t="shared" si="22"/>
        <v>0</v>
      </c>
    </row>
    <row r="362" spans="2:19" x14ac:dyDescent="0.2">
      <c r="B362" s="17">
        <v>357</v>
      </c>
      <c r="C362">
        <f ca="1">IF(B362&lt;=MTF!$J$6,OFFSET(MTF!$B$3,MTF!$H$6+B362-1,0),"")</f>
        <v>1458</v>
      </c>
      <c r="D362">
        <f ca="1">IF(B362&lt;=MTF!$J$6,OFFSET(MTF!$C$3,MTF!$H$6+B362-1,0),"")</f>
        <v>43.739999999999995</v>
      </c>
      <c r="E362">
        <f ca="1">IF(B362&lt;=MTF!$J$6,OFFSET(MTF!$E$3,MTF!$H$6+B362-1,0),"")</f>
        <v>1361.3684267161568</v>
      </c>
      <c r="N362" s="1" t="str">
        <f t="shared" ca="1" si="23"/>
        <v/>
      </c>
      <c r="O362">
        <f t="shared" si="20"/>
        <v>0</v>
      </c>
      <c r="Q362" s="1">
        <v>353</v>
      </c>
      <c r="R362">
        <f t="shared" si="21"/>
        <v>0</v>
      </c>
      <c r="S362">
        <f t="shared" si="22"/>
        <v>0</v>
      </c>
    </row>
    <row r="363" spans="2:19" x14ac:dyDescent="0.2">
      <c r="B363" s="26">
        <v>358</v>
      </c>
      <c r="C363">
        <f ca="1">IF(B363&lt;=MTF!$J$6,OFFSET(MTF!$B$3,MTF!$H$6+B363-1,0),"")</f>
        <v>1459</v>
      </c>
      <c r="D363">
        <f ca="1">IF(B363&lt;=MTF!$J$6,OFFSET(MTF!$C$3,MTF!$H$6+B363-1,0),"")</f>
        <v>43.769999999999996</v>
      </c>
      <c r="E363">
        <f ca="1">IF(B363&lt;=MTF!$J$6,OFFSET(MTF!$E$3,MTF!$H$6+B363-1,0),"")</f>
        <v>1358.0421433338017</v>
      </c>
      <c r="N363" s="1" t="str">
        <f t="shared" ca="1" si="23"/>
        <v/>
      </c>
      <c r="O363">
        <f t="shared" si="20"/>
        <v>0</v>
      </c>
      <c r="Q363" s="1">
        <v>354</v>
      </c>
      <c r="R363">
        <f t="shared" si="21"/>
        <v>0</v>
      </c>
      <c r="S363">
        <f t="shared" si="22"/>
        <v>0</v>
      </c>
    </row>
    <row r="364" spans="2:19" x14ac:dyDescent="0.2">
      <c r="B364" s="26">
        <v>359</v>
      </c>
      <c r="C364">
        <f ca="1">IF(B364&lt;=MTF!$J$6,OFFSET(MTF!$B$3,MTF!$H$6+B364-1,0),"")</f>
        <v>1460</v>
      </c>
      <c r="D364">
        <f ca="1">IF(B364&lt;=MTF!$J$6,OFFSET(MTF!$C$3,MTF!$H$6+B364-1,0),"")</f>
        <v>43.8</v>
      </c>
      <c r="E364">
        <f ca="1">IF(B364&lt;=MTF!$J$6,OFFSET(MTF!$E$3,MTF!$H$6+B364-1,0),"")</f>
        <v>1350.2564977629368</v>
      </c>
      <c r="N364" s="1" t="str">
        <f t="shared" ca="1" si="23"/>
        <v/>
      </c>
      <c r="O364">
        <f t="shared" si="20"/>
        <v>0</v>
      </c>
      <c r="Q364" s="1">
        <v>355</v>
      </c>
      <c r="R364">
        <f t="shared" si="21"/>
        <v>0</v>
      </c>
      <c r="S364">
        <f t="shared" si="22"/>
        <v>0</v>
      </c>
    </row>
    <row r="365" spans="2:19" x14ac:dyDescent="0.2">
      <c r="B365" s="17">
        <v>360</v>
      </c>
      <c r="C365">
        <f ca="1">IF(B365&lt;=MTF!$J$6,OFFSET(MTF!$B$3,MTF!$H$6+B365-1,0),"")</f>
        <v>1461</v>
      </c>
      <c r="D365">
        <f ca="1">IF(B365&lt;=MTF!$J$6,OFFSET(MTF!$C$3,MTF!$H$6+B365-1,0),"")</f>
        <v>43.83</v>
      </c>
      <c r="E365">
        <f ca="1">IF(B365&lt;=MTF!$J$6,OFFSET(MTF!$E$3,MTF!$H$6+B365-1,0),"")</f>
        <v>1350.2069890849441</v>
      </c>
      <c r="N365" s="1" t="str">
        <f t="shared" ca="1" si="23"/>
        <v/>
      </c>
      <c r="O365">
        <f t="shared" si="20"/>
        <v>0</v>
      </c>
      <c r="Q365" s="1">
        <v>356</v>
      </c>
      <c r="R365">
        <f t="shared" si="21"/>
        <v>0</v>
      </c>
      <c r="S365">
        <f t="shared" si="22"/>
        <v>0</v>
      </c>
    </row>
    <row r="366" spans="2:19" x14ac:dyDescent="0.2">
      <c r="B366" s="26">
        <v>361</v>
      </c>
      <c r="C366">
        <f ca="1">IF(B366&lt;=MTF!$J$6,OFFSET(MTF!$B$3,MTF!$H$6+B366-1,0),"")</f>
        <v>1462</v>
      </c>
      <c r="D366">
        <f ca="1">IF(B366&lt;=MTF!$J$6,OFFSET(MTF!$C$3,MTF!$H$6+B366-1,0),"")</f>
        <v>43.86</v>
      </c>
      <c r="E366">
        <f ca="1">IF(B366&lt;=MTF!$J$6,OFFSET(MTF!$E$3,MTF!$H$6+B366-1,0),"")</f>
        <v>1344.2609640072585</v>
      </c>
      <c r="N366" s="1" t="str">
        <f t="shared" ca="1" si="23"/>
        <v/>
      </c>
      <c r="O366">
        <f t="shared" si="20"/>
        <v>0</v>
      </c>
      <c r="Q366" s="1">
        <v>357</v>
      </c>
      <c r="R366">
        <f t="shared" si="21"/>
        <v>0</v>
      </c>
      <c r="S366">
        <f t="shared" si="22"/>
        <v>0</v>
      </c>
    </row>
    <row r="367" spans="2:19" x14ac:dyDescent="0.2">
      <c r="B367" s="26">
        <v>362</v>
      </c>
      <c r="C367">
        <f ca="1">IF(B367&lt;=MTF!$J$6,OFFSET(MTF!$B$3,MTF!$H$6+B367-1,0),"")</f>
        <v>1463</v>
      </c>
      <c r="D367">
        <f ca="1">IF(B367&lt;=MTF!$J$6,OFFSET(MTF!$C$3,MTF!$H$6+B367-1,0),"")</f>
        <v>43.89</v>
      </c>
      <c r="E367">
        <f ca="1">IF(B367&lt;=MTF!$J$6,OFFSET(MTF!$E$3,MTF!$H$6+B367-1,0),"")</f>
        <v>1341.7963196225298</v>
      </c>
      <c r="N367" s="1" t="str">
        <f t="shared" ca="1" si="23"/>
        <v/>
      </c>
      <c r="O367">
        <f t="shared" si="20"/>
        <v>0</v>
      </c>
      <c r="Q367" s="1">
        <v>358</v>
      </c>
      <c r="R367">
        <f t="shared" si="21"/>
        <v>0</v>
      </c>
      <c r="S367">
        <f t="shared" si="22"/>
        <v>0</v>
      </c>
    </row>
    <row r="368" spans="2:19" x14ac:dyDescent="0.2">
      <c r="B368" s="17">
        <v>363</v>
      </c>
      <c r="C368">
        <f ca="1">IF(B368&lt;=MTF!$J$6,OFFSET(MTF!$B$3,MTF!$H$6+B368-1,0),"")</f>
        <v>1464</v>
      </c>
      <c r="D368">
        <f ca="1">IF(B368&lt;=MTF!$J$6,OFFSET(MTF!$C$3,MTF!$H$6+B368-1,0),"")</f>
        <v>43.92</v>
      </c>
      <c r="E368">
        <f ca="1">IF(B368&lt;=MTF!$J$6,OFFSET(MTF!$E$3,MTF!$H$6+B368-1,0),"")</f>
        <v>1338.3296837528901</v>
      </c>
      <c r="N368" s="1" t="str">
        <f t="shared" ca="1" si="23"/>
        <v/>
      </c>
      <c r="O368">
        <f t="shared" si="20"/>
        <v>0</v>
      </c>
      <c r="Q368" s="1">
        <v>359</v>
      </c>
      <c r="R368">
        <f t="shared" si="21"/>
        <v>0</v>
      </c>
      <c r="S368">
        <f t="shared" si="22"/>
        <v>0</v>
      </c>
    </row>
    <row r="369" spans="2:19" x14ac:dyDescent="0.2">
      <c r="B369" s="26">
        <v>364</v>
      </c>
      <c r="C369">
        <f ca="1">IF(B369&lt;=MTF!$J$6,OFFSET(MTF!$B$3,MTF!$H$6+B369-1,0),"")</f>
        <v>1465</v>
      </c>
      <c r="D369">
        <f ca="1">IF(B369&lt;=MTF!$J$6,OFFSET(MTF!$C$3,MTF!$H$6+B369-1,0),"")</f>
        <v>43.949999999999996</v>
      </c>
      <c r="E369">
        <f ca="1">IF(B369&lt;=MTF!$J$6,OFFSET(MTF!$E$3,MTF!$H$6+B369-1,0),"")</f>
        <v>1340.1107159234793</v>
      </c>
      <c r="N369" s="1" t="str">
        <f t="shared" ca="1" si="23"/>
        <v/>
      </c>
      <c r="O369">
        <f t="shared" si="20"/>
        <v>0</v>
      </c>
      <c r="Q369" s="1">
        <v>360</v>
      </c>
      <c r="R369">
        <f t="shared" si="21"/>
        <v>0</v>
      </c>
      <c r="S369">
        <f t="shared" si="22"/>
        <v>0</v>
      </c>
    </row>
    <row r="370" spans="2:19" x14ac:dyDescent="0.2">
      <c r="B370" s="26">
        <v>365</v>
      </c>
      <c r="C370">
        <f ca="1">IF(B370&lt;=MTF!$J$6,OFFSET(MTF!$B$3,MTF!$H$6+B370-1,0),"")</f>
        <v>1466</v>
      </c>
      <c r="D370">
        <f ca="1">IF(B370&lt;=MTF!$J$6,OFFSET(MTF!$C$3,MTF!$H$6+B370-1,0),"")</f>
        <v>43.98</v>
      </c>
      <c r="E370">
        <f ca="1">IF(B370&lt;=MTF!$J$6,OFFSET(MTF!$E$3,MTF!$H$6+B370-1,0),"")</f>
        <v>1339.6182248879509</v>
      </c>
      <c r="N370" s="1" t="str">
        <f t="shared" ca="1" si="23"/>
        <v/>
      </c>
      <c r="O370">
        <f t="shared" si="20"/>
        <v>0</v>
      </c>
      <c r="Q370" s="1">
        <v>361</v>
      </c>
      <c r="R370">
        <f t="shared" si="21"/>
        <v>0</v>
      </c>
      <c r="S370">
        <f t="shared" si="22"/>
        <v>0</v>
      </c>
    </row>
    <row r="371" spans="2:19" x14ac:dyDescent="0.2">
      <c r="B371" s="17">
        <v>366</v>
      </c>
      <c r="C371">
        <f ca="1">IF(B371&lt;=MTF!$J$6,OFFSET(MTF!$B$3,MTF!$H$6+B371-1,0),"")</f>
        <v>1467</v>
      </c>
      <c r="D371">
        <f ca="1">IF(B371&lt;=MTF!$J$6,OFFSET(MTF!$C$3,MTF!$H$6+B371-1,0),"")</f>
        <v>44.01</v>
      </c>
      <c r="E371">
        <f ca="1">IF(B371&lt;=MTF!$J$6,OFFSET(MTF!$E$3,MTF!$H$6+B371-1,0),"")</f>
        <v>1336.4848757598979</v>
      </c>
      <c r="N371" s="1" t="str">
        <f t="shared" ca="1" si="23"/>
        <v/>
      </c>
      <c r="O371">
        <f t="shared" si="20"/>
        <v>0</v>
      </c>
      <c r="Q371" s="1">
        <v>362</v>
      </c>
      <c r="R371">
        <f t="shared" si="21"/>
        <v>0</v>
      </c>
      <c r="S371">
        <f t="shared" si="22"/>
        <v>0</v>
      </c>
    </row>
    <row r="372" spans="2:19" x14ac:dyDescent="0.2">
      <c r="B372" s="26">
        <v>367</v>
      </c>
      <c r="C372">
        <f ca="1">IF(B372&lt;=MTF!$J$6,OFFSET(MTF!$B$3,MTF!$H$6+B372-1,0),"")</f>
        <v>1468</v>
      </c>
      <c r="D372">
        <f ca="1">IF(B372&lt;=MTF!$J$6,OFFSET(MTF!$C$3,MTF!$H$6+B372-1,0),"")</f>
        <v>44.04</v>
      </c>
      <c r="E372">
        <f ca="1">IF(B372&lt;=MTF!$J$6,OFFSET(MTF!$E$3,MTF!$H$6+B372-1,0),"")</f>
        <v>1336.5687574730489</v>
      </c>
      <c r="N372" s="1" t="str">
        <f t="shared" ca="1" si="23"/>
        <v/>
      </c>
      <c r="O372">
        <f t="shared" si="20"/>
        <v>0</v>
      </c>
      <c r="Q372" s="1">
        <v>363</v>
      </c>
      <c r="R372">
        <f t="shared" si="21"/>
        <v>0</v>
      </c>
      <c r="S372">
        <f t="shared" si="22"/>
        <v>0</v>
      </c>
    </row>
    <row r="373" spans="2:19" x14ac:dyDescent="0.2">
      <c r="B373" s="26">
        <v>368</v>
      </c>
      <c r="C373">
        <f ca="1">IF(B373&lt;=MTF!$J$6,OFFSET(MTF!$B$3,MTF!$H$6+B373-1,0),"")</f>
        <v>1469</v>
      </c>
      <c r="D373">
        <f ca="1">IF(B373&lt;=MTF!$J$6,OFFSET(MTF!$C$3,MTF!$H$6+B373-1,0),"")</f>
        <v>44.07</v>
      </c>
      <c r="E373">
        <f ca="1">IF(B373&lt;=MTF!$J$6,OFFSET(MTF!$E$3,MTF!$H$6+B373-1,0),"")</f>
        <v>1338.7813452336311</v>
      </c>
      <c r="N373" s="1" t="str">
        <f t="shared" ca="1" si="23"/>
        <v/>
      </c>
      <c r="O373">
        <f t="shared" si="20"/>
        <v>0</v>
      </c>
      <c r="Q373" s="1">
        <v>364</v>
      </c>
      <c r="R373">
        <f t="shared" si="21"/>
        <v>0</v>
      </c>
      <c r="S373">
        <f t="shared" si="22"/>
        <v>0</v>
      </c>
    </row>
    <row r="374" spans="2:19" x14ac:dyDescent="0.2">
      <c r="B374" s="17">
        <v>369</v>
      </c>
      <c r="C374">
        <f ca="1">IF(B374&lt;=MTF!$J$6,OFFSET(MTF!$B$3,MTF!$H$6+B374-1,0),"")</f>
        <v>1470</v>
      </c>
      <c r="D374">
        <f ca="1">IF(B374&lt;=MTF!$J$6,OFFSET(MTF!$C$3,MTF!$H$6+B374-1,0),"")</f>
        <v>44.1</v>
      </c>
      <c r="E374">
        <f ca="1">IF(B374&lt;=MTF!$J$6,OFFSET(MTF!$E$3,MTF!$H$6+B374-1,0),"")</f>
        <v>1337.4436657843789</v>
      </c>
      <c r="N374" s="1" t="str">
        <f t="shared" ca="1" si="23"/>
        <v/>
      </c>
      <c r="O374">
        <f t="shared" si="20"/>
        <v>0</v>
      </c>
      <c r="Q374" s="1">
        <v>365</v>
      </c>
      <c r="R374">
        <f t="shared" si="21"/>
        <v>0</v>
      </c>
      <c r="S374">
        <f t="shared" si="22"/>
        <v>0</v>
      </c>
    </row>
    <row r="375" spans="2:19" x14ac:dyDescent="0.2">
      <c r="B375" s="26">
        <v>370</v>
      </c>
      <c r="C375">
        <f ca="1">IF(B375&lt;=MTF!$J$6,OFFSET(MTF!$B$3,MTF!$H$6+B375-1,0),"")</f>
        <v>1471</v>
      </c>
      <c r="D375">
        <f ca="1">IF(B375&lt;=MTF!$J$6,OFFSET(MTF!$C$3,MTF!$H$6+B375-1,0),"")</f>
        <v>44.129999999999995</v>
      </c>
      <c r="E375">
        <f ca="1">IF(B375&lt;=MTF!$J$6,OFFSET(MTF!$E$3,MTF!$H$6+B375-1,0),"")</f>
        <v>1334.7720150291814</v>
      </c>
      <c r="N375" s="1" t="str">
        <f t="shared" ca="1" si="23"/>
        <v/>
      </c>
      <c r="O375">
        <f t="shared" si="20"/>
        <v>0</v>
      </c>
      <c r="Q375" s="1">
        <v>366</v>
      </c>
      <c r="R375">
        <f t="shared" si="21"/>
        <v>0</v>
      </c>
      <c r="S375">
        <f t="shared" si="22"/>
        <v>0</v>
      </c>
    </row>
    <row r="376" spans="2:19" x14ac:dyDescent="0.2">
      <c r="B376" s="26">
        <v>371</v>
      </c>
      <c r="C376">
        <f ca="1">IF(B376&lt;=MTF!$J$6,OFFSET(MTF!$B$3,MTF!$H$6+B376-1,0),"")</f>
        <v>1472</v>
      </c>
      <c r="D376">
        <f ca="1">IF(B376&lt;=MTF!$J$6,OFFSET(MTF!$C$3,MTF!$H$6+B376-1,0),"")</f>
        <v>44.16</v>
      </c>
      <c r="E376">
        <f ca="1">IF(B376&lt;=MTF!$J$6,OFFSET(MTF!$E$3,MTF!$H$6+B376-1,0),"")</f>
        <v>1331.6062669169323</v>
      </c>
      <c r="N376" s="1" t="str">
        <f t="shared" ca="1" si="23"/>
        <v/>
      </c>
      <c r="O376">
        <f t="shared" si="20"/>
        <v>0</v>
      </c>
      <c r="Q376" s="1">
        <v>367</v>
      </c>
      <c r="R376">
        <f t="shared" si="21"/>
        <v>0</v>
      </c>
      <c r="S376">
        <f t="shared" si="22"/>
        <v>0</v>
      </c>
    </row>
    <row r="377" spans="2:19" x14ac:dyDescent="0.2">
      <c r="B377" s="17">
        <v>372</v>
      </c>
      <c r="C377">
        <f ca="1">IF(B377&lt;=MTF!$J$6,OFFSET(MTF!$B$3,MTF!$H$6+B377-1,0),"")</f>
        <v>1473</v>
      </c>
      <c r="D377">
        <f ca="1">IF(B377&lt;=MTF!$J$6,OFFSET(MTF!$C$3,MTF!$H$6+B377-1,0),"")</f>
        <v>44.19</v>
      </c>
      <c r="E377">
        <f ca="1">IF(B377&lt;=MTF!$J$6,OFFSET(MTF!$E$3,MTF!$H$6+B377-1,0),"")</f>
        <v>1334.0951081861465</v>
      </c>
      <c r="N377" s="1" t="str">
        <f t="shared" ca="1" si="23"/>
        <v/>
      </c>
      <c r="O377">
        <f t="shared" si="20"/>
        <v>0</v>
      </c>
      <c r="Q377" s="1">
        <v>368</v>
      </c>
      <c r="R377">
        <f t="shared" si="21"/>
        <v>0</v>
      </c>
      <c r="S377">
        <f t="shared" si="22"/>
        <v>0</v>
      </c>
    </row>
    <row r="378" spans="2:19" x14ac:dyDescent="0.2">
      <c r="B378" s="26">
        <v>373</v>
      </c>
      <c r="C378">
        <f ca="1">IF(B378&lt;=MTF!$J$6,OFFSET(MTF!$B$3,MTF!$H$6+B378-1,0),"")</f>
        <v>1474</v>
      </c>
      <c r="D378">
        <f ca="1">IF(B378&lt;=MTF!$J$6,OFFSET(MTF!$C$3,MTF!$H$6+B378-1,0),"")</f>
        <v>44.22</v>
      </c>
      <c r="E378">
        <f ca="1">IF(B378&lt;=MTF!$J$6,OFFSET(MTF!$E$3,MTF!$H$6+B378-1,0),"")</f>
        <v>1335.6229129649851</v>
      </c>
      <c r="N378" s="1" t="str">
        <f t="shared" ca="1" si="23"/>
        <v/>
      </c>
      <c r="O378">
        <f t="shared" si="20"/>
        <v>0</v>
      </c>
      <c r="Q378" s="1">
        <v>369</v>
      </c>
      <c r="R378">
        <f t="shared" si="21"/>
        <v>0</v>
      </c>
      <c r="S378">
        <f t="shared" si="22"/>
        <v>0</v>
      </c>
    </row>
    <row r="379" spans="2:19" x14ac:dyDescent="0.2">
      <c r="B379" s="26">
        <v>374</v>
      </c>
      <c r="C379">
        <f ca="1">IF(B379&lt;=MTF!$J$6,OFFSET(MTF!$B$3,MTF!$H$6+B379-1,0),"")</f>
        <v>1475</v>
      </c>
      <c r="D379">
        <f ca="1">IF(B379&lt;=MTF!$J$6,OFFSET(MTF!$C$3,MTF!$H$6+B379-1,0),"")</f>
        <v>44.25</v>
      </c>
      <c r="E379">
        <f ca="1">IF(B379&lt;=MTF!$J$6,OFFSET(MTF!$E$3,MTF!$H$6+B379-1,0),"")</f>
        <v>1338.028660755549</v>
      </c>
      <c r="N379" s="1" t="str">
        <f t="shared" ca="1" si="23"/>
        <v/>
      </c>
      <c r="O379">
        <f t="shared" si="20"/>
        <v>0</v>
      </c>
      <c r="Q379" s="1">
        <v>370</v>
      </c>
      <c r="R379">
        <f t="shared" si="21"/>
        <v>0</v>
      </c>
      <c r="S379">
        <f t="shared" si="22"/>
        <v>0</v>
      </c>
    </row>
    <row r="380" spans="2:19" x14ac:dyDescent="0.2">
      <c r="B380" s="17">
        <v>375</v>
      </c>
      <c r="C380">
        <f ca="1">IF(B380&lt;=MTF!$J$6,OFFSET(MTF!$B$3,MTF!$H$6+B380-1,0),"")</f>
        <v>1476</v>
      </c>
      <c r="D380">
        <f ca="1">IF(B380&lt;=MTF!$J$6,OFFSET(MTF!$C$3,MTF!$H$6+B380-1,0),"")</f>
        <v>44.28</v>
      </c>
      <c r="E380">
        <f ca="1">IF(B380&lt;=MTF!$J$6,OFFSET(MTF!$E$3,MTF!$H$6+B380-1,0),"")</f>
        <v>1333.7977379819934</v>
      </c>
      <c r="N380" s="1" t="str">
        <f t="shared" ca="1" si="23"/>
        <v/>
      </c>
      <c r="O380">
        <f t="shared" si="20"/>
        <v>0</v>
      </c>
      <c r="Q380" s="1">
        <v>371</v>
      </c>
      <c r="R380">
        <f t="shared" si="21"/>
        <v>0</v>
      </c>
      <c r="S380">
        <f t="shared" si="22"/>
        <v>0</v>
      </c>
    </row>
    <row r="381" spans="2:19" x14ac:dyDescent="0.2">
      <c r="B381" s="26">
        <v>376</v>
      </c>
      <c r="C381">
        <f ca="1">IF(B381&lt;=MTF!$J$6,OFFSET(MTF!$B$3,MTF!$H$6+B381-1,0),"")</f>
        <v>1477</v>
      </c>
      <c r="D381">
        <f ca="1">IF(B381&lt;=MTF!$J$6,OFFSET(MTF!$C$3,MTF!$H$6+B381-1,0),"")</f>
        <v>44.309999999999995</v>
      </c>
      <c r="E381">
        <f ca="1">IF(B381&lt;=MTF!$J$6,OFFSET(MTF!$E$3,MTF!$H$6+B381-1,0),"")</f>
        <v>1333.9381628750523</v>
      </c>
      <c r="N381" s="1" t="str">
        <f t="shared" ca="1" si="23"/>
        <v/>
      </c>
      <c r="O381">
        <f t="shared" si="20"/>
        <v>0</v>
      </c>
      <c r="Q381" s="1">
        <v>372</v>
      </c>
      <c r="R381">
        <f t="shared" si="21"/>
        <v>0</v>
      </c>
      <c r="S381">
        <f t="shared" si="22"/>
        <v>0</v>
      </c>
    </row>
    <row r="382" spans="2:19" x14ac:dyDescent="0.2">
      <c r="B382" s="26">
        <v>377</v>
      </c>
      <c r="C382">
        <f ca="1">IF(B382&lt;=MTF!$J$6,OFFSET(MTF!$B$3,MTF!$H$6+B382-1,0),"")</f>
        <v>1478</v>
      </c>
      <c r="D382">
        <f ca="1">IF(B382&lt;=MTF!$J$6,OFFSET(MTF!$C$3,MTF!$H$6+B382-1,0),"")</f>
        <v>44.339999999999996</v>
      </c>
      <c r="E382">
        <f ca="1">IF(B382&lt;=MTF!$J$6,OFFSET(MTF!$E$3,MTF!$H$6+B382-1,0),"")</f>
        <v>1335.6848066806265</v>
      </c>
      <c r="N382" s="1" t="str">
        <f t="shared" ca="1" si="23"/>
        <v/>
      </c>
      <c r="O382">
        <f t="shared" si="20"/>
        <v>0</v>
      </c>
      <c r="Q382" s="1">
        <v>373</v>
      </c>
      <c r="R382">
        <f t="shared" si="21"/>
        <v>0</v>
      </c>
      <c r="S382">
        <f t="shared" si="22"/>
        <v>0</v>
      </c>
    </row>
    <row r="383" spans="2:19" x14ac:dyDescent="0.2">
      <c r="B383" s="17">
        <v>378</v>
      </c>
      <c r="C383">
        <f ca="1">IF(B383&lt;=MTF!$J$6,OFFSET(MTF!$B$3,MTF!$H$6+B383-1,0),"")</f>
        <v>1479</v>
      </c>
      <c r="D383">
        <f ca="1">IF(B383&lt;=MTF!$J$6,OFFSET(MTF!$C$3,MTF!$H$6+B383-1,0),"")</f>
        <v>44.37</v>
      </c>
      <c r="E383">
        <f ca="1">IF(B383&lt;=MTF!$J$6,OFFSET(MTF!$E$3,MTF!$H$6+B383-1,0),"")</f>
        <v>1332.62181002788</v>
      </c>
      <c r="N383" s="1" t="str">
        <f t="shared" ca="1" si="23"/>
        <v/>
      </c>
      <c r="O383">
        <f t="shared" si="20"/>
        <v>0</v>
      </c>
      <c r="Q383" s="1">
        <v>374</v>
      </c>
      <c r="R383">
        <f t="shared" si="21"/>
        <v>0</v>
      </c>
      <c r="S383">
        <f t="shared" si="22"/>
        <v>0</v>
      </c>
    </row>
    <row r="384" spans="2:19" x14ac:dyDescent="0.2">
      <c r="B384" s="26">
        <v>379</v>
      </c>
      <c r="C384">
        <f ca="1">IF(B384&lt;=MTF!$J$6,OFFSET(MTF!$B$3,MTF!$H$6+B384-1,0),"")</f>
        <v>1480</v>
      </c>
      <c r="D384">
        <f ca="1">IF(B384&lt;=MTF!$J$6,OFFSET(MTF!$C$3,MTF!$H$6+B384-1,0),"")</f>
        <v>44.4</v>
      </c>
      <c r="E384">
        <f ca="1">IF(B384&lt;=MTF!$J$6,OFFSET(MTF!$E$3,MTF!$H$6+B384-1,0),"")</f>
        <v>1331.9783530691589</v>
      </c>
      <c r="N384" s="1" t="str">
        <f t="shared" ca="1" si="23"/>
        <v/>
      </c>
      <c r="O384">
        <f t="shared" si="20"/>
        <v>0</v>
      </c>
      <c r="Q384" s="1">
        <v>375</v>
      </c>
      <c r="R384">
        <f t="shared" si="21"/>
        <v>0</v>
      </c>
      <c r="S384">
        <f t="shared" si="22"/>
        <v>0</v>
      </c>
    </row>
    <row r="385" spans="2:19" x14ac:dyDescent="0.2">
      <c r="B385" s="26">
        <v>380</v>
      </c>
      <c r="C385">
        <f ca="1">IF(B385&lt;=MTF!$J$6,OFFSET(MTF!$B$3,MTF!$H$6+B385-1,0),"")</f>
        <v>1481</v>
      </c>
      <c r="D385">
        <f ca="1">IF(B385&lt;=MTF!$J$6,OFFSET(MTF!$C$3,MTF!$H$6+B385-1,0),"")</f>
        <v>44.43</v>
      </c>
      <c r="E385">
        <f ca="1">IF(B385&lt;=MTF!$J$6,OFFSET(MTF!$E$3,MTF!$H$6+B385-1,0),"")</f>
        <v>1331.10701997198</v>
      </c>
      <c r="N385" s="1" t="str">
        <f t="shared" ca="1" si="23"/>
        <v/>
      </c>
      <c r="O385">
        <f t="shared" si="20"/>
        <v>0</v>
      </c>
      <c r="Q385" s="1">
        <v>376</v>
      </c>
      <c r="R385">
        <f t="shared" si="21"/>
        <v>0</v>
      </c>
      <c r="S385">
        <f t="shared" si="22"/>
        <v>0</v>
      </c>
    </row>
    <row r="386" spans="2:19" x14ac:dyDescent="0.2">
      <c r="B386" s="17">
        <v>381</v>
      </c>
      <c r="C386">
        <f ca="1">IF(B386&lt;=MTF!$J$6,OFFSET(MTF!$B$3,MTF!$H$6+B386-1,0),"")</f>
        <v>1482</v>
      </c>
      <c r="D386">
        <f ca="1">IF(B386&lt;=MTF!$J$6,OFFSET(MTF!$C$3,MTF!$H$6+B386-1,0),"")</f>
        <v>44.46</v>
      </c>
      <c r="E386">
        <f ca="1">IF(B386&lt;=MTF!$J$6,OFFSET(MTF!$E$3,MTF!$H$6+B386-1,0),"")</f>
        <v>1338.2794082022642</v>
      </c>
      <c r="N386" s="1" t="str">
        <f t="shared" ca="1" si="23"/>
        <v/>
      </c>
      <c r="O386">
        <f t="shared" si="20"/>
        <v>0</v>
      </c>
      <c r="Q386" s="1">
        <v>377</v>
      </c>
      <c r="R386">
        <f t="shared" si="21"/>
        <v>0</v>
      </c>
      <c r="S386">
        <f t="shared" si="22"/>
        <v>0</v>
      </c>
    </row>
    <row r="387" spans="2:19" x14ac:dyDescent="0.2">
      <c r="B387" s="26">
        <v>382</v>
      </c>
      <c r="C387">
        <f ca="1">IF(B387&lt;=MTF!$J$6,OFFSET(MTF!$B$3,MTF!$H$6+B387-1,0),"")</f>
        <v>1483</v>
      </c>
      <c r="D387">
        <f ca="1">IF(B387&lt;=MTF!$J$6,OFFSET(MTF!$C$3,MTF!$H$6+B387-1,0),"")</f>
        <v>44.489999999999995</v>
      </c>
      <c r="E387">
        <f ca="1">IF(B387&lt;=MTF!$J$6,OFFSET(MTF!$E$3,MTF!$H$6+B387-1,0),"")</f>
        <v>1331.6257374469394</v>
      </c>
      <c r="N387" s="1" t="str">
        <f t="shared" ca="1" si="23"/>
        <v/>
      </c>
      <c r="O387">
        <f t="shared" si="20"/>
        <v>0</v>
      </c>
      <c r="Q387" s="1">
        <v>378</v>
      </c>
      <c r="R387">
        <f t="shared" si="21"/>
        <v>0</v>
      </c>
      <c r="S387">
        <f t="shared" si="22"/>
        <v>0</v>
      </c>
    </row>
    <row r="388" spans="2:19" x14ac:dyDescent="0.2">
      <c r="B388" s="26">
        <v>383</v>
      </c>
      <c r="C388" t="str">
        <f ca="1">IF(B388&lt;=MTF!$J$6,OFFSET(MTF!$B$3,MTF!$H$6+B388-1,0),"")</f>
        <v/>
      </c>
      <c r="D388" t="str">
        <f ca="1">IF(B388&lt;=MTF!$J$6,OFFSET(MTF!$C$3,MTF!$H$6+B388-1,0),"")</f>
        <v/>
      </c>
      <c r="E388" t="str">
        <f ca="1">IF(B388&lt;=MTF!$J$6,OFFSET(MTF!$E$3,MTF!$H$6+B388-1,0),"")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>
        <f t="shared" si="21"/>
        <v>0</v>
      </c>
      <c r="S388">
        <f t="shared" si="22"/>
        <v>0</v>
      </c>
    </row>
    <row r="389" spans="2:19" x14ac:dyDescent="0.2">
      <c r="B389" s="17">
        <v>384</v>
      </c>
      <c r="C389" t="str">
        <f ca="1">IF(B389&lt;=MTF!$J$6,OFFSET(MTF!$B$3,MTF!$H$6+B389-1,0),"")</f>
        <v/>
      </c>
      <c r="D389" t="str">
        <f ca="1">IF(B389&lt;=MTF!$J$6,OFFSET(MTF!$C$3,MTF!$H$6+B389-1,0),"")</f>
        <v/>
      </c>
      <c r="E389" t="str">
        <f ca="1">IF(B389&lt;=MTF!$J$6,OFFSET(MTF!$E$3,MTF!$H$6+B389-1,0),"")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>
        <f t="shared" si="21"/>
        <v>0</v>
      </c>
      <c r="S389">
        <f t="shared" si="22"/>
        <v>0</v>
      </c>
    </row>
    <row r="390" spans="2:19" x14ac:dyDescent="0.2">
      <c r="B390" s="26">
        <v>385</v>
      </c>
      <c r="C390" t="str">
        <f ca="1">IF(B390&lt;=MTF!$J$6,OFFSET(MTF!$B$3,MTF!$H$6+B390-1,0),"")</f>
        <v/>
      </c>
      <c r="D390" t="str">
        <f ca="1">IF(B390&lt;=MTF!$J$6,OFFSET(MTF!$C$3,MTF!$H$6+B390-1,0),"")</f>
        <v/>
      </c>
      <c r="E390" t="str">
        <f ca="1">IF(B390&lt;=MTF!$J$6,OFFSET(MTF!$E$3,MTF!$H$6+B390-1,0),"")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>
        <f t="shared" si="21"/>
        <v>0</v>
      </c>
      <c r="S390">
        <f t="shared" si="22"/>
        <v>0</v>
      </c>
    </row>
    <row r="391" spans="2:19" x14ac:dyDescent="0.2">
      <c r="B391" s="26">
        <v>386</v>
      </c>
      <c r="C391" t="str">
        <f ca="1">IF(B391&lt;=MTF!$J$6,OFFSET(MTF!$B$3,MTF!$H$6+B391-1,0),"")</f>
        <v/>
      </c>
      <c r="D391" t="str">
        <f ca="1">IF(B391&lt;=MTF!$J$6,OFFSET(MTF!$C$3,MTF!$H$6+B391-1,0),"")</f>
        <v/>
      </c>
      <c r="E391" t="str">
        <f ca="1">IF(B391&lt;=MTF!$J$6,OFFSET(MTF!$E$3,MTF!$H$6+B391-1,0),"")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>
        <f t="shared" si="21"/>
        <v>0</v>
      </c>
      <c r="S391">
        <f t="shared" si="22"/>
        <v>0</v>
      </c>
    </row>
    <row r="392" spans="2:19" x14ac:dyDescent="0.2">
      <c r="B392" s="17">
        <v>387</v>
      </c>
      <c r="C392" t="str">
        <f ca="1">IF(B392&lt;=MTF!$J$6,OFFSET(MTF!$B$3,MTF!$H$6+B392-1,0),"")</f>
        <v/>
      </c>
      <c r="D392" t="str">
        <f ca="1">IF(B392&lt;=MTF!$J$6,OFFSET(MTF!$C$3,MTF!$H$6+B392-1,0),"")</f>
        <v/>
      </c>
      <c r="E392" t="str">
        <f ca="1">IF(B392&lt;=MTF!$J$6,OFFSET(MTF!$E$3,MTF!$H$6+B392-1,0),"")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>
        <f t="shared" si="21"/>
        <v>0</v>
      </c>
      <c r="S392">
        <f t="shared" si="22"/>
        <v>0</v>
      </c>
    </row>
    <row r="393" spans="2:19" x14ac:dyDescent="0.2">
      <c r="B393" s="26">
        <v>388</v>
      </c>
      <c r="C393" t="str">
        <f ca="1">IF(B393&lt;=MTF!$J$6,OFFSET(MTF!$B$3,MTF!$H$6+B393-1,0),"")</f>
        <v/>
      </c>
      <c r="D393" t="str">
        <f ca="1">IF(B393&lt;=MTF!$J$6,OFFSET(MTF!$C$3,MTF!$H$6+B393-1,0),"")</f>
        <v/>
      </c>
      <c r="E393" t="str">
        <f ca="1">IF(B393&lt;=MTF!$J$6,OFFSET(MTF!$E$3,MTF!$H$6+B393-1,0),"")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>
        <f t="shared" si="21"/>
        <v>0</v>
      </c>
      <c r="S393">
        <f t="shared" si="22"/>
        <v>0</v>
      </c>
    </row>
    <row r="394" spans="2:19" x14ac:dyDescent="0.2">
      <c r="B394" s="26">
        <v>389</v>
      </c>
      <c r="C394" t="str">
        <f ca="1">IF(B394&lt;=MTF!$J$6,OFFSET(MTF!$B$3,MTF!$H$6+B394-1,0),"")</f>
        <v/>
      </c>
      <c r="D394" t="str">
        <f ca="1">IF(B394&lt;=MTF!$J$6,OFFSET(MTF!$C$3,MTF!$H$6+B394-1,0),"")</f>
        <v/>
      </c>
      <c r="E394" t="str">
        <f ca="1">IF(B394&lt;=MTF!$J$6,OFFSET(MTF!$E$3,MTF!$H$6+B394-1,0),"")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>
        <f t="shared" ref="R394:R457" si="25">O394*SIN((Q394-1)*2*PI()/$N$6*$N$8)</f>
        <v>0</v>
      </c>
      <c r="S394">
        <f t="shared" ref="S394:S457" si="26">O394*COS((Q394-1)*2*PI()/$N$6*$N$8)</f>
        <v>0</v>
      </c>
    </row>
    <row r="395" spans="2:19" x14ac:dyDescent="0.2">
      <c r="B395" s="17">
        <v>390</v>
      </c>
      <c r="C395" t="str">
        <f ca="1">IF(B395&lt;=MTF!$J$6,OFFSET(MTF!$B$3,MTF!$H$6+B395-1,0),"")</f>
        <v/>
      </c>
      <c r="D395" t="str">
        <f ca="1">IF(B395&lt;=MTF!$J$6,OFFSET(MTF!$C$3,MTF!$H$6+B395-1,0),"")</f>
        <v/>
      </c>
      <c r="E395" t="str">
        <f ca="1">IF(B395&lt;=MTF!$J$6,OFFSET(MTF!$E$3,MTF!$H$6+B395-1,0),"")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>
        <f t="shared" si="25"/>
        <v>0</v>
      </c>
      <c r="S395">
        <f t="shared" si="26"/>
        <v>0</v>
      </c>
    </row>
    <row r="396" spans="2:19" x14ac:dyDescent="0.2">
      <c r="B396" s="26">
        <v>391</v>
      </c>
      <c r="C396" t="str">
        <f ca="1">IF(B396&lt;=MTF!$J$6,OFFSET(MTF!$B$3,MTF!$H$6+B396-1,0),"")</f>
        <v/>
      </c>
      <c r="D396" t="str">
        <f ca="1">IF(B396&lt;=MTF!$J$6,OFFSET(MTF!$C$3,MTF!$H$6+B396-1,0),"")</f>
        <v/>
      </c>
      <c r="E396" t="str">
        <f ca="1">IF(B396&lt;=MTF!$J$6,OFFSET(MTF!$E$3,MTF!$H$6+B396-1,0),"")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>
        <f t="shared" si="25"/>
        <v>0</v>
      </c>
      <c r="S396">
        <f t="shared" si="26"/>
        <v>0</v>
      </c>
    </row>
    <row r="397" spans="2:19" x14ac:dyDescent="0.2">
      <c r="B397" s="26">
        <v>392</v>
      </c>
      <c r="C397" t="str">
        <f ca="1">IF(B397&lt;=MTF!$J$6,OFFSET(MTF!$B$3,MTF!$H$6+B397-1,0),"")</f>
        <v/>
      </c>
      <c r="D397" t="str">
        <f ca="1">IF(B397&lt;=MTF!$J$6,OFFSET(MTF!$C$3,MTF!$H$6+B397-1,0),"")</f>
        <v/>
      </c>
      <c r="E397" t="str">
        <f ca="1">IF(B397&lt;=MTF!$J$6,OFFSET(MTF!$E$3,MTF!$H$6+B397-1,0),"")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>
        <f t="shared" si="25"/>
        <v>0</v>
      </c>
      <c r="S397">
        <f t="shared" si="26"/>
        <v>0</v>
      </c>
    </row>
    <row r="398" spans="2:19" x14ac:dyDescent="0.2">
      <c r="B398" s="17">
        <v>393</v>
      </c>
      <c r="C398" t="str">
        <f ca="1">IF(B398&lt;=MTF!$J$6,OFFSET(MTF!$B$3,MTF!$H$6+B398-1,0),"")</f>
        <v/>
      </c>
      <c r="D398" t="str">
        <f ca="1">IF(B398&lt;=MTF!$J$6,OFFSET(MTF!$C$3,MTF!$H$6+B398-1,0),"")</f>
        <v/>
      </c>
      <c r="E398" t="str">
        <f ca="1">IF(B398&lt;=MTF!$J$6,OFFSET(MTF!$E$3,MTF!$H$6+B398-1,0),"")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>
        <f t="shared" si="25"/>
        <v>0</v>
      </c>
      <c r="S398">
        <f t="shared" si="26"/>
        <v>0</v>
      </c>
    </row>
    <row r="399" spans="2:19" x14ac:dyDescent="0.2">
      <c r="B399" s="26">
        <v>394</v>
      </c>
      <c r="C399" t="str">
        <f ca="1">IF(B399&lt;=MTF!$J$6,OFFSET(MTF!$B$3,MTF!$H$6+B399-1,0),"")</f>
        <v/>
      </c>
      <c r="D399" t="str">
        <f ca="1">IF(B399&lt;=MTF!$J$6,OFFSET(MTF!$C$3,MTF!$H$6+B399-1,0),"")</f>
        <v/>
      </c>
      <c r="E399" t="str">
        <f ca="1">IF(B399&lt;=MTF!$J$6,OFFSET(MTF!$E$3,MTF!$H$6+B399-1,0),"")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>
        <f t="shared" si="25"/>
        <v>0</v>
      </c>
      <c r="S399">
        <f t="shared" si="26"/>
        <v>0</v>
      </c>
    </row>
    <row r="400" spans="2:19" x14ac:dyDescent="0.2">
      <c r="B400" s="26">
        <v>395</v>
      </c>
      <c r="C400" t="str">
        <f ca="1">IF(B400&lt;=MTF!$J$6,OFFSET(MTF!$B$3,MTF!$H$6+B400-1,0),"")</f>
        <v/>
      </c>
      <c r="D400" t="str">
        <f ca="1">IF(B400&lt;=MTF!$J$6,OFFSET(MTF!$C$3,MTF!$H$6+B400-1,0),"")</f>
        <v/>
      </c>
      <c r="E400" t="str">
        <f ca="1">IF(B400&lt;=MTF!$J$6,OFFSET(MTF!$E$3,MTF!$H$6+B400-1,0),"")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>
        <f t="shared" si="25"/>
        <v>0</v>
      </c>
      <c r="S400">
        <f t="shared" si="26"/>
        <v>0</v>
      </c>
    </row>
    <row r="401" spans="2:19" x14ac:dyDescent="0.2">
      <c r="B401" s="17">
        <v>396</v>
      </c>
      <c r="C401" t="str">
        <f ca="1">IF(B401&lt;=MTF!$J$6,OFFSET(MTF!$B$3,MTF!$H$6+B401-1,0),"")</f>
        <v/>
      </c>
      <c r="D401" t="str">
        <f ca="1">IF(B401&lt;=MTF!$J$6,OFFSET(MTF!$C$3,MTF!$H$6+B401-1,0),"")</f>
        <v/>
      </c>
      <c r="E401" t="str">
        <f ca="1">IF(B401&lt;=MTF!$J$6,OFFSET(MTF!$E$3,MTF!$H$6+B401-1,0),"")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>
        <f t="shared" si="25"/>
        <v>0</v>
      </c>
      <c r="S401">
        <f t="shared" si="26"/>
        <v>0</v>
      </c>
    </row>
    <row r="402" spans="2:19" x14ac:dyDescent="0.2">
      <c r="B402" s="26">
        <v>397</v>
      </c>
      <c r="C402" t="str">
        <f ca="1">IF(B402&lt;=MTF!$J$6,OFFSET(MTF!$B$3,MTF!$H$6+B402-1,0),"")</f>
        <v/>
      </c>
      <c r="D402" t="str">
        <f ca="1">IF(B402&lt;=MTF!$J$6,OFFSET(MTF!$C$3,MTF!$H$6+B402-1,0),"")</f>
        <v/>
      </c>
      <c r="E402" t="str">
        <f ca="1">IF(B402&lt;=MTF!$J$6,OFFSET(MTF!$E$3,MTF!$H$6+B402-1,0),"")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>
        <f t="shared" si="25"/>
        <v>0</v>
      </c>
      <c r="S402">
        <f t="shared" si="26"/>
        <v>0</v>
      </c>
    </row>
    <row r="403" spans="2:19" x14ac:dyDescent="0.2">
      <c r="B403" s="26">
        <v>398</v>
      </c>
      <c r="C403" t="str">
        <f ca="1">IF(B403&lt;=MTF!$J$6,OFFSET(MTF!$B$3,MTF!$H$6+B403-1,0),"")</f>
        <v/>
      </c>
      <c r="D403" t="str">
        <f ca="1">IF(B403&lt;=MTF!$J$6,OFFSET(MTF!$C$3,MTF!$H$6+B403-1,0),"")</f>
        <v/>
      </c>
      <c r="E403" t="str">
        <f ca="1">IF(B403&lt;=MTF!$J$6,OFFSET(MTF!$E$3,MTF!$H$6+B403-1,0),"")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>
        <f t="shared" si="25"/>
        <v>0</v>
      </c>
      <c r="S403">
        <f t="shared" si="26"/>
        <v>0</v>
      </c>
    </row>
    <row r="404" spans="2:19" x14ac:dyDescent="0.2">
      <c r="B404" s="17">
        <v>399</v>
      </c>
      <c r="C404" t="str">
        <f ca="1">IF(B404&lt;=MTF!$J$6,OFFSET(MTF!$B$3,MTF!$H$6+B404-1,0),"")</f>
        <v/>
      </c>
      <c r="D404" t="str">
        <f ca="1">IF(B404&lt;=MTF!$J$6,OFFSET(MTF!$C$3,MTF!$H$6+B404-1,0),"")</f>
        <v/>
      </c>
      <c r="E404" t="str">
        <f ca="1">IF(B404&lt;=MTF!$J$6,OFFSET(MTF!$E$3,MTF!$H$6+B404-1,0),"")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>
        <f t="shared" si="25"/>
        <v>0</v>
      </c>
      <c r="S404">
        <f t="shared" si="26"/>
        <v>0</v>
      </c>
    </row>
    <row r="405" spans="2:19" x14ac:dyDescent="0.2">
      <c r="B405" s="26">
        <v>400</v>
      </c>
      <c r="C405" t="str">
        <f ca="1">IF(B405&lt;=MTF!$J$6,OFFSET(MTF!$B$3,MTF!$H$6+B405-1,0),"")</f>
        <v/>
      </c>
      <c r="D405" t="str">
        <f ca="1">IF(B405&lt;=MTF!$J$6,OFFSET(MTF!$C$3,MTF!$H$6+B405-1,0),"")</f>
        <v/>
      </c>
      <c r="E405" t="str">
        <f ca="1">IF(B405&lt;=MTF!$J$6,OFFSET(MTF!$E$3,MTF!$H$6+B405-1,0),"")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>
        <f t="shared" si="25"/>
        <v>0</v>
      </c>
      <c r="S405">
        <f t="shared" si="26"/>
        <v>0</v>
      </c>
    </row>
    <row r="406" spans="2:19" x14ac:dyDescent="0.2">
      <c r="B406" s="26">
        <v>401</v>
      </c>
      <c r="C406" t="str">
        <f ca="1">IF(B406&lt;=MTF!$J$6,OFFSET(MTF!$B$3,MTF!$H$6+B406-1,0),"")</f>
        <v/>
      </c>
      <c r="D406" t="str">
        <f ca="1">IF(B406&lt;=MTF!$J$6,OFFSET(MTF!$C$3,MTF!$H$6+B406-1,0),"")</f>
        <v/>
      </c>
      <c r="E406" t="str">
        <f ca="1">IF(B406&lt;=MTF!$J$6,OFFSET(MTF!$E$3,MTF!$H$6+B406-1,0),"")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>
        <f t="shared" si="25"/>
        <v>0</v>
      </c>
      <c r="S406">
        <f t="shared" si="26"/>
        <v>0</v>
      </c>
    </row>
    <row r="407" spans="2:19" x14ac:dyDescent="0.2">
      <c r="B407" s="17">
        <v>402</v>
      </c>
      <c r="C407" t="str">
        <f ca="1">IF(B407&lt;=MTF!$J$6,OFFSET(MTF!$B$3,MTF!$H$6+B407-1,0),"")</f>
        <v/>
      </c>
      <c r="D407" t="str">
        <f ca="1">IF(B407&lt;=MTF!$J$6,OFFSET(MTF!$C$3,MTF!$H$6+B407-1,0),"")</f>
        <v/>
      </c>
      <c r="E407" t="str">
        <f ca="1">IF(B407&lt;=MTF!$J$6,OFFSET(MTF!$E$3,MTF!$H$6+B407-1,0),"")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>
        <f t="shared" si="25"/>
        <v>0</v>
      </c>
      <c r="S407">
        <f t="shared" si="26"/>
        <v>0</v>
      </c>
    </row>
    <row r="408" spans="2:19" x14ac:dyDescent="0.2">
      <c r="B408" s="26">
        <v>403</v>
      </c>
      <c r="C408" t="str">
        <f ca="1">IF(B408&lt;=MTF!$J$6,OFFSET(MTF!$B$3,MTF!$H$6+B408-1,0),"")</f>
        <v/>
      </c>
      <c r="D408" t="str">
        <f ca="1">IF(B408&lt;=MTF!$J$6,OFFSET(MTF!$C$3,MTF!$H$6+B408-1,0),"")</f>
        <v/>
      </c>
      <c r="E408" t="str">
        <f ca="1">IF(B408&lt;=MTF!$J$6,OFFSET(MTF!$E$3,MTF!$H$6+B408-1,0),"")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>
        <f t="shared" si="25"/>
        <v>0</v>
      </c>
      <c r="S408">
        <f t="shared" si="26"/>
        <v>0</v>
      </c>
    </row>
    <row r="409" spans="2:19" x14ac:dyDescent="0.2">
      <c r="B409" s="26">
        <v>404</v>
      </c>
      <c r="C409" t="str">
        <f ca="1">IF(B409&lt;=MTF!$J$6,OFFSET(MTF!$B$3,MTF!$H$6+B409-1,0),"")</f>
        <v/>
      </c>
      <c r="D409" t="str">
        <f ca="1">IF(B409&lt;=MTF!$J$6,OFFSET(MTF!$C$3,MTF!$H$6+B409-1,0),"")</f>
        <v/>
      </c>
      <c r="E409" t="str">
        <f ca="1">IF(B409&lt;=MTF!$J$6,OFFSET(MTF!$E$3,MTF!$H$6+B409-1,0),"")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>
        <f t="shared" si="25"/>
        <v>0</v>
      </c>
      <c r="S409">
        <f t="shared" si="26"/>
        <v>0</v>
      </c>
    </row>
    <row r="410" spans="2:19" x14ac:dyDescent="0.2">
      <c r="B410" s="17">
        <v>405</v>
      </c>
      <c r="C410" t="str">
        <f ca="1">IF(B410&lt;=MTF!$J$6,OFFSET(MTF!$B$3,MTF!$H$6+B410-1,0),"")</f>
        <v/>
      </c>
      <c r="D410" t="str">
        <f ca="1">IF(B410&lt;=MTF!$J$6,OFFSET(MTF!$C$3,MTF!$H$6+B410-1,0),"")</f>
        <v/>
      </c>
      <c r="E410" t="str">
        <f ca="1">IF(B410&lt;=MTF!$J$6,OFFSET(MTF!$E$3,MTF!$H$6+B410-1,0),"")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>
        <f t="shared" si="25"/>
        <v>0</v>
      </c>
      <c r="S410">
        <f t="shared" si="26"/>
        <v>0</v>
      </c>
    </row>
    <row r="411" spans="2:19" x14ac:dyDescent="0.2">
      <c r="B411" s="26">
        <v>406</v>
      </c>
      <c r="C411" t="str">
        <f ca="1">IF(B411&lt;=MTF!$J$6,OFFSET(MTF!$B$3,MTF!$H$6+B411-1,0),"")</f>
        <v/>
      </c>
      <c r="D411" t="str">
        <f ca="1">IF(B411&lt;=MTF!$J$6,OFFSET(MTF!$C$3,MTF!$H$6+B411-1,0),"")</f>
        <v/>
      </c>
      <c r="E411" t="str">
        <f ca="1">IF(B411&lt;=MTF!$J$6,OFFSET(MTF!$E$3,MTF!$H$6+B411-1,0),"")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>
        <f t="shared" si="25"/>
        <v>0</v>
      </c>
      <c r="S411">
        <f t="shared" si="26"/>
        <v>0</v>
      </c>
    </row>
    <row r="412" spans="2:19" x14ac:dyDescent="0.2">
      <c r="B412" s="26">
        <v>407</v>
      </c>
      <c r="C412" t="str">
        <f ca="1">IF(B412&lt;=MTF!$J$6,OFFSET(MTF!$B$3,MTF!$H$6+B412-1,0),"")</f>
        <v/>
      </c>
      <c r="D412" t="str">
        <f ca="1">IF(B412&lt;=MTF!$J$6,OFFSET(MTF!$C$3,MTF!$H$6+B412-1,0),"")</f>
        <v/>
      </c>
      <c r="E412" t="str">
        <f ca="1">IF(B412&lt;=MTF!$J$6,OFFSET(MTF!$E$3,MTF!$H$6+B412-1,0),"")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>
        <f t="shared" si="25"/>
        <v>0</v>
      </c>
      <c r="S412">
        <f t="shared" si="26"/>
        <v>0</v>
      </c>
    </row>
    <row r="413" spans="2:19" x14ac:dyDescent="0.2">
      <c r="B413" s="17">
        <v>408</v>
      </c>
      <c r="C413" t="str">
        <f ca="1">IF(B413&lt;=MTF!$J$6,OFFSET(MTF!$B$3,MTF!$H$6+B413-1,0),"")</f>
        <v/>
      </c>
      <c r="D413" t="str">
        <f ca="1">IF(B413&lt;=MTF!$J$6,OFFSET(MTF!$C$3,MTF!$H$6+B413-1,0),"")</f>
        <v/>
      </c>
      <c r="E413" t="str">
        <f ca="1">IF(B413&lt;=MTF!$J$6,OFFSET(MTF!$E$3,MTF!$H$6+B413-1,0),"")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>
        <f t="shared" si="25"/>
        <v>0</v>
      </c>
      <c r="S413">
        <f t="shared" si="26"/>
        <v>0</v>
      </c>
    </row>
    <row r="414" spans="2:19" x14ac:dyDescent="0.2">
      <c r="B414" s="26">
        <v>409</v>
      </c>
      <c r="C414" t="str">
        <f ca="1">IF(B414&lt;=MTF!$J$6,OFFSET(MTF!$B$3,MTF!$H$6+B414-1,0),"")</f>
        <v/>
      </c>
      <c r="D414" t="str">
        <f ca="1">IF(B414&lt;=MTF!$J$6,OFFSET(MTF!$C$3,MTF!$H$6+B414-1,0),"")</f>
        <v/>
      </c>
      <c r="E414" t="str">
        <f ca="1">IF(B414&lt;=MTF!$J$6,OFFSET(MTF!$E$3,MTF!$H$6+B414-1,0),"")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>
        <f t="shared" si="25"/>
        <v>0</v>
      </c>
      <c r="S414">
        <f t="shared" si="26"/>
        <v>0</v>
      </c>
    </row>
    <row r="415" spans="2:19" x14ac:dyDescent="0.2">
      <c r="B415" s="26">
        <v>410</v>
      </c>
      <c r="C415" t="str">
        <f ca="1">IF(B415&lt;=MTF!$J$6,OFFSET(MTF!$B$3,MTF!$H$6+B415-1,0),"")</f>
        <v/>
      </c>
      <c r="D415" t="str">
        <f ca="1">IF(B415&lt;=MTF!$J$6,OFFSET(MTF!$C$3,MTF!$H$6+B415-1,0),"")</f>
        <v/>
      </c>
      <c r="E415" t="str">
        <f ca="1">IF(B415&lt;=MTF!$J$6,OFFSET(MTF!$E$3,MTF!$H$6+B415-1,0),"")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>
        <f t="shared" si="25"/>
        <v>0</v>
      </c>
      <c r="S415">
        <f t="shared" si="26"/>
        <v>0</v>
      </c>
    </row>
    <row r="416" spans="2:19" x14ac:dyDescent="0.2">
      <c r="B416" s="17">
        <v>411</v>
      </c>
      <c r="C416" t="str">
        <f ca="1">IF(B416&lt;=MTF!$J$6,OFFSET(MTF!$B$3,MTF!$H$6+B416-1,0),"")</f>
        <v/>
      </c>
      <c r="D416" t="str">
        <f ca="1">IF(B416&lt;=MTF!$J$6,OFFSET(MTF!$C$3,MTF!$H$6+B416-1,0),"")</f>
        <v/>
      </c>
      <c r="E416" t="str">
        <f ca="1">IF(B416&lt;=MTF!$J$6,OFFSET(MTF!$E$3,MTF!$H$6+B416-1,0),"")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>
        <f t="shared" si="25"/>
        <v>0</v>
      </c>
      <c r="S416">
        <f t="shared" si="26"/>
        <v>0</v>
      </c>
    </row>
    <row r="417" spans="2:19" x14ac:dyDescent="0.2">
      <c r="B417" s="26">
        <v>412</v>
      </c>
      <c r="C417" t="str">
        <f ca="1">IF(B417&lt;=MTF!$J$6,OFFSET(MTF!$B$3,MTF!$H$6+B417-1,0),"")</f>
        <v/>
      </c>
      <c r="D417" t="str">
        <f ca="1">IF(B417&lt;=MTF!$J$6,OFFSET(MTF!$C$3,MTF!$H$6+B417-1,0),"")</f>
        <v/>
      </c>
      <c r="E417" t="str">
        <f ca="1">IF(B417&lt;=MTF!$J$6,OFFSET(MTF!$E$3,MTF!$H$6+B417-1,0),"")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>
        <f t="shared" si="25"/>
        <v>0</v>
      </c>
      <c r="S417">
        <f t="shared" si="26"/>
        <v>0</v>
      </c>
    </row>
    <row r="418" spans="2:19" x14ac:dyDescent="0.2">
      <c r="B418" s="26">
        <v>413</v>
      </c>
      <c r="C418" t="str">
        <f ca="1">IF(B418&lt;=MTF!$J$6,OFFSET(MTF!$B$3,MTF!$H$6+B418-1,0),"")</f>
        <v/>
      </c>
      <c r="D418" t="str">
        <f ca="1">IF(B418&lt;=MTF!$J$6,OFFSET(MTF!$C$3,MTF!$H$6+B418-1,0),"")</f>
        <v/>
      </c>
      <c r="E418" t="str">
        <f ca="1">IF(B418&lt;=MTF!$J$6,OFFSET(MTF!$E$3,MTF!$H$6+B418-1,0),"")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>
        <f t="shared" si="25"/>
        <v>0</v>
      </c>
      <c r="S418">
        <f t="shared" si="26"/>
        <v>0</v>
      </c>
    </row>
    <row r="419" spans="2:19" x14ac:dyDescent="0.2">
      <c r="B419" s="17">
        <v>414</v>
      </c>
      <c r="C419" t="str">
        <f ca="1">IF(B419&lt;=MTF!$J$6,OFFSET(MTF!$B$3,MTF!$H$6+B419-1,0),"")</f>
        <v/>
      </c>
      <c r="D419" t="str">
        <f ca="1">IF(B419&lt;=MTF!$J$6,OFFSET(MTF!$C$3,MTF!$H$6+B419-1,0),"")</f>
        <v/>
      </c>
      <c r="E419" t="str">
        <f ca="1">IF(B419&lt;=MTF!$J$6,OFFSET(MTF!$E$3,MTF!$H$6+B419-1,0),"")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>
        <f t="shared" si="25"/>
        <v>0</v>
      </c>
      <c r="S419">
        <f t="shared" si="26"/>
        <v>0</v>
      </c>
    </row>
    <row r="420" spans="2:19" x14ac:dyDescent="0.2">
      <c r="B420" s="26">
        <v>415</v>
      </c>
      <c r="C420" t="str">
        <f ca="1">IF(B420&lt;=MTF!$J$6,OFFSET(MTF!$B$3,MTF!$H$6+B420-1,0),"")</f>
        <v/>
      </c>
      <c r="D420" t="str">
        <f ca="1">IF(B420&lt;=MTF!$J$6,OFFSET(MTF!$C$3,MTF!$H$6+B420-1,0),"")</f>
        <v/>
      </c>
      <c r="E420" t="str">
        <f ca="1">IF(B420&lt;=MTF!$J$6,OFFSET(MTF!$E$3,MTF!$H$6+B420-1,0),"")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>
        <f t="shared" si="25"/>
        <v>0</v>
      </c>
      <c r="S420">
        <f t="shared" si="26"/>
        <v>0</v>
      </c>
    </row>
    <row r="421" spans="2:19" x14ac:dyDescent="0.2">
      <c r="B421" s="26">
        <v>416</v>
      </c>
      <c r="C421" t="str">
        <f ca="1">IF(B421&lt;=MTF!$J$6,OFFSET(MTF!$B$3,MTF!$H$6+B421-1,0),"")</f>
        <v/>
      </c>
      <c r="D421" t="str">
        <f ca="1">IF(B421&lt;=MTF!$J$6,OFFSET(MTF!$C$3,MTF!$H$6+B421-1,0),"")</f>
        <v/>
      </c>
      <c r="E421" t="str">
        <f ca="1">IF(B421&lt;=MTF!$J$6,OFFSET(MTF!$E$3,MTF!$H$6+B421-1,0),"")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>
        <f t="shared" si="25"/>
        <v>0</v>
      </c>
      <c r="S421">
        <f t="shared" si="26"/>
        <v>0</v>
      </c>
    </row>
    <row r="422" spans="2:19" x14ac:dyDescent="0.2">
      <c r="B422" s="17">
        <v>417</v>
      </c>
      <c r="C422" t="str">
        <f ca="1">IF(B422&lt;=MTF!$J$6,OFFSET(MTF!$B$3,MTF!$H$6+B422-1,0),"")</f>
        <v/>
      </c>
      <c r="D422" t="str">
        <f ca="1">IF(B422&lt;=MTF!$J$6,OFFSET(MTF!$C$3,MTF!$H$6+B422-1,0),"")</f>
        <v/>
      </c>
      <c r="E422" t="str">
        <f ca="1">IF(B422&lt;=MTF!$J$6,OFFSET(MTF!$E$3,MTF!$H$6+B422-1,0),"")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>
        <f t="shared" si="25"/>
        <v>0</v>
      </c>
      <c r="S422">
        <f t="shared" si="26"/>
        <v>0</v>
      </c>
    </row>
    <row r="423" spans="2:19" x14ac:dyDescent="0.2">
      <c r="B423" s="26">
        <v>418</v>
      </c>
      <c r="C423" t="str">
        <f ca="1">IF(B423&lt;=MTF!$J$6,OFFSET(MTF!$B$3,MTF!$H$6+B423-1,0),"")</f>
        <v/>
      </c>
      <c r="D423" t="str">
        <f ca="1">IF(B423&lt;=MTF!$J$6,OFFSET(MTF!$C$3,MTF!$H$6+B423-1,0),"")</f>
        <v/>
      </c>
      <c r="E423" t="str">
        <f ca="1">IF(B423&lt;=MTF!$J$6,OFFSET(MTF!$E$3,MTF!$H$6+B423-1,0),"")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>
        <f t="shared" si="25"/>
        <v>0</v>
      </c>
      <c r="S423">
        <f t="shared" si="26"/>
        <v>0</v>
      </c>
    </row>
    <row r="424" spans="2:19" x14ac:dyDescent="0.2">
      <c r="B424" s="26">
        <v>419</v>
      </c>
      <c r="C424" t="str">
        <f ca="1">IF(B424&lt;=MTF!$J$6,OFFSET(MTF!$B$3,MTF!$H$6+B424-1,0),"")</f>
        <v/>
      </c>
      <c r="D424" t="str">
        <f ca="1">IF(B424&lt;=MTF!$J$6,OFFSET(MTF!$C$3,MTF!$H$6+B424-1,0),"")</f>
        <v/>
      </c>
      <c r="E424" t="str">
        <f ca="1">IF(B424&lt;=MTF!$J$6,OFFSET(MTF!$E$3,MTF!$H$6+B424-1,0),"")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>
        <f t="shared" si="25"/>
        <v>0</v>
      </c>
      <c r="S424">
        <f t="shared" si="26"/>
        <v>0</v>
      </c>
    </row>
    <row r="425" spans="2:19" x14ac:dyDescent="0.2">
      <c r="B425" s="17">
        <v>420</v>
      </c>
      <c r="C425" t="str">
        <f ca="1">IF(B425&lt;=MTF!$J$6,OFFSET(MTF!$B$3,MTF!$H$6+B425-1,0),"")</f>
        <v/>
      </c>
      <c r="D425" t="str">
        <f ca="1">IF(B425&lt;=MTF!$J$6,OFFSET(MTF!$C$3,MTF!$H$6+B425-1,0),"")</f>
        <v/>
      </c>
      <c r="E425" t="str">
        <f ca="1">IF(B425&lt;=MTF!$J$6,OFFSET(MTF!$E$3,MTF!$H$6+B425-1,0),"")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>
        <f t="shared" si="25"/>
        <v>0</v>
      </c>
      <c r="S425">
        <f t="shared" si="26"/>
        <v>0</v>
      </c>
    </row>
    <row r="426" spans="2:19" x14ac:dyDescent="0.2">
      <c r="B426" s="26">
        <v>421</v>
      </c>
      <c r="C426" t="str">
        <f ca="1">IF(B426&lt;=MTF!$J$6,OFFSET(MTF!$B$3,MTF!$H$6+B426-1,0),"")</f>
        <v/>
      </c>
      <c r="D426" t="str">
        <f ca="1">IF(B426&lt;=MTF!$J$6,OFFSET(MTF!$C$3,MTF!$H$6+B426-1,0),"")</f>
        <v/>
      </c>
      <c r="E426" t="str">
        <f ca="1">IF(B426&lt;=MTF!$J$6,OFFSET(MTF!$E$3,MTF!$H$6+B426-1,0),"")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>
        <f t="shared" si="25"/>
        <v>0</v>
      </c>
      <c r="S426">
        <f t="shared" si="26"/>
        <v>0</v>
      </c>
    </row>
    <row r="427" spans="2:19" x14ac:dyDescent="0.2">
      <c r="B427" s="26">
        <v>422</v>
      </c>
      <c r="C427" t="str">
        <f ca="1">IF(B427&lt;=MTF!$J$6,OFFSET(MTF!$B$3,MTF!$H$6+B427-1,0),"")</f>
        <v/>
      </c>
      <c r="D427" t="str">
        <f ca="1">IF(B427&lt;=MTF!$J$6,OFFSET(MTF!$C$3,MTF!$H$6+B427-1,0),"")</f>
        <v/>
      </c>
      <c r="E427" t="str">
        <f ca="1">IF(B427&lt;=MTF!$J$6,OFFSET(MTF!$E$3,MTF!$H$6+B427-1,0),"")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>
        <f t="shared" si="25"/>
        <v>0</v>
      </c>
      <c r="S427">
        <f t="shared" si="26"/>
        <v>0</v>
      </c>
    </row>
    <row r="428" spans="2:19" x14ac:dyDescent="0.2">
      <c r="B428" s="17">
        <v>423</v>
      </c>
      <c r="C428" t="str">
        <f ca="1">IF(B428&lt;=MTF!$J$6,OFFSET(MTF!$B$3,MTF!$H$6+B428-1,0),"")</f>
        <v/>
      </c>
      <c r="D428" t="str">
        <f ca="1">IF(B428&lt;=MTF!$J$6,OFFSET(MTF!$C$3,MTF!$H$6+B428-1,0),"")</f>
        <v/>
      </c>
      <c r="E428" t="str">
        <f ca="1">IF(B428&lt;=MTF!$J$6,OFFSET(MTF!$E$3,MTF!$H$6+B428-1,0),"")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>
        <f t="shared" si="25"/>
        <v>0</v>
      </c>
      <c r="S428">
        <f t="shared" si="26"/>
        <v>0</v>
      </c>
    </row>
    <row r="429" spans="2:19" x14ac:dyDescent="0.2">
      <c r="B429" s="26">
        <v>424</v>
      </c>
      <c r="C429" t="str">
        <f ca="1">IF(B429&lt;=MTF!$J$6,OFFSET(MTF!$B$3,MTF!$H$6+B429-1,0),"")</f>
        <v/>
      </c>
      <c r="D429" t="str">
        <f ca="1">IF(B429&lt;=MTF!$J$6,OFFSET(MTF!$C$3,MTF!$H$6+B429-1,0),"")</f>
        <v/>
      </c>
      <c r="E429" t="str">
        <f ca="1">IF(B429&lt;=MTF!$J$6,OFFSET(MTF!$E$3,MTF!$H$6+B429-1,0),"")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>
        <f t="shared" si="25"/>
        <v>0</v>
      </c>
      <c r="S429">
        <f t="shared" si="26"/>
        <v>0</v>
      </c>
    </row>
    <row r="430" spans="2:19" x14ac:dyDescent="0.2">
      <c r="B430" s="26">
        <v>425</v>
      </c>
      <c r="C430" t="str">
        <f ca="1">IF(B430&lt;=MTF!$J$6,OFFSET(MTF!$B$3,MTF!$H$6+B430-1,0),"")</f>
        <v/>
      </c>
      <c r="D430" t="str">
        <f ca="1">IF(B430&lt;=MTF!$J$6,OFFSET(MTF!$C$3,MTF!$H$6+B430-1,0),"")</f>
        <v/>
      </c>
      <c r="E430" t="str">
        <f ca="1">IF(B430&lt;=MTF!$J$6,OFFSET(MTF!$E$3,MTF!$H$6+B430-1,0),"")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>
        <f t="shared" si="25"/>
        <v>0</v>
      </c>
      <c r="S430">
        <f t="shared" si="26"/>
        <v>0</v>
      </c>
    </row>
    <row r="431" spans="2:19" x14ac:dyDescent="0.2">
      <c r="B431" s="17">
        <v>426</v>
      </c>
      <c r="C431" t="str">
        <f ca="1">IF(B431&lt;=MTF!$J$6,OFFSET(MTF!$B$3,MTF!$H$6+B431-1,0),"")</f>
        <v/>
      </c>
      <c r="D431" t="str">
        <f ca="1">IF(B431&lt;=MTF!$J$6,OFFSET(MTF!$C$3,MTF!$H$6+B431-1,0),"")</f>
        <v/>
      </c>
      <c r="E431" t="str">
        <f ca="1">IF(B431&lt;=MTF!$J$6,OFFSET(MTF!$E$3,MTF!$H$6+B431-1,0),"")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>
        <f t="shared" si="25"/>
        <v>0</v>
      </c>
      <c r="S431">
        <f t="shared" si="26"/>
        <v>0</v>
      </c>
    </row>
    <row r="432" spans="2:19" x14ac:dyDescent="0.2">
      <c r="B432" s="26">
        <v>427</v>
      </c>
      <c r="C432" t="str">
        <f ca="1">IF(B432&lt;=MTF!$J$6,OFFSET(MTF!$B$3,MTF!$H$6+B432-1,0),"")</f>
        <v/>
      </c>
      <c r="D432" t="str">
        <f ca="1">IF(B432&lt;=MTF!$J$6,OFFSET(MTF!$C$3,MTF!$H$6+B432-1,0),"")</f>
        <v/>
      </c>
      <c r="E432" t="str">
        <f ca="1">IF(B432&lt;=MTF!$J$6,OFFSET(MTF!$E$3,MTF!$H$6+B432-1,0),"")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>
        <f t="shared" si="25"/>
        <v>0</v>
      </c>
      <c r="S432">
        <f t="shared" si="26"/>
        <v>0</v>
      </c>
    </row>
    <row r="433" spans="2:19" x14ac:dyDescent="0.2">
      <c r="B433" s="26">
        <v>428</v>
      </c>
      <c r="C433" t="str">
        <f ca="1">IF(B433&lt;=MTF!$J$6,OFFSET(MTF!$B$3,MTF!$H$6+B433-1,0),"")</f>
        <v/>
      </c>
      <c r="D433" t="str">
        <f ca="1">IF(B433&lt;=MTF!$J$6,OFFSET(MTF!$C$3,MTF!$H$6+B433-1,0),"")</f>
        <v/>
      </c>
      <c r="E433" t="str">
        <f ca="1">IF(B433&lt;=MTF!$J$6,OFFSET(MTF!$E$3,MTF!$H$6+B433-1,0),"")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>
        <f t="shared" si="25"/>
        <v>0</v>
      </c>
      <c r="S433">
        <f t="shared" si="26"/>
        <v>0</v>
      </c>
    </row>
    <row r="434" spans="2:19" x14ac:dyDescent="0.2">
      <c r="B434" s="17">
        <v>429</v>
      </c>
      <c r="C434" t="str">
        <f ca="1">IF(B434&lt;=MTF!$J$6,OFFSET(MTF!$B$3,MTF!$H$6+B434-1,0),"")</f>
        <v/>
      </c>
      <c r="D434" t="str">
        <f ca="1">IF(B434&lt;=MTF!$J$6,OFFSET(MTF!$C$3,MTF!$H$6+B434-1,0),"")</f>
        <v/>
      </c>
      <c r="E434" t="str">
        <f ca="1">IF(B434&lt;=MTF!$J$6,OFFSET(MTF!$E$3,MTF!$H$6+B434-1,0),"")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>
        <f t="shared" si="25"/>
        <v>0</v>
      </c>
      <c r="S434">
        <f t="shared" si="26"/>
        <v>0</v>
      </c>
    </row>
    <row r="435" spans="2:19" x14ac:dyDescent="0.2">
      <c r="B435" s="26">
        <v>430</v>
      </c>
      <c r="C435" t="str">
        <f ca="1">IF(B435&lt;=MTF!$J$6,OFFSET(MTF!$B$3,MTF!$H$6+B435-1,0),"")</f>
        <v/>
      </c>
      <c r="D435" t="str">
        <f ca="1">IF(B435&lt;=MTF!$J$6,OFFSET(MTF!$C$3,MTF!$H$6+B435-1,0),"")</f>
        <v/>
      </c>
      <c r="E435" t="str">
        <f ca="1">IF(B435&lt;=MTF!$J$6,OFFSET(MTF!$E$3,MTF!$H$6+B435-1,0),"")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>
        <f t="shared" si="25"/>
        <v>0</v>
      </c>
      <c r="S435">
        <f t="shared" si="26"/>
        <v>0</v>
      </c>
    </row>
    <row r="436" spans="2:19" x14ac:dyDescent="0.2">
      <c r="B436" s="26">
        <v>431</v>
      </c>
      <c r="C436" t="str">
        <f ca="1">IF(B436&lt;=MTF!$J$6,OFFSET(MTF!$B$3,MTF!$H$6+B436-1,0),"")</f>
        <v/>
      </c>
      <c r="D436" t="str">
        <f ca="1">IF(B436&lt;=MTF!$J$6,OFFSET(MTF!$C$3,MTF!$H$6+B436-1,0),"")</f>
        <v/>
      </c>
      <c r="E436" t="str">
        <f ca="1">IF(B436&lt;=MTF!$J$6,OFFSET(MTF!$E$3,MTF!$H$6+B436-1,0),"")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>
        <f t="shared" si="25"/>
        <v>0</v>
      </c>
      <c r="S436">
        <f t="shared" si="26"/>
        <v>0</v>
      </c>
    </row>
    <row r="437" spans="2:19" x14ac:dyDescent="0.2">
      <c r="B437" s="17">
        <v>432</v>
      </c>
      <c r="C437" t="str">
        <f ca="1">IF(B437&lt;=MTF!$J$6,OFFSET(MTF!$B$3,MTF!$H$6+B437-1,0),"")</f>
        <v/>
      </c>
      <c r="D437" t="str">
        <f ca="1">IF(B437&lt;=MTF!$J$6,OFFSET(MTF!$C$3,MTF!$H$6+B437-1,0),"")</f>
        <v/>
      </c>
      <c r="E437" t="str">
        <f ca="1">IF(B437&lt;=MTF!$J$6,OFFSET(MTF!$E$3,MTF!$H$6+B437-1,0),"")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>
        <f t="shared" si="25"/>
        <v>0</v>
      </c>
      <c r="S437">
        <f t="shared" si="26"/>
        <v>0</v>
      </c>
    </row>
    <row r="438" spans="2:19" x14ac:dyDescent="0.2">
      <c r="B438" s="26">
        <v>433</v>
      </c>
      <c r="C438" t="str">
        <f ca="1">IF(B438&lt;=MTF!$J$6,OFFSET(MTF!$B$3,MTF!$H$6+B438-1,0),"")</f>
        <v/>
      </c>
      <c r="D438" t="str">
        <f ca="1">IF(B438&lt;=MTF!$J$6,OFFSET(MTF!$C$3,MTF!$H$6+B438-1,0),"")</f>
        <v/>
      </c>
      <c r="E438" t="str">
        <f ca="1">IF(B438&lt;=MTF!$J$6,OFFSET(MTF!$E$3,MTF!$H$6+B438-1,0),"")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>
        <f t="shared" si="25"/>
        <v>0</v>
      </c>
      <c r="S438">
        <f t="shared" si="26"/>
        <v>0</v>
      </c>
    </row>
    <row r="439" spans="2:19" x14ac:dyDescent="0.2">
      <c r="B439" s="26">
        <v>434</v>
      </c>
      <c r="C439" t="str">
        <f ca="1">IF(B439&lt;=MTF!$J$6,OFFSET(MTF!$B$3,MTF!$H$6+B439-1,0),"")</f>
        <v/>
      </c>
      <c r="D439" t="str">
        <f ca="1">IF(B439&lt;=MTF!$J$6,OFFSET(MTF!$C$3,MTF!$H$6+B439-1,0),"")</f>
        <v/>
      </c>
      <c r="E439" t="str">
        <f ca="1">IF(B439&lt;=MTF!$J$6,OFFSET(MTF!$E$3,MTF!$H$6+B439-1,0),"")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>
        <f t="shared" si="25"/>
        <v>0</v>
      </c>
      <c r="S439">
        <f t="shared" si="26"/>
        <v>0</v>
      </c>
    </row>
    <row r="440" spans="2:19" x14ac:dyDescent="0.2">
      <c r="B440" s="17">
        <v>435</v>
      </c>
      <c r="C440" t="str">
        <f ca="1">IF(B440&lt;=MTF!$J$6,OFFSET(MTF!$B$3,MTF!$H$6+B440-1,0),"")</f>
        <v/>
      </c>
      <c r="D440" t="str">
        <f ca="1">IF(B440&lt;=MTF!$J$6,OFFSET(MTF!$C$3,MTF!$H$6+B440-1,0),"")</f>
        <v/>
      </c>
      <c r="E440" t="str">
        <f ca="1">IF(B440&lt;=MTF!$J$6,OFFSET(MTF!$E$3,MTF!$H$6+B440-1,0),"")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>
        <f t="shared" si="25"/>
        <v>0</v>
      </c>
      <c r="S440">
        <f t="shared" si="26"/>
        <v>0</v>
      </c>
    </row>
    <row r="441" spans="2:19" x14ac:dyDescent="0.2">
      <c r="B441" s="26">
        <v>436</v>
      </c>
      <c r="C441" t="str">
        <f ca="1">IF(B441&lt;=MTF!$J$6,OFFSET(MTF!$B$3,MTF!$H$6+B441-1,0),"")</f>
        <v/>
      </c>
      <c r="D441" t="str">
        <f ca="1">IF(B441&lt;=MTF!$J$6,OFFSET(MTF!$C$3,MTF!$H$6+B441-1,0),"")</f>
        <v/>
      </c>
      <c r="E441" t="str">
        <f ca="1">IF(B441&lt;=MTF!$J$6,OFFSET(MTF!$E$3,MTF!$H$6+B441-1,0),"")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>
        <f t="shared" si="25"/>
        <v>0</v>
      </c>
      <c r="S441">
        <f t="shared" si="26"/>
        <v>0</v>
      </c>
    </row>
    <row r="442" spans="2:19" x14ac:dyDescent="0.2">
      <c r="B442" s="26">
        <v>437</v>
      </c>
      <c r="C442" t="str">
        <f ca="1">IF(B442&lt;=MTF!$J$6,OFFSET(MTF!$B$3,MTF!$H$6+B442-1,0),"")</f>
        <v/>
      </c>
      <c r="D442" t="str">
        <f ca="1">IF(B442&lt;=MTF!$J$6,OFFSET(MTF!$C$3,MTF!$H$6+B442-1,0),"")</f>
        <v/>
      </c>
      <c r="E442" t="str">
        <f ca="1">IF(B442&lt;=MTF!$J$6,OFFSET(MTF!$E$3,MTF!$H$6+B442-1,0),"")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>
        <f t="shared" si="25"/>
        <v>0</v>
      </c>
      <c r="S442">
        <f t="shared" si="26"/>
        <v>0</v>
      </c>
    </row>
    <row r="443" spans="2:19" x14ac:dyDescent="0.2">
      <c r="B443" s="17">
        <v>438</v>
      </c>
      <c r="C443" t="str">
        <f ca="1">IF(B443&lt;=MTF!$J$6,OFFSET(MTF!$B$3,MTF!$H$6+B443-1,0),"")</f>
        <v/>
      </c>
      <c r="D443" t="str">
        <f ca="1">IF(B443&lt;=MTF!$J$6,OFFSET(MTF!$C$3,MTF!$H$6+B443-1,0),"")</f>
        <v/>
      </c>
      <c r="E443" t="str">
        <f ca="1">IF(B443&lt;=MTF!$J$6,OFFSET(MTF!$E$3,MTF!$H$6+B443-1,0),"")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>
        <f t="shared" si="25"/>
        <v>0</v>
      </c>
      <c r="S443">
        <f t="shared" si="26"/>
        <v>0</v>
      </c>
    </row>
    <row r="444" spans="2:19" x14ac:dyDescent="0.2">
      <c r="B444" s="26">
        <v>439</v>
      </c>
      <c r="C444" t="str">
        <f ca="1">IF(B444&lt;=MTF!$J$6,OFFSET(MTF!$B$3,MTF!$H$6+B444-1,0),"")</f>
        <v/>
      </c>
      <c r="D444" t="str">
        <f ca="1">IF(B444&lt;=MTF!$J$6,OFFSET(MTF!$C$3,MTF!$H$6+B444-1,0),"")</f>
        <v/>
      </c>
      <c r="E444" t="str">
        <f ca="1">IF(B444&lt;=MTF!$J$6,OFFSET(MTF!$E$3,MTF!$H$6+B444-1,0),"")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>
        <f t="shared" si="25"/>
        <v>0</v>
      </c>
      <c r="S444">
        <f t="shared" si="26"/>
        <v>0</v>
      </c>
    </row>
    <row r="445" spans="2:19" x14ac:dyDescent="0.2">
      <c r="B445" s="26">
        <v>440</v>
      </c>
      <c r="C445" t="str">
        <f ca="1">IF(B445&lt;=MTF!$J$6,OFFSET(MTF!$B$3,MTF!$H$6+B445-1,0),"")</f>
        <v/>
      </c>
      <c r="D445" t="str">
        <f ca="1">IF(B445&lt;=MTF!$J$6,OFFSET(MTF!$C$3,MTF!$H$6+B445-1,0),"")</f>
        <v/>
      </c>
      <c r="E445" t="str">
        <f ca="1">IF(B445&lt;=MTF!$J$6,OFFSET(MTF!$E$3,MTF!$H$6+B445-1,0),"")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>
        <f t="shared" si="25"/>
        <v>0</v>
      </c>
      <c r="S445">
        <f t="shared" si="26"/>
        <v>0</v>
      </c>
    </row>
    <row r="446" spans="2:19" x14ac:dyDescent="0.2">
      <c r="B446" s="17">
        <v>441</v>
      </c>
      <c r="C446" t="str">
        <f ca="1">IF(B446&lt;=MTF!$J$6,OFFSET(MTF!$B$3,MTF!$H$6+B446-1,0),"")</f>
        <v/>
      </c>
      <c r="D446" t="str">
        <f ca="1">IF(B446&lt;=MTF!$J$6,OFFSET(MTF!$C$3,MTF!$H$6+B446-1,0),"")</f>
        <v/>
      </c>
      <c r="E446" t="str">
        <f ca="1">IF(B446&lt;=MTF!$J$6,OFFSET(MTF!$E$3,MTF!$H$6+B446-1,0),"")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>
        <f t="shared" si="25"/>
        <v>0</v>
      </c>
      <c r="S446">
        <f t="shared" si="26"/>
        <v>0</v>
      </c>
    </row>
    <row r="447" spans="2:19" x14ac:dyDescent="0.2">
      <c r="B447" s="26">
        <v>442</v>
      </c>
      <c r="C447" t="str">
        <f ca="1">IF(B447&lt;=MTF!$J$6,OFFSET(MTF!$B$3,MTF!$H$6+B447-1,0),"")</f>
        <v/>
      </c>
      <c r="D447" t="str">
        <f ca="1">IF(B447&lt;=MTF!$J$6,OFFSET(MTF!$C$3,MTF!$H$6+B447-1,0),"")</f>
        <v/>
      </c>
      <c r="E447" t="str">
        <f ca="1">IF(B447&lt;=MTF!$J$6,OFFSET(MTF!$E$3,MTF!$H$6+B447-1,0),"")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>
        <f t="shared" si="25"/>
        <v>0</v>
      </c>
      <c r="S447">
        <f t="shared" si="26"/>
        <v>0</v>
      </c>
    </row>
    <row r="448" spans="2:19" x14ac:dyDescent="0.2">
      <c r="B448" s="26">
        <v>443</v>
      </c>
      <c r="C448" t="str">
        <f ca="1">IF(B448&lt;=MTF!$J$6,OFFSET(MTF!$B$3,MTF!$H$6+B448-1,0),"")</f>
        <v/>
      </c>
      <c r="D448" t="str">
        <f ca="1">IF(B448&lt;=MTF!$J$6,OFFSET(MTF!$C$3,MTF!$H$6+B448-1,0),"")</f>
        <v/>
      </c>
      <c r="E448" t="str">
        <f ca="1">IF(B448&lt;=MTF!$J$6,OFFSET(MTF!$E$3,MTF!$H$6+B448-1,0),"")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>
        <f t="shared" si="25"/>
        <v>0</v>
      </c>
      <c r="S448">
        <f t="shared" si="26"/>
        <v>0</v>
      </c>
    </row>
    <row r="449" spans="2:19" x14ac:dyDescent="0.2">
      <c r="B449" s="17">
        <v>444</v>
      </c>
      <c r="C449" t="str">
        <f ca="1">IF(B449&lt;=MTF!$J$6,OFFSET(MTF!$B$3,MTF!$H$6+B449-1,0),"")</f>
        <v/>
      </c>
      <c r="D449" t="str">
        <f ca="1">IF(B449&lt;=MTF!$J$6,OFFSET(MTF!$C$3,MTF!$H$6+B449-1,0),"")</f>
        <v/>
      </c>
      <c r="E449" t="str">
        <f ca="1">IF(B449&lt;=MTF!$J$6,OFFSET(MTF!$E$3,MTF!$H$6+B449-1,0),"")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>
        <f t="shared" si="25"/>
        <v>0</v>
      </c>
      <c r="S449">
        <f t="shared" si="26"/>
        <v>0</v>
      </c>
    </row>
    <row r="450" spans="2:19" x14ac:dyDescent="0.2">
      <c r="B450" s="26">
        <v>445</v>
      </c>
      <c r="C450" t="str">
        <f ca="1">IF(B450&lt;=MTF!$J$6,OFFSET(MTF!$B$3,MTF!$H$6+B450-1,0),"")</f>
        <v/>
      </c>
      <c r="D450" t="str">
        <f ca="1">IF(B450&lt;=MTF!$J$6,OFFSET(MTF!$C$3,MTF!$H$6+B450-1,0),"")</f>
        <v/>
      </c>
      <c r="E450" t="str">
        <f ca="1">IF(B450&lt;=MTF!$J$6,OFFSET(MTF!$E$3,MTF!$H$6+B450-1,0),"")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>
        <f t="shared" si="25"/>
        <v>0</v>
      </c>
      <c r="S450">
        <f t="shared" si="26"/>
        <v>0</v>
      </c>
    </row>
    <row r="451" spans="2:19" x14ac:dyDescent="0.2">
      <c r="B451" s="26">
        <v>446</v>
      </c>
      <c r="C451" t="str">
        <f ca="1">IF(B451&lt;=MTF!$J$6,OFFSET(MTF!$B$3,MTF!$H$6+B451-1,0),"")</f>
        <v/>
      </c>
      <c r="D451" t="str">
        <f ca="1">IF(B451&lt;=MTF!$J$6,OFFSET(MTF!$C$3,MTF!$H$6+B451-1,0),"")</f>
        <v/>
      </c>
      <c r="E451" t="str">
        <f ca="1">IF(B451&lt;=MTF!$J$6,OFFSET(MTF!$E$3,MTF!$H$6+B451-1,0),"")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>
        <f t="shared" si="25"/>
        <v>0</v>
      </c>
      <c r="S451">
        <f t="shared" si="26"/>
        <v>0</v>
      </c>
    </row>
    <row r="452" spans="2:19" x14ac:dyDescent="0.2">
      <c r="B452" s="17">
        <v>447</v>
      </c>
      <c r="C452" t="str">
        <f ca="1">IF(B452&lt;=MTF!$J$6,OFFSET(MTF!$B$3,MTF!$H$6+B452-1,0),"")</f>
        <v/>
      </c>
      <c r="D452" t="str">
        <f ca="1">IF(B452&lt;=MTF!$J$6,OFFSET(MTF!$C$3,MTF!$H$6+B452-1,0),"")</f>
        <v/>
      </c>
      <c r="E452" t="str">
        <f ca="1">IF(B452&lt;=MTF!$J$6,OFFSET(MTF!$E$3,MTF!$H$6+B452-1,0),"")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>
        <f t="shared" si="25"/>
        <v>0</v>
      </c>
      <c r="S452">
        <f t="shared" si="26"/>
        <v>0</v>
      </c>
    </row>
    <row r="453" spans="2:19" x14ac:dyDescent="0.2">
      <c r="B453" s="26">
        <v>448</v>
      </c>
      <c r="C453" t="str">
        <f ca="1">IF(B453&lt;=MTF!$J$6,OFFSET(MTF!$B$3,MTF!$H$6+B453-1,0),"")</f>
        <v/>
      </c>
      <c r="D453" t="str">
        <f ca="1">IF(B453&lt;=MTF!$J$6,OFFSET(MTF!$C$3,MTF!$H$6+B453-1,0),"")</f>
        <v/>
      </c>
      <c r="E453" t="str">
        <f ca="1">IF(B453&lt;=MTF!$J$6,OFFSET(MTF!$E$3,MTF!$H$6+B453-1,0),"")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>
        <f t="shared" si="25"/>
        <v>0</v>
      </c>
      <c r="S453">
        <f t="shared" si="26"/>
        <v>0</v>
      </c>
    </row>
    <row r="454" spans="2:19" x14ac:dyDescent="0.2">
      <c r="B454" s="26">
        <v>449</v>
      </c>
      <c r="C454" t="str">
        <f ca="1">IF(B454&lt;=MTF!$J$6,OFFSET(MTF!$B$3,MTF!$H$6+B454-1,0),"")</f>
        <v/>
      </c>
      <c r="D454" t="str">
        <f ca="1">IF(B454&lt;=MTF!$J$6,OFFSET(MTF!$C$3,MTF!$H$6+B454-1,0),"")</f>
        <v/>
      </c>
      <c r="E454" t="str">
        <f ca="1">IF(B454&lt;=MTF!$J$6,OFFSET(MTF!$E$3,MTF!$H$6+B454-1,0),"")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>
        <f t="shared" si="25"/>
        <v>0</v>
      </c>
      <c r="S454">
        <f t="shared" si="26"/>
        <v>0</v>
      </c>
    </row>
    <row r="455" spans="2:19" x14ac:dyDescent="0.2">
      <c r="B455" s="17">
        <v>450</v>
      </c>
      <c r="C455" t="str">
        <f ca="1">IF(B455&lt;=MTF!$J$6,OFFSET(MTF!$B$3,MTF!$H$6+B455-1,0),"")</f>
        <v/>
      </c>
      <c r="D455" t="str">
        <f ca="1">IF(B455&lt;=MTF!$J$6,OFFSET(MTF!$C$3,MTF!$H$6+B455-1,0),"")</f>
        <v/>
      </c>
      <c r="E455" t="str">
        <f ca="1">IF(B455&lt;=MTF!$J$6,OFFSET(MTF!$E$3,MTF!$H$6+B455-1,0),"")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>
        <f t="shared" si="25"/>
        <v>0</v>
      </c>
      <c r="S455">
        <f t="shared" si="26"/>
        <v>0</v>
      </c>
    </row>
    <row r="456" spans="2:19" x14ac:dyDescent="0.2">
      <c r="B456" s="26">
        <v>451</v>
      </c>
      <c r="C456" t="str">
        <f ca="1">IF(B456&lt;=MTF!$J$6,OFFSET(MTF!$B$3,MTF!$H$6+B456-1,0),"")</f>
        <v/>
      </c>
      <c r="D456" t="str">
        <f ca="1">IF(B456&lt;=MTF!$J$6,OFFSET(MTF!$C$3,MTF!$H$6+B456-1,0),"")</f>
        <v/>
      </c>
      <c r="E456" t="str">
        <f ca="1">IF(B456&lt;=MTF!$J$6,OFFSET(MTF!$E$3,MTF!$H$6+B456-1,0),"")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>
        <f t="shared" si="25"/>
        <v>0</v>
      </c>
      <c r="S456">
        <f t="shared" si="26"/>
        <v>0</v>
      </c>
    </row>
    <row r="457" spans="2:19" x14ac:dyDescent="0.2">
      <c r="B457" s="26">
        <v>452</v>
      </c>
      <c r="C457" t="str">
        <f ca="1">IF(B457&lt;=MTF!$J$6,OFFSET(MTF!$B$3,MTF!$H$6+B457-1,0),"")</f>
        <v/>
      </c>
      <c r="D457" t="str">
        <f ca="1">IF(B457&lt;=MTF!$J$6,OFFSET(MTF!$C$3,MTF!$H$6+B457-1,0),"")</f>
        <v/>
      </c>
      <c r="E457" t="str">
        <f ca="1">IF(B457&lt;=MTF!$J$6,OFFSET(MTF!$E$3,MTF!$H$6+B457-1,0),"")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>
        <f t="shared" si="25"/>
        <v>0</v>
      </c>
      <c r="S457">
        <f t="shared" si="26"/>
        <v>0</v>
      </c>
    </row>
    <row r="458" spans="2:19" x14ac:dyDescent="0.2">
      <c r="B458" s="17">
        <v>453</v>
      </c>
      <c r="C458" t="str">
        <f ca="1">IF(B458&lt;=MTF!$J$6,OFFSET(MTF!$B$3,MTF!$H$6+B458-1,0),"")</f>
        <v/>
      </c>
      <c r="D458" t="str">
        <f ca="1">IF(B458&lt;=MTF!$J$6,OFFSET(MTF!$C$3,MTF!$H$6+B458-1,0),"")</f>
        <v/>
      </c>
      <c r="E458" t="str">
        <f ca="1">IF(B458&lt;=MTF!$J$6,OFFSET(MTF!$E$3,MTF!$H$6+B458-1,0),"")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>
        <f t="shared" ref="R458:R521" si="29">O458*SIN((Q458-1)*2*PI()/$N$6*$N$8)</f>
        <v>0</v>
      </c>
      <c r="S458">
        <f t="shared" ref="S458:S521" si="30">O458*COS((Q458-1)*2*PI()/$N$6*$N$8)</f>
        <v>0</v>
      </c>
    </row>
    <row r="459" spans="2:19" x14ac:dyDescent="0.2">
      <c r="B459" s="26">
        <v>454</v>
      </c>
      <c r="C459" t="str">
        <f ca="1">IF(B459&lt;=MTF!$J$6,OFFSET(MTF!$B$3,MTF!$H$6+B459-1,0),"")</f>
        <v/>
      </c>
      <c r="D459" t="str">
        <f ca="1">IF(B459&lt;=MTF!$J$6,OFFSET(MTF!$C$3,MTF!$H$6+B459-1,0),"")</f>
        <v/>
      </c>
      <c r="E459" t="str">
        <f ca="1">IF(B459&lt;=MTF!$J$6,OFFSET(MTF!$E$3,MTF!$H$6+B459-1,0),"")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>
        <f t="shared" si="29"/>
        <v>0</v>
      </c>
      <c r="S459">
        <f t="shared" si="30"/>
        <v>0</v>
      </c>
    </row>
    <row r="460" spans="2:19" x14ac:dyDescent="0.2">
      <c r="B460" s="26">
        <v>455</v>
      </c>
      <c r="C460" t="str">
        <f ca="1">IF(B460&lt;=MTF!$J$6,OFFSET(MTF!$B$3,MTF!$H$6+B460-1,0),"")</f>
        <v/>
      </c>
      <c r="D460" t="str">
        <f ca="1">IF(B460&lt;=MTF!$J$6,OFFSET(MTF!$C$3,MTF!$H$6+B460-1,0),"")</f>
        <v/>
      </c>
      <c r="E460" t="str">
        <f ca="1">IF(B460&lt;=MTF!$J$6,OFFSET(MTF!$E$3,MTF!$H$6+B460-1,0),"")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>
        <f t="shared" si="29"/>
        <v>0</v>
      </c>
      <c r="S460">
        <f t="shared" si="30"/>
        <v>0</v>
      </c>
    </row>
    <row r="461" spans="2:19" x14ac:dyDescent="0.2">
      <c r="B461" s="17">
        <v>456</v>
      </c>
      <c r="C461" t="str">
        <f ca="1">IF(B461&lt;=MTF!$J$6,OFFSET(MTF!$B$3,MTF!$H$6+B461-1,0),"")</f>
        <v/>
      </c>
      <c r="D461" t="str">
        <f ca="1">IF(B461&lt;=MTF!$J$6,OFFSET(MTF!$C$3,MTF!$H$6+B461-1,0),"")</f>
        <v/>
      </c>
      <c r="E461" t="str">
        <f ca="1">IF(B461&lt;=MTF!$J$6,OFFSET(MTF!$E$3,MTF!$H$6+B461-1,0),"")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>
        <f t="shared" si="29"/>
        <v>0</v>
      </c>
      <c r="S461">
        <f t="shared" si="30"/>
        <v>0</v>
      </c>
    </row>
    <row r="462" spans="2:19" x14ac:dyDescent="0.2">
      <c r="B462" s="26">
        <v>457</v>
      </c>
      <c r="C462" t="str">
        <f ca="1">IF(B462&lt;=MTF!$J$6,OFFSET(MTF!$B$3,MTF!$H$6+B462-1,0),"")</f>
        <v/>
      </c>
      <c r="D462" t="str">
        <f ca="1">IF(B462&lt;=MTF!$J$6,OFFSET(MTF!$C$3,MTF!$H$6+B462-1,0),"")</f>
        <v/>
      </c>
      <c r="E462" t="str">
        <f ca="1">IF(B462&lt;=MTF!$J$6,OFFSET(MTF!$E$3,MTF!$H$6+B462-1,0),"")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>
        <f t="shared" si="29"/>
        <v>0</v>
      </c>
      <c r="S462">
        <f t="shared" si="30"/>
        <v>0</v>
      </c>
    </row>
    <row r="463" spans="2:19" x14ac:dyDescent="0.2">
      <c r="B463" s="26">
        <v>458</v>
      </c>
      <c r="C463" t="str">
        <f ca="1">IF(B463&lt;=MTF!$J$6,OFFSET(MTF!$B$3,MTF!$H$6+B463-1,0),"")</f>
        <v/>
      </c>
      <c r="D463" t="str">
        <f ca="1">IF(B463&lt;=MTF!$J$6,OFFSET(MTF!$C$3,MTF!$H$6+B463-1,0),"")</f>
        <v/>
      </c>
      <c r="E463" t="str">
        <f ca="1">IF(B463&lt;=MTF!$J$6,OFFSET(MTF!$E$3,MTF!$H$6+B463-1,0),"")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>
        <f t="shared" si="29"/>
        <v>0</v>
      </c>
      <c r="S463">
        <f t="shared" si="30"/>
        <v>0</v>
      </c>
    </row>
    <row r="464" spans="2:19" x14ac:dyDescent="0.2">
      <c r="B464" s="17">
        <v>459</v>
      </c>
      <c r="C464" t="str">
        <f ca="1">IF(B464&lt;=MTF!$J$6,OFFSET(MTF!$B$3,MTF!$H$6+B464-1,0),"")</f>
        <v/>
      </c>
      <c r="D464" t="str">
        <f ca="1">IF(B464&lt;=MTF!$J$6,OFFSET(MTF!$C$3,MTF!$H$6+B464-1,0),"")</f>
        <v/>
      </c>
      <c r="E464" t="str">
        <f ca="1">IF(B464&lt;=MTF!$J$6,OFFSET(MTF!$E$3,MTF!$H$6+B464-1,0),"")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>
        <f t="shared" si="29"/>
        <v>0</v>
      </c>
      <c r="S464">
        <f t="shared" si="30"/>
        <v>0</v>
      </c>
    </row>
    <row r="465" spans="2:19" x14ac:dyDescent="0.2">
      <c r="B465" s="26">
        <v>460</v>
      </c>
      <c r="C465" t="str">
        <f ca="1">IF(B465&lt;=MTF!$J$6,OFFSET(MTF!$B$3,MTF!$H$6+B465-1,0),"")</f>
        <v/>
      </c>
      <c r="D465" t="str">
        <f ca="1">IF(B465&lt;=MTF!$J$6,OFFSET(MTF!$C$3,MTF!$H$6+B465-1,0),"")</f>
        <v/>
      </c>
      <c r="E465" t="str">
        <f ca="1">IF(B465&lt;=MTF!$J$6,OFFSET(MTF!$E$3,MTF!$H$6+B465-1,0),"")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>
        <f t="shared" si="29"/>
        <v>0</v>
      </c>
      <c r="S465">
        <f t="shared" si="30"/>
        <v>0</v>
      </c>
    </row>
    <row r="466" spans="2:19" x14ac:dyDescent="0.2">
      <c r="B466" s="26">
        <v>461</v>
      </c>
      <c r="C466" t="str">
        <f ca="1">IF(B466&lt;=MTF!$J$6,OFFSET(MTF!$B$3,MTF!$H$6+B466-1,0),"")</f>
        <v/>
      </c>
      <c r="D466" t="str">
        <f ca="1">IF(B466&lt;=MTF!$J$6,OFFSET(MTF!$C$3,MTF!$H$6+B466-1,0),"")</f>
        <v/>
      </c>
      <c r="E466" t="str">
        <f ca="1">IF(B466&lt;=MTF!$J$6,OFFSET(MTF!$E$3,MTF!$H$6+B466-1,0),"")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>
        <f t="shared" si="29"/>
        <v>0</v>
      </c>
      <c r="S466">
        <f t="shared" si="30"/>
        <v>0</v>
      </c>
    </row>
    <row r="467" spans="2:19" x14ac:dyDescent="0.2">
      <c r="B467" s="17">
        <v>462</v>
      </c>
      <c r="C467" t="str">
        <f ca="1">IF(B467&lt;=MTF!$J$6,OFFSET(MTF!$B$3,MTF!$H$6+B467-1,0),"")</f>
        <v/>
      </c>
      <c r="D467" t="str">
        <f ca="1">IF(B467&lt;=MTF!$J$6,OFFSET(MTF!$C$3,MTF!$H$6+B467-1,0),"")</f>
        <v/>
      </c>
      <c r="E467" t="str">
        <f ca="1">IF(B467&lt;=MTF!$J$6,OFFSET(MTF!$E$3,MTF!$H$6+B467-1,0),"")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>
        <f t="shared" si="29"/>
        <v>0</v>
      </c>
      <c r="S467">
        <f t="shared" si="30"/>
        <v>0</v>
      </c>
    </row>
    <row r="468" spans="2:19" x14ac:dyDescent="0.2">
      <c r="B468" s="26">
        <v>463</v>
      </c>
      <c r="C468" t="str">
        <f ca="1">IF(B468&lt;=MTF!$J$6,OFFSET(MTF!$B$3,MTF!$H$6+B468-1,0),"")</f>
        <v/>
      </c>
      <c r="D468" t="str">
        <f ca="1">IF(B468&lt;=MTF!$J$6,OFFSET(MTF!$C$3,MTF!$H$6+B468-1,0),"")</f>
        <v/>
      </c>
      <c r="E468" t="str">
        <f ca="1">IF(B468&lt;=MTF!$J$6,OFFSET(MTF!$E$3,MTF!$H$6+B468-1,0),"")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>
        <f t="shared" si="29"/>
        <v>0</v>
      </c>
      <c r="S468">
        <f t="shared" si="30"/>
        <v>0</v>
      </c>
    </row>
    <row r="469" spans="2:19" x14ac:dyDescent="0.2">
      <c r="B469" s="26">
        <v>464</v>
      </c>
      <c r="C469" t="str">
        <f ca="1">IF(B469&lt;=MTF!$J$6,OFFSET(MTF!$B$3,MTF!$H$6+B469-1,0),"")</f>
        <v/>
      </c>
      <c r="D469" t="str">
        <f ca="1">IF(B469&lt;=MTF!$J$6,OFFSET(MTF!$C$3,MTF!$H$6+B469-1,0),"")</f>
        <v/>
      </c>
      <c r="E469" t="str">
        <f ca="1">IF(B469&lt;=MTF!$J$6,OFFSET(MTF!$E$3,MTF!$H$6+B469-1,0),"")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>
        <f t="shared" si="29"/>
        <v>0</v>
      </c>
      <c r="S469">
        <f t="shared" si="30"/>
        <v>0</v>
      </c>
    </row>
    <row r="470" spans="2:19" x14ac:dyDescent="0.2">
      <c r="B470" s="17">
        <v>465</v>
      </c>
      <c r="C470" t="str">
        <f ca="1">IF(B470&lt;=MTF!$J$6,OFFSET(MTF!$B$3,MTF!$H$6+B470-1,0),"")</f>
        <v/>
      </c>
      <c r="D470" t="str">
        <f ca="1">IF(B470&lt;=MTF!$J$6,OFFSET(MTF!$C$3,MTF!$H$6+B470-1,0),"")</f>
        <v/>
      </c>
      <c r="E470" t="str">
        <f ca="1">IF(B470&lt;=MTF!$J$6,OFFSET(MTF!$E$3,MTF!$H$6+B470-1,0),"")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>
        <f t="shared" si="29"/>
        <v>0</v>
      </c>
      <c r="S470">
        <f t="shared" si="30"/>
        <v>0</v>
      </c>
    </row>
    <row r="471" spans="2:19" x14ac:dyDescent="0.2">
      <c r="B471" s="26">
        <v>466</v>
      </c>
      <c r="C471" t="str">
        <f ca="1">IF(B471&lt;=MTF!$J$6,OFFSET(MTF!$B$3,MTF!$H$6+B471-1,0),"")</f>
        <v/>
      </c>
      <c r="D471" t="str">
        <f ca="1">IF(B471&lt;=MTF!$J$6,OFFSET(MTF!$C$3,MTF!$H$6+B471-1,0),"")</f>
        <v/>
      </c>
      <c r="E471" t="str">
        <f ca="1">IF(B471&lt;=MTF!$J$6,OFFSET(MTF!$E$3,MTF!$H$6+B471-1,0),"")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>
        <f t="shared" si="29"/>
        <v>0</v>
      </c>
      <c r="S471">
        <f t="shared" si="30"/>
        <v>0</v>
      </c>
    </row>
    <row r="472" spans="2:19" x14ac:dyDescent="0.2">
      <c r="B472" s="26">
        <v>467</v>
      </c>
      <c r="C472" t="str">
        <f ca="1">IF(B472&lt;=MTF!$J$6,OFFSET(MTF!$B$3,MTF!$H$6+B472-1,0),"")</f>
        <v/>
      </c>
      <c r="D472" t="str">
        <f ca="1">IF(B472&lt;=MTF!$J$6,OFFSET(MTF!$C$3,MTF!$H$6+B472-1,0),"")</f>
        <v/>
      </c>
      <c r="E472" t="str">
        <f ca="1">IF(B472&lt;=MTF!$J$6,OFFSET(MTF!$E$3,MTF!$H$6+B472-1,0),"")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>
        <f t="shared" si="29"/>
        <v>0</v>
      </c>
      <c r="S472">
        <f t="shared" si="30"/>
        <v>0</v>
      </c>
    </row>
    <row r="473" spans="2:19" x14ac:dyDescent="0.2">
      <c r="B473" s="17">
        <v>468</v>
      </c>
      <c r="C473" t="str">
        <f ca="1">IF(B473&lt;=MTF!$J$6,OFFSET(MTF!$B$3,MTF!$H$6+B473-1,0),"")</f>
        <v/>
      </c>
      <c r="D473" t="str">
        <f ca="1">IF(B473&lt;=MTF!$J$6,OFFSET(MTF!$C$3,MTF!$H$6+B473-1,0),"")</f>
        <v/>
      </c>
      <c r="E473" t="str">
        <f ca="1">IF(B473&lt;=MTF!$J$6,OFFSET(MTF!$E$3,MTF!$H$6+B473-1,0),"")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>
        <f t="shared" si="29"/>
        <v>0</v>
      </c>
      <c r="S473">
        <f t="shared" si="30"/>
        <v>0</v>
      </c>
    </row>
    <row r="474" spans="2:19" x14ac:dyDescent="0.2">
      <c r="B474" s="26">
        <v>469</v>
      </c>
      <c r="C474" t="str">
        <f ca="1">IF(B474&lt;=MTF!$J$6,OFFSET(MTF!$B$3,MTF!$H$6+B474-1,0),"")</f>
        <v/>
      </c>
      <c r="D474" t="str">
        <f ca="1">IF(B474&lt;=MTF!$J$6,OFFSET(MTF!$C$3,MTF!$H$6+B474-1,0),"")</f>
        <v/>
      </c>
      <c r="E474" t="str">
        <f ca="1">IF(B474&lt;=MTF!$J$6,OFFSET(MTF!$E$3,MTF!$H$6+B474-1,0),"")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>
        <f t="shared" si="29"/>
        <v>0</v>
      </c>
      <c r="S474">
        <f t="shared" si="30"/>
        <v>0</v>
      </c>
    </row>
    <row r="475" spans="2:19" x14ac:dyDescent="0.2">
      <c r="B475" s="26">
        <v>470</v>
      </c>
      <c r="C475" t="str">
        <f ca="1">IF(B475&lt;=MTF!$J$6,OFFSET(MTF!$B$3,MTF!$H$6+B475-1,0),"")</f>
        <v/>
      </c>
      <c r="D475" t="str">
        <f ca="1">IF(B475&lt;=MTF!$J$6,OFFSET(MTF!$C$3,MTF!$H$6+B475-1,0),"")</f>
        <v/>
      </c>
      <c r="E475" t="str">
        <f ca="1">IF(B475&lt;=MTF!$J$6,OFFSET(MTF!$E$3,MTF!$H$6+B475-1,0),"")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>
        <f t="shared" si="29"/>
        <v>0</v>
      </c>
      <c r="S475">
        <f t="shared" si="30"/>
        <v>0</v>
      </c>
    </row>
    <row r="476" spans="2:19" x14ac:dyDescent="0.2">
      <c r="B476" s="17">
        <v>471</v>
      </c>
      <c r="C476" t="str">
        <f ca="1">IF(B476&lt;=MTF!$J$6,OFFSET(MTF!$B$3,MTF!$H$6+B476-1,0),"")</f>
        <v/>
      </c>
      <c r="D476" t="str">
        <f ca="1">IF(B476&lt;=MTF!$J$6,OFFSET(MTF!$C$3,MTF!$H$6+B476-1,0),"")</f>
        <v/>
      </c>
      <c r="E476" t="str">
        <f ca="1">IF(B476&lt;=MTF!$J$6,OFFSET(MTF!$E$3,MTF!$H$6+B476-1,0),"")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>
        <f t="shared" si="29"/>
        <v>0</v>
      </c>
      <c r="S476">
        <f t="shared" si="30"/>
        <v>0</v>
      </c>
    </row>
    <row r="477" spans="2:19" x14ac:dyDescent="0.2">
      <c r="B477" s="26">
        <v>472</v>
      </c>
      <c r="C477" t="str">
        <f ca="1">IF(B477&lt;=MTF!$J$6,OFFSET(MTF!$B$3,MTF!$H$6+B477-1,0),"")</f>
        <v/>
      </c>
      <c r="D477" t="str">
        <f ca="1">IF(B477&lt;=MTF!$J$6,OFFSET(MTF!$C$3,MTF!$H$6+B477-1,0),"")</f>
        <v/>
      </c>
      <c r="E477" t="str">
        <f ca="1">IF(B477&lt;=MTF!$J$6,OFFSET(MTF!$E$3,MTF!$H$6+B477-1,0),"")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>
        <f t="shared" si="29"/>
        <v>0</v>
      </c>
      <c r="S477">
        <f t="shared" si="30"/>
        <v>0</v>
      </c>
    </row>
    <row r="478" spans="2:19" x14ac:dyDescent="0.2">
      <c r="B478" s="26">
        <v>473</v>
      </c>
      <c r="C478" t="str">
        <f ca="1">IF(B478&lt;=MTF!$J$6,OFFSET(MTF!$B$3,MTF!$H$6+B478-1,0),"")</f>
        <v/>
      </c>
      <c r="D478" t="str">
        <f ca="1">IF(B478&lt;=MTF!$J$6,OFFSET(MTF!$C$3,MTF!$H$6+B478-1,0),"")</f>
        <v/>
      </c>
      <c r="E478" t="str">
        <f ca="1">IF(B478&lt;=MTF!$J$6,OFFSET(MTF!$E$3,MTF!$H$6+B478-1,0),"")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>
        <f t="shared" si="29"/>
        <v>0</v>
      </c>
      <c r="S478">
        <f t="shared" si="30"/>
        <v>0</v>
      </c>
    </row>
    <row r="479" spans="2:19" x14ac:dyDescent="0.2">
      <c r="B479" s="17">
        <v>474</v>
      </c>
      <c r="C479" t="str">
        <f ca="1">IF(B479&lt;=MTF!$J$6,OFFSET(MTF!$B$3,MTF!$H$6+B479-1,0),"")</f>
        <v/>
      </c>
      <c r="D479" t="str">
        <f ca="1">IF(B479&lt;=MTF!$J$6,OFFSET(MTF!$C$3,MTF!$H$6+B479-1,0),"")</f>
        <v/>
      </c>
      <c r="E479" t="str">
        <f ca="1">IF(B479&lt;=MTF!$J$6,OFFSET(MTF!$E$3,MTF!$H$6+B479-1,0),"")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>
        <f t="shared" si="29"/>
        <v>0</v>
      </c>
      <c r="S479">
        <f t="shared" si="30"/>
        <v>0</v>
      </c>
    </row>
    <row r="480" spans="2:19" x14ac:dyDescent="0.2">
      <c r="B480" s="26">
        <v>475</v>
      </c>
      <c r="C480" t="str">
        <f ca="1">IF(B480&lt;=MTF!$J$6,OFFSET(MTF!$B$3,MTF!$H$6+B480-1,0),"")</f>
        <v/>
      </c>
      <c r="D480" t="str">
        <f ca="1">IF(B480&lt;=MTF!$J$6,OFFSET(MTF!$C$3,MTF!$H$6+B480-1,0),"")</f>
        <v/>
      </c>
      <c r="E480" t="str">
        <f ca="1">IF(B480&lt;=MTF!$J$6,OFFSET(MTF!$E$3,MTF!$H$6+B480-1,0),"")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>
        <f t="shared" si="29"/>
        <v>0</v>
      </c>
      <c r="S480">
        <f t="shared" si="30"/>
        <v>0</v>
      </c>
    </row>
    <row r="481" spans="2:19" x14ac:dyDescent="0.2">
      <c r="B481" s="26">
        <v>476</v>
      </c>
      <c r="C481" t="str">
        <f ca="1">IF(B481&lt;=MTF!$J$6,OFFSET(MTF!$B$3,MTF!$H$6+B481-1,0),"")</f>
        <v/>
      </c>
      <c r="D481" t="str">
        <f ca="1">IF(B481&lt;=MTF!$J$6,OFFSET(MTF!$C$3,MTF!$H$6+B481-1,0),"")</f>
        <v/>
      </c>
      <c r="E481" t="str">
        <f ca="1">IF(B481&lt;=MTF!$J$6,OFFSET(MTF!$E$3,MTF!$H$6+B481-1,0),"")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>
        <f t="shared" si="29"/>
        <v>0</v>
      </c>
      <c r="S481">
        <f t="shared" si="30"/>
        <v>0</v>
      </c>
    </row>
    <row r="482" spans="2:19" x14ac:dyDescent="0.2">
      <c r="B482" s="17">
        <v>477</v>
      </c>
      <c r="C482" t="str">
        <f ca="1">IF(B482&lt;=MTF!$J$6,OFFSET(MTF!$B$3,MTF!$H$6+B482-1,0),"")</f>
        <v/>
      </c>
      <c r="D482" t="str">
        <f ca="1">IF(B482&lt;=MTF!$J$6,OFFSET(MTF!$C$3,MTF!$H$6+B482-1,0),"")</f>
        <v/>
      </c>
      <c r="E482" t="str">
        <f ca="1">IF(B482&lt;=MTF!$J$6,OFFSET(MTF!$E$3,MTF!$H$6+B482-1,0),"")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>
        <f t="shared" si="29"/>
        <v>0</v>
      </c>
      <c r="S482">
        <f t="shared" si="30"/>
        <v>0</v>
      </c>
    </row>
    <row r="483" spans="2:19" x14ac:dyDescent="0.2">
      <c r="B483" s="26">
        <v>478</v>
      </c>
      <c r="C483" t="str">
        <f ca="1">IF(B483&lt;=MTF!$J$6,OFFSET(MTF!$B$3,MTF!$H$6+B483-1,0),"")</f>
        <v/>
      </c>
      <c r="D483" t="str">
        <f ca="1">IF(B483&lt;=MTF!$J$6,OFFSET(MTF!$C$3,MTF!$H$6+B483-1,0),"")</f>
        <v/>
      </c>
      <c r="E483" t="str">
        <f ca="1">IF(B483&lt;=MTF!$J$6,OFFSET(MTF!$E$3,MTF!$H$6+B483-1,0),"")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>
        <f t="shared" si="29"/>
        <v>0</v>
      </c>
      <c r="S483">
        <f t="shared" si="30"/>
        <v>0</v>
      </c>
    </row>
    <row r="484" spans="2:19" x14ac:dyDescent="0.2">
      <c r="B484" s="26">
        <v>479</v>
      </c>
      <c r="C484" t="str">
        <f ca="1">IF(B484&lt;=MTF!$J$6,OFFSET(MTF!$B$3,MTF!$H$6+B484-1,0),"")</f>
        <v/>
      </c>
      <c r="D484" t="str">
        <f ca="1">IF(B484&lt;=MTF!$J$6,OFFSET(MTF!$C$3,MTF!$H$6+B484-1,0),"")</f>
        <v/>
      </c>
      <c r="E484" t="str">
        <f ca="1">IF(B484&lt;=MTF!$J$6,OFFSET(MTF!$E$3,MTF!$H$6+B484-1,0),"")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>
        <f t="shared" si="29"/>
        <v>0</v>
      </c>
      <c r="S484">
        <f t="shared" si="30"/>
        <v>0</v>
      </c>
    </row>
    <row r="485" spans="2:19" x14ac:dyDescent="0.2">
      <c r="B485" s="17">
        <v>480</v>
      </c>
      <c r="C485" t="str">
        <f ca="1">IF(B485&lt;=MTF!$J$6,OFFSET(MTF!$B$3,MTF!$H$6+B485-1,0),"")</f>
        <v/>
      </c>
      <c r="D485" t="str">
        <f ca="1">IF(B485&lt;=MTF!$J$6,OFFSET(MTF!$C$3,MTF!$H$6+B485-1,0),"")</f>
        <v/>
      </c>
      <c r="E485" t="str">
        <f ca="1">IF(B485&lt;=MTF!$J$6,OFFSET(MTF!$E$3,MTF!$H$6+B485-1,0),"")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>
        <f t="shared" si="29"/>
        <v>0</v>
      </c>
      <c r="S485">
        <f t="shared" si="30"/>
        <v>0</v>
      </c>
    </row>
    <row r="486" spans="2:19" x14ac:dyDescent="0.2">
      <c r="B486" s="26">
        <v>481</v>
      </c>
      <c r="C486" t="str">
        <f ca="1">IF(B486&lt;=MTF!$J$6,OFFSET(MTF!$B$3,MTF!$H$6+B486-1,0),"")</f>
        <v/>
      </c>
      <c r="D486" t="str">
        <f ca="1">IF(B486&lt;=MTF!$J$6,OFFSET(MTF!$C$3,MTF!$H$6+B486-1,0),"")</f>
        <v/>
      </c>
      <c r="E486" t="str">
        <f ca="1">IF(B486&lt;=MTF!$J$6,OFFSET(MTF!$E$3,MTF!$H$6+B486-1,0),"")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>
        <f t="shared" si="29"/>
        <v>0</v>
      </c>
      <c r="S486">
        <f t="shared" si="30"/>
        <v>0</v>
      </c>
    </row>
    <row r="487" spans="2:19" x14ac:dyDescent="0.2">
      <c r="B487" s="26">
        <v>482</v>
      </c>
      <c r="C487" t="str">
        <f ca="1">IF(B487&lt;=MTF!$J$6,OFFSET(MTF!$B$3,MTF!$H$6+B487-1,0),"")</f>
        <v/>
      </c>
      <c r="D487" t="str">
        <f ca="1">IF(B487&lt;=MTF!$J$6,OFFSET(MTF!$C$3,MTF!$H$6+B487-1,0),"")</f>
        <v/>
      </c>
      <c r="E487" t="str">
        <f ca="1">IF(B487&lt;=MTF!$J$6,OFFSET(MTF!$E$3,MTF!$H$6+B487-1,0),"")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>
        <f t="shared" si="29"/>
        <v>0</v>
      </c>
      <c r="S487">
        <f t="shared" si="30"/>
        <v>0</v>
      </c>
    </row>
    <row r="488" spans="2:19" x14ac:dyDescent="0.2">
      <c r="B488" s="17">
        <v>483</v>
      </c>
      <c r="C488" t="str">
        <f ca="1">IF(B488&lt;=MTF!$J$6,OFFSET(MTF!$B$3,MTF!$H$6+B488-1,0),"")</f>
        <v/>
      </c>
      <c r="D488" t="str">
        <f ca="1">IF(B488&lt;=MTF!$J$6,OFFSET(MTF!$C$3,MTF!$H$6+B488-1,0),"")</f>
        <v/>
      </c>
      <c r="E488" t="str">
        <f ca="1">IF(B488&lt;=MTF!$J$6,OFFSET(MTF!$E$3,MTF!$H$6+B488-1,0),"")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>
        <f t="shared" si="29"/>
        <v>0</v>
      </c>
      <c r="S488">
        <f t="shared" si="30"/>
        <v>0</v>
      </c>
    </row>
    <row r="489" spans="2:19" x14ac:dyDescent="0.2">
      <c r="B489" s="26">
        <v>484</v>
      </c>
      <c r="C489" t="str">
        <f ca="1">IF(B489&lt;=MTF!$J$6,OFFSET(MTF!$B$3,MTF!$H$6+B489-1,0),"")</f>
        <v/>
      </c>
      <c r="D489" t="str">
        <f ca="1">IF(B489&lt;=MTF!$J$6,OFFSET(MTF!$C$3,MTF!$H$6+B489-1,0),"")</f>
        <v/>
      </c>
      <c r="E489" t="str">
        <f ca="1">IF(B489&lt;=MTF!$J$6,OFFSET(MTF!$E$3,MTF!$H$6+B489-1,0),"")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>
        <f t="shared" si="29"/>
        <v>0</v>
      </c>
      <c r="S489">
        <f t="shared" si="30"/>
        <v>0</v>
      </c>
    </row>
    <row r="490" spans="2:19" x14ac:dyDescent="0.2">
      <c r="B490" s="26">
        <v>485</v>
      </c>
      <c r="C490" t="str">
        <f ca="1">IF(B490&lt;=MTF!$J$6,OFFSET(MTF!$B$3,MTF!$H$6+B490-1,0),"")</f>
        <v/>
      </c>
      <c r="D490" t="str">
        <f ca="1">IF(B490&lt;=MTF!$J$6,OFFSET(MTF!$C$3,MTF!$H$6+B490-1,0),"")</f>
        <v/>
      </c>
      <c r="E490" t="str">
        <f ca="1">IF(B490&lt;=MTF!$J$6,OFFSET(MTF!$E$3,MTF!$H$6+B490-1,0),"")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>
        <f t="shared" si="29"/>
        <v>0</v>
      </c>
      <c r="S490">
        <f t="shared" si="30"/>
        <v>0</v>
      </c>
    </row>
    <row r="491" spans="2:19" x14ac:dyDescent="0.2">
      <c r="B491" s="17">
        <v>486</v>
      </c>
      <c r="C491" t="str">
        <f ca="1">IF(B491&lt;=MTF!$J$6,OFFSET(MTF!$B$3,MTF!$H$6+B491-1,0),"")</f>
        <v/>
      </c>
      <c r="D491" t="str">
        <f ca="1">IF(B491&lt;=MTF!$J$6,OFFSET(MTF!$C$3,MTF!$H$6+B491-1,0),"")</f>
        <v/>
      </c>
      <c r="E491" t="str">
        <f ca="1">IF(B491&lt;=MTF!$J$6,OFFSET(MTF!$E$3,MTF!$H$6+B491-1,0),"")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>
        <f t="shared" si="29"/>
        <v>0</v>
      </c>
      <c r="S491">
        <f t="shared" si="30"/>
        <v>0</v>
      </c>
    </row>
    <row r="492" spans="2:19" x14ac:dyDescent="0.2">
      <c r="B492" s="26">
        <v>487</v>
      </c>
      <c r="C492" t="str">
        <f ca="1">IF(B492&lt;=MTF!$J$6,OFFSET(MTF!$B$3,MTF!$H$6+B492-1,0),"")</f>
        <v/>
      </c>
      <c r="D492" t="str">
        <f ca="1">IF(B492&lt;=MTF!$J$6,OFFSET(MTF!$C$3,MTF!$H$6+B492-1,0),"")</f>
        <v/>
      </c>
      <c r="E492" t="str">
        <f ca="1">IF(B492&lt;=MTF!$J$6,OFFSET(MTF!$E$3,MTF!$H$6+B492-1,0),"")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>
        <f t="shared" si="29"/>
        <v>0</v>
      </c>
      <c r="S492">
        <f t="shared" si="30"/>
        <v>0</v>
      </c>
    </row>
    <row r="493" spans="2:19" x14ac:dyDescent="0.2">
      <c r="B493" s="26">
        <v>488</v>
      </c>
      <c r="C493" t="str">
        <f ca="1">IF(B493&lt;=MTF!$J$6,OFFSET(MTF!$B$3,MTF!$H$6+B493-1,0),"")</f>
        <v/>
      </c>
      <c r="D493" t="str">
        <f ca="1">IF(B493&lt;=MTF!$J$6,OFFSET(MTF!$C$3,MTF!$H$6+B493-1,0),"")</f>
        <v/>
      </c>
      <c r="E493" t="str">
        <f ca="1">IF(B493&lt;=MTF!$J$6,OFFSET(MTF!$E$3,MTF!$H$6+B493-1,0),"")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>
        <f t="shared" si="29"/>
        <v>0</v>
      </c>
      <c r="S493">
        <f t="shared" si="30"/>
        <v>0</v>
      </c>
    </row>
    <row r="494" spans="2:19" x14ac:dyDescent="0.2">
      <c r="B494" s="17">
        <v>489</v>
      </c>
      <c r="C494" t="str">
        <f ca="1">IF(B494&lt;=MTF!$J$6,OFFSET(MTF!$B$3,MTF!$H$6+B494-1,0),"")</f>
        <v/>
      </c>
      <c r="D494" t="str">
        <f ca="1">IF(B494&lt;=MTF!$J$6,OFFSET(MTF!$C$3,MTF!$H$6+B494-1,0),"")</f>
        <v/>
      </c>
      <c r="E494" t="str">
        <f ca="1">IF(B494&lt;=MTF!$J$6,OFFSET(MTF!$E$3,MTF!$H$6+B494-1,0),"")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>
        <f t="shared" si="29"/>
        <v>0</v>
      </c>
      <c r="S494">
        <f t="shared" si="30"/>
        <v>0</v>
      </c>
    </row>
    <row r="495" spans="2:19" x14ac:dyDescent="0.2">
      <c r="B495" s="26">
        <v>490</v>
      </c>
      <c r="C495" t="str">
        <f ca="1">IF(B495&lt;=MTF!$J$6,OFFSET(MTF!$B$3,MTF!$H$6+B495-1,0),"")</f>
        <v/>
      </c>
      <c r="D495" t="str">
        <f ca="1">IF(B495&lt;=MTF!$J$6,OFFSET(MTF!$C$3,MTF!$H$6+B495-1,0),"")</f>
        <v/>
      </c>
      <c r="E495" t="str">
        <f ca="1">IF(B495&lt;=MTF!$J$6,OFFSET(MTF!$E$3,MTF!$H$6+B495-1,0),"")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>
        <f t="shared" si="29"/>
        <v>0</v>
      </c>
      <c r="S495">
        <f t="shared" si="30"/>
        <v>0</v>
      </c>
    </row>
    <row r="496" spans="2:19" x14ac:dyDescent="0.2">
      <c r="B496" s="26">
        <v>491</v>
      </c>
      <c r="C496" t="str">
        <f ca="1">IF(B496&lt;=MTF!$J$6,OFFSET(MTF!$B$3,MTF!$H$6+B496-1,0),"")</f>
        <v/>
      </c>
      <c r="D496" t="str">
        <f ca="1">IF(B496&lt;=MTF!$J$6,OFFSET(MTF!$C$3,MTF!$H$6+B496-1,0),"")</f>
        <v/>
      </c>
      <c r="E496" t="str">
        <f ca="1">IF(B496&lt;=MTF!$J$6,OFFSET(MTF!$E$3,MTF!$H$6+B496-1,0),"")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>
        <f t="shared" si="29"/>
        <v>0</v>
      </c>
      <c r="S496">
        <f t="shared" si="30"/>
        <v>0</v>
      </c>
    </row>
    <row r="497" spans="2:19" x14ac:dyDescent="0.2">
      <c r="B497" s="17">
        <v>492</v>
      </c>
      <c r="C497" t="str">
        <f ca="1">IF(B497&lt;=MTF!$J$6,OFFSET(MTF!$B$3,MTF!$H$6+B497-1,0),"")</f>
        <v/>
      </c>
      <c r="D497" t="str">
        <f ca="1">IF(B497&lt;=MTF!$J$6,OFFSET(MTF!$C$3,MTF!$H$6+B497-1,0),"")</f>
        <v/>
      </c>
      <c r="E497" t="str">
        <f ca="1">IF(B497&lt;=MTF!$J$6,OFFSET(MTF!$E$3,MTF!$H$6+B497-1,0),"")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>
        <f t="shared" si="29"/>
        <v>0</v>
      </c>
      <c r="S497">
        <f t="shared" si="30"/>
        <v>0</v>
      </c>
    </row>
    <row r="498" spans="2:19" x14ac:dyDescent="0.2">
      <c r="B498" s="26">
        <v>493</v>
      </c>
      <c r="C498" t="str">
        <f ca="1">IF(B498&lt;=MTF!$J$6,OFFSET(MTF!$B$3,MTF!$H$6+B498-1,0),"")</f>
        <v/>
      </c>
      <c r="D498" t="str">
        <f ca="1">IF(B498&lt;=MTF!$J$6,OFFSET(MTF!$C$3,MTF!$H$6+B498-1,0),"")</f>
        <v/>
      </c>
      <c r="E498" t="str">
        <f ca="1">IF(B498&lt;=MTF!$J$6,OFFSET(MTF!$E$3,MTF!$H$6+B498-1,0),"")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>
        <f t="shared" si="29"/>
        <v>0</v>
      </c>
      <c r="S498">
        <f t="shared" si="30"/>
        <v>0</v>
      </c>
    </row>
    <row r="499" spans="2:19" x14ac:dyDescent="0.2">
      <c r="B499" s="26">
        <v>494</v>
      </c>
      <c r="C499" t="str">
        <f ca="1">IF(B499&lt;=MTF!$J$6,OFFSET(MTF!$B$3,MTF!$H$6+B499-1,0),"")</f>
        <v/>
      </c>
      <c r="D499" t="str">
        <f ca="1">IF(B499&lt;=MTF!$J$6,OFFSET(MTF!$C$3,MTF!$H$6+B499-1,0),"")</f>
        <v/>
      </c>
      <c r="E499" t="str">
        <f ca="1">IF(B499&lt;=MTF!$J$6,OFFSET(MTF!$E$3,MTF!$H$6+B499-1,0),"")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>
        <f t="shared" si="29"/>
        <v>0</v>
      </c>
      <c r="S499">
        <f t="shared" si="30"/>
        <v>0</v>
      </c>
    </row>
    <row r="500" spans="2:19" x14ac:dyDescent="0.2">
      <c r="B500" s="17">
        <v>495</v>
      </c>
      <c r="C500" t="str">
        <f ca="1">IF(B500&lt;=MTF!$J$6,OFFSET(MTF!$B$3,MTF!$H$6+B500-1,0),"")</f>
        <v/>
      </c>
      <c r="D500" t="str">
        <f ca="1">IF(B500&lt;=MTF!$J$6,OFFSET(MTF!$C$3,MTF!$H$6+B500-1,0),"")</f>
        <v/>
      </c>
      <c r="E500" t="str">
        <f ca="1">IF(B500&lt;=MTF!$J$6,OFFSET(MTF!$E$3,MTF!$H$6+B500-1,0),"")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>
        <f t="shared" si="29"/>
        <v>0</v>
      </c>
      <c r="S500">
        <f t="shared" si="30"/>
        <v>0</v>
      </c>
    </row>
    <row r="501" spans="2:19" x14ac:dyDescent="0.2">
      <c r="B501" s="26">
        <v>496</v>
      </c>
      <c r="C501" t="str">
        <f ca="1">IF(B501&lt;=MTF!$J$6,OFFSET(MTF!$B$3,MTF!$H$6+B501-1,0),"")</f>
        <v/>
      </c>
      <c r="D501" t="str">
        <f ca="1">IF(B501&lt;=MTF!$J$6,OFFSET(MTF!$C$3,MTF!$H$6+B501-1,0),"")</f>
        <v/>
      </c>
      <c r="E501" t="str">
        <f ca="1">IF(B501&lt;=MTF!$J$6,OFFSET(MTF!$E$3,MTF!$H$6+B501-1,0),"")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>
        <f t="shared" si="29"/>
        <v>0</v>
      </c>
      <c r="S501">
        <f t="shared" si="30"/>
        <v>0</v>
      </c>
    </row>
    <row r="502" spans="2:19" x14ac:dyDescent="0.2">
      <c r="B502" s="26">
        <v>497</v>
      </c>
      <c r="C502" t="str">
        <f ca="1">IF(B502&lt;=MTF!$J$6,OFFSET(MTF!$B$3,MTF!$H$6+B502-1,0),"")</f>
        <v/>
      </c>
      <c r="D502" t="str">
        <f ca="1">IF(B502&lt;=MTF!$J$6,OFFSET(MTF!$C$3,MTF!$H$6+B502-1,0),"")</f>
        <v/>
      </c>
      <c r="E502" t="str">
        <f ca="1">IF(B502&lt;=MTF!$J$6,OFFSET(MTF!$E$3,MTF!$H$6+B502-1,0),"")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>
        <f t="shared" si="29"/>
        <v>0</v>
      </c>
      <c r="S502">
        <f t="shared" si="30"/>
        <v>0</v>
      </c>
    </row>
    <row r="503" spans="2:19" x14ac:dyDescent="0.2">
      <c r="B503" s="17">
        <v>498</v>
      </c>
      <c r="C503" t="str">
        <f ca="1">IF(B503&lt;=MTF!$J$6,OFFSET(MTF!$B$3,MTF!$H$6+B503-1,0),"")</f>
        <v/>
      </c>
      <c r="D503" t="str">
        <f ca="1">IF(B503&lt;=MTF!$J$6,OFFSET(MTF!$C$3,MTF!$H$6+B503-1,0),"")</f>
        <v/>
      </c>
      <c r="E503" t="str">
        <f ca="1">IF(B503&lt;=MTF!$J$6,OFFSET(MTF!$E$3,MTF!$H$6+B503-1,0),"")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>
        <f t="shared" si="29"/>
        <v>0</v>
      </c>
      <c r="S503">
        <f t="shared" si="30"/>
        <v>0</v>
      </c>
    </row>
    <row r="504" spans="2:19" x14ac:dyDescent="0.2">
      <c r="B504" s="26">
        <v>499</v>
      </c>
      <c r="C504" t="str">
        <f ca="1">IF(B504&lt;=MTF!$J$6,OFFSET(MTF!$B$3,MTF!$H$6+B504-1,0),"")</f>
        <v/>
      </c>
      <c r="D504" t="str">
        <f ca="1">IF(B504&lt;=MTF!$J$6,OFFSET(MTF!$C$3,MTF!$H$6+B504-1,0),"")</f>
        <v/>
      </c>
      <c r="E504" t="str">
        <f ca="1">IF(B504&lt;=MTF!$J$6,OFFSET(MTF!$E$3,MTF!$H$6+B504-1,0),"")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>
        <f t="shared" si="29"/>
        <v>0</v>
      </c>
      <c r="S504">
        <f t="shared" si="30"/>
        <v>0</v>
      </c>
    </row>
    <row r="505" spans="2:19" x14ac:dyDescent="0.2">
      <c r="B505" s="26">
        <v>500</v>
      </c>
      <c r="C505" t="str">
        <f ca="1">IF(B505&lt;=MTF!$J$6,OFFSET(MTF!$B$3,MTF!$H$6+B505-1,0),"")</f>
        <v/>
      </c>
      <c r="D505" t="str">
        <f ca="1">IF(B505&lt;=MTF!$J$6,OFFSET(MTF!$C$3,MTF!$H$6+B505-1,0),"")</f>
        <v/>
      </c>
      <c r="E505" t="str">
        <f ca="1">IF(B505&lt;=MTF!$J$6,OFFSET(MTF!$E$3,MTF!$H$6+B505-1,0),"")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>
        <f t="shared" si="29"/>
        <v>0</v>
      </c>
      <c r="S505">
        <f t="shared" si="30"/>
        <v>0</v>
      </c>
    </row>
    <row r="506" spans="2:19" x14ac:dyDescent="0.2">
      <c r="B506" s="17">
        <v>501</v>
      </c>
      <c r="C506" t="str">
        <f ca="1">IF(B506&lt;=MTF!$J$6,OFFSET(MTF!$B$3,MTF!$H$6+B506-1,0),"")</f>
        <v/>
      </c>
      <c r="D506" t="str">
        <f ca="1">IF(B506&lt;=MTF!$J$6,OFFSET(MTF!$C$3,MTF!$H$6+B506-1,0),"")</f>
        <v/>
      </c>
      <c r="E506" t="str">
        <f ca="1">IF(B506&lt;=MTF!$J$6,OFFSET(MTF!$E$3,MTF!$H$6+B506-1,0),"")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>
        <f t="shared" si="29"/>
        <v>0</v>
      </c>
      <c r="S506">
        <f t="shared" si="30"/>
        <v>0</v>
      </c>
    </row>
    <row r="507" spans="2:19" x14ac:dyDescent="0.2">
      <c r="B507" s="26">
        <v>502</v>
      </c>
      <c r="C507" t="str">
        <f ca="1">IF(B507&lt;=MTF!$J$6,OFFSET(MTF!$B$3,MTF!$H$6+B507-1,0),"")</f>
        <v/>
      </c>
      <c r="D507" t="str">
        <f ca="1">IF(B507&lt;=MTF!$J$6,OFFSET(MTF!$C$3,MTF!$H$6+B507-1,0),"")</f>
        <v/>
      </c>
      <c r="E507" t="str">
        <f ca="1">IF(B507&lt;=MTF!$J$6,OFFSET(MTF!$E$3,MTF!$H$6+B507-1,0),"")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>
        <f t="shared" si="29"/>
        <v>0</v>
      </c>
      <c r="S507">
        <f t="shared" si="30"/>
        <v>0</v>
      </c>
    </row>
    <row r="508" spans="2:19" x14ac:dyDescent="0.2">
      <c r="B508" s="26">
        <v>503</v>
      </c>
      <c r="C508" t="str">
        <f ca="1">IF(B508&lt;=MTF!$J$6,OFFSET(MTF!$B$3,MTF!$H$6+B508-1,0),"")</f>
        <v/>
      </c>
      <c r="D508" t="str">
        <f ca="1">IF(B508&lt;=MTF!$J$6,OFFSET(MTF!$C$3,MTF!$H$6+B508-1,0),"")</f>
        <v/>
      </c>
      <c r="E508" t="str">
        <f ca="1">IF(B508&lt;=MTF!$J$6,OFFSET(MTF!$E$3,MTF!$H$6+B508-1,0),"")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>
        <f t="shared" si="29"/>
        <v>0</v>
      </c>
      <c r="S508">
        <f t="shared" si="30"/>
        <v>0</v>
      </c>
    </row>
    <row r="509" spans="2:19" x14ac:dyDescent="0.2">
      <c r="B509" s="17">
        <v>504</v>
      </c>
      <c r="C509" t="str">
        <f ca="1">IF(B509&lt;=MTF!$J$6,OFFSET(MTF!$B$3,MTF!$H$6+B509-1,0),"")</f>
        <v/>
      </c>
      <c r="D509" t="str">
        <f ca="1">IF(B509&lt;=MTF!$J$6,OFFSET(MTF!$C$3,MTF!$H$6+B509-1,0),"")</f>
        <v/>
      </c>
      <c r="E509" t="str">
        <f ca="1">IF(B509&lt;=MTF!$J$6,OFFSET(MTF!$E$3,MTF!$H$6+B509-1,0),"")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>
        <f t="shared" si="29"/>
        <v>0</v>
      </c>
      <c r="S509">
        <f t="shared" si="30"/>
        <v>0</v>
      </c>
    </row>
    <row r="510" spans="2:19" x14ac:dyDescent="0.2">
      <c r="B510" s="26">
        <v>505</v>
      </c>
      <c r="C510" t="str">
        <f ca="1">IF(B510&lt;=MTF!$J$6,OFFSET(MTF!$B$3,MTF!$H$6+B510-1,0),"")</f>
        <v/>
      </c>
      <c r="D510" t="str">
        <f ca="1">IF(B510&lt;=MTF!$J$6,OFFSET(MTF!$C$3,MTF!$H$6+B510-1,0),"")</f>
        <v/>
      </c>
      <c r="E510" t="str">
        <f ca="1">IF(B510&lt;=MTF!$J$6,OFFSET(MTF!$E$3,MTF!$H$6+B510-1,0),"")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>
        <f t="shared" si="29"/>
        <v>0</v>
      </c>
      <c r="S510">
        <f t="shared" si="30"/>
        <v>0</v>
      </c>
    </row>
    <row r="511" spans="2:19" x14ac:dyDescent="0.2">
      <c r="B511" s="26">
        <v>506</v>
      </c>
      <c r="C511" t="str">
        <f ca="1">IF(B511&lt;=MTF!$J$6,OFFSET(MTF!$B$3,MTF!$H$6+B511-1,0),"")</f>
        <v/>
      </c>
      <c r="D511" t="str">
        <f ca="1">IF(B511&lt;=MTF!$J$6,OFFSET(MTF!$C$3,MTF!$H$6+B511-1,0),"")</f>
        <v/>
      </c>
      <c r="E511" t="str">
        <f ca="1">IF(B511&lt;=MTF!$J$6,OFFSET(MTF!$E$3,MTF!$H$6+B511-1,0),"")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>
        <f t="shared" si="29"/>
        <v>0</v>
      </c>
      <c r="S511">
        <f t="shared" si="30"/>
        <v>0</v>
      </c>
    </row>
    <row r="512" spans="2:19" x14ac:dyDescent="0.2">
      <c r="B512" s="17">
        <v>507</v>
      </c>
      <c r="C512" t="str">
        <f ca="1">IF(B512&lt;=MTF!$J$6,OFFSET(MTF!$B$3,MTF!$H$6+B512-1,0),"")</f>
        <v/>
      </c>
      <c r="D512" t="str">
        <f ca="1">IF(B512&lt;=MTF!$J$6,OFFSET(MTF!$C$3,MTF!$H$6+B512-1,0),"")</f>
        <v/>
      </c>
      <c r="E512" t="str">
        <f ca="1">IF(B512&lt;=MTF!$J$6,OFFSET(MTF!$E$3,MTF!$H$6+B512-1,0),"")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>
        <f t="shared" si="29"/>
        <v>0</v>
      </c>
      <c r="S512">
        <f t="shared" si="30"/>
        <v>0</v>
      </c>
    </row>
    <row r="513" spans="2:19" x14ac:dyDescent="0.2">
      <c r="B513" s="26">
        <v>508</v>
      </c>
      <c r="C513" t="str">
        <f ca="1">IF(B513&lt;=MTF!$J$6,OFFSET(MTF!$B$3,MTF!$H$6+B513-1,0),"")</f>
        <v/>
      </c>
      <c r="D513" t="str">
        <f ca="1">IF(B513&lt;=MTF!$J$6,OFFSET(MTF!$C$3,MTF!$H$6+B513-1,0),"")</f>
        <v/>
      </c>
      <c r="E513" t="str">
        <f ca="1">IF(B513&lt;=MTF!$J$6,OFFSET(MTF!$E$3,MTF!$H$6+B513-1,0),"")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>
        <f t="shared" si="29"/>
        <v>0</v>
      </c>
      <c r="S513">
        <f t="shared" si="30"/>
        <v>0</v>
      </c>
    </row>
    <row r="514" spans="2:19" x14ac:dyDescent="0.2">
      <c r="B514" s="26">
        <v>509</v>
      </c>
      <c r="C514" t="str">
        <f ca="1">IF(B514&lt;=MTF!$J$6,OFFSET(MTF!$B$3,MTF!$H$6+B514-1,0),"")</f>
        <v/>
      </c>
      <c r="D514" t="str">
        <f ca="1">IF(B514&lt;=MTF!$J$6,OFFSET(MTF!$C$3,MTF!$H$6+B514-1,0),"")</f>
        <v/>
      </c>
      <c r="E514" t="str">
        <f ca="1">IF(B514&lt;=MTF!$J$6,OFFSET(MTF!$E$3,MTF!$H$6+B514-1,0),"")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>
        <f t="shared" si="29"/>
        <v>0</v>
      </c>
      <c r="S514">
        <f t="shared" si="30"/>
        <v>0</v>
      </c>
    </row>
    <row r="515" spans="2:19" x14ac:dyDescent="0.2">
      <c r="B515" s="17">
        <v>510</v>
      </c>
      <c r="C515" t="str">
        <f ca="1">IF(B515&lt;=MTF!$J$6,OFFSET(MTF!$B$3,MTF!$H$6+B515-1,0),"")</f>
        <v/>
      </c>
      <c r="D515" t="str">
        <f ca="1">IF(B515&lt;=MTF!$J$6,OFFSET(MTF!$C$3,MTF!$H$6+B515-1,0),"")</f>
        <v/>
      </c>
      <c r="E515" t="str">
        <f ca="1">IF(B515&lt;=MTF!$J$6,OFFSET(MTF!$E$3,MTF!$H$6+B515-1,0),"")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>
        <f t="shared" si="29"/>
        <v>0</v>
      </c>
      <c r="S515">
        <f t="shared" si="30"/>
        <v>0</v>
      </c>
    </row>
    <row r="516" spans="2:19" x14ac:dyDescent="0.2">
      <c r="B516" s="26">
        <v>511</v>
      </c>
      <c r="C516" t="str">
        <f ca="1">IF(B516&lt;=MTF!$J$6,OFFSET(MTF!$B$3,MTF!$H$6+B516-1,0),"")</f>
        <v/>
      </c>
      <c r="D516" t="str">
        <f ca="1">IF(B516&lt;=MTF!$J$6,OFFSET(MTF!$C$3,MTF!$H$6+B516-1,0),"")</f>
        <v/>
      </c>
      <c r="E516" t="str">
        <f ca="1">IF(B516&lt;=MTF!$J$6,OFFSET(MTF!$E$3,MTF!$H$6+B516-1,0),"")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>
        <f t="shared" si="29"/>
        <v>0</v>
      </c>
      <c r="S516">
        <f t="shared" si="30"/>
        <v>0</v>
      </c>
    </row>
    <row r="517" spans="2:19" x14ac:dyDescent="0.2">
      <c r="B517" s="26">
        <v>512</v>
      </c>
      <c r="C517" t="str">
        <f ca="1">IF(B517&lt;=MTF!$J$6,OFFSET(MTF!$B$3,MTF!$H$6+B517-1,0),"")</f>
        <v/>
      </c>
      <c r="D517" t="str">
        <f ca="1">IF(B517&lt;=MTF!$J$6,OFFSET(MTF!$C$3,MTF!$H$6+B517-1,0),"")</f>
        <v/>
      </c>
      <c r="E517" t="str">
        <f ca="1">IF(B517&lt;=MTF!$J$6,OFFSET(MTF!$E$3,MTF!$H$6+B517-1,0),"")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>
        <f t="shared" si="29"/>
        <v>0</v>
      </c>
      <c r="S517">
        <f t="shared" si="30"/>
        <v>0</v>
      </c>
    </row>
    <row r="518" spans="2:19" x14ac:dyDescent="0.2">
      <c r="B518" s="17">
        <v>513</v>
      </c>
      <c r="C518" t="str">
        <f ca="1">IF(B518&lt;=MTF!$J$6,OFFSET(MTF!$B$3,MTF!$H$6+B518-1,0),"")</f>
        <v/>
      </c>
      <c r="D518" t="str">
        <f ca="1">IF(B518&lt;=MTF!$J$6,OFFSET(MTF!$C$3,MTF!$H$6+B518-1,0),"")</f>
        <v/>
      </c>
      <c r="E518" t="str">
        <f ca="1">IF(B518&lt;=MTF!$J$6,OFFSET(MTF!$E$3,MTF!$H$6+B518-1,0),"")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>
        <f t="shared" si="29"/>
        <v>0</v>
      </c>
      <c r="S518">
        <f t="shared" si="30"/>
        <v>0</v>
      </c>
    </row>
    <row r="519" spans="2:19" x14ac:dyDescent="0.2">
      <c r="B519" s="26">
        <v>514</v>
      </c>
      <c r="C519" t="str">
        <f ca="1">IF(B519&lt;=MTF!$J$6,OFFSET(MTF!$B$3,MTF!$H$6+B519-1,0),"")</f>
        <v/>
      </c>
      <c r="D519" t="str">
        <f ca="1">IF(B519&lt;=MTF!$J$6,OFFSET(MTF!$C$3,MTF!$H$6+B519-1,0),"")</f>
        <v/>
      </c>
      <c r="E519" t="str">
        <f ca="1">IF(B519&lt;=MTF!$J$6,OFFSET(MTF!$E$3,MTF!$H$6+B519-1,0),"")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>
        <f t="shared" si="29"/>
        <v>0</v>
      </c>
      <c r="S519">
        <f t="shared" si="30"/>
        <v>0</v>
      </c>
    </row>
    <row r="520" spans="2:19" x14ac:dyDescent="0.2">
      <c r="B520" s="26">
        <v>515</v>
      </c>
      <c r="C520" t="str">
        <f ca="1">IF(B520&lt;=MTF!$J$6,OFFSET(MTF!$B$3,MTF!$H$6+B520-1,0),"")</f>
        <v/>
      </c>
      <c r="D520" t="str">
        <f ca="1">IF(B520&lt;=MTF!$J$6,OFFSET(MTF!$C$3,MTF!$H$6+B520-1,0),"")</f>
        <v/>
      </c>
      <c r="E520" t="str">
        <f ca="1">IF(B520&lt;=MTF!$J$6,OFFSET(MTF!$E$3,MTF!$H$6+B520-1,0),"")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>
        <f t="shared" si="29"/>
        <v>0</v>
      </c>
      <c r="S520">
        <f t="shared" si="30"/>
        <v>0</v>
      </c>
    </row>
    <row r="521" spans="2:19" x14ac:dyDescent="0.2">
      <c r="B521" s="17">
        <v>516</v>
      </c>
      <c r="C521" t="str">
        <f ca="1">IF(B521&lt;=MTF!$J$6,OFFSET(MTF!$B$3,MTF!$H$6+B521-1,0),"")</f>
        <v/>
      </c>
      <c r="D521" t="str">
        <f ca="1">IF(B521&lt;=MTF!$J$6,OFFSET(MTF!$C$3,MTF!$H$6+B521-1,0),"")</f>
        <v/>
      </c>
      <c r="E521" t="str">
        <f ca="1">IF(B521&lt;=MTF!$J$6,OFFSET(MTF!$E$3,MTF!$H$6+B521-1,0),"")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>
        <f t="shared" si="29"/>
        <v>0</v>
      </c>
      <c r="S521">
        <f t="shared" si="30"/>
        <v>0</v>
      </c>
    </row>
    <row r="522" spans="2:19" x14ac:dyDescent="0.2">
      <c r="B522" s="26">
        <v>517</v>
      </c>
      <c r="C522" t="str">
        <f ca="1">IF(B522&lt;=MTF!$J$6,OFFSET(MTF!$B$3,MTF!$H$6+B522-1,0),"")</f>
        <v/>
      </c>
      <c r="D522" t="str">
        <f ca="1">IF(B522&lt;=MTF!$J$6,OFFSET(MTF!$C$3,MTF!$H$6+B522-1,0),"")</f>
        <v/>
      </c>
      <c r="E522" t="str">
        <f ca="1">IF(B522&lt;=MTF!$J$6,OFFSET(MTF!$E$3,MTF!$H$6+B522-1,0),"")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>
        <f t="shared" ref="R522:R585" si="33">O522*SIN((Q522-1)*2*PI()/$N$6*$N$8)</f>
        <v>0</v>
      </c>
      <c r="S522">
        <f t="shared" ref="S522:S585" si="34">O522*COS((Q522-1)*2*PI()/$N$6*$N$8)</f>
        <v>0</v>
      </c>
    </row>
    <row r="523" spans="2:19" x14ac:dyDescent="0.2">
      <c r="B523" s="26">
        <v>518</v>
      </c>
      <c r="C523" t="str">
        <f ca="1">IF(B523&lt;=MTF!$J$6,OFFSET(MTF!$B$3,MTF!$H$6+B523-1,0),"")</f>
        <v/>
      </c>
      <c r="D523" t="str">
        <f ca="1">IF(B523&lt;=MTF!$J$6,OFFSET(MTF!$C$3,MTF!$H$6+B523-1,0),"")</f>
        <v/>
      </c>
      <c r="E523" t="str">
        <f ca="1">IF(B523&lt;=MTF!$J$6,OFFSET(MTF!$E$3,MTF!$H$6+B523-1,0),"")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>
        <f t="shared" si="33"/>
        <v>0</v>
      </c>
      <c r="S523">
        <f t="shared" si="34"/>
        <v>0</v>
      </c>
    </row>
    <row r="524" spans="2:19" x14ac:dyDescent="0.2">
      <c r="B524" s="17">
        <v>519</v>
      </c>
      <c r="C524" t="str">
        <f ca="1">IF(B524&lt;=MTF!$J$6,OFFSET(MTF!$B$3,MTF!$H$6+B524-1,0),"")</f>
        <v/>
      </c>
      <c r="D524" t="str">
        <f ca="1">IF(B524&lt;=MTF!$J$6,OFFSET(MTF!$C$3,MTF!$H$6+B524-1,0),"")</f>
        <v/>
      </c>
      <c r="E524" t="str">
        <f ca="1">IF(B524&lt;=MTF!$J$6,OFFSET(MTF!$E$3,MTF!$H$6+B524-1,0),"")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>
        <f t="shared" si="33"/>
        <v>0</v>
      </c>
      <c r="S524">
        <f t="shared" si="34"/>
        <v>0</v>
      </c>
    </row>
    <row r="525" spans="2:19" x14ac:dyDescent="0.2">
      <c r="B525" s="26">
        <v>520</v>
      </c>
      <c r="C525" t="str">
        <f ca="1">IF(B525&lt;=MTF!$J$6,OFFSET(MTF!$B$3,MTF!$H$6+B525-1,0),"")</f>
        <v/>
      </c>
      <c r="D525" t="str">
        <f ca="1">IF(B525&lt;=MTF!$J$6,OFFSET(MTF!$C$3,MTF!$H$6+B525-1,0),"")</f>
        <v/>
      </c>
      <c r="E525" t="str">
        <f ca="1">IF(B525&lt;=MTF!$J$6,OFFSET(MTF!$E$3,MTF!$H$6+B525-1,0),"")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>
        <f t="shared" si="33"/>
        <v>0</v>
      </c>
      <c r="S525">
        <f t="shared" si="34"/>
        <v>0</v>
      </c>
    </row>
    <row r="526" spans="2:19" x14ac:dyDescent="0.2">
      <c r="B526" s="26">
        <v>521</v>
      </c>
      <c r="C526" t="str">
        <f ca="1">IF(B526&lt;=MTF!$J$6,OFFSET(MTF!$B$3,MTF!$H$6+B526-1,0),"")</f>
        <v/>
      </c>
      <c r="D526" t="str">
        <f ca="1">IF(B526&lt;=MTF!$J$6,OFFSET(MTF!$C$3,MTF!$H$6+B526-1,0),"")</f>
        <v/>
      </c>
      <c r="E526" t="str">
        <f ca="1">IF(B526&lt;=MTF!$J$6,OFFSET(MTF!$E$3,MTF!$H$6+B526-1,0),"")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>
        <f t="shared" si="33"/>
        <v>0</v>
      </c>
      <c r="S526">
        <f t="shared" si="34"/>
        <v>0</v>
      </c>
    </row>
    <row r="527" spans="2:19" x14ac:dyDescent="0.2">
      <c r="B527" s="17">
        <v>522</v>
      </c>
      <c r="C527" t="str">
        <f ca="1">IF(B527&lt;=MTF!$J$6,OFFSET(MTF!$B$3,MTF!$H$6+B527-1,0),"")</f>
        <v/>
      </c>
      <c r="D527" t="str">
        <f ca="1">IF(B527&lt;=MTF!$J$6,OFFSET(MTF!$C$3,MTF!$H$6+B527-1,0),"")</f>
        <v/>
      </c>
      <c r="E527" t="str">
        <f ca="1">IF(B527&lt;=MTF!$J$6,OFFSET(MTF!$E$3,MTF!$H$6+B527-1,0),"")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>
        <f t="shared" si="33"/>
        <v>0</v>
      </c>
      <c r="S527">
        <f t="shared" si="34"/>
        <v>0</v>
      </c>
    </row>
    <row r="528" spans="2:19" x14ac:dyDescent="0.2">
      <c r="B528" s="26">
        <v>523</v>
      </c>
      <c r="C528" t="str">
        <f ca="1">IF(B528&lt;=MTF!$J$6,OFFSET(MTF!$B$3,MTF!$H$6+B528-1,0),"")</f>
        <v/>
      </c>
      <c r="D528" t="str">
        <f ca="1">IF(B528&lt;=MTF!$J$6,OFFSET(MTF!$C$3,MTF!$H$6+B528-1,0),"")</f>
        <v/>
      </c>
      <c r="E528" t="str">
        <f ca="1">IF(B528&lt;=MTF!$J$6,OFFSET(MTF!$E$3,MTF!$H$6+B528-1,0),"")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>
        <f t="shared" si="33"/>
        <v>0</v>
      </c>
      <c r="S528">
        <f t="shared" si="34"/>
        <v>0</v>
      </c>
    </row>
    <row r="529" spans="2:19" x14ac:dyDescent="0.2">
      <c r="B529" s="26">
        <v>524</v>
      </c>
      <c r="C529" t="str">
        <f ca="1">IF(B529&lt;=MTF!$J$6,OFFSET(MTF!$B$3,MTF!$H$6+B529-1,0),"")</f>
        <v/>
      </c>
      <c r="D529" t="str">
        <f ca="1">IF(B529&lt;=MTF!$J$6,OFFSET(MTF!$C$3,MTF!$H$6+B529-1,0),"")</f>
        <v/>
      </c>
      <c r="E529" t="str">
        <f ca="1">IF(B529&lt;=MTF!$J$6,OFFSET(MTF!$E$3,MTF!$H$6+B529-1,0),"")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>
        <f t="shared" si="33"/>
        <v>0</v>
      </c>
      <c r="S529">
        <f t="shared" si="34"/>
        <v>0</v>
      </c>
    </row>
    <row r="530" spans="2:19" x14ac:dyDescent="0.2">
      <c r="B530" s="17">
        <v>525</v>
      </c>
      <c r="C530" t="str">
        <f ca="1">IF(B530&lt;=MTF!$J$6,OFFSET(MTF!$B$3,MTF!$H$6+B530-1,0),"")</f>
        <v/>
      </c>
      <c r="D530" t="str">
        <f ca="1">IF(B530&lt;=MTF!$J$6,OFFSET(MTF!$C$3,MTF!$H$6+B530-1,0),"")</f>
        <v/>
      </c>
      <c r="E530" t="str">
        <f ca="1">IF(B530&lt;=MTF!$J$6,OFFSET(MTF!$E$3,MTF!$H$6+B530-1,0),"")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>
        <f t="shared" si="33"/>
        <v>0</v>
      </c>
      <c r="S530">
        <f t="shared" si="34"/>
        <v>0</v>
      </c>
    </row>
    <row r="531" spans="2:19" x14ac:dyDescent="0.2">
      <c r="B531" s="26">
        <v>526</v>
      </c>
      <c r="C531" t="str">
        <f ca="1">IF(B531&lt;=MTF!$J$6,OFFSET(MTF!$B$3,MTF!$H$6+B531-1,0),"")</f>
        <v/>
      </c>
      <c r="D531" t="str">
        <f ca="1">IF(B531&lt;=MTF!$J$6,OFFSET(MTF!$C$3,MTF!$H$6+B531-1,0),"")</f>
        <v/>
      </c>
      <c r="E531" t="str">
        <f ca="1">IF(B531&lt;=MTF!$J$6,OFFSET(MTF!$E$3,MTF!$H$6+B531-1,0),"")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>
        <f t="shared" si="33"/>
        <v>0</v>
      </c>
      <c r="S531">
        <f t="shared" si="34"/>
        <v>0</v>
      </c>
    </row>
    <row r="532" spans="2:19" x14ac:dyDescent="0.2">
      <c r="B532" s="26">
        <v>527</v>
      </c>
      <c r="C532" t="str">
        <f ca="1">IF(B532&lt;=MTF!$J$6,OFFSET(MTF!$B$3,MTF!$H$6+B532-1,0),"")</f>
        <v/>
      </c>
      <c r="D532" t="str">
        <f ca="1">IF(B532&lt;=MTF!$J$6,OFFSET(MTF!$C$3,MTF!$H$6+B532-1,0),"")</f>
        <v/>
      </c>
      <c r="E532" t="str">
        <f ca="1">IF(B532&lt;=MTF!$J$6,OFFSET(MTF!$E$3,MTF!$H$6+B532-1,0),"")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>
        <f t="shared" si="33"/>
        <v>0</v>
      </c>
      <c r="S532">
        <f t="shared" si="34"/>
        <v>0</v>
      </c>
    </row>
    <row r="533" spans="2:19" x14ac:dyDescent="0.2">
      <c r="B533" s="17">
        <v>528</v>
      </c>
      <c r="C533" t="str">
        <f ca="1">IF(B533&lt;=MTF!$J$6,OFFSET(MTF!$B$3,MTF!$H$6+B533-1,0),"")</f>
        <v/>
      </c>
      <c r="D533" t="str">
        <f ca="1">IF(B533&lt;=MTF!$J$6,OFFSET(MTF!$C$3,MTF!$H$6+B533-1,0),"")</f>
        <v/>
      </c>
      <c r="E533" t="str">
        <f ca="1">IF(B533&lt;=MTF!$J$6,OFFSET(MTF!$E$3,MTF!$H$6+B533-1,0),"")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>
        <f t="shared" si="33"/>
        <v>0</v>
      </c>
      <c r="S533">
        <f t="shared" si="34"/>
        <v>0</v>
      </c>
    </row>
    <row r="534" spans="2:19" x14ac:dyDescent="0.2">
      <c r="B534" s="26">
        <v>529</v>
      </c>
      <c r="C534" t="str">
        <f ca="1">IF(B534&lt;=MTF!$J$6,OFFSET(MTF!$B$3,MTF!$H$6+B534-1,0),"")</f>
        <v/>
      </c>
      <c r="D534" t="str">
        <f ca="1">IF(B534&lt;=MTF!$J$6,OFFSET(MTF!$C$3,MTF!$H$6+B534-1,0),"")</f>
        <v/>
      </c>
      <c r="E534" t="str">
        <f ca="1">IF(B534&lt;=MTF!$J$6,OFFSET(MTF!$E$3,MTF!$H$6+B534-1,0),"")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>
        <f t="shared" si="33"/>
        <v>0</v>
      </c>
      <c r="S534">
        <f t="shared" si="34"/>
        <v>0</v>
      </c>
    </row>
    <row r="535" spans="2:19" x14ac:dyDescent="0.2">
      <c r="B535" s="26">
        <v>530</v>
      </c>
      <c r="C535" t="str">
        <f ca="1">IF(B535&lt;=MTF!$J$6,OFFSET(MTF!$B$3,MTF!$H$6+B535-1,0),"")</f>
        <v/>
      </c>
      <c r="D535" t="str">
        <f ca="1">IF(B535&lt;=MTF!$J$6,OFFSET(MTF!$C$3,MTF!$H$6+B535-1,0),"")</f>
        <v/>
      </c>
      <c r="E535" t="str">
        <f ca="1">IF(B535&lt;=MTF!$J$6,OFFSET(MTF!$E$3,MTF!$H$6+B535-1,0),"")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>
        <f t="shared" si="33"/>
        <v>0</v>
      </c>
      <c r="S535">
        <f t="shared" si="34"/>
        <v>0</v>
      </c>
    </row>
    <row r="536" spans="2:19" x14ac:dyDescent="0.2">
      <c r="B536" s="17">
        <v>531</v>
      </c>
      <c r="C536" t="str">
        <f ca="1">IF(B536&lt;=MTF!$J$6,OFFSET(MTF!$B$3,MTF!$H$6+B536-1,0),"")</f>
        <v/>
      </c>
      <c r="D536" t="str">
        <f ca="1">IF(B536&lt;=MTF!$J$6,OFFSET(MTF!$C$3,MTF!$H$6+B536-1,0),"")</f>
        <v/>
      </c>
      <c r="E536" t="str">
        <f ca="1">IF(B536&lt;=MTF!$J$6,OFFSET(MTF!$E$3,MTF!$H$6+B536-1,0),"")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>
        <f t="shared" si="33"/>
        <v>0</v>
      </c>
      <c r="S536">
        <f t="shared" si="34"/>
        <v>0</v>
      </c>
    </row>
    <row r="537" spans="2:19" x14ac:dyDescent="0.2">
      <c r="B537" s="26">
        <v>532</v>
      </c>
      <c r="C537" t="str">
        <f ca="1">IF(B537&lt;=MTF!$J$6,OFFSET(MTF!$B$3,MTF!$H$6+B537-1,0),"")</f>
        <v/>
      </c>
      <c r="D537" t="str">
        <f ca="1">IF(B537&lt;=MTF!$J$6,OFFSET(MTF!$C$3,MTF!$H$6+B537-1,0),"")</f>
        <v/>
      </c>
      <c r="E537" t="str">
        <f ca="1">IF(B537&lt;=MTF!$J$6,OFFSET(MTF!$E$3,MTF!$H$6+B537-1,0),"")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>
        <f t="shared" si="33"/>
        <v>0</v>
      </c>
      <c r="S537">
        <f t="shared" si="34"/>
        <v>0</v>
      </c>
    </row>
    <row r="538" spans="2:19" x14ac:dyDescent="0.2">
      <c r="B538" s="26">
        <v>533</v>
      </c>
      <c r="C538" t="str">
        <f ca="1">IF(B538&lt;=MTF!$J$6,OFFSET(MTF!$B$3,MTF!$H$6+B538-1,0),"")</f>
        <v/>
      </c>
      <c r="D538" t="str">
        <f ca="1">IF(B538&lt;=MTF!$J$6,OFFSET(MTF!$C$3,MTF!$H$6+B538-1,0),"")</f>
        <v/>
      </c>
      <c r="E538" t="str">
        <f ca="1">IF(B538&lt;=MTF!$J$6,OFFSET(MTF!$E$3,MTF!$H$6+B538-1,0),"")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>
        <f t="shared" si="33"/>
        <v>0</v>
      </c>
      <c r="S538">
        <f t="shared" si="34"/>
        <v>0</v>
      </c>
    </row>
    <row r="539" spans="2:19" x14ac:dyDescent="0.2">
      <c r="B539" s="17">
        <v>534</v>
      </c>
      <c r="C539" t="str">
        <f ca="1">IF(B539&lt;=MTF!$J$6,OFFSET(MTF!$B$3,MTF!$H$6+B539-1,0),"")</f>
        <v/>
      </c>
      <c r="D539" t="str">
        <f ca="1">IF(B539&lt;=MTF!$J$6,OFFSET(MTF!$C$3,MTF!$H$6+B539-1,0),"")</f>
        <v/>
      </c>
      <c r="E539" t="str">
        <f ca="1">IF(B539&lt;=MTF!$J$6,OFFSET(MTF!$E$3,MTF!$H$6+B539-1,0),"")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>
        <f t="shared" si="33"/>
        <v>0</v>
      </c>
      <c r="S539">
        <f t="shared" si="34"/>
        <v>0</v>
      </c>
    </row>
    <row r="540" spans="2:19" x14ac:dyDescent="0.2">
      <c r="B540" s="26">
        <v>535</v>
      </c>
      <c r="C540" t="str">
        <f ca="1">IF(B540&lt;=MTF!$J$6,OFFSET(MTF!$B$3,MTF!$H$6+B540-1,0),"")</f>
        <v/>
      </c>
      <c r="D540" t="str">
        <f ca="1">IF(B540&lt;=MTF!$J$6,OFFSET(MTF!$C$3,MTF!$H$6+B540-1,0),"")</f>
        <v/>
      </c>
      <c r="E540" t="str">
        <f ca="1">IF(B540&lt;=MTF!$J$6,OFFSET(MTF!$E$3,MTF!$H$6+B540-1,0),"")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>
        <f t="shared" si="33"/>
        <v>0</v>
      </c>
      <c r="S540">
        <f t="shared" si="34"/>
        <v>0</v>
      </c>
    </row>
    <row r="541" spans="2:19" x14ac:dyDescent="0.2">
      <c r="B541" s="26">
        <v>536</v>
      </c>
      <c r="C541" t="str">
        <f ca="1">IF(B541&lt;=MTF!$J$6,OFFSET(MTF!$B$3,MTF!$H$6+B541-1,0),"")</f>
        <v/>
      </c>
      <c r="D541" t="str">
        <f ca="1">IF(B541&lt;=MTF!$J$6,OFFSET(MTF!$C$3,MTF!$H$6+B541-1,0),"")</f>
        <v/>
      </c>
      <c r="E541" t="str">
        <f ca="1">IF(B541&lt;=MTF!$J$6,OFFSET(MTF!$E$3,MTF!$H$6+B541-1,0),"")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>
        <f t="shared" si="33"/>
        <v>0</v>
      </c>
      <c r="S541">
        <f t="shared" si="34"/>
        <v>0</v>
      </c>
    </row>
    <row r="542" spans="2:19" x14ac:dyDescent="0.2">
      <c r="B542" s="17">
        <v>537</v>
      </c>
      <c r="C542" t="str">
        <f ca="1">IF(B542&lt;=MTF!$J$6,OFFSET(MTF!$B$3,MTF!$H$6+B542-1,0),"")</f>
        <v/>
      </c>
      <c r="D542" t="str">
        <f ca="1">IF(B542&lt;=MTF!$J$6,OFFSET(MTF!$C$3,MTF!$H$6+B542-1,0),"")</f>
        <v/>
      </c>
      <c r="E542" t="str">
        <f ca="1">IF(B542&lt;=MTF!$J$6,OFFSET(MTF!$E$3,MTF!$H$6+B542-1,0),"")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>
        <f t="shared" si="33"/>
        <v>0</v>
      </c>
      <c r="S542">
        <f t="shared" si="34"/>
        <v>0</v>
      </c>
    </row>
    <row r="543" spans="2:19" x14ac:dyDescent="0.2">
      <c r="B543" s="26">
        <v>538</v>
      </c>
      <c r="C543" t="str">
        <f ca="1">IF(B543&lt;=MTF!$J$6,OFFSET(MTF!$B$3,MTF!$H$6+B543-1,0),"")</f>
        <v/>
      </c>
      <c r="D543" t="str">
        <f ca="1">IF(B543&lt;=MTF!$J$6,OFFSET(MTF!$C$3,MTF!$H$6+B543-1,0),"")</f>
        <v/>
      </c>
      <c r="E543" t="str">
        <f ca="1">IF(B543&lt;=MTF!$J$6,OFFSET(MTF!$E$3,MTF!$H$6+B543-1,0),"")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>
        <f t="shared" si="33"/>
        <v>0</v>
      </c>
      <c r="S543">
        <f t="shared" si="34"/>
        <v>0</v>
      </c>
    </row>
    <row r="544" spans="2:19" x14ac:dyDescent="0.2">
      <c r="B544" s="26">
        <v>539</v>
      </c>
      <c r="C544" t="str">
        <f ca="1">IF(B544&lt;=MTF!$J$6,OFFSET(MTF!$B$3,MTF!$H$6+B544-1,0),"")</f>
        <v/>
      </c>
      <c r="D544" t="str">
        <f ca="1">IF(B544&lt;=MTF!$J$6,OFFSET(MTF!$C$3,MTF!$H$6+B544-1,0),"")</f>
        <v/>
      </c>
      <c r="E544" t="str">
        <f ca="1">IF(B544&lt;=MTF!$J$6,OFFSET(MTF!$E$3,MTF!$H$6+B544-1,0),"")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>
        <f t="shared" si="33"/>
        <v>0</v>
      </c>
      <c r="S544">
        <f t="shared" si="34"/>
        <v>0</v>
      </c>
    </row>
    <row r="545" spans="2:19" x14ac:dyDescent="0.2">
      <c r="B545" s="17">
        <v>540</v>
      </c>
      <c r="C545" t="str">
        <f ca="1">IF(B545&lt;=MTF!$J$6,OFFSET(MTF!$B$3,MTF!$H$6+B545-1,0),"")</f>
        <v/>
      </c>
      <c r="D545" t="str">
        <f ca="1">IF(B545&lt;=MTF!$J$6,OFFSET(MTF!$C$3,MTF!$H$6+B545-1,0),"")</f>
        <v/>
      </c>
      <c r="E545" t="str">
        <f ca="1">IF(B545&lt;=MTF!$J$6,OFFSET(MTF!$E$3,MTF!$H$6+B545-1,0),"")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>
        <f t="shared" si="33"/>
        <v>0</v>
      </c>
      <c r="S545">
        <f t="shared" si="34"/>
        <v>0</v>
      </c>
    </row>
    <row r="546" spans="2:19" x14ac:dyDescent="0.2">
      <c r="B546" s="26">
        <v>541</v>
      </c>
      <c r="C546" t="str">
        <f ca="1">IF(B546&lt;=MTF!$J$6,OFFSET(MTF!$B$3,MTF!$H$6+B546-1,0),"")</f>
        <v/>
      </c>
      <c r="D546" t="str">
        <f ca="1">IF(B546&lt;=MTF!$J$6,OFFSET(MTF!$C$3,MTF!$H$6+B546-1,0),"")</f>
        <v/>
      </c>
      <c r="E546" t="str">
        <f ca="1">IF(B546&lt;=MTF!$J$6,OFFSET(MTF!$E$3,MTF!$H$6+B546-1,0),"")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>
        <f t="shared" si="33"/>
        <v>0</v>
      </c>
      <c r="S546">
        <f t="shared" si="34"/>
        <v>0</v>
      </c>
    </row>
    <row r="547" spans="2:19" x14ac:dyDescent="0.2">
      <c r="B547" s="26">
        <v>542</v>
      </c>
      <c r="C547" t="str">
        <f ca="1">IF(B547&lt;=MTF!$J$6,OFFSET(MTF!$B$3,MTF!$H$6+B547-1,0),"")</f>
        <v/>
      </c>
      <c r="D547" t="str">
        <f ca="1">IF(B547&lt;=MTF!$J$6,OFFSET(MTF!$C$3,MTF!$H$6+B547-1,0),"")</f>
        <v/>
      </c>
      <c r="E547" t="str">
        <f ca="1">IF(B547&lt;=MTF!$J$6,OFFSET(MTF!$E$3,MTF!$H$6+B547-1,0),"")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>
        <f t="shared" si="33"/>
        <v>0</v>
      </c>
      <c r="S547">
        <f t="shared" si="34"/>
        <v>0</v>
      </c>
    </row>
    <row r="548" spans="2:19" x14ac:dyDescent="0.2">
      <c r="B548" s="17">
        <v>543</v>
      </c>
      <c r="C548" t="str">
        <f ca="1">IF(B548&lt;=MTF!$J$6,OFFSET(MTF!$B$3,MTF!$H$6+B548-1,0),"")</f>
        <v/>
      </c>
      <c r="D548" t="str">
        <f ca="1">IF(B548&lt;=MTF!$J$6,OFFSET(MTF!$C$3,MTF!$H$6+B548-1,0),"")</f>
        <v/>
      </c>
      <c r="E548" t="str">
        <f ca="1">IF(B548&lt;=MTF!$J$6,OFFSET(MTF!$E$3,MTF!$H$6+B548-1,0),"")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>
        <f t="shared" si="33"/>
        <v>0</v>
      </c>
      <c r="S548">
        <f t="shared" si="34"/>
        <v>0</v>
      </c>
    </row>
    <row r="549" spans="2:19" x14ac:dyDescent="0.2">
      <c r="B549" s="26">
        <v>544</v>
      </c>
      <c r="C549" t="str">
        <f ca="1">IF(B549&lt;=MTF!$J$6,OFFSET(MTF!$B$3,MTF!$H$6+B549-1,0),"")</f>
        <v/>
      </c>
      <c r="D549" t="str">
        <f ca="1">IF(B549&lt;=MTF!$J$6,OFFSET(MTF!$C$3,MTF!$H$6+B549-1,0),"")</f>
        <v/>
      </c>
      <c r="E549" t="str">
        <f ca="1">IF(B549&lt;=MTF!$J$6,OFFSET(MTF!$E$3,MTF!$H$6+B549-1,0),"")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>
        <f t="shared" si="33"/>
        <v>0</v>
      </c>
      <c r="S549">
        <f t="shared" si="34"/>
        <v>0</v>
      </c>
    </row>
    <row r="550" spans="2:19" x14ac:dyDescent="0.2">
      <c r="B550" s="26">
        <v>545</v>
      </c>
      <c r="C550" t="str">
        <f ca="1">IF(B550&lt;=MTF!$J$6,OFFSET(MTF!$B$3,MTF!$H$6+B550-1,0),"")</f>
        <v/>
      </c>
      <c r="D550" t="str">
        <f ca="1">IF(B550&lt;=MTF!$J$6,OFFSET(MTF!$C$3,MTF!$H$6+B550-1,0),"")</f>
        <v/>
      </c>
      <c r="E550" t="str">
        <f ca="1">IF(B550&lt;=MTF!$J$6,OFFSET(MTF!$E$3,MTF!$H$6+B550-1,0),"")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>
        <f t="shared" si="33"/>
        <v>0</v>
      </c>
      <c r="S550">
        <f t="shared" si="34"/>
        <v>0</v>
      </c>
    </row>
    <row r="551" spans="2:19" x14ac:dyDescent="0.2">
      <c r="B551" s="17">
        <v>546</v>
      </c>
      <c r="C551" t="str">
        <f ca="1">IF(B551&lt;=MTF!$J$6,OFFSET(MTF!$B$3,MTF!$H$6+B551-1,0),"")</f>
        <v/>
      </c>
      <c r="D551" t="str">
        <f ca="1">IF(B551&lt;=MTF!$J$6,OFFSET(MTF!$C$3,MTF!$H$6+B551-1,0),"")</f>
        <v/>
      </c>
      <c r="E551" t="str">
        <f ca="1">IF(B551&lt;=MTF!$J$6,OFFSET(MTF!$E$3,MTF!$H$6+B551-1,0),"")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>
        <f t="shared" si="33"/>
        <v>0</v>
      </c>
      <c r="S551">
        <f t="shared" si="34"/>
        <v>0</v>
      </c>
    </row>
    <row r="552" spans="2:19" x14ac:dyDescent="0.2">
      <c r="B552" s="26">
        <v>547</v>
      </c>
      <c r="C552" t="str">
        <f ca="1">IF(B552&lt;=MTF!$J$6,OFFSET(MTF!$B$3,MTF!$H$6+B552-1,0),"")</f>
        <v/>
      </c>
      <c r="D552" t="str">
        <f ca="1">IF(B552&lt;=MTF!$J$6,OFFSET(MTF!$C$3,MTF!$H$6+B552-1,0),"")</f>
        <v/>
      </c>
      <c r="E552" t="str">
        <f ca="1">IF(B552&lt;=MTF!$J$6,OFFSET(MTF!$E$3,MTF!$H$6+B552-1,0),"")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>
        <f t="shared" si="33"/>
        <v>0</v>
      </c>
      <c r="S552">
        <f t="shared" si="34"/>
        <v>0</v>
      </c>
    </row>
    <row r="553" spans="2:19" x14ac:dyDescent="0.2">
      <c r="B553" s="26">
        <v>548</v>
      </c>
      <c r="C553" t="str">
        <f ca="1">IF(B553&lt;=MTF!$J$6,OFFSET(MTF!$B$3,MTF!$H$6+B553-1,0),"")</f>
        <v/>
      </c>
      <c r="D553" t="str">
        <f ca="1">IF(B553&lt;=MTF!$J$6,OFFSET(MTF!$C$3,MTF!$H$6+B553-1,0),"")</f>
        <v/>
      </c>
      <c r="E553" t="str">
        <f ca="1">IF(B553&lt;=MTF!$J$6,OFFSET(MTF!$E$3,MTF!$H$6+B553-1,0),"")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>
        <f t="shared" si="33"/>
        <v>0</v>
      </c>
      <c r="S553">
        <f t="shared" si="34"/>
        <v>0</v>
      </c>
    </row>
    <row r="554" spans="2:19" x14ac:dyDescent="0.2">
      <c r="B554" s="17">
        <v>549</v>
      </c>
      <c r="C554" t="str">
        <f ca="1">IF(B554&lt;=MTF!$J$6,OFFSET(MTF!$B$3,MTF!$H$6+B554-1,0),"")</f>
        <v/>
      </c>
      <c r="D554" t="str">
        <f ca="1">IF(B554&lt;=MTF!$J$6,OFFSET(MTF!$C$3,MTF!$H$6+B554-1,0),"")</f>
        <v/>
      </c>
      <c r="E554" t="str">
        <f ca="1">IF(B554&lt;=MTF!$J$6,OFFSET(MTF!$E$3,MTF!$H$6+B554-1,0),"")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>
        <f t="shared" si="33"/>
        <v>0</v>
      </c>
      <c r="S554">
        <f t="shared" si="34"/>
        <v>0</v>
      </c>
    </row>
    <row r="555" spans="2:19" x14ac:dyDescent="0.2">
      <c r="B555" s="26">
        <v>550</v>
      </c>
      <c r="C555" t="str">
        <f ca="1">IF(B555&lt;=MTF!$J$6,OFFSET(MTF!$B$3,MTF!$H$6+B555-1,0),"")</f>
        <v/>
      </c>
      <c r="D555" t="str">
        <f ca="1">IF(B555&lt;=MTF!$J$6,OFFSET(MTF!$C$3,MTF!$H$6+B555-1,0),"")</f>
        <v/>
      </c>
      <c r="E555" t="str">
        <f ca="1">IF(B555&lt;=MTF!$J$6,OFFSET(MTF!$E$3,MTF!$H$6+B555-1,0),"")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>
        <f t="shared" si="33"/>
        <v>0</v>
      </c>
      <c r="S555">
        <f t="shared" si="34"/>
        <v>0</v>
      </c>
    </row>
    <row r="556" spans="2:19" x14ac:dyDescent="0.2">
      <c r="B556" s="26">
        <v>551</v>
      </c>
      <c r="C556" t="str">
        <f ca="1">IF(B556&lt;=MTF!$J$6,OFFSET(MTF!$B$3,MTF!$H$6+B556-1,0),"")</f>
        <v/>
      </c>
      <c r="D556" t="str">
        <f ca="1">IF(B556&lt;=MTF!$J$6,OFFSET(MTF!$C$3,MTF!$H$6+B556-1,0),"")</f>
        <v/>
      </c>
      <c r="E556" t="str">
        <f ca="1">IF(B556&lt;=MTF!$J$6,OFFSET(MTF!$E$3,MTF!$H$6+B556-1,0),"")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>
        <f t="shared" si="33"/>
        <v>0</v>
      </c>
      <c r="S556">
        <f t="shared" si="34"/>
        <v>0</v>
      </c>
    </row>
    <row r="557" spans="2:19" x14ac:dyDescent="0.2">
      <c r="B557" s="17">
        <v>552</v>
      </c>
      <c r="C557" t="str">
        <f ca="1">IF(B557&lt;=MTF!$J$6,OFFSET(MTF!$B$3,MTF!$H$6+B557-1,0),"")</f>
        <v/>
      </c>
      <c r="D557" t="str">
        <f ca="1">IF(B557&lt;=MTF!$J$6,OFFSET(MTF!$C$3,MTF!$H$6+B557-1,0),"")</f>
        <v/>
      </c>
      <c r="E557" t="str">
        <f ca="1">IF(B557&lt;=MTF!$J$6,OFFSET(MTF!$E$3,MTF!$H$6+B557-1,0),"")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>
        <f t="shared" si="33"/>
        <v>0</v>
      </c>
      <c r="S557">
        <f t="shared" si="34"/>
        <v>0</v>
      </c>
    </row>
    <row r="558" spans="2:19" x14ac:dyDescent="0.2">
      <c r="B558" s="26">
        <v>553</v>
      </c>
      <c r="C558" t="str">
        <f ca="1">IF(B558&lt;=MTF!$J$6,OFFSET(MTF!$B$3,MTF!$H$6+B558-1,0),"")</f>
        <v/>
      </c>
      <c r="D558" t="str">
        <f ca="1">IF(B558&lt;=MTF!$J$6,OFFSET(MTF!$C$3,MTF!$H$6+B558-1,0),"")</f>
        <v/>
      </c>
      <c r="E558" t="str">
        <f ca="1">IF(B558&lt;=MTF!$J$6,OFFSET(MTF!$E$3,MTF!$H$6+B558-1,0),"")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>
        <f t="shared" si="33"/>
        <v>0</v>
      </c>
      <c r="S558">
        <f t="shared" si="34"/>
        <v>0</v>
      </c>
    </row>
    <row r="559" spans="2:19" x14ac:dyDescent="0.2">
      <c r="B559" s="26">
        <v>554</v>
      </c>
      <c r="C559" t="str">
        <f ca="1">IF(B559&lt;=MTF!$J$6,OFFSET(MTF!$B$3,MTF!$H$6+B559-1,0),"")</f>
        <v/>
      </c>
      <c r="D559" t="str">
        <f ca="1">IF(B559&lt;=MTF!$J$6,OFFSET(MTF!$C$3,MTF!$H$6+B559-1,0),"")</f>
        <v/>
      </c>
      <c r="E559" t="str">
        <f ca="1">IF(B559&lt;=MTF!$J$6,OFFSET(MTF!$E$3,MTF!$H$6+B559-1,0),"")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>
        <f t="shared" si="33"/>
        <v>0</v>
      </c>
      <c r="S559">
        <f t="shared" si="34"/>
        <v>0</v>
      </c>
    </row>
    <row r="560" spans="2:19" x14ac:dyDescent="0.2">
      <c r="B560" s="17">
        <v>555</v>
      </c>
      <c r="C560" t="str">
        <f ca="1">IF(B560&lt;=MTF!$J$6,OFFSET(MTF!$B$3,MTF!$H$6+B560-1,0),"")</f>
        <v/>
      </c>
      <c r="D560" t="str">
        <f ca="1">IF(B560&lt;=MTF!$J$6,OFFSET(MTF!$C$3,MTF!$H$6+B560-1,0),"")</f>
        <v/>
      </c>
      <c r="E560" t="str">
        <f ca="1">IF(B560&lt;=MTF!$J$6,OFFSET(MTF!$E$3,MTF!$H$6+B560-1,0),"")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>
        <f t="shared" si="33"/>
        <v>0</v>
      </c>
      <c r="S560">
        <f t="shared" si="34"/>
        <v>0</v>
      </c>
    </row>
    <row r="561" spans="2:19" x14ac:dyDescent="0.2">
      <c r="B561" s="26">
        <v>556</v>
      </c>
      <c r="C561" t="str">
        <f ca="1">IF(B561&lt;=MTF!$J$6,OFFSET(MTF!$B$3,MTF!$H$6+B561-1,0),"")</f>
        <v/>
      </c>
      <c r="D561" t="str">
        <f ca="1">IF(B561&lt;=MTF!$J$6,OFFSET(MTF!$C$3,MTF!$H$6+B561-1,0),"")</f>
        <v/>
      </c>
      <c r="E561" t="str">
        <f ca="1">IF(B561&lt;=MTF!$J$6,OFFSET(MTF!$E$3,MTF!$H$6+B561-1,0),"")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>
        <f t="shared" si="33"/>
        <v>0</v>
      </c>
      <c r="S561">
        <f t="shared" si="34"/>
        <v>0</v>
      </c>
    </row>
    <row r="562" spans="2:19" x14ac:dyDescent="0.2">
      <c r="B562" s="26">
        <v>557</v>
      </c>
      <c r="C562" t="str">
        <f ca="1">IF(B562&lt;=MTF!$J$6,OFFSET(MTF!$B$3,MTF!$H$6+B562-1,0),"")</f>
        <v/>
      </c>
      <c r="D562" t="str">
        <f ca="1">IF(B562&lt;=MTF!$J$6,OFFSET(MTF!$C$3,MTF!$H$6+B562-1,0),"")</f>
        <v/>
      </c>
      <c r="E562" t="str">
        <f ca="1">IF(B562&lt;=MTF!$J$6,OFFSET(MTF!$E$3,MTF!$H$6+B562-1,0),"")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>
        <f t="shared" si="33"/>
        <v>0</v>
      </c>
      <c r="S562">
        <f t="shared" si="34"/>
        <v>0</v>
      </c>
    </row>
    <row r="563" spans="2:19" x14ac:dyDescent="0.2">
      <c r="B563" s="17">
        <v>558</v>
      </c>
      <c r="C563" t="str">
        <f ca="1">IF(B563&lt;=MTF!$J$6,OFFSET(MTF!$B$3,MTF!$H$6+B563-1,0),"")</f>
        <v/>
      </c>
      <c r="D563" t="str">
        <f ca="1">IF(B563&lt;=MTF!$J$6,OFFSET(MTF!$C$3,MTF!$H$6+B563-1,0),"")</f>
        <v/>
      </c>
      <c r="E563" t="str">
        <f ca="1">IF(B563&lt;=MTF!$J$6,OFFSET(MTF!$E$3,MTF!$H$6+B563-1,0),"")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>
        <f t="shared" si="33"/>
        <v>0</v>
      </c>
      <c r="S563">
        <f t="shared" si="34"/>
        <v>0</v>
      </c>
    </row>
    <row r="564" spans="2:19" x14ac:dyDescent="0.2">
      <c r="B564" s="26">
        <v>559</v>
      </c>
      <c r="C564" t="str">
        <f ca="1">IF(B564&lt;=MTF!$J$6,OFFSET(MTF!$B$3,MTF!$H$6+B564-1,0),"")</f>
        <v/>
      </c>
      <c r="D564" t="str">
        <f ca="1">IF(B564&lt;=MTF!$J$6,OFFSET(MTF!$C$3,MTF!$H$6+B564-1,0),"")</f>
        <v/>
      </c>
      <c r="E564" t="str">
        <f ca="1">IF(B564&lt;=MTF!$J$6,OFFSET(MTF!$E$3,MTF!$H$6+B564-1,0),"")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>
        <f t="shared" si="33"/>
        <v>0</v>
      </c>
      <c r="S564">
        <f t="shared" si="34"/>
        <v>0</v>
      </c>
    </row>
    <row r="565" spans="2:19" x14ac:dyDescent="0.2">
      <c r="B565" s="26">
        <v>560</v>
      </c>
      <c r="C565" t="str">
        <f ca="1">IF(B565&lt;=MTF!$J$6,OFFSET(MTF!$B$3,MTF!$H$6+B565-1,0),"")</f>
        <v/>
      </c>
      <c r="D565" t="str">
        <f ca="1">IF(B565&lt;=MTF!$J$6,OFFSET(MTF!$C$3,MTF!$H$6+B565-1,0),"")</f>
        <v/>
      </c>
      <c r="E565" t="str">
        <f ca="1">IF(B565&lt;=MTF!$J$6,OFFSET(MTF!$E$3,MTF!$H$6+B565-1,0),"")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>
        <f t="shared" si="33"/>
        <v>0</v>
      </c>
      <c r="S565">
        <f t="shared" si="34"/>
        <v>0</v>
      </c>
    </row>
    <row r="566" spans="2:19" x14ac:dyDescent="0.2">
      <c r="B566" s="17">
        <v>561</v>
      </c>
      <c r="C566" t="str">
        <f ca="1">IF(B566&lt;=MTF!$J$6,OFFSET(MTF!$B$3,MTF!$H$6+B566-1,0),"")</f>
        <v/>
      </c>
      <c r="D566" t="str">
        <f ca="1">IF(B566&lt;=MTF!$J$6,OFFSET(MTF!$C$3,MTF!$H$6+B566-1,0),"")</f>
        <v/>
      </c>
      <c r="E566" t="str">
        <f ca="1">IF(B566&lt;=MTF!$J$6,OFFSET(MTF!$E$3,MTF!$H$6+B566-1,0),"")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>
        <f t="shared" si="33"/>
        <v>0</v>
      </c>
      <c r="S566">
        <f t="shared" si="34"/>
        <v>0</v>
      </c>
    </row>
    <row r="567" spans="2:19" x14ac:dyDescent="0.2">
      <c r="B567" s="26">
        <v>562</v>
      </c>
      <c r="C567" t="str">
        <f ca="1">IF(B567&lt;=MTF!$J$6,OFFSET(MTF!$B$3,MTF!$H$6+B567-1,0),"")</f>
        <v/>
      </c>
      <c r="D567" t="str">
        <f ca="1">IF(B567&lt;=MTF!$J$6,OFFSET(MTF!$C$3,MTF!$H$6+B567-1,0),"")</f>
        <v/>
      </c>
      <c r="E567" t="str">
        <f ca="1">IF(B567&lt;=MTF!$J$6,OFFSET(MTF!$E$3,MTF!$H$6+B567-1,0),"")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>
        <f t="shared" si="33"/>
        <v>0</v>
      </c>
      <c r="S567">
        <f t="shared" si="34"/>
        <v>0</v>
      </c>
    </row>
    <row r="568" spans="2:19" x14ac:dyDescent="0.2">
      <c r="B568" s="26">
        <v>563</v>
      </c>
      <c r="C568" t="str">
        <f ca="1">IF(B568&lt;=MTF!$J$6,OFFSET(MTF!$B$3,MTF!$H$6+B568-1,0),"")</f>
        <v/>
      </c>
      <c r="D568" t="str">
        <f ca="1">IF(B568&lt;=MTF!$J$6,OFFSET(MTF!$C$3,MTF!$H$6+B568-1,0),"")</f>
        <v/>
      </c>
      <c r="E568" t="str">
        <f ca="1">IF(B568&lt;=MTF!$J$6,OFFSET(MTF!$E$3,MTF!$H$6+B568-1,0),"")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>
        <f t="shared" si="33"/>
        <v>0</v>
      </c>
      <c r="S568">
        <f t="shared" si="34"/>
        <v>0</v>
      </c>
    </row>
    <row r="569" spans="2:19" x14ac:dyDescent="0.2">
      <c r="B569" s="17">
        <v>564</v>
      </c>
      <c r="C569" t="str">
        <f ca="1">IF(B569&lt;=MTF!$J$6,OFFSET(MTF!$B$3,MTF!$H$6+B569-1,0),"")</f>
        <v/>
      </c>
      <c r="D569" t="str">
        <f ca="1">IF(B569&lt;=MTF!$J$6,OFFSET(MTF!$C$3,MTF!$H$6+B569-1,0),"")</f>
        <v/>
      </c>
      <c r="E569" t="str">
        <f ca="1">IF(B569&lt;=MTF!$J$6,OFFSET(MTF!$E$3,MTF!$H$6+B569-1,0),"")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>
        <f t="shared" si="33"/>
        <v>0</v>
      </c>
      <c r="S569">
        <f t="shared" si="34"/>
        <v>0</v>
      </c>
    </row>
    <row r="570" spans="2:19" x14ac:dyDescent="0.2">
      <c r="B570" s="26">
        <v>565</v>
      </c>
      <c r="C570" t="str">
        <f ca="1">IF(B570&lt;=MTF!$J$6,OFFSET(MTF!$B$3,MTF!$H$6+B570-1,0),"")</f>
        <v/>
      </c>
      <c r="D570" t="str">
        <f ca="1">IF(B570&lt;=MTF!$J$6,OFFSET(MTF!$C$3,MTF!$H$6+B570-1,0),"")</f>
        <v/>
      </c>
      <c r="E570" t="str">
        <f ca="1">IF(B570&lt;=MTF!$J$6,OFFSET(MTF!$E$3,MTF!$H$6+B570-1,0),"")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>
        <f t="shared" si="33"/>
        <v>0</v>
      </c>
      <c r="S570">
        <f t="shared" si="34"/>
        <v>0</v>
      </c>
    </row>
    <row r="571" spans="2:19" x14ac:dyDescent="0.2">
      <c r="B571" s="26">
        <v>566</v>
      </c>
      <c r="C571" t="str">
        <f ca="1">IF(B571&lt;=MTF!$J$6,OFFSET(MTF!$B$3,MTF!$H$6+B571-1,0),"")</f>
        <v/>
      </c>
      <c r="D571" t="str">
        <f ca="1">IF(B571&lt;=MTF!$J$6,OFFSET(MTF!$C$3,MTF!$H$6+B571-1,0),"")</f>
        <v/>
      </c>
      <c r="E571" t="str">
        <f ca="1">IF(B571&lt;=MTF!$J$6,OFFSET(MTF!$E$3,MTF!$H$6+B571-1,0),"")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>
        <f t="shared" si="33"/>
        <v>0</v>
      </c>
      <c r="S571">
        <f t="shared" si="34"/>
        <v>0</v>
      </c>
    </row>
    <row r="572" spans="2:19" x14ac:dyDescent="0.2">
      <c r="B572" s="17">
        <v>567</v>
      </c>
      <c r="C572" t="str">
        <f ca="1">IF(B572&lt;=MTF!$J$6,OFFSET(MTF!$B$3,MTF!$H$6+B572-1,0),"")</f>
        <v/>
      </c>
      <c r="D572" t="str">
        <f ca="1">IF(B572&lt;=MTF!$J$6,OFFSET(MTF!$C$3,MTF!$H$6+B572-1,0),"")</f>
        <v/>
      </c>
      <c r="E572" t="str">
        <f ca="1">IF(B572&lt;=MTF!$J$6,OFFSET(MTF!$E$3,MTF!$H$6+B572-1,0),"")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>
        <f t="shared" si="33"/>
        <v>0</v>
      </c>
      <c r="S572">
        <f t="shared" si="34"/>
        <v>0</v>
      </c>
    </row>
    <row r="573" spans="2:19" x14ac:dyDescent="0.2">
      <c r="B573" s="26">
        <v>568</v>
      </c>
      <c r="C573" t="str">
        <f ca="1">IF(B573&lt;=MTF!$J$6,OFFSET(MTF!$B$3,MTF!$H$6+B573-1,0),"")</f>
        <v/>
      </c>
      <c r="D573" t="str">
        <f ca="1">IF(B573&lt;=MTF!$J$6,OFFSET(MTF!$C$3,MTF!$H$6+B573-1,0),"")</f>
        <v/>
      </c>
      <c r="E573" t="str">
        <f ca="1">IF(B573&lt;=MTF!$J$6,OFFSET(MTF!$E$3,MTF!$H$6+B573-1,0),"")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>
        <f t="shared" si="33"/>
        <v>0</v>
      </c>
      <c r="S573">
        <f t="shared" si="34"/>
        <v>0</v>
      </c>
    </row>
    <row r="574" spans="2:19" x14ac:dyDescent="0.2">
      <c r="B574" s="26">
        <v>569</v>
      </c>
      <c r="C574" t="str">
        <f ca="1">IF(B574&lt;=MTF!$J$6,OFFSET(MTF!$B$3,MTF!$H$6+B574-1,0),"")</f>
        <v/>
      </c>
      <c r="D574" t="str">
        <f ca="1">IF(B574&lt;=MTF!$J$6,OFFSET(MTF!$C$3,MTF!$H$6+B574-1,0),"")</f>
        <v/>
      </c>
      <c r="E574" t="str">
        <f ca="1">IF(B574&lt;=MTF!$J$6,OFFSET(MTF!$E$3,MTF!$H$6+B574-1,0),"")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>
        <f t="shared" si="33"/>
        <v>0</v>
      </c>
      <c r="S574">
        <f t="shared" si="34"/>
        <v>0</v>
      </c>
    </row>
    <row r="575" spans="2:19" x14ac:dyDescent="0.2">
      <c r="B575" s="17">
        <v>570</v>
      </c>
      <c r="C575" t="str">
        <f ca="1">IF(B575&lt;=MTF!$J$6,OFFSET(MTF!$B$3,MTF!$H$6+B575-1,0),"")</f>
        <v/>
      </c>
      <c r="D575" t="str">
        <f ca="1">IF(B575&lt;=MTF!$J$6,OFFSET(MTF!$C$3,MTF!$H$6+B575-1,0),"")</f>
        <v/>
      </c>
      <c r="E575" t="str">
        <f ca="1">IF(B575&lt;=MTF!$J$6,OFFSET(MTF!$E$3,MTF!$H$6+B575-1,0),"")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>
        <f t="shared" si="33"/>
        <v>0</v>
      </c>
      <c r="S575">
        <f t="shared" si="34"/>
        <v>0</v>
      </c>
    </row>
    <row r="576" spans="2:19" x14ac:dyDescent="0.2">
      <c r="B576" s="26">
        <v>571</v>
      </c>
      <c r="C576" t="str">
        <f ca="1">IF(B576&lt;=MTF!$J$6,OFFSET(MTF!$B$3,MTF!$H$6+B576-1,0),"")</f>
        <v/>
      </c>
      <c r="D576" t="str">
        <f ca="1">IF(B576&lt;=MTF!$J$6,OFFSET(MTF!$C$3,MTF!$H$6+B576-1,0),"")</f>
        <v/>
      </c>
      <c r="E576" t="str">
        <f ca="1">IF(B576&lt;=MTF!$J$6,OFFSET(MTF!$E$3,MTF!$H$6+B576-1,0),"")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>
        <f t="shared" si="33"/>
        <v>0</v>
      </c>
      <c r="S576">
        <f t="shared" si="34"/>
        <v>0</v>
      </c>
    </row>
    <row r="577" spans="2:19" x14ac:dyDescent="0.2">
      <c r="B577" s="26">
        <v>572</v>
      </c>
      <c r="C577" t="str">
        <f ca="1">IF(B577&lt;=MTF!$J$6,OFFSET(MTF!$B$3,MTF!$H$6+B577-1,0),"")</f>
        <v/>
      </c>
      <c r="D577" t="str">
        <f ca="1">IF(B577&lt;=MTF!$J$6,OFFSET(MTF!$C$3,MTF!$H$6+B577-1,0),"")</f>
        <v/>
      </c>
      <c r="E577" t="str">
        <f ca="1">IF(B577&lt;=MTF!$J$6,OFFSET(MTF!$E$3,MTF!$H$6+B577-1,0),"")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>
        <f t="shared" si="33"/>
        <v>0</v>
      </c>
      <c r="S577">
        <f t="shared" si="34"/>
        <v>0</v>
      </c>
    </row>
    <row r="578" spans="2:19" x14ac:dyDescent="0.2">
      <c r="B578" s="17">
        <v>573</v>
      </c>
      <c r="C578" t="str">
        <f ca="1">IF(B578&lt;=MTF!$J$6,OFFSET(MTF!$B$3,MTF!$H$6+B578-1,0),"")</f>
        <v/>
      </c>
      <c r="D578" t="str">
        <f ca="1">IF(B578&lt;=MTF!$J$6,OFFSET(MTF!$C$3,MTF!$H$6+B578-1,0),"")</f>
        <v/>
      </c>
      <c r="E578" t="str">
        <f ca="1">IF(B578&lt;=MTF!$J$6,OFFSET(MTF!$E$3,MTF!$H$6+B578-1,0),"")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>
        <f t="shared" si="33"/>
        <v>0</v>
      </c>
      <c r="S578">
        <f t="shared" si="34"/>
        <v>0</v>
      </c>
    </row>
    <row r="579" spans="2:19" x14ac:dyDescent="0.2">
      <c r="B579" s="26">
        <v>574</v>
      </c>
      <c r="C579" t="str">
        <f ca="1">IF(B579&lt;=MTF!$J$6,OFFSET(MTF!$B$3,MTF!$H$6+B579-1,0),"")</f>
        <v/>
      </c>
      <c r="D579" t="str">
        <f ca="1">IF(B579&lt;=MTF!$J$6,OFFSET(MTF!$C$3,MTF!$H$6+B579-1,0),"")</f>
        <v/>
      </c>
      <c r="E579" t="str">
        <f ca="1">IF(B579&lt;=MTF!$J$6,OFFSET(MTF!$E$3,MTF!$H$6+B579-1,0),"")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>
        <f t="shared" si="33"/>
        <v>0</v>
      </c>
      <c r="S579">
        <f t="shared" si="34"/>
        <v>0</v>
      </c>
    </row>
    <row r="580" spans="2:19" x14ac:dyDescent="0.2">
      <c r="B580" s="26">
        <v>575</v>
      </c>
      <c r="C580" t="str">
        <f ca="1">IF(B580&lt;=MTF!$J$6,OFFSET(MTF!$B$3,MTF!$H$6+B580-1,0),"")</f>
        <v/>
      </c>
      <c r="D580" t="str">
        <f ca="1">IF(B580&lt;=MTF!$J$6,OFFSET(MTF!$C$3,MTF!$H$6+B580-1,0),"")</f>
        <v/>
      </c>
      <c r="E580" t="str">
        <f ca="1">IF(B580&lt;=MTF!$J$6,OFFSET(MTF!$E$3,MTF!$H$6+B580-1,0),"")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>
        <f t="shared" si="33"/>
        <v>0</v>
      </c>
      <c r="S580">
        <f t="shared" si="34"/>
        <v>0</v>
      </c>
    </row>
    <row r="581" spans="2:19" x14ac:dyDescent="0.2">
      <c r="B581" s="17">
        <v>576</v>
      </c>
      <c r="C581" t="str">
        <f ca="1">IF(B581&lt;=MTF!$J$6,OFFSET(MTF!$B$3,MTF!$H$6+B581-1,0),"")</f>
        <v/>
      </c>
      <c r="D581" t="str">
        <f ca="1">IF(B581&lt;=MTF!$J$6,OFFSET(MTF!$C$3,MTF!$H$6+B581-1,0),"")</f>
        <v/>
      </c>
      <c r="E581" t="str">
        <f ca="1">IF(B581&lt;=MTF!$J$6,OFFSET(MTF!$E$3,MTF!$H$6+B581-1,0),"")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>
        <f t="shared" si="33"/>
        <v>0</v>
      </c>
      <c r="S581">
        <f t="shared" si="34"/>
        <v>0</v>
      </c>
    </row>
    <row r="582" spans="2:19" x14ac:dyDescent="0.2">
      <c r="B582" s="26">
        <v>577</v>
      </c>
      <c r="C582" t="str">
        <f ca="1">IF(B582&lt;=MTF!$J$6,OFFSET(MTF!$B$3,MTF!$H$6+B582-1,0),"")</f>
        <v/>
      </c>
      <c r="D582" t="str">
        <f ca="1">IF(B582&lt;=MTF!$J$6,OFFSET(MTF!$C$3,MTF!$H$6+B582-1,0),"")</f>
        <v/>
      </c>
      <c r="E582" t="str">
        <f ca="1">IF(B582&lt;=MTF!$J$6,OFFSET(MTF!$E$3,MTF!$H$6+B582-1,0),"")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>
        <f t="shared" si="33"/>
        <v>0</v>
      </c>
      <c r="S582">
        <f t="shared" si="34"/>
        <v>0</v>
      </c>
    </row>
    <row r="583" spans="2:19" x14ac:dyDescent="0.2">
      <c r="B583" s="26">
        <v>578</v>
      </c>
      <c r="C583" t="str">
        <f ca="1">IF(B583&lt;=MTF!$J$6,OFFSET(MTF!$B$3,MTF!$H$6+B583-1,0),"")</f>
        <v/>
      </c>
      <c r="D583" t="str">
        <f ca="1">IF(B583&lt;=MTF!$J$6,OFFSET(MTF!$C$3,MTF!$H$6+B583-1,0),"")</f>
        <v/>
      </c>
      <c r="E583" t="str">
        <f ca="1">IF(B583&lt;=MTF!$J$6,OFFSET(MTF!$E$3,MTF!$H$6+B583-1,0),"")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>
        <f t="shared" si="33"/>
        <v>0</v>
      </c>
      <c r="S583">
        <f t="shared" si="34"/>
        <v>0</v>
      </c>
    </row>
    <row r="584" spans="2:19" x14ac:dyDescent="0.2">
      <c r="B584" s="17">
        <v>579</v>
      </c>
      <c r="C584" t="str">
        <f ca="1">IF(B584&lt;=MTF!$J$6,OFFSET(MTF!$B$3,MTF!$H$6+B584-1,0),"")</f>
        <v/>
      </c>
      <c r="D584" t="str">
        <f ca="1">IF(B584&lt;=MTF!$J$6,OFFSET(MTF!$C$3,MTF!$H$6+B584-1,0),"")</f>
        <v/>
      </c>
      <c r="E584" t="str">
        <f ca="1">IF(B584&lt;=MTF!$J$6,OFFSET(MTF!$E$3,MTF!$H$6+B584-1,0),"")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>
        <f t="shared" si="33"/>
        <v>0</v>
      </c>
      <c r="S584">
        <f t="shared" si="34"/>
        <v>0</v>
      </c>
    </row>
    <row r="585" spans="2:19" x14ac:dyDescent="0.2">
      <c r="B585" s="26">
        <v>580</v>
      </c>
      <c r="C585" t="str">
        <f ca="1">IF(B585&lt;=MTF!$J$6,OFFSET(MTF!$B$3,MTF!$H$6+B585-1,0),"")</f>
        <v/>
      </c>
      <c r="D585" t="str">
        <f ca="1">IF(B585&lt;=MTF!$J$6,OFFSET(MTF!$C$3,MTF!$H$6+B585-1,0),"")</f>
        <v/>
      </c>
      <c r="E585" t="str">
        <f ca="1">IF(B585&lt;=MTF!$J$6,OFFSET(MTF!$E$3,MTF!$H$6+B585-1,0),"")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>
        <f t="shared" si="33"/>
        <v>0</v>
      </c>
      <c r="S585">
        <f t="shared" si="34"/>
        <v>0</v>
      </c>
    </row>
    <row r="586" spans="2:19" x14ac:dyDescent="0.2">
      <c r="B586" s="26">
        <v>581</v>
      </c>
      <c r="C586" t="str">
        <f ca="1">IF(B586&lt;=MTF!$J$6,OFFSET(MTF!$B$3,MTF!$H$6+B586-1,0),"")</f>
        <v/>
      </c>
      <c r="D586" t="str">
        <f ca="1">IF(B586&lt;=MTF!$J$6,OFFSET(MTF!$C$3,MTF!$H$6+B586-1,0),"")</f>
        <v/>
      </c>
      <c r="E586" t="str">
        <f ca="1">IF(B586&lt;=MTF!$J$6,OFFSET(MTF!$E$3,MTF!$H$6+B586-1,0),"")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>
        <f t="shared" ref="R586:R649" si="37">O586*SIN((Q586-1)*2*PI()/$N$6*$N$8)</f>
        <v>0</v>
      </c>
      <c r="S586">
        <f t="shared" ref="S586:S649" si="38">O586*COS((Q586-1)*2*PI()/$N$6*$N$8)</f>
        <v>0</v>
      </c>
    </row>
    <row r="587" spans="2:19" x14ac:dyDescent="0.2">
      <c r="B587" s="17">
        <v>582</v>
      </c>
      <c r="C587" t="str">
        <f ca="1">IF(B587&lt;=MTF!$J$6,OFFSET(MTF!$B$3,MTF!$H$6+B587-1,0),"")</f>
        <v/>
      </c>
      <c r="D587" t="str">
        <f ca="1">IF(B587&lt;=MTF!$J$6,OFFSET(MTF!$C$3,MTF!$H$6+B587-1,0),"")</f>
        <v/>
      </c>
      <c r="E587" t="str">
        <f ca="1">IF(B587&lt;=MTF!$J$6,OFFSET(MTF!$E$3,MTF!$H$6+B587-1,0),"")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>
        <f t="shared" si="37"/>
        <v>0</v>
      </c>
      <c r="S587">
        <f t="shared" si="38"/>
        <v>0</v>
      </c>
    </row>
    <row r="588" spans="2:19" x14ac:dyDescent="0.2">
      <c r="B588" s="26">
        <v>583</v>
      </c>
      <c r="C588" t="str">
        <f ca="1">IF(B588&lt;=MTF!$J$6,OFFSET(MTF!$B$3,MTF!$H$6+B588-1,0),"")</f>
        <v/>
      </c>
      <c r="D588" t="str">
        <f ca="1">IF(B588&lt;=MTF!$J$6,OFFSET(MTF!$C$3,MTF!$H$6+B588-1,0),"")</f>
        <v/>
      </c>
      <c r="E588" t="str">
        <f ca="1">IF(B588&lt;=MTF!$J$6,OFFSET(MTF!$E$3,MTF!$H$6+B588-1,0),"")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>
        <f t="shared" si="37"/>
        <v>0</v>
      </c>
      <c r="S588">
        <f t="shared" si="38"/>
        <v>0</v>
      </c>
    </row>
    <row r="589" spans="2:19" x14ac:dyDescent="0.2">
      <c r="B589" s="26">
        <v>584</v>
      </c>
      <c r="C589" t="str">
        <f ca="1">IF(B589&lt;=MTF!$J$6,OFFSET(MTF!$B$3,MTF!$H$6+B589-1,0),"")</f>
        <v/>
      </c>
      <c r="D589" t="str">
        <f ca="1">IF(B589&lt;=MTF!$J$6,OFFSET(MTF!$C$3,MTF!$H$6+B589-1,0),"")</f>
        <v/>
      </c>
      <c r="E589" t="str">
        <f ca="1">IF(B589&lt;=MTF!$J$6,OFFSET(MTF!$E$3,MTF!$H$6+B589-1,0),"")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>
        <f t="shared" si="37"/>
        <v>0</v>
      </c>
      <c r="S589">
        <f t="shared" si="38"/>
        <v>0</v>
      </c>
    </row>
    <row r="590" spans="2:19" x14ac:dyDescent="0.2">
      <c r="B590" s="17">
        <v>585</v>
      </c>
      <c r="C590" t="str">
        <f ca="1">IF(B590&lt;=MTF!$J$6,OFFSET(MTF!$B$3,MTF!$H$6+B590-1,0),"")</f>
        <v/>
      </c>
      <c r="D590" t="str">
        <f ca="1">IF(B590&lt;=MTF!$J$6,OFFSET(MTF!$C$3,MTF!$H$6+B590-1,0),"")</f>
        <v/>
      </c>
      <c r="E590" t="str">
        <f ca="1">IF(B590&lt;=MTF!$J$6,OFFSET(MTF!$E$3,MTF!$H$6+B590-1,0),"")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>
        <f t="shared" si="37"/>
        <v>0</v>
      </c>
      <c r="S590">
        <f t="shared" si="38"/>
        <v>0</v>
      </c>
    </row>
    <row r="591" spans="2:19" x14ac:dyDescent="0.2">
      <c r="B591" s="26">
        <v>586</v>
      </c>
      <c r="C591" t="str">
        <f ca="1">IF(B591&lt;=MTF!$J$6,OFFSET(MTF!$B$3,MTF!$H$6+B591-1,0),"")</f>
        <v/>
      </c>
      <c r="D591" t="str">
        <f ca="1">IF(B591&lt;=MTF!$J$6,OFFSET(MTF!$C$3,MTF!$H$6+B591-1,0),"")</f>
        <v/>
      </c>
      <c r="E591" t="str">
        <f ca="1">IF(B591&lt;=MTF!$J$6,OFFSET(MTF!$E$3,MTF!$H$6+B591-1,0),"")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>
        <f t="shared" si="37"/>
        <v>0</v>
      </c>
      <c r="S591">
        <f t="shared" si="38"/>
        <v>0</v>
      </c>
    </row>
    <row r="592" spans="2:19" x14ac:dyDescent="0.2">
      <c r="B592" s="26">
        <v>587</v>
      </c>
      <c r="C592" t="str">
        <f ca="1">IF(B592&lt;=MTF!$J$6,OFFSET(MTF!$B$3,MTF!$H$6+B592-1,0),"")</f>
        <v/>
      </c>
      <c r="D592" t="str">
        <f ca="1">IF(B592&lt;=MTF!$J$6,OFFSET(MTF!$C$3,MTF!$H$6+B592-1,0),"")</f>
        <v/>
      </c>
      <c r="E592" t="str">
        <f ca="1">IF(B592&lt;=MTF!$J$6,OFFSET(MTF!$E$3,MTF!$H$6+B592-1,0),"")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>
        <f t="shared" si="37"/>
        <v>0</v>
      </c>
      <c r="S592">
        <f t="shared" si="38"/>
        <v>0</v>
      </c>
    </row>
    <row r="593" spans="2:19" x14ac:dyDescent="0.2">
      <c r="B593" s="17">
        <v>588</v>
      </c>
      <c r="C593" t="str">
        <f ca="1">IF(B593&lt;=MTF!$J$6,OFFSET(MTF!$B$3,MTF!$H$6+B593-1,0),"")</f>
        <v/>
      </c>
      <c r="D593" t="str">
        <f ca="1">IF(B593&lt;=MTF!$J$6,OFFSET(MTF!$C$3,MTF!$H$6+B593-1,0),"")</f>
        <v/>
      </c>
      <c r="E593" t="str">
        <f ca="1">IF(B593&lt;=MTF!$J$6,OFFSET(MTF!$E$3,MTF!$H$6+B593-1,0),"")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>
        <f t="shared" si="37"/>
        <v>0</v>
      </c>
      <c r="S593">
        <f t="shared" si="38"/>
        <v>0</v>
      </c>
    </row>
    <row r="594" spans="2:19" x14ac:dyDescent="0.2">
      <c r="B594" s="26">
        <v>589</v>
      </c>
      <c r="C594" t="str">
        <f ca="1">IF(B594&lt;=MTF!$J$6,OFFSET(MTF!$B$3,MTF!$H$6+B594-1,0),"")</f>
        <v/>
      </c>
      <c r="D594" t="str">
        <f ca="1">IF(B594&lt;=MTF!$J$6,OFFSET(MTF!$C$3,MTF!$H$6+B594-1,0),"")</f>
        <v/>
      </c>
      <c r="E594" t="str">
        <f ca="1">IF(B594&lt;=MTF!$J$6,OFFSET(MTF!$E$3,MTF!$H$6+B594-1,0),"")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>
        <f t="shared" si="37"/>
        <v>0</v>
      </c>
      <c r="S594">
        <f t="shared" si="38"/>
        <v>0</v>
      </c>
    </row>
    <row r="595" spans="2:19" x14ac:dyDescent="0.2">
      <c r="B595" s="26">
        <v>590</v>
      </c>
      <c r="C595" t="str">
        <f ca="1">IF(B595&lt;=MTF!$J$6,OFFSET(MTF!$B$3,MTF!$H$6+B595-1,0),"")</f>
        <v/>
      </c>
      <c r="D595" t="str">
        <f ca="1">IF(B595&lt;=MTF!$J$6,OFFSET(MTF!$C$3,MTF!$H$6+B595-1,0),"")</f>
        <v/>
      </c>
      <c r="E595" t="str">
        <f ca="1">IF(B595&lt;=MTF!$J$6,OFFSET(MTF!$E$3,MTF!$H$6+B595-1,0),"")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>
        <f t="shared" si="37"/>
        <v>0</v>
      </c>
      <c r="S595">
        <f t="shared" si="38"/>
        <v>0</v>
      </c>
    </row>
    <row r="596" spans="2:19" x14ac:dyDescent="0.2">
      <c r="B596" s="17">
        <v>591</v>
      </c>
      <c r="C596" t="str">
        <f ca="1">IF(B596&lt;=MTF!$J$6,OFFSET(MTF!$B$3,MTF!$H$6+B596-1,0),"")</f>
        <v/>
      </c>
      <c r="D596" t="str">
        <f ca="1">IF(B596&lt;=MTF!$J$6,OFFSET(MTF!$C$3,MTF!$H$6+B596-1,0),"")</f>
        <v/>
      </c>
      <c r="E596" t="str">
        <f ca="1">IF(B596&lt;=MTF!$J$6,OFFSET(MTF!$E$3,MTF!$H$6+B596-1,0),"")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>
        <f t="shared" si="37"/>
        <v>0</v>
      </c>
      <c r="S596">
        <f t="shared" si="38"/>
        <v>0</v>
      </c>
    </row>
    <row r="597" spans="2:19" x14ac:dyDescent="0.2">
      <c r="B597" s="26">
        <v>592</v>
      </c>
      <c r="C597" t="str">
        <f ca="1">IF(B597&lt;=MTF!$J$6,OFFSET(MTF!$B$3,MTF!$H$6+B597-1,0),"")</f>
        <v/>
      </c>
      <c r="D597" t="str">
        <f ca="1">IF(B597&lt;=MTF!$J$6,OFFSET(MTF!$C$3,MTF!$H$6+B597-1,0),"")</f>
        <v/>
      </c>
      <c r="E597" t="str">
        <f ca="1">IF(B597&lt;=MTF!$J$6,OFFSET(MTF!$E$3,MTF!$H$6+B597-1,0),"")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>
        <f t="shared" si="37"/>
        <v>0</v>
      </c>
      <c r="S597">
        <f t="shared" si="38"/>
        <v>0</v>
      </c>
    </row>
    <row r="598" spans="2:19" x14ac:dyDescent="0.2">
      <c r="B598" s="26">
        <v>593</v>
      </c>
      <c r="C598" t="str">
        <f ca="1">IF(B598&lt;=MTF!$J$6,OFFSET(MTF!$B$3,MTF!$H$6+B598-1,0),"")</f>
        <v/>
      </c>
      <c r="D598" t="str">
        <f ca="1">IF(B598&lt;=MTF!$J$6,OFFSET(MTF!$C$3,MTF!$H$6+B598-1,0),"")</f>
        <v/>
      </c>
      <c r="E598" t="str">
        <f ca="1">IF(B598&lt;=MTF!$J$6,OFFSET(MTF!$E$3,MTF!$H$6+B598-1,0),"")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>
        <f t="shared" si="37"/>
        <v>0</v>
      </c>
      <c r="S598">
        <f t="shared" si="38"/>
        <v>0</v>
      </c>
    </row>
    <row r="599" spans="2:19" x14ac:dyDescent="0.2">
      <c r="B599" s="17">
        <v>594</v>
      </c>
      <c r="C599" t="str">
        <f ca="1">IF(B599&lt;=MTF!$J$6,OFFSET(MTF!$B$3,MTF!$H$6+B599-1,0),"")</f>
        <v/>
      </c>
      <c r="D599" t="str">
        <f ca="1">IF(B599&lt;=MTF!$J$6,OFFSET(MTF!$C$3,MTF!$H$6+B599-1,0),"")</f>
        <v/>
      </c>
      <c r="E599" t="str">
        <f ca="1">IF(B599&lt;=MTF!$J$6,OFFSET(MTF!$E$3,MTF!$H$6+B599-1,0),"")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>
        <f t="shared" si="37"/>
        <v>0</v>
      </c>
      <c r="S599">
        <f t="shared" si="38"/>
        <v>0</v>
      </c>
    </row>
    <row r="600" spans="2:19" x14ac:dyDescent="0.2">
      <c r="B600" s="26">
        <v>595</v>
      </c>
      <c r="C600" t="str">
        <f ca="1">IF(B600&lt;=MTF!$J$6,OFFSET(MTF!$B$3,MTF!$H$6+B600-1,0),"")</f>
        <v/>
      </c>
      <c r="D600" t="str">
        <f ca="1">IF(B600&lt;=MTF!$J$6,OFFSET(MTF!$C$3,MTF!$H$6+B600-1,0),"")</f>
        <v/>
      </c>
      <c r="E600" t="str">
        <f ca="1">IF(B600&lt;=MTF!$J$6,OFFSET(MTF!$E$3,MTF!$H$6+B600-1,0),"")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>
        <f t="shared" si="37"/>
        <v>0</v>
      </c>
      <c r="S600">
        <f t="shared" si="38"/>
        <v>0</v>
      </c>
    </row>
    <row r="601" spans="2:19" x14ac:dyDescent="0.2">
      <c r="B601" s="26">
        <v>596</v>
      </c>
      <c r="C601" t="str">
        <f ca="1">IF(B601&lt;=MTF!$J$6,OFFSET(MTF!$B$3,MTF!$H$6+B601-1,0),"")</f>
        <v/>
      </c>
      <c r="D601" t="str">
        <f ca="1">IF(B601&lt;=MTF!$J$6,OFFSET(MTF!$C$3,MTF!$H$6+B601-1,0),"")</f>
        <v/>
      </c>
      <c r="E601" t="str">
        <f ca="1">IF(B601&lt;=MTF!$J$6,OFFSET(MTF!$E$3,MTF!$H$6+B601-1,0),"")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>
        <f t="shared" si="37"/>
        <v>0</v>
      </c>
      <c r="S601">
        <f t="shared" si="38"/>
        <v>0</v>
      </c>
    </row>
    <row r="602" spans="2:19" x14ac:dyDescent="0.2">
      <c r="B602" s="17">
        <v>597</v>
      </c>
      <c r="C602" t="str">
        <f ca="1">IF(B602&lt;=MTF!$J$6,OFFSET(MTF!$B$3,MTF!$H$6+B602-1,0),"")</f>
        <v/>
      </c>
      <c r="D602" t="str">
        <f ca="1">IF(B602&lt;=MTF!$J$6,OFFSET(MTF!$C$3,MTF!$H$6+B602-1,0),"")</f>
        <v/>
      </c>
      <c r="E602" t="str">
        <f ca="1">IF(B602&lt;=MTF!$J$6,OFFSET(MTF!$E$3,MTF!$H$6+B602-1,0),"")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>
        <f t="shared" si="37"/>
        <v>0</v>
      </c>
      <c r="S602">
        <f t="shared" si="38"/>
        <v>0</v>
      </c>
    </row>
    <row r="603" spans="2:19" x14ac:dyDescent="0.2">
      <c r="B603" s="26">
        <v>598</v>
      </c>
      <c r="C603" t="str">
        <f ca="1">IF(B603&lt;=MTF!$J$6,OFFSET(MTF!$B$3,MTF!$H$6+B603-1,0),"")</f>
        <v/>
      </c>
      <c r="D603" t="str">
        <f ca="1">IF(B603&lt;=MTF!$J$6,OFFSET(MTF!$C$3,MTF!$H$6+B603-1,0),"")</f>
        <v/>
      </c>
      <c r="E603" t="str">
        <f ca="1">IF(B603&lt;=MTF!$J$6,OFFSET(MTF!$E$3,MTF!$H$6+B603-1,0),"")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>
        <f t="shared" si="37"/>
        <v>0</v>
      </c>
      <c r="S603">
        <f t="shared" si="38"/>
        <v>0</v>
      </c>
    </row>
    <row r="604" spans="2:19" x14ac:dyDescent="0.2">
      <c r="B604" s="26">
        <v>599</v>
      </c>
      <c r="C604" t="str">
        <f ca="1">IF(B604&lt;=MTF!$J$6,OFFSET(MTF!$B$3,MTF!$H$6+B604-1,0),"")</f>
        <v/>
      </c>
      <c r="D604" t="str">
        <f ca="1">IF(B604&lt;=MTF!$J$6,OFFSET(MTF!$C$3,MTF!$H$6+B604-1,0),"")</f>
        <v/>
      </c>
      <c r="E604" t="str">
        <f ca="1">IF(B604&lt;=MTF!$J$6,OFFSET(MTF!$E$3,MTF!$H$6+B604-1,0),"")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>
        <f t="shared" si="37"/>
        <v>0</v>
      </c>
      <c r="S604">
        <f t="shared" si="38"/>
        <v>0</v>
      </c>
    </row>
    <row r="605" spans="2:19" x14ac:dyDescent="0.2">
      <c r="B605" s="17">
        <v>600</v>
      </c>
      <c r="C605" t="str">
        <f ca="1">IF(B605&lt;=MTF!$J$6,OFFSET(MTF!$B$3,MTF!$H$6+B605-1,0),"")</f>
        <v/>
      </c>
      <c r="D605" t="str">
        <f ca="1">IF(B605&lt;=MTF!$J$6,OFFSET(MTF!$C$3,MTF!$H$6+B605-1,0),"")</f>
        <v/>
      </c>
      <c r="E605" t="str">
        <f ca="1">IF(B605&lt;=MTF!$J$6,OFFSET(MTF!$E$3,MTF!$H$6+B605-1,0),"")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>
        <f t="shared" si="37"/>
        <v>0</v>
      </c>
      <c r="S605">
        <f t="shared" si="38"/>
        <v>0</v>
      </c>
    </row>
    <row r="606" spans="2:19" x14ac:dyDescent="0.2">
      <c r="B606" s="26">
        <v>601</v>
      </c>
      <c r="C606" t="str">
        <f ca="1">IF(B606&lt;=MTF!$J$6,OFFSET(MTF!$B$3,MTF!$H$6+B606-1,0),"")</f>
        <v/>
      </c>
      <c r="D606" t="str">
        <f ca="1">IF(B606&lt;=MTF!$J$6,OFFSET(MTF!$C$3,MTF!$H$6+B606-1,0),"")</f>
        <v/>
      </c>
      <c r="E606" t="str">
        <f ca="1">IF(B606&lt;=MTF!$J$6,OFFSET(MTF!$E$3,MTF!$H$6+B606-1,0),"")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>
        <f t="shared" si="37"/>
        <v>0</v>
      </c>
      <c r="S606">
        <f t="shared" si="38"/>
        <v>0</v>
      </c>
    </row>
    <row r="607" spans="2:19" x14ac:dyDescent="0.2">
      <c r="B607" s="26">
        <v>602</v>
      </c>
      <c r="C607" t="str">
        <f ca="1">IF(B607&lt;=MTF!$J$6,OFFSET(MTF!$B$3,MTF!$H$6+B607-1,0),"")</f>
        <v/>
      </c>
      <c r="D607" t="str">
        <f ca="1">IF(B607&lt;=MTF!$J$6,OFFSET(MTF!$C$3,MTF!$H$6+B607-1,0),"")</f>
        <v/>
      </c>
      <c r="E607" t="str">
        <f ca="1">IF(B607&lt;=MTF!$J$6,OFFSET(MTF!$E$3,MTF!$H$6+B607-1,0),"")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>
        <f t="shared" si="37"/>
        <v>0</v>
      </c>
      <c r="S607">
        <f t="shared" si="38"/>
        <v>0</v>
      </c>
    </row>
    <row r="608" spans="2:19" x14ac:dyDescent="0.2">
      <c r="B608" s="17">
        <v>603</v>
      </c>
      <c r="C608" t="str">
        <f ca="1">IF(B608&lt;=MTF!$J$6,OFFSET(MTF!$B$3,MTF!$H$6+B608-1,0),"")</f>
        <v/>
      </c>
      <c r="D608" t="str">
        <f ca="1">IF(B608&lt;=MTF!$J$6,OFFSET(MTF!$C$3,MTF!$H$6+B608-1,0),"")</f>
        <v/>
      </c>
      <c r="E608" t="str">
        <f ca="1">IF(B608&lt;=MTF!$J$6,OFFSET(MTF!$E$3,MTF!$H$6+B608-1,0),"")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>
        <f t="shared" si="37"/>
        <v>0</v>
      </c>
      <c r="S608">
        <f t="shared" si="38"/>
        <v>0</v>
      </c>
    </row>
    <row r="609" spans="2:19" x14ac:dyDescent="0.2">
      <c r="B609" s="26">
        <v>604</v>
      </c>
      <c r="C609" t="str">
        <f ca="1">IF(B609&lt;=MTF!$J$6,OFFSET(MTF!$B$3,MTF!$H$6+B609-1,0),"")</f>
        <v/>
      </c>
      <c r="D609" t="str">
        <f ca="1">IF(B609&lt;=MTF!$J$6,OFFSET(MTF!$C$3,MTF!$H$6+B609-1,0),"")</f>
        <v/>
      </c>
      <c r="E609" t="str">
        <f ca="1">IF(B609&lt;=MTF!$J$6,OFFSET(MTF!$E$3,MTF!$H$6+B609-1,0),"")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>
        <f t="shared" si="37"/>
        <v>0</v>
      </c>
      <c r="S609">
        <f t="shared" si="38"/>
        <v>0</v>
      </c>
    </row>
    <row r="610" spans="2:19" x14ac:dyDescent="0.2">
      <c r="B610" s="26">
        <v>605</v>
      </c>
      <c r="C610" t="str">
        <f ca="1">IF(B610&lt;=MTF!$J$6,OFFSET(MTF!$B$3,MTF!$H$6+B610-1,0),"")</f>
        <v/>
      </c>
      <c r="D610" t="str">
        <f ca="1">IF(B610&lt;=MTF!$J$6,OFFSET(MTF!$C$3,MTF!$H$6+B610-1,0),"")</f>
        <v/>
      </c>
      <c r="E610" t="str">
        <f ca="1">IF(B610&lt;=MTF!$J$6,OFFSET(MTF!$E$3,MTF!$H$6+B610-1,0),"")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>
        <f t="shared" si="37"/>
        <v>0</v>
      </c>
      <c r="S610">
        <f t="shared" si="38"/>
        <v>0</v>
      </c>
    </row>
    <row r="611" spans="2:19" x14ac:dyDescent="0.2">
      <c r="B611" s="17">
        <v>606</v>
      </c>
      <c r="C611" t="str">
        <f ca="1">IF(B611&lt;=MTF!$J$6,OFFSET(MTF!$B$3,MTF!$H$6+B611-1,0),"")</f>
        <v/>
      </c>
      <c r="D611" t="str">
        <f ca="1">IF(B611&lt;=MTF!$J$6,OFFSET(MTF!$C$3,MTF!$H$6+B611-1,0),"")</f>
        <v/>
      </c>
      <c r="E611" t="str">
        <f ca="1">IF(B611&lt;=MTF!$J$6,OFFSET(MTF!$E$3,MTF!$H$6+B611-1,0),"")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>
        <f t="shared" si="37"/>
        <v>0</v>
      </c>
      <c r="S611">
        <f t="shared" si="38"/>
        <v>0</v>
      </c>
    </row>
    <row r="612" spans="2:19" x14ac:dyDescent="0.2">
      <c r="B612" s="26">
        <v>607</v>
      </c>
      <c r="C612" t="str">
        <f ca="1">IF(B612&lt;=MTF!$J$6,OFFSET(MTF!$B$3,MTF!$H$6+B612-1,0),"")</f>
        <v/>
      </c>
      <c r="D612" t="str">
        <f ca="1">IF(B612&lt;=MTF!$J$6,OFFSET(MTF!$C$3,MTF!$H$6+B612-1,0),"")</f>
        <v/>
      </c>
      <c r="E612" t="str">
        <f ca="1">IF(B612&lt;=MTF!$J$6,OFFSET(MTF!$E$3,MTF!$H$6+B612-1,0),"")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>
        <f t="shared" si="37"/>
        <v>0</v>
      </c>
      <c r="S612">
        <f t="shared" si="38"/>
        <v>0</v>
      </c>
    </row>
    <row r="613" spans="2:19" x14ac:dyDescent="0.2">
      <c r="B613" s="26">
        <v>608</v>
      </c>
      <c r="C613" t="str">
        <f ca="1">IF(B613&lt;=MTF!$J$6,OFFSET(MTF!$B$3,MTF!$H$6+B613-1,0),"")</f>
        <v/>
      </c>
      <c r="D613" t="str">
        <f ca="1">IF(B613&lt;=MTF!$J$6,OFFSET(MTF!$C$3,MTF!$H$6+B613-1,0),"")</f>
        <v/>
      </c>
      <c r="E613" t="str">
        <f ca="1">IF(B613&lt;=MTF!$J$6,OFFSET(MTF!$E$3,MTF!$H$6+B613-1,0),"")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>
        <f t="shared" si="37"/>
        <v>0</v>
      </c>
      <c r="S613">
        <f t="shared" si="38"/>
        <v>0</v>
      </c>
    </row>
    <row r="614" spans="2:19" x14ac:dyDescent="0.2">
      <c r="B614" s="17">
        <v>609</v>
      </c>
      <c r="C614" t="str">
        <f ca="1">IF(B614&lt;=MTF!$J$6,OFFSET(MTF!$B$3,MTF!$H$6+B614-1,0),"")</f>
        <v/>
      </c>
      <c r="D614" t="str">
        <f ca="1">IF(B614&lt;=MTF!$J$6,OFFSET(MTF!$C$3,MTF!$H$6+B614-1,0),"")</f>
        <v/>
      </c>
      <c r="E614" t="str">
        <f ca="1">IF(B614&lt;=MTF!$J$6,OFFSET(MTF!$E$3,MTF!$H$6+B614-1,0),"")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>
        <f t="shared" si="37"/>
        <v>0</v>
      </c>
      <c r="S614">
        <f t="shared" si="38"/>
        <v>0</v>
      </c>
    </row>
    <row r="615" spans="2:19" x14ac:dyDescent="0.2">
      <c r="B615" s="26">
        <v>610</v>
      </c>
      <c r="C615" t="str">
        <f ca="1">IF(B615&lt;=MTF!$J$6,OFFSET(MTF!$B$3,MTF!$H$6+B615-1,0),"")</f>
        <v/>
      </c>
      <c r="D615" t="str">
        <f ca="1">IF(B615&lt;=MTF!$J$6,OFFSET(MTF!$C$3,MTF!$H$6+B615-1,0),"")</f>
        <v/>
      </c>
      <c r="E615" t="str">
        <f ca="1">IF(B615&lt;=MTF!$J$6,OFFSET(MTF!$E$3,MTF!$H$6+B615-1,0),"")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>
        <f t="shared" si="37"/>
        <v>0</v>
      </c>
      <c r="S615">
        <f t="shared" si="38"/>
        <v>0</v>
      </c>
    </row>
    <row r="616" spans="2:19" x14ac:dyDescent="0.2">
      <c r="B616" s="26">
        <v>611</v>
      </c>
      <c r="C616" t="str">
        <f ca="1">IF(B616&lt;=MTF!$J$6,OFFSET(MTF!$B$3,MTF!$H$6+B616-1,0),"")</f>
        <v/>
      </c>
      <c r="D616" t="str">
        <f ca="1">IF(B616&lt;=MTF!$J$6,OFFSET(MTF!$C$3,MTF!$H$6+B616-1,0),"")</f>
        <v/>
      </c>
      <c r="E616" t="str">
        <f ca="1">IF(B616&lt;=MTF!$J$6,OFFSET(MTF!$E$3,MTF!$H$6+B616-1,0),"")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>
        <f t="shared" si="37"/>
        <v>0</v>
      </c>
      <c r="S616">
        <f t="shared" si="38"/>
        <v>0</v>
      </c>
    </row>
    <row r="617" spans="2:19" x14ac:dyDescent="0.2">
      <c r="B617" s="17">
        <v>612</v>
      </c>
      <c r="C617" t="str">
        <f ca="1">IF(B617&lt;=MTF!$J$6,OFFSET(MTF!$B$3,MTF!$H$6+B617-1,0),"")</f>
        <v/>
      </c>
      <c r="D617" t="str">
        <f ca="1">IF(B617&lt;=MTF!$J$6,OFFSET(MTF!$C$3,MTF!$H$6+B617-1,0),"")</f>
        <v/>
      </c>
      <c r="E617" t="str">
        <f ca="1">IF(B617&lt;=MTF!$J$6,OFFSET(MTF!$E$3,MTF!$H$6+B617-1,0),"")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>
        <f t="shared" si="37"/>
        <v>0</v>
      </c>
      <c r="S617">
        <f t="shared" si="38"/>
        <v>0</v>
      </c>
    </row>
    <row r="618" spans="2:19" x14ac:dyDescent="0.2">
      <c r="B618" s="26">
        <v>613</v>
      </c>
      <c r="C618" t="str">
        <f ca="1">IF(B618&lt;=MTF!$J$6,OFFSET(MTF!$B$3,MTF!$H$6+B618-1,0),"")</f>
        <v/>
      </c>
      <c r="D618" t="str">
        <f ca="1">IF(B618&lt;=MTF!$J$6,OFFSET(MTF!$C$3,MTF!$H$6+B618-1,0),"")</f>
        <v/>
      </c>
      <c r="E618" t="str">
        <f ca="1">IF(B618&lt;=MTF!$J$6,OFFSET(MTF!$E$3,MTF!$H$6+B618-1,0),"")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>
        <f t="shared" si="37"/>
        <v>0</v>
      </c>
      <c r="S618">
        <f t="shared" si="38"/>
        <v>0</v>
      </c>
    </row>
    <row r="619" spans="2:19" x14ac:dyDescent="0.2">
      <c r="B619" s="26">
        <v>614</v>
      </c>
      <c r="C619" t="str">
        <f ca="1">IF(B619&lt;=MTF!$J$6,OFFSET(MTF!$B$3,MTF!$H$6+B619-1,0),"")</f>
        <v/>
      </c>
      <c r="D619" t="str">
        <f ca="1">IF(B619&lt;=MTF!$J$6,OFFSET(MTF!$C$3,MTF!$H$6+B619-1,0),"")</f>
        <v/>
      </c>
      <c r="E619" t="str">
        <f ca="1">IF(B619&lt;=MTF!$J$6,OFFSET(MTF!$E$3,MTF!$H$6+B619-1,0),"")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>
        <f t="shared" si="37"/>
        <v>0</v>
      </c>
      <c r="S619">
        <f t="shared" si="38"/>
        <v>0</v>
      </c>
    </row>
    <row r="620" spans="2:19" x14ac:dyDescent="0.2">
      <c r="B620" s="17">
        <v>615</v>
      </c>
      <c r="C620" t="str">
        <f ca="1">IF(B620&lt;=MTF!$J$6,OFFSET(MTF!$B$3,MTF!$H$6+B620-1,0),"")</f>
        <v/>
      </c>
      <c r="D620" t="str">
        <f ca="1">IF(B620&lt;=MTF!$J$6,OFFSET(MTF!$C$3,MTF!$H$6+B620-1,0),"")</f>
        <v/>
      </c>
      <c r="E620" t="str">
        <f ca="1">IF(B620&lt;=MTF!$J$6,OFFSET(MTF!$E$3,MTF!$H$6+B620-1,0),"")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>
        <f t="shared" si="37"/>
        <v>0</v>
      </c>
      <c r="S620">
        <f t="shared" si="38"/>
        <v>0</v>
      </c>
    </row>
    <row r="621" spans="2:19" x14ac:dyDescent="0.2">
      <c r="B621" s="26">
        <v>616</v>
      </c>
      <c r="C621" t="str">
        <f ca="1">IF(B621&lt;=MTF!$J$6,OFFSET(MTF!$B$3,MTF!$H$6+B621-1,0),"")</f>
        <v/>
      </c>
      <c r="D621" t="str">
        <f ca="1">IF(B621&lt;=MTF!$J$6,OFFSET(MTF!$C$3,MTF!$H$6+B621-1,0),"")</f>
        <v/>
      </c>
      <c r="E621" t="str">
        <f ca="1">IF(B621&lt;=MTF!$J$6,OFFSET(MTF!$E$3,MTF!$H$6+B621-1,0),"")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>
        <f t="shared" si="37"/>
        <v>0</v>
      </c>
      <c r="S621">
        <f t="shared" si="38"/>
        <v>0</v>
      </c>
    </row>
    <row r="622" spans="2:19" x14ac:dyDescent="0.2">
      <c r="B622" s="26">
        <v>617</v>
      </c>
      <c r="C622" t="str">
        <f ca="1">IF(B622&lt;=MTF!$J$6,OFFSET(MTF!$B$3,MTF!$H$6+B622-1,0),"")</f>
        <v/>
      </c>
      <c r="D622" t="str">
        <f ca="1">IF(B622&lt;=MTF!$J$6,OFFSET(MTF!$C$3,MTF!$H$6+B622-1,0),"")</f>
        <v/>
      </c>
      <c r="E622" t="str">
        <f ca="1">IF(B622&lt;=MTF!$J$6,OFFSET(MTF!$E$3,MTF!$H$6+B622-1,0),"")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>
        <f t="shared" si="37"/>
        <v>0</v>
      </c>
      <c r="S622">
        <f t="shared" si="38"/>
        <v>0</v>
      </c>
    </row>
    <row r="623" spans="2:19" x14ac:dyDescent="0.2">
      <c r="B623" s="17">
        <v>618</v>
      </c>
      <c r="C623" t="str">
        <f ca="1">IF(B623&lt;=MTF!$J$6,OFFSET(MTF!$B$3,MTF!$H$6+B623-1,0),"")</f>
        <v/>
      </c>
      <c r="D623" t="str">
        <f ca="1">IF(B623&lt;=MTF!$J$6,OFFSET(MTF!$C$3,MTF!$H$6+B623-1,0),"")</f>
        <v/>
      </c>
      <c r="E623" t="str">
        <f ca="1">IF(B623&lt;=MTF!$J$6,OFFSET(MTF!$E$3,MTF!$H$6+B623-1,0),"")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>
        <f t="shared" si="37"/>
        <v>0</v>
      </c>
      <c r="S623">
        <f t="shared" si="38"/>
        <v>0</v>
      </c>
    </row>
    <row r="624" spans="2:19" x14ac:dyDescent="0.2">
      <c r="B624" s="26">
        <v>619</v>
      </c>
      <c r="C624" t="str">
        <f ca="1">IF(B624&lt;=MTF!$J$6,OFFSET(MTF!$B$3,MTF!$H$6+B624-1,0),"")</f>
        <v/>
      </c>
      <c r="D624" t="str">
        <f ca="1">IF(B624&lt;=MTF!$J$6,OFFSET(MTF!$C$3,MTF!$H$6+B624-1,0),"")</f>
        <v/>
      </c>
      <c r="E624" t="str">
        <f ca="1">IF(B624&lt;=MTF!$J$6,OFFSET(MTF!$E$3,MTF!$H$6+B624-1,0),"")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>
        <f t="shared" si="37"/>
        <v>0</v>
      </c>
      <c r="S624">
        <f t="shared" si="38"/>
        <v>0</v>
      </c>
    </row>
    <row r="625" spans="2:19" x14ac:dyDescent="0.2">
      <c r="B625" s="26">
        <v>620</v>
      </c>
      <c r="C625" t="str">
        <f ca="1">IF(B625&lt;=MTF!$J$6,OFFSET(MTF!$B$3,MTF!$H$6+B625-1,0),"")</f>
        <v/>
      </c>
      <c r="D625" t="str">
        <f ca="1">IF(B625&lt;=MTF!$J$6,OFFSET(MTF!$C$3,MTF!$H$6+B625-1,0),"")</f>
        <v/>
      </c>
      <c r="E625" t="str">
        <f ca="1">IF(B625&lt;=MTF!$J$6,OFFSET(MTF!$E$3,MTF!$H$6+B625-1,0),"")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>
        <f t="shared" si="37"/>
        <v>0</v>
      </c>
      <c r="S625">
        <f t="shared" si="38"/>
        <v>0</v>
      </c>
    </row>
    <row r="626" spans="2:19" x14ac:dyDescent="0.2">
      <c r="B626" s="17">
        <v>621</v>
      </c>
      <c r="C626" t="str">
        <f ca="1">IF(B626&lt;=MTF!$J$6,OFFSET(MTF!$B$3,MTF!$H$6+B626-1,0),"")</f>
        <v/>
      </c>
      <c r="D626" t="str">
        <f ca="1">IF(B626&lt;=MTF!$J$6,OFFSET(MTF!$C$3,MTF!$H$6+B626-1,0),"")</f>
        <v/>
      </c>
      <c r="E626" t="str">
        <f ca="1">IF(B626&lt;=MTF!$J$6,OFFSET(MTF!$E$3,MTF!$H$6+B626-1,0),"")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>
        <f t="shared" si="37"/>
        <v>0</v>
      </c>
      <c r="S626">
        <f t="shared" si="38"/>
        <v>0</v>
      </c>
    </row>
    <row r="627" spans="2:19" x14ac:dyDescent="0.2">
      <c r="B627" s="26">
        <v>622</v>
      </c>
      <c r="C627" t="str">
        <f ca="1">IF(B627&lt;=MTF!$J$6,OFFSET(MTF!$B$3,MTF!$H$6+B627-1,0),"")</f>
        <v/>
      </c>
      <c r="D627" t="str">
        <f ca="1">IF(B627&lt;=MTF!$J$6,OFFSET(MTF!$C$3,MTF!$H$6+B627-1,0),"")</f>
        <v/>
      </c>
      <c r="E627" t="str">
        <f ca="1">IF(B627&lt;=MTF!$J$6,OFFSET(MTF!$E$3,MTF!$H$6+B627-1,0),"")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>
        <f t="shared" si="37"/>
        <v>0</v>
      </c>
      <c r="S627">
        <f t="shared" si="38"/>
        <v>0</v>
      </c>
    </row>
    <row r="628" spans="2:19" x14ac:dyDescent="0.2">
      <c r="B628" s="26">
        <v>623</v>
      </c>
      <c r="C628" t="str">
        <f ca="1">IF(B628&lt;=MTF!$J$6,OFFSET(MTF!$B$3,MTF!$H$6+B628-1,0),"")</f>
        <v/>
      </c>
      <c r="D628" t="str">
        <f ca="1">IF(B628&lt;=MTF!$J$6,OFFSET(MTF!$C$3,MTF!$H$6+B628-1,0),"")</f>
        <v/>
      </c>
      <c r="E628" t="str">
        <f ca="1">IF(B628&lt;=MTF!$J$6,OFFSET(MTF!$E$3,MTF!$H$6+B628-1,0),"")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>
        <f t="shared" si="37"/>
        <v>0</v>
      </c>
      <c r="S628">
        <f t="shared" si="38"/>
        <v>0</v>
      </c>
    </row>
    <row r="629" spans="2:19" x14ac:dyDescent="0.2">
      <c r="B629" s="17">
        <v>624</v>
      </c>
      <c r="C629" t="str">
        <f ca="1">IF(B629&lt;=MTF!$J$6,OFFSET(MTF!$B$3,MTF!$H$6+B629-1,0),"")</f>
        <v/>
      </c>
      <c r="D629" t="str">
        <f ca="1">IF(B629&lt;=MTF!$J$6,OFFSET(MTF!$C$3,MTF!$H$6+B629-1,0),"")</f>
        <v/>
      </c>
      <c r="E629" t="str">
        <f ca="1">IF(B629&lt;=MTF!$J$6,OFFSET(MTF!$E$3,MTF!$H$6+B629-1,0),"")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>
        <f t="shared" si="37"/>
        <v>0</v>
      </c>
      <c r="S629">
        <f t="shared" si="38"/>
        <v>0</v>
      </c>
    </row>
    <row r="630" spans="2:19" x14ac:dyDescent="0.2">
      <c r="B630" s="26">
        <v>625</v>
      </c>
      <c r="C630" t="str">
        <f ca="1">IF(B630&lt;=MTF!$J$6,OFFSET(MTF!$B$3,MTF!$H$6+B630-1,0),"")</f>
        <v/>
      </c>
      <c r="D630" t="str">
        <f ca="1">IF(B630&lt;=MTF!$J$6,OFFSET(MTF!$C$3,MTF!$H$6+B630-1,0),"")</f>
        <v/>
      </c>
      <c r="E630" t="str">
        <f ca="1">IF(B630&lt;=MTF!$J$6,OFFSET(MTF!$E$3,MTF!$H$6+B630-1,0),"")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>
        <f t="shared" si="37"/>
        <v>0</v>
      </c>
      <c r="S630">
        <f t="shared" si="38"/>
        <v>0</v>
      </c>
    </row>
    <row r="631" spans="2:19" x14ac:dyDescent="0.2">
      <c r="B631" s="26">
        <v>626</v>
      </c>
      <c r="C631" t="str">
        <f ca="1">IF(B631&lt;=MTF!$J$6,OFFSET(MTF!$B$3,MTF!$H$6+B631-1,0),"")</f>
        <v/>
      </c>
      <c r="D631" t="str">
        <f ca="1">IF(B631&lt;=MTF!$J$6,OFFSET(MTF!$C$3,MTF!$H$6+B631-1,0),"")</f>
        <v/>
      </c>
      <c r="E631" t="str">
        <f ca="1">IF(B631&lt;=MTF!$J$6,OFFSET(MTF!$E$3,MTF!$H$6+B631-1,0),"")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>
        <f t="shared" si="37"/>
        <v>0</v>
      </c>
      <c r="S631">
        <f t="shared" si="38"/>
        <v>0</v>
      </c>
    </row>
    <row r="632" spans="2:19" x14ac:dyDescent="0.2">
      <c r="B632" s="17">
        <v>627</v>
      </c>
      <c r="C632" t="str">
        <f ca="1">IF(B632&lt;=MTF!$J$6,OFFSET(MTF!$B$3,MTF!$H$6+B632-1,0),"")</f>
        <v/>
      </c>
      <c r="D632" t="str">
        <f ca="1">IF(B632&lt;=MTF!$J$6,OFFSET(MTF!$C$3,MTF!$H$6+B632-1,0),"")</f>
        <v/>
      </c>
      <c r="E632" t="str">
        <f ca="1">IF(B632&lt;=MTF!$J$6,OFFSET(MTF!$E$3,MTF!$H$6+B632-1,0),"")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>
        <f t="shared" si="37"/>
        <v>0</v>
      </c>
      <c r="S632">
        <f t="shared" si="38"/>
        <v>0</v>
      </c>
    </row>
    <row r="633" spans="2:19" x14ac:dyDescent="0.2">
      <c r="B633" s="26">
        <v>628</v>
      </c>
      <c r="C633" t="str">
        <f ca="1">IF(B633&lt;=MTF!$J$6,OFFSET(MTF!$B$3,MTF!$H$6+B633-1,0),"")</f>
        <v/>
      </c>
      <c r="D633" t="str">
        <f ca="1">IF(B633&lt;=MTF!$J$6,OFFSET(MTF!$C$3,MTF!$H$6+B633-1,0),"")</f>
        <v/>
      </c>
      <c r="E633" t="str">
        <f ca="1">IF(B633&lt;=MTF!$J$6,OFFSET(MTF!$E$3,MTF!$H$6+B633-1,0),"")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>
        <f t="shared" si="37"/>
        <v>0</v>
      </c>
      <c r="S633">
        <f t="shared" si="38"/>
        <v>0</v>
      </c>
    </row>
    <row r="634" spans="2:19" x14ac:dyDescent="0.2">
      <c r="B634" s="26">
        <v>629</v>
      </c>
      <c r="C634" t="str">
        <f ca="1">IF(B634&lt;=MTF!$J$6,OFFSET(MTF!$B$3,MTF!$H$6+B634-1,0),"")</f>
        <v/>
      </c>
      <c r="D634" t="str">
        <f ca="1">IF(B634&lt;=MTF!$J$6,OFFSET(MTF!$C$3,MTF!$H$6+B634-1,0),"")</f>
        <v/>
      </c>
      <c r="E634" t="str">
        <f ca="1">IF(B634&lt;=MTF!$J$6,OFFSET(MTF!$E$3,MTF!$H$6+B634-1,0),"")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>
        <f t="shared" si="37"/>
        <v>0</v>
      </c>
      <c r="S634">
        <f t="shared" si="38"/>
        <v>0</v>
      </c>
    </row>
    <row r="635" spans="2:19" x14ac:dyDescent="0.2">
      <c r="B635" s="17">
        <v>630</v>
      </c>
      <c r="C635" t="str">
        <f ca="1">IF(B635&lt;=MTF!$J$6,OFFSET(MTF!$B$3,MTF!$H$6+B635-1,0),"")</f>
        <v/>
      </c>
      <c r="D635" t="str">
        <f ca="1">IF(B635&lt;=MTF!$J$6,OFFSET(MTF!$C$3,MTF!$H$6+B635-1,0),"")</f>
        <v/>
      </c>
      <c r="E635" t="str">
        <f ca="1">IF(B635&lt;=MTF!$J$6,OFFSET(MTF!$E$3,MTF!$H$6+B635-1,0),"")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>
        <f t="shared" si="37"/>
        <v>0</v>
      </c>
      <c r="S635">
        <f t="shared" si="38"/>
        <v>0</v>
      </c>
    </row>
    <row r="636" spans="2:19" x14ac:dyDescent="0.2">
      <c r="B636" s="26">
        <v>631</v>
      </c>
      <c r="C636" t="str">
        <f ca="1">IF(B636&lt;=MTF!$J$6,OFFSET(MTF!$B$3,MTF!$H$6+B636-1,0),"")</f>
        <v/>
      </c>
      <c r="D636" t="str">
        <f ca="1">IF(B636&lt;=MTF!$J$6,OFFSET(MTF!$C$3,MTF!$H$6+B636-1,0),"")</f>
        <v/>
      </c>
      <c r="E636" t="str">
        <f ca="1">IF(B636&lt;=MTF!$J$6,OFFSET(MTF!$E$3,MTF!$H$6+B636-1,0),"")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>
        <f t="shared" si="37"/>
        <v>0</v>
      </c>
      <c r="S636">
        <f t="shared" si="38"/>
        <v>0</v>
      </c>
    </row>
    <row r="637" spans="2:19" x14ac:dyDescent="0.2">
      <c r="B637" s="26">
        <v>632</v>
      </c>
      <c r="C637" t="str">
        <f ca="1">IF(B637&lt;=MTF!$J$6,OFFSET(MTF!$B$3,MTF!$H$6+B637-1,0),"")</f>
        <v/>
      </c>
      <c r="D637" t="str">
        <f ca="1">IF(B637&lt;=MTF!$J$6,OFFSET(MTF!$C$3,MTF!$H$6+B637-1,0),"")</f>
        <v/>
      </c>
      <c r="E637" t="str">
        <f ca="1">IF(B637&lt;=MTF!$J$6,OFFSET(MTF!$E$3,MTF!$H$6+B637-1,0),"")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>
        <f t="shared" si="37"/>
        <v>0</v>
      </c>
      <c r="S637">
        <f t="shared" si="38"/>
        <v>0</v>
      </c>
    </row>
    <row r="638" spans="2:19" x14ac:dyDescent="0.2">
      <c r="B638" s="17">
        <v>633</v>
      </c>
      <c r="C638" t="str">
        <f ca="1">IF(B638&lt;=MTF!$J$6,OFFSET(MTF!$B$3,MTF!$H$6+B638-1,0),"")</f>
        <v/>
      </c>
      <c r="D638" t="str">
        <f ca="1">IF(B638&lt;=MTF!$J$6,OFFSET(MTF!$C$3,MTF!$H$6+B638-1,0),"")</f>
        <v/>
      </c>
      <c r="E638" t="str">
        <f ca="1">IF(B638&lt;=MTF!$J$6,OFFSET(MTF!$E$3,MTF!$H$6+B638-1,0),"")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>
        <f t="shared" si="37"/>
        <v>0</v>
      </c>
      <c r="S638">
        <f t="shared" si="38"/>
        <v>0</v>
      </c>
    </row>
    <row r="639" spans="2:19" x14ac:dyDescent="0.2">
      <c r="B639" s="26">
        <v>634</v>
      </c>
      <c r="C639" t="str">
        <f ca="1">IF(B639&lt;=MTF!$J$6,OFFSET(MTF!$B$3,MTF!$H$6+B639-1,0),"")</f>
        <v/>
      </c>
      <c r="D639" t="str">
        <f ca="1">IF(B639&lt;=MTF!$J$6,OFFSET(MTF!$C$3,MTF!$H$6+B639-1,0),"")</f>
        <v/>
      </c>
      <c r="E639" t="str">
        <f ca="1">IF(B639&lt;=MTF!$J$6,OFFSET(MTF!$E$3,MTF!$H$6+B639-1,0),"")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>
        <f t="shared" si="37"/>
        <v>0</v>
      </c>
      <c r="S639">
        <f t="shared" si="38"/>
        <v>0</v>
      </c>
    </row>
    <row r="640" spans="2:19" x14ac:dyDescent="0.2">
      <c r="B640" s="26">
        <v>635</v>
      </c>
      <c r="C640" t="str">
        <f ca="1">IF(B640&lt;=MTF!$J$6,OFFSET(MTF!$B$3,MTF!$H$6+B640-1,0),"")</f>
        <v/>
      </c>
      <c r="D640" t="str">
        <f ca="1">IF(B640&lt;=MTF!$J$6,OFFSET(MTF!$C$3,MTF!$H$6+B640-1,0),"")</f>
        <v/>
      </c>
      <c r="E640" t="str">
        <f ca="1">IF(B640&lt;=MTF!$J$6,OFFSET(MTF!$E$3,MTF!$H$6+B640-1,0),"")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>
        <f t="shared" si="37"/>
        <v>0</v>
      </c>
      <c r="S640">
        <f t="shared" si="38"/>
        <v>0</v>
      </c>
    </row>
    <row r="641" spans="2:19" x14ac:dyDescent="0.2">
      <c r="B641" s="17">
        <v>636</v>
      </c>
      <c r="C641" t="str">
        <f ca="1">IF(B641&lt;=MTF!$J$6,OFFSET(MTF!$B$3,MTF!$H$6+B641-1,0),"")</f>
        <v/>
      </c>
      <c r="D641" t="str">
        <f ca="1">IF(B641&lt;=MTF!$J$6,OFFSET(MTF!$C$3,MTF!$H$6+B641-1,0),"")</f>
        <v/>
      </c>
      <c r="E641" t="str">
        <f ca="1">IF(B641&lt;=MTF!$J$6,OFFSET(MTF!$E$3,MTF!$H$6+B641-1,0),"")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>
        <f t="shared" si="37"/>
        <v>0</v>
      </c>
      <c r="S641">
        <f t="shared" si="38"/>
        <v>0</v>
      </c>
    </row>
    <row r="642" spans="2:19" x14ac:dyDescent="0.2">
      <c r="B642" s="26">
        <v>637</v>
      </c>
      <c r="C642" t="str">
        <f ca="1">IF(B642&lt;=MTF!$J$6,OFFSET(MTF!$B$3,MTF!$H$6+B642-1,0),"")</f>
        <v/>
      </c>
      <c r="D642" t="str">
        <f ca="1">IF(B642&lt;=MTF!$J$6,OFFSET(MTF!$C$3,MTF!$H$6+B642-1,0),"")</f>
        <v/>
      </c>
      <c r="E642" t="str">
        <f ca="1">IF(B642&lt;=MTF!$J$6,OFFSET(MTF!$E$3,MTF!$H$6+B642-1,0),"")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>
        <f t="shared" si="37"/>
        <v>0</v>
      </c>
      <c r="S642">
        <f t="shared" si="38"/>
        <v>0</v>
      </c>
    </row>
    <row r="643" spans="2:19" x14ac:dyDescent="0.2">
      <c r="B643" s="26">
        <v>638</v>
      </c>
      <c r="C643" t="str">
        <f ca="1">IF(B643&lt;=MTF!$J$6,OFFSET(MTF!$B$3,MTF!$H$6+B643-1,0),"")</f>
        <v/>
      </c>
      <c r="D643" t="str">
        <f ca="1">IF(B643&lt;=MTF!$J$6,OFFSET(MTF!$C$3,MTF!$H$6+B643-1,0),"")</f>
        <v/>
      </c>
      <c r="E643" t="str">
        <f ca="1">IF(B643&lt;=MTF!$J$6,OFFSET(MTF!$E$3,MTF!$H$6+B643-1,0),"")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>
        <f t="shared" si="37"/>
        <v>0</v>
      </c>
      <c r="S643">
        <f t="shared" si="38"/>
        <v>0</v>
      </c>
    </row>
    <row r="644" spans="2:19" x14ac:dyDescent="0.2">
      <c r="B644" s="17">
        <v>639</v>
      </c>
      <c r="C644" t="str">
        <f ca="1">IF(B644&lt;=MTF!$J$6,OFFSET(MTF!$B$3,MTF!$H$6+B644-1,0),"")</f>
        <v/>
      </c>
      <c r="D644" t="str">
        <f ca="1">IF(B644&lt;=MTF!$J$6,OFFSET(MTF!$C$3,MTF!$H$6+B644-1,0),"")</f>
        <v/>
      </c>
      <c r="E644" t="str">
        <f ca="1">IF(B644&lt;=MTF!$J$6,OFFSET(MTF!$E$3,MTF!$H$6+B644-1,0),"")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>
        <f t="shared" si="37"/>
        <v>0</v>
      </c>
      <c r="S644">
        <f t="shared" si="38"/>
        <v>0</v>
      </c>
    </row>
    <row r="645" spans="2:19" x14ac:dyDescent="0.2">
      <c r="B645" s="26">
        <v>640</v>
      </c>
      <c r="C645" t="str">
        <f ca="1">IF(B645&lt;=MTF!$J$6,OFFSET(MTF!$B$3,MTF!$H$6+B645-1,0),"")</f>
        <v/>
      </c>
      <c r="D645" t="str">
        <f ca="1">IF(B645&lt;=MTF!$J$6,OFFSET(MTF!$C$3,MTF!$H$6+B645-1,0),"")</f>
        <v/>
      </c>
      <c r="E645" t="str">
        <f ca="1">IF(B645&lt;=MTF!$J$6,OFFSET(MTF!$E$3,MTF!$H$6+B645-1,0),"")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>
        <f t="shared" si="37"/>
        <v>0</v>
      </c>
      <c r="S645">
        <f t="shared" si="38"/>
        <v>0</v>
      </c>
    </row>
    <row r="646" spans="2:19" x14ac:dyDescent="0.2">
      <c r="B646" s="26">
        <v>641</v>
      </c>
      <c r="C646" t="str">
        <f ca="1">IF(B646&lt;=MTF!$J$6,OFFSET(MTF!$B$3,MTF!$H$6+B646-1,0),"")</f>
        <v/>
      </c>
      <c r="D646" t="str">
        <f ca="1">IF(B646&lt;=MTF!$J$6,OFFSET(MTF!$C$3,MTF!$H$6+B646-1,0),"")</f>
        <v/>
      </c>
      <c r="E646" t="str">
        <f ca="1">IF(B646&lt;=MTF!$J$6,OFFSET(MTF!$E$3,MTF!$H$6+B646-1,0),"")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>
        <f t="shared" si="37"/>
        <v>0</v>
      </c>
      <c r="S646">
        <f t="shared" si="38"/>
        <v>0</v>
      </c>
    </row>
    <row r="647" spans="2:19" x14ac:dyDescent="0.2">
      <c r="B647" s="17">
        <v>642</v>
      </c>
      <c r="C647" t="str">
        <f ca="1">IF(B647&lt;=MTF!$J$6,OFFSET(MTF!$B$3,MTF!$H$6+B647-1,0),"")</f>
        <v/>
      </c>
      <c r="D647" t="str">
        <f ca="1">IF(B647&lt;=MTF!$J$6,OFFSET(MTF!$C$3,MTF!$H$6+B647-1,0),"")</f>
        <v/>
      </c>
      <c r="E647" t="str">
        <f ca="1">IF(B647&lt;=MTF!$J$6,OFFSET(MTF!$E$3,MTF!$H$6+B647-1,0),"")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>
        <f t="shared" si="37"/>
        <v>0</v>
      </c>
      <c r="S647">
        <f t="shared" si="38"/>
        <v>0</v>
      </c>
    </row>
    <row r="648" spans="2:19" x14ac:dyDescent="0.2">
      <c r="B648" s="26">
        <v>643</v>
      </c>
      <c r="C648" t="str">
        <f ca="1">IF(B648&lt;=MTF!$J$6,OFFSET(MTF!$B$3,MTF!$H$6+B648-1,0),"")</f>
        <v/>
      </c>
      <c r="D648" t="str">
        <f ca="1">IF(B648&lt;=MTF!$J$6,OFFSET(MTF!$C$3,MTF!$H$6+B648-1,0),"")</f>
        <v/>
      </c>
      <c r="E648" t="str">
        <f ca="1">IF(B648&lt;=MTF!$J$6,OFFSET(MTF!$E$3,MTF!$H$6+B648-1,0),"")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>
        <f t="shared" si="37"/>
        <v>0</v>
      </c>
      <c r="S648">
        <f t="shared" si="38"/>
        <v>0</v>
      </c>
    </row>
    <row r="649" spans="2:19" x14ac:dyDescent="0.2">
      <c r="B649" s="26">
        <v>644</v>
      </c>
      <c r="C649" t="str">
        <f ca="1">IF(B649&lt;=MTF!$J$6,OFFSET(MTF!$B$3,MTF!$H$6+B649-1,0),"")</f>
        <v/>
      </c>
      <c r="D649" t="str">
        <f ca="1">IF(B649&lt;=MTF!$J$6,OFFSET(MTF!$C$3,MTF!$H$6+B649-1,0),"")</f>
        <v/>
      </c>
      <c r="E649" t="str">
        <f ca="1">IF(B649&lt;=MTF!$J$6,OFFSET(MTF!$E$3,MTF!$H$6+B649-1,0),"")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>
        <f t="shared" si="37"/>
        <v>0</v>
      </c>
      <c r="S649">
        <f t="shared" si="38"/>
        <v>0</v>
      </c>
    </row>
    <row r="650" spans="2:19" x14ac:dyDescent="0.2">
      <c r="B650" s="17">
        <v>645</v>
      </c>
      <c r="C650" t="str">
        <f ca="1">IF(B650&lt;=MTF!$J$6,OFFSET(MTF!$B$3,MTF!$H$6+B650-1,0),"")</f>
        <v/>
      </c>
      <c r="D650" t="str">
        <f ca="1">IF(B650&lt;=MTF!$J$6,OFFSET(MTF!$C$3,MTF!$H$6+B650-1,0),"")</f>
        <v/>
      </c>
      <c r="E650" t="str">
        <f ca="1">IF(B650&lt;=MTF!$J$6,OFFSET(MTF!$E$3,MTF!$H$6+B650-1,0),"")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>
        <f t="shared" ref="R650:R713" si="41">O650*SIN((Q650-1)*2*PI()/$N$6*$N$8)</f>
        <v>0</v>
      </c>
      <c r="S650">
        <f t="shared" ref="S650:S713" si="42">O650*COS((Q650-1)*2*PI()/$N$6*$N$8)</f>
        <v>0</v>
      </c>
    </row>
    <row r="651" spans="2:19" x14ac:dyDescent="0.2">
      <c r="B651" s="26">
        <v>646</v>
      </c>
      <c r="C651" t="str">
        <f ca="1">IF(B651&lt;=MTF!$J$6,OFFSET(MTF!$B$3,MTF!$H$6+B651-1,0),"")</f>
        <v/>
      </c>
      <c r="D651" t="str">
        <f ca="1">IF(B651&lt;=MTF!$J$6,OFFSET(MTF!$C$3,MTF!$H$6+B651-1,0),"")</f>
        <v/>
      </c>
      <c r="E651" t="str">
        <f ca="1">IF(B651&lt;=MTF!$J$6,OFFSET(MTF!$E$3,MTF!$H$6+B651-1,0),"")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>
        <f t="shared" si="41"/>
        <v>0</v>
      </c>
      <c r="S651">
        <f t="shared" si="42"/>
        <v>0</v>
      </c>
    </row>
    <row r="652" spans="2:19" x14ac:dyDescent="0.2">
      <c r="B652" s="26">
        <v>647</v>
      </c>
      <c r="C652" t="str">
        <f ca="1">IF(B652&lt;=MTF!$J$6,OFFSET(MTF!$B$3,MTF!$H$6+B652-1,0),"")</f>
        <v/>
      </c>
      <c r="D652" t="str">
        <f ca="1">IF(B652&lt;=MTF!$J$6,OFFSET(MTF!$C$3,MTF!$H$6+B652-1,0),"")</f>
        <v/>
      </c>
      <c r="E652" t="str">
        <f ca="1">IF(B652&lt;=MTF!$J$6,OFFSET(MTF!$E$3,MTF!$H$6+B652-1,0),"")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>
        <f t="shared" si="41"/>
        <v>0</v>
      </c>
      <c r="S652">
        <f t="shared" si="42"/>
        <v>0</v>
      </c>
    </row>
    <row r="653" spans="2:19" x14ac:dyDescent="0.2">
      <c r="B653" s="17">
        <v>648</v>
      </c>
      <c r="C653" t="str">
        <f ca="1">IF(B653&lt;=MTF!$J$6,OFFSET(MTF!$B$3,MTF!$H$6+B653-1,0),"")</f>
        <v/>
      </c>
      <c r="D653" t="str">
        <f ca="1">IF(B653&lt;=MTF!$J$6,OFFSET(MTF!$C$3,MTF!$H$6+B653-1,0),"")</f>
        <v/>
      </c>
      <c r="E653" t="str">
        <f ca="1">IF(B653&lt;=MTF!$J$6,OFFSET(MTF!$E$3,MTF!$H$6+B653-1,0),"")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>
        <f t="shared" si="41"/>
        <v>0</v>
      </c>
      <c r="S653">
        <f t="shared" si="42"/>
        <v>0</v>
      </c>
    </row>
    <row r="654" spans="2:19" x14ac:dyDescent="0.2">
      <c r="B654" s="26">
        <v>649</v>
      </c>
      <c r="C654" t="str">
        <f ca="1">IF(B654&lt;=MTF!$J$6,OFFSET(MTF!$B$3,MTF!$H$6+B654-1,0),"")</f>
        <v/>
      </c>
      <c r="D654" t="str">
        <f ca="1">IF(B654&lt;=MTF!$J$6,OFFSET(MTF!$C$3,MTF!$H$6+B654-1,0),"")</f>
        <v/>
      </c>
      <c r="E654" t="str">
        <f ca="1">IF(B654&lt;=MTF!$J$6,OFFSET(MTF!$E$3,MTF!$H$6+B654-1,0),"")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>
        <f t="shared" si="41"/>
        <v>0</v>
      </c>
      <c r="S654">
        <f t="shared" si="42"/>
        <v>0</v>
      </c>
    </row>
    <row r="655" spans="2:19" x14ac:dyDescent="0.2">
      <c r="B655" s="26">
        <v>650</v>
      </c>
      <c r="C655" t="str">
        <f ca="1">IF(B655&lt;=MTF!$J$6,OFFSET(MTF!$B$3,MTF!$H$6+B655-1,0),"")</f>
        <v/>
      </c>
      <c r="D655" t="str">
        <f ca="1">IF(B655&lt;=MTF!$J$6,OFFSET(MTF!$C$3,MTF!$H$6+B655-1,0),"")</f>
        <v/>
      </c>
      <c r="E655" t="str">
        <f ca="1">IF(B655&lt;=MTF!$J$6,OFFSET(MTF!$E$3,MTF!$H$6+B655-1,0),"")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>
        <f t="shared" si="41"/>
        <v>0</v>
      </c>
      <c r="S655">
        <f t="shared" si="42"/>
        <v>0</v>
      </c>
    </row>
    <row r="656" spans="2:19" x14ac:dyDescent="0.2">
      <c r="B656" s="17">
        <v>651</v>
      </c>
      <c r="C656" t="str">
        <f ca="1">IF(B656&lt;=MTF!$J$6,OFFSET(MTF!$B$3,MTF!$H$6+B656-1,0),"")</f>
        <v/>
      </c>
      <c r="D656" t="str">
        <f ca="1">IF(B656&lt;=MTF!$J$6,OFFSET(MTF!$C$3,MTF!$H$6+B656-1,0),"")</f>
        <v/>
      </c>
      <c r="E656" t="str">
        <f ca="1">IF(B656&lt;=MTF!$J$6,OFFSET(MTF!$E$3,MTF!$H$6+B656-1,0),"")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>
        <f t="shared" si="41"/>
        <v>0</v>
      </c>
      <c r="S656">
        <f t="shared" si="42"/>
        <v>0</v>
      </c>
    </row>
    <row r="657" spans="2:19" x14ac:dyDescent="0.2">
      <c r="B657" s="26">
        <v>652</v>
      </c>
      <c r="C657" t="str">
        <f ca="1">IF(B657&lt;=MTF!$J$6,OFFSET(MTF!$B$3,MTF!$H$6+B657-1,0),"")</f>
        <v/>
      </c>
      <c r="D657" t="str">
        <f ca="1">IF(B657&lt;=MTF!$J$6,OFFSET(MTF!$C$3,MTF!$H$6+B657-1,0),"")</f>
        <v/>
      </c>
      <c r="E657" t="str">
        <f ca="1">IF(B657&lt;=MTF!$J$6,OFFSET(MTF!$E$3,MTF!$H$6+B657-1,0),"")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>
        <f t="shared" si="41"/>
        <v>0</v>
      </c>
      <c r="S657">
        <f t="shared" si="42"/>
        <v>0</v>
      </c>
    </row>
    <row r="658" spans="2:19" x14ac:dyDescent="0.2">
      <c r="B658" s="26">
        <v>653</v>
      </c>
      <c r="C658" t="str">
        <f ca="1">IF(B658&lt;=MTF!$J$6,OFFSET(MTF!$B$3,MTF!$H$6+B658-1,0),"")</f>
        <v/>
      </c>
      <c r="D658" t="str">
        <f ca="1">IF(B658&lt;=MTF!$J$6,OFFSET(MTF!$C$3,MTF!$H$6+B658-1,0),"")</f>
        <v/>
      </c>
      <c r="E658" t="str">
        <f ca="1">IF(B658&lt;=MTF!$J$6,OFFSET(MTF!$E$3,MTF!$H$6+B658-1,0),"")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>
        <f t="shared" si="41"/>
        <v>0</v>
      </c>
      <c r="S658">
        <f t="shared" si="42"/>
        <v>0</v>
      </c>
    </row>
    <row r="659" spans="2:19" x14ac:dyDescent="0.2">
      <c r="B659" s="17">
        <v>654</v>
      </c>
      <c r="C659" t="str">
        <f ca="1">IF(B659&lt;=MTF!$J$6,OFFSET(MTF!$B$3,MTF!$H$6+B659-1,0),"")</f>
        <v/>
      </c>
      <c r="D659" t="str">
        <f ca="1">IF(B659&lt;=MTF!$J$6,OFFSET(MTF!$C$3,MTF!$H$6+B659-1,0),"")</f>
        <v/>
      </c>
      <c r="E659" t="str">
        <f ca="1">IF(B659&lt;=MTF!$J$6,OFFSET(MTF!$E$3,MTF!$H$6+B659-1,0),"")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>
        <f t="shared" si="41"/>
        <v>0</v>
      </c>
      <c r="S659">
        <f t="shared" si="42"/>
        <v>0</v>
      </c>
    </row>
    <row r="660" spans="2:19" x14ac:dyDescent="0.2">
      <c r="B660" s="26">
        <v>655</v>
      </c>
      <c r="C660" t="str">
        <f ca="1">IF(B660&lt;=MTF!$J$6,OFFSET(MTF!$B$3,MTF!$H$6+B660-1,0),"")</f>
        <v/>
      </c>
      <c r="D660" t="str">
        <f ca="1">IF(B660&lt;=MTF!$J$6,OFFSET(MTF!$C$3,MTF!$H$6+B660-1,0),"")</f>
        <v/>
      </c>
      <c r="E660" t="str">
        <f ca="1">IF(B660&lt;=MTF!$J$6,OFFSET(MTF!$E$3,MTF!$H$6+B660-1,0),"")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>
        <f t="shared" si="41"/>
        <v>0</v>
      </c>
      <c r="S660">
        <f t="shared" si="42"/>
        <v>0</v>
      </c>
    </row>
    <row r="661" spans="2:19" x14ac:dyDescent="0.2">
      <c r="B661" s="26">
        <v>656</v>
      </c>
      <c r="C661" t="str">
        <f ca="1">IF(B661&lt;=MTF!$J$6,OFFSET(MTF!$B$3,MTF!$H$6+B661-1,0),"")</f>
        <v/>
      </c>
      <c r="D661" t="str">
        <f ca="1">IF(B661&lt;=MTF!$J$6,OFFSET(MTF!$C$3,MTF!$H$6+B661-1,0),"")</f>
        <v/>
      </c>
      <c r="E661" t="str">
        <f ca="1">IF(B661&lt;=MTF!$J$6,OFFSET(MTF!$E$3,MTF!$H$6+B661-1,0),"")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>
        <f t="shared" si="41"/>
        <v>0</v>
      </c>
      <c r="S661">
        <f t="shared" si="42"/>
        <v>0</v>
      </c>
    </row>
    <row r="662" spans="2:19" x14ac:dyDescent="0.2">
      <c r="B662" s="17">
        <v>657</v>
      </c>
      <c r="C662" t="str">
        <f ca="1">IF(B662&lt;=MTF!$J$6,OFFSET(MTF!$B$3,MTF!$H$6+B662-1,0),"")</f>
        <v/>
      </c>
      <c r="D662" t="str">
        <f ca="1">IF(B662&lt;=MTF!$J$6,OFFSET(MTF!$C$3,MTF!$H$6+B662-1,0),"")</f>
        <v/>
      </c>
      <c r="E662" t="str">
        <f ca="1">IF(B662&lt;=MTF!$J$6,OFFSET(MTF!$E$3,MTF!$H$6+B662-1,0),"")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>
        <f t="shared" si="41"/>
        <v>0</v>
      </c>
      <c r="S662">
        <f t="shared" si="42"/>
        <v>0</v>
      </c>
    </row>
    <row r="663" spans="2:19" x14ac:dyDescent="0.2">
      <c r="B663" s="26">
        <v>658</v>
      </c>
      <c r="C663" t="str">
        <f ca="1">IF(B663&lt;=MTF!$J$6,OFFSET(MTF!$B$3,MTF!$H$6+B663-1,0),"")</f>
        <v/>
      </c>
      <c r="D663" t="str">
        <f ca="1">IF(B663&lt;=MTF!$J$6,OFFSET(MTF!$C$3,MTF!$H$6+B663-1,0),"")</f>
        <v/>
      </c>
      <c r="E663" t="str">
        <f ca="1">IF(B663&lt;=MTF!$J$6,OFFSET(MTF!$E$3,MTF!$H$6+B663-1,0),"")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>
        <f t="shared" si="41"/>
        <v>0</v>
      </c>
      <c r="S663">
        <f t="shared" si="42"/>
        <v>0</v>
      </c>
    </row>
    <row r="664" spans="2:19" x14ac:dyDescent="0.2">
      <c r="B664" s="26">
        <v>659</v>
      </c>
      <c r="C664" t="str">
        <f ca="1">IF(B664&lt;=MTF!$J$6,OFFSET(MTF!$B$3,MTF!$H$6+B664-1,0),"")</f>
        <v/>
      </c>
      <c r="D664" t="str">
        <f ca="1">IF(B664&lt;=MTF!$J$6,OFFSET(MTF!$C$3,MTF!$H$6+B664-1,0),"")</f>
        <v/>
      </c>
      <c r="E664" t="str">
        <f ca="1">IF(B664&lt;=MTF!$J$6,OFFSET(MTF!$E$3,MTF!$H$6+B664-1,0),"")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>
        <f t="shared" si="41"/>
        <v>0</v>
      </c>
      <c r="S664">
        <f t="shared" si="42"/>
        <v>0</v>
      </c>
    </row>
    <row r="665" spans="2:19" x14ac:dyDescent="0.2">
      <c r="B665" s="17">
        <v>660</v>
      </c>
      <c r="C665" t="str">
        <f ca="1">IF(B665&lt;=MTF!$J$6,OFFSET(MTF!$B$3,MTF!$H$6+B665-1,0),"")</f>
        <v/>
      </c>
      <c r="D665" t="str">
        <f ca="1">IF(B665&lt;=MTF!$J$6,OFFSET(MTF!$C$3,MTF!$H$6+B665-1,0),"")</f>
        <v/>
      </c>
      <c r="E665" t="str">
        <f ca="1">IF(B665&lt;=MTF!$J$6,OFFSET(MTF!$E$3,MTF!$H$6+B665-1,0),"")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>
        <f t="shared" si="41"/>
        <v>0</v>
      </c>
      <c r="S665">
        <f t="shared" si="42"/>
        <v>0</v>
      </c>
    </row>
    <row r="666" spans="2:19" x14ac:dyDescent="0.2">
      <c r="B666" s="26">
        <v>661</v>
      </c>
      <c r="C666" t="str">
        <f ca="1">IF(B666&lt;=MTF!$J$6,OFFSET(MTF!$B$3,MTF!$H$6+B666-1,0),"")</f>
        <v/>
      </c>
      <c r="D666" t="str">
        <f ca="1">IF(B666&lt;=MTF!$J$6,OFFSET(MTF!$C$3,MTF!$H$6+B666-1,0),"")</f>
        <v/>
      </c>
      <c r="E666" t="str">
        <f ca="1">IF(B666&lt;=MTF!$J$6,OFFSET(MTF!$E$3,MTF!$H$6+B666-1,0),"")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>
        <f t="shared" si="41"/>
        <v>0</v>
      </c>
      <c r="S666">
        <f t="shared" si="42"/>
        <v>0</v>
      </c>
    </row>
    <row r="667" spans="2:19" x14ac:dyDescent="0.2">
      <c r="B667" s="26">
        <v>662</v>
      </c>
      <c r="C667" t="str">
        <f ca="1">IF(B667&lt;=MTF!$J$6,OFFSET(MTF!$B$3,MTF!$H$6+B667-1,0),"")</f>
        <v/>
      </c>
      <c r="D667" t="str">
        <f ca="1">IF(B667&lt;=MTF!$J$6,OFFSET(MTF!$C$3,MTF!$H$6+B667-1,0),"")</f>
        <v/>
      </c>
      <c r="E667" t="str">
        <f ca="1">IF(B667&lt;=MTF!$J$6,OFFSET(MTF!$E$3,MTF!$H$6+B667-1,0),"")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>
        <f t="shared" si="41"/>
        <v>0</v>
      </c>
      <c r="S667">
        <f t="shared" si="42"/>
        <v>0</v>
      </c>
    </row>
    <row r="668" spans="2:19" x14ac:dyDescent="0.2">
      <c r="B668" s="17">
        <v>663</v>
      </c>
      <c r="C668" t="str">
        <f ca="1">IF(B668&lt;=MTF!$J$6,OFFSET(MTF!$B$3,MTF!$H$6+B668-1,0),"")</f>
        <v/>
      </c>
      <c r="D668" t="str">
        <f ca="1">IF(B668&lt;=MTF!$J$6,OFFSET(MTF!$C$3,MTF!$H$6+B668-1,0),"")</f>
        <v/>
      </c>
      <c r="E668" t="str">
        <f ca="1">IF(B668&lt;=MTF!$J$6,OFFSET(MTF!$E$3,MTF!$H$6+B668-1,0),"")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>
        <f t="shared" si="41"/>
        <v>0</v>
      </c>
      <c r="S668">
        <f t="shared" si="42"/>
        <v>0</v>
      </c>
    </row>
    <row r="669" spans="2:19" x14ac:dyDescent="0.2">
      <c r="B669" s="26">
        <v>664</v>
      </c>
      <c r="C669" t="str">
        <f ca="1">IF(B669&lt;=MTF!$J$6,OFFSET(MTF!$B$3,MTF!$H$6+B669-1,0),"")</f>
        <v/>
      </c>
      <c r="D669" t="str">
        <f ca="1">IF(B669&lt;=MTF!$J$6,OFFSET(MTF!$C$3,MTF!$H$6+B669-1,0),"")</f>
        <v/>
      </c>
      <c r="E669" t="str">
        <f ca="1">IF(B669&lt;=MTF!$J$6,OFFSET(MTF!$E$3,MTF!$H$6+B669-1,0),"")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>
        <f t="shared" si="41"/>
        <v>0</v>
      </c>
      <c r="S669">
        <f t="shared" si="42"/>
        <v>0</v>
      </c>
    </row>
    <row r="670" spans="2:19" x14ac:dyDescent="0.2">
      <c r="B670" s="26">
        <v>665</v>
      </c>
      <c r="C670" t="str">
        <f ca="1">IF(B670&lt;=MTF!$J$6,OFFSET(MTF!$B$3,MTF!$H$6+B670-1,0),"")</f>
        <v/>
      </c>
      <c r="D670" t="str">
        <f ca="1">IF(B670&lt;=MTF!$J$6,OFFSET(MTF!$C$3,MTF!$H$6+B670-1,0),"")</f>
        <v/>
      </c>
      <c r="E670" t="str">
        <f ca="1">IF(B670&lt;=MTF!$J$6,OFFSET(MTF!$E$3,MTF!$H$6+B670-1,0),"")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>
        <f t="shared" si="41"/>
        <v>0</v>
      </c>
      <c r="S670">
        <f t="shared" si="42"/>
        <v>0</v>
      </c>
    </row>
    <row r="671" spans="2:19" x14ac:dyDescent="0.2">
      <c r="B671" s="17">
        <v>666</v>
      </c>
      <c r="C671" t="str">
        <f ca="1">IF(B671&lt;=MTF!$J$6,OFFSET(MTF!$B$3,MTF!$H$6+B671-1,0),"")</f>
        <v/>
      </c>
      <c r="D671" t="str">
        <f ca="1">IF(B671&lt;=MTF!$J$6,OFFSET(MTF!$C$3,MTF!$H$6+B671-1,0),"")</f>
        <v/>
      </c>
      <c r="E671" t="str">
        <f ca="1">IF(B671&lt;=MTF!$J$6,OFFSET(MTF!$E$3,MTF!$H$6+B671-1,0),"")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>
        <f t="shared" si="41"/>
        <v>0</v>
      </c>
      <c r="S671">
        <f t="shared" si="42"/>
        <v>0</v>
      </c>
    </row>
    <row r="672" spans="2:19" x14ac:dyDescent="0.2">
      <c r="B672" s="26">
        <v>667</v>
      </c>
      <c r="C672" t="str">
        <f ca="1">IF(B672&lt;=MTF!$J$6,OFFSET(MTF!$B$3,MTF!$H$6+B672-1,0),"")</f>
        <v/>
      </c>
      <c r="D672" t="str">
        <f ca="1">IF(B672&lt;=MTF!$J$6,OFFSET(MTF!$C$3,MTF!$H$6+B672-1,0),"")</f>
        <v/>
      </c>
      <c r="E672" t="str">
        <f ca="1">IF(B672&lt;=MTF!$J$6,OFFSET(MTF!$E$3,MTF!$H$6+B672-1,0),"")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>
        <f t="shared" si="41"/>
        <v>0</v>
      </c>
      <c r="S672">
        <f t="shared" si="42"/>
        <v>0</v>
      </c>
    </row>
    <row r="673" spans="2:19" x14ac:dyDescent="0.2">
      <c r="B673" s="26">
        <v>668</v>
      </c>
      <c r="C673" t="str">
        <f ca="1">IF(B673&lt;=MTF!$J$6,OFFSET(MTF!$B$3,MTF!$H$6+B673-1,0),"")</f>
        <v/>
      </c>
      <c r="D673" t="str">
        <f ca="1">IF(B673&lt;=MTF!$J$6,OFFSET(MTF!$C$3,MTF!$H$6+B673-1,0),"")</f>
        <v/>
      </c>
      <c r="E673" t="str">
        <f ca="1">IF(B673&lt;=MTF!$J$6,OFFSET(MTF!$E$3,MTF!$H$6+B673-1,0),"")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>
        <f t="shared" si="41"/>
        <v>0</v>
      </c>
      <c r="S673">
        <f t="shared" si="42"/>
        <v>0</v>
      </c>
    </row>
    <row r="674" spans="2:19" x14ac:dyDescent="0.2">
      <c r="B674" s="17">
        <v>669</v>
      </c>
      <c r="C674" t="str">
        <f ca="1">IF(B674&lt;=MTF!$J$6,OFFSET(MTF!$B$3,MTF!$H$6+B674-1,0),"")</f>
        <v/>
      </c>
      <c r="D674" t="str">
        <f ca="1">IF(B674&lt;=MTF!$J$6,OFFSET(MTF!$C$3,MTF!$H$6+B674-1,0),"")</f>
        <v/>
      </c>
      <c r="E674" t="str">
        <f ca="1">IF(B674&lt;=MTF!$J$6,OFFSET(MTF!$E$3,MTF!$H$6+B674-1,0),"")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>
        <f t="shared" si="41"/>
        <v>0</v>
      </c>
      <c r="S674">
        <f t="shared" si="42"/>
        <v>0</v>
      </c>
    </row>
    <row r="675" spans="2:19" x14ac:dyDescent="0.2">
      <c r="B675" s="26">
        <v>670</v>
      </c>
      <c r="C675" t="str">
        <f ca="1">IF(B675&lt;=MTF!$J$6,OFFSET(MTF!$B$3,MTF!$H$6+B675-1,0),"")</f>
        <v/>
      </c>
      <c r="D675" t="str">
        <f ca="1">IF(B675&lt;=MTF!$J$6,OFFSET(MTF!$C$3,MTF!$H$6+B675-1,0),"")</f>
        <v/>
      </c>
      <c r="E675" t="str">
        <f ca="1">IF(B675&lt;=MTF!$J$6,OFFSET(MTF!$E$3,MTF!$H$6+B675-1,0),"")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>
        <f t="shared" si="41"/>
        <v>0</v>
      </c>
      <c r="S675">
        <f t="shared" si="42"/>
        <v>0</v>
      </c>
    </row>
    <row r="676" spans="2:19" x14ac:dyDescent="0.2">
      <c r="B676" s="26">
        <v>671</v>
      </c>
      <c r="C676" t="str">
        <f ca="1">IF(B676&lt;=MTF!$J$6,OFFSET(MTF!$B$3,MTF!$H$6+B676-1,0),"")</f>
        <v/>
      </c>
      <c r="D676" t="str">
        <f ca="1">IF(B676&lt;=MTF!$J$6,OFFSET(MTF!$C$3,MTF!$H$6+B676-1,0),"")</f>
        <v/>
      </c>
      <c r="E676" t="str">
        <f ca="1">IF(B676&lt;=MTF!$J$6,OFFSET(MTF!$E$3,MTF!$H$6+B676-1,0),"")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>
        <f t="shared" si="41"/>
        <v>0</v>
      </c>
      <c r="S676">
        <f t="shared" si="42"/>
        <v>0</v>
      </c>
    </row>
    <row r="677" spans="2:19" x14ac:dyDescent="0.2">
      <c r="B677" s="17">
        <v>672</v>
      </c>
      <c r="C677" t="str">
        <f ca="1">IF(B677&lt;=MTF!$J$6,OFFSET(MTF!$B$3,MTF!$H$6+B677-1,0),"")</f>
        <v/>
      </c>
      <c r="D677" t="str">
        <f ca="1">IF(B677&lt;=MTF!$J$6,OFFSET(MTF!$C$3,MTF!$H$6+B677-1,0),"")</f>
        <v/>
      </c>
      <c r="E677" t="str">
        <f ca="1">IF(B677&lt;=MTF!$J$6,OFFSET(MTF!$E$3,MTF!$H$6+B677-1,0),"")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>
        <f t="shared" si="41"/>
        <v>0</v>
      </c>
      <c r="S677">
        <f t="shared" si="42"/>
        <v>0</v>
      </c>
    </row>
    <row r="678" spans="2:19" x14ac:dyDescent="0.2">
      <c r="B678" s="26">
        <v>673</v>
      </c>
      <c r="C678" t="str">
        <f ca="1">IF(B678&lt;=MTF!$J$6,OFFSET(MTF!$B$3,MTF!$H$6+B678-1,0),"")</f>
        <v/>
      </c>
      <c r="D678" t="str">
        <f ca="1">IF(B678&lt;=MTF!$J$6,OFFSET(MTF!$C$3,MTF!$H$6+B678-1,0),"")</f>
        <v/>
      </c>
      <c r="E678" t="str">
        <f ca="1">IF(B678&lt;=MTF!$J$6,OFFSET(MTF!$E$3,MTF!$H$6+B678-1,0),"")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>
        <f t="shared" si="41"/>
        <v>0</v>
      </c>
      <c r="S678">
        <f t="shared" si="42"/>
        <v>0</v>
      </c>
    </row>
    <row r="679" spans="2:19" x14ac:dyDescent="0.2">
      <c r="B679" s="26">
        <v>674</v>
      </c>
      <c r="C679" t="str">
        <f ca="1">IF(B679&lt;=MTF!$J$6,OFFSET(MTF!$B$3,MTF!$H$6+B679-1,0),"")</f>
        <v/>
      </c>
      <c r="D679" t="str">
        <f ca="1">IF(B679&lt;=MTF!$J$6,OFFSET(MTF!$C$3,MTF!$H$6+B679-1,0),"")</f>
        <v/>
      </c>
      <c r="E679" t="str">
        <f ca="1">IF(B679&lt;=MTF!$J$6,OFFSET(MTF!$E$3,MTF!$H$6+B679-1,0),"")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>
        <f t="shared" si="41"/>
        <v>0</v>
      </c>
      <c r="S679">
        <f t="shared" si="42"/>
        <v>0</v>
      </c>
    </row>
    <row r="680" spans="2:19" x14ac:dyDescent="0.2">
      <c r="B680" s="17">
        <v>675</v>
      </c>
      <c r="C680" t="str">
        <f ca="1">IF(B680&lt;=MTF!$J$6,OFFSET(MTF!$B$3,MTF!$H$6+B680-1,0),"")</f>
        <v/>
      </c>
      <c r="D680" t="str">
        <f ca="1">IF(B680&lt;=MTF!$J$6,OFFSET(MTF!$C$3,MTF!$H$6+B680-1,0),"")</f>
        <v/>
      </c>
      <c r="E680" t="str">
        <f ca="1">IF(B680&lt;=MTF!$J$6,OFFSET(MTF!$E$3,MTF!$H$6+B680-1,0),"")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>
        <f t="shared" si="41"/>
        <v>0</v>
      </c>
      <c r="S680">
        <f t="shared" si="42"/>
        <v>0</v>
      </c>
    </row>
    <row r="681" spans="2:19" x14ac:dyDescent="0.2">
      <c r="B681" s="26">
        <v>676</v>
      </c>
      <c r="C681" t="str">
        <f ca="1">IF(B681&lt;=MTF!$J$6,OFFSET(MTF!$B$3,MTF!$H$6+B681-1,0),"")</f>
        <v/>
      </c>
      <c r="D681" t="str">
        <f ca="1">IF(B681&lt;=MTF!$J$6,OFFSET(MTF!$C$3,MTF!$H$6+B681-1,0),"")</f>
        <v/>
      </c>
      <c r="E681" t="str">
        <f ca="1">IF(B681&lt;=MTF!$J$6,OFFSET(MTF!$E$3,MTF!$H$6+B681-1,0),"")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>
        <f t="shared" si="41"/>
        <v>0</v>
      </c>
      <c r="S681">
        <f t="shared" si="42"/>
        <v>0</v>
      </c>
    </row>
    <row r="682" spans="2:19" x14ac:dyDescent="0.2">
      <c r="B682" s="26">
        <v>677</v>
      </c>
      <c r="C682" t="str">
        <f ca="1">IF(B682&lt;=MTF!$J$6,OFFSET(MTF!$B$3,MTF!$H$6+B682-1,0),"")</f>
        <v/>
      </c>
      <c r="D682" t="str">
        <f ca="1">IF(B682&lt;=MTF!$J$6,OFFSET(MTF!$C$3,MTF!$H$6+B682-1,0),"")</f>
        <v/>
      </c>
      <c r="E682" t="str">
        <f ca="1">IF(B682&lt;=MTF!$J$6,OFFSET(MTF!$E$3,MTF!$H$6+B682-1,0),"")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>
        <f t="shared" si="41"/>
        <v>0</v>
      </c>
      <c r="S682">
        <f t="shared" si="42"/>
        <v>0</v>
      </c>
    </row>
    <row r="683" spans="2:19" x14ac:dyDescent="0.2">
      <c r="B683" s="17">
        <v>678</v>
      </c>
      <c r="C683" t="str">
        <f ca="1">IF(B683&lt;=MTF!$J$6,OFFSET(MTF!$B$3,MTF!$H$6+B683-1,0),"")</f>
        <v/>
      </c>
      <c r="D683" t="str">
        <f ca="1">IF(B683&lt;=MTF!$J$6,OFFSET(MTF!$C$3,MTF!$H$6+B683-1,0),"")</f>
        <v/>
      </c>
      <c r="E683" t="str">
        <f ca="1">IF(B683&lt;=MTF!$J$6,OFFSET(MTF!$E$3,MTF!$H$6+B683-1,0),"")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>
        <f t="shared" si="41"/>
        <v>0</v>
      </c>
      <c r="S683">
        <f t="shared" si="42"/>
        <v>0</v>
      </c>
    </row>
    <row r="684" spans="2:19" x14ac:dyDescent="0.2">
      <c r="B684" s="26">
        <v>679</v>
      </c>
      <c r="C684" t="str">
        <f ca="1">IF(B684&lt;=MTF!$J$6,OFFSET(MTF!$B$3,MTF!$H$6+B684-1,0),"")</f>
        <v/>
      </c>
      <c r="D684" t="str">
        <f ca="1">IF(B684&lt;=MTF!$J$6,OFFSET(MTF!$C$3,MTF!$H$6+B684-1,0),"")</f>
        <v/>
      </c>
      <c r="E684" t="str">
        <f ca="1">IF(B684&lt;=MTF!$J$6,OFFSET(MTF!$E$3,MTF!$H$6+B684-1,0),"")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>
        <f t="shared" si="41"/>
        <v>0</v>
      </c>
      <c r="S684">
        <f t="shared" si="42"/>
        <v>0</v>
      </c>
    </row>
    <row r="685" spans="2:19" x14ac:dyDescent="0.2">
      <c r="B685" s="26">
        <v>680</v>
      </c>
      <c r="C685" t="str">
        <f ca="1">IF(B685&lt;=MTF!$J$6,OFFSET(MTF!$B$3,MTF!$H$6+B685-1,0),"")</f>
        <v/>
      </c>
      <c r="D685" t="str">
        <f ca="1">IF(B685&lt;=MTF!$J$6,OFFSET(MTF!$C$3,MTF!$H$6+B685-1,0),"")</f>
        <v/>
      </c>
      <c r="E685" t="str">
        <f ca="1">IF(B685&lt;=MTF!$J$6,OFFSET(MTF!$E$3,MTF!$H$6+B685-1,0),"")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>
        <f t="shared" si="41"/>
        <v>0</v>
      </c>
      <c r="S685">
        <f t="shared" si="42"/>
        <v>0</v>
      </c>
    </row>
    <row r="686" spans="2:19" x14ac:dyDescent="0.2">
      <c r="B686" s="17">
        <v>681</v>
      </c>
      <c r="C686" t="str">
        <f ca="1">IF(B686&lt;=MTF!$J$6,OFFSET(MTF!$B$3,MTF!$H$6+B686-1,0),"")</f>
        <v/>
      </c>
      <c r="D686" t="str">
        <f ca="1">IF(B686&lt;=MTF!$J$6,OFFSET(MTF!$C$3,MTF!$H$6+B686-1,0),"")</f>
        <v/>
      </c>
      <c r="E686" t="str">
        <f ca="1">IF(B686&lt;=MTF!$J$6,OFFSET(MTF!$E$3,MTF!$H$6+B686-1,0),"")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>
        <f t="shared" si="41"/>
        <v>0</v>
      </c>
      <c r="S686">
        <f t="shared" si="42"/>
        <v>0</v>
      </c>
    </row>
    <row r="687" spans="2:19" x14ac:dyDescent="0.2">
      <c r="B687" s="26">
        <v>682</v>
      </c>
      <c r="C687" t="str">
        <f ca="1">IF(B687&lt;=MTF!$J$6,OFFSET(MTF!$B$3,MTF!$H$6+B687-1,0),"")</f>
        <v/>
      </c>
      <c r="D687" t="str">
        <f ca="1">IF(B687&lt;=MTF!$J$6,OFFSET(MTF!$C$3,MTF!$H$6+B687-1,0),"")</f>
        <v/>
      </c>
      <c r="E687" t="str">
        <f ca="1">IF(B687&lt;=MTF!$J$6,OFFSET(MTF!$E$3,MTF!$H$6+B687-1,0),"")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>
        <f t="shared" si="41"/>
        <v>0</v>
      </c>
      <c r="S687">
        <f t="shared" si="42"/>
        <v>0</v>
      </c>
    </row>
    <row r="688" spans="2:19" x14ac:dyDescent="0.2">
      <c r="B688" s="26">
        <v>683</v>
      </c>
      <c r="C688" t="str">
        <f ca="1">IF(B688&lt;=MTF!$J$6,OFFSET(MTF!$B$3,MTF!$H$6+B688-1,0),"")</f>
        <v/>
      </c>
      <c r="D688" t="str">
        <f ca="1">IF(B688&lt;=MTF!$J$6,OFFSET(MTF!$C$3,MTF!$H$6+B688-1,0),"")</f>
        <v/>
      </c>
      <c r="E688" t="str">
        <f ca="1">IF(B688&lt;=MTF!$J$6,OFFSET(MTF!$E$3,MTF!$H$6+B688-1,0),"")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>
        <f t="shared" si="41"/>
        <v>0</v>
      </c>
      <c r="S688">
        <f t="shared" si="42"/>
        <v>0</v>
      </c>
    </row>
    <row r="689" spans="2:19" x14ac:dyDescent="0.2">
      <c r="B689" s="17">
        <v>684</v>
      </c>
      <c r="C689" t="str">
        <f ca="1">IF(B689&lt;=MTF!$J$6,OFFSET(MTF!$B$3,MTF!$H$6+B689-1,0),"")</f>
        <v/>
      </c>
      <c r="D689" t="str">
        <f ca="1">IF(B689&lt;=MTF!$J$6,OFFSET(MTF!$C$3,MTF!$H$6+B689-1,0),"")</f>
        <v/>
      </c>
      <c r="E689" t="str">
        <f ca="1">IF(B689&lt;=MTF!$J$6,OFFSET(MTF!$E$3,MTF!$H$6+B689-1,0),"")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>
        <f t="shared" si="41"/>
        <v>0</v>
      </c>
      <c r="S689">
        <f t="shared" si="42"/>
        <v>0</v>
      </c>
    </row>
    <row r="690" spans="2:19" x14ac:dyDescent="0.2">
      <c r="B690" s="26">
        <v>685</v>
      </c>
      <c r="C690" t="str">
        <f ca="1">IF(B690&lt;=MTF!$J$6,OFFSET(MTF!$B$3,MTF!$H$6+B690-1,0),"")</f>
        <v/>
      </c>
      <c r="D690" t="str">
        <f ca="1">IF(B690&lt;=MTF!$J$6,OFFSET(MTF!$C$3,MTF!$H$6+B690-1,0),"")</f>
        <v/>
      </c>
      <c r="E690" t="str">
        <f ca="1">IF(B690&lt;=MTF!$J$6,OFFSET(MTF!$E$3,MTF!$H$6+B690-1,0),"")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>
        <f t="shared" si="41"/>
        <v>0</v>
      </c>
      <c r="S690">
        <f t="shared" si="42"/>
        <v>0</v>
      </c>
    </row>
    <row r="691" spans="2:19" x14ac:dyDescent="0.2">
      <c r="B691" s="26">
        <v>686</v>
      </c>
      <c r="C691" t="str">
        <f ca="1">IF(B691&lt;=MTF!$J$6,OFFSET(MTF!$B$3,MTF!$H$6+B691-1,0),"")</f>
        <v/>
      </c>
      <c r="D691" t="str">
        <f ca="1">IF(B691&lt;=MTF!$J$6,OFFSET(MTF!$C$3,MTF!$H$6+B691-1,0),"")</f>
        <v/>
      </c>
      <c r="E691" t="str">
        <f ca="1">IF(B691&lt;=MTF!$J$6,OFFSET(MTF!$E$3,MTF!$H$6+B691-1,0),"")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>
        <f t="shared" si="41"/>
        <v>0</v>
      </c>
      <c r="S691">
        <f t="shared" si="42"/>
        <v>0</v>
      </c>
    </row>
    <row r="692" spans="2:19" x14ac:dyDescent="0.2">
      <c r="B692" s="17">
        <v>687</v>
      </c>
      <c r="C692" t="str">
        <f ca="1">IF(B692&lt;=MTF!$J$6,OFFSET(MTF!$B$3,MTF!$H$6+B692-1,0),"")</f>
        <v/>
      </c>
      <c r="D692" t="str">
        <f ca="1">IF(B692&lt;=MTF!$J$6,OFFSET(MTF!$C$3,MTF!$H$6+B692-1,0),"")</f>
        <v/>
      </c>
      <c r="E692" t="str">
        <f ca="1">IF(B692&lt;=MTF!$J$6,OFFSET(MTF!$E$3,MTF!$H$6+B692-1,0),"")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>
        <f t="shared" si="41"/>
        <v>0</v>
      </c>
      <c r="S692">
        <f t="shared" si="42"/>
        <v>0</v>
      </c>
    </row>
    <row r="693" spans="2:19" x14ac:dyDescent="0.2">
      <c r="B693" s="26">
        <v>688</v>
      </c>
      <c r="C693" t="str">
        <f ca="1">IF(B693&lt;=MTF!$J$6,OFFSET(MTF!$B$3,MTF!$H$6+B693-1,0),"")</f>
        <v/>
      </c>
      <c r="D693" t="str">
        <f ca="1">IF(B693&lt;=MTF!$J$6,OFFSET(MTF!$C$3,MTF!$H$6+B693-1,0),"")</f>
        <v/>
      </c>
      <c r="E693" t="str">
        <f ca="1">IF(B693&lt;=MTF!$J$6,OFFSET(MTF!$E$3,MTF!$H$6+B693-1,0),"")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>
        <f t="shared" si="41"/>
        <v>0</v>
      </c>
      <c r="S693">
        <f t="shared" si="42"/>
        <v>0</v>
      </c>
    </row>
    <row r="694" spans="2:19" x14ac:dyDescent="0.2">
      <c r="B694" s="26">
        <v>689</v>
      </c>
      <c r="C694" t="str">
        <f ca="1">IF(B694&lt;=MTF!$J$6,OFFSET(MTF!$B$3,MTF!$H$6+B694-1,0),"")</f>
        <v/>
      </c>
      <c r="D694" t="str">
        <f ca="1">IF(B694&lt;=MTF!$J$6,OFFSET(MTF!$C$3,MTF!$H$6+B694-1,0),"")</f>
        <v/>
      </c>
      <c r="E694" t="str">
        <f ca="1">IF(B694&lt;=MTF!$J$6,OFFSET(MTF!$E$3,MTF!$H$6+B694-1,0),"")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>
        <f t="shared" si="41"/>
        <v>0</v>
      </c>
      <c r="S694">
        <f t="shared" si="42"/>
        <v>0</v>
      </c>
    </row>
    <row r="695" spans="2:19" x14ac:dyDescent="0.2">
      <c r="B695" s="17">
        <v>690</v>
      </c>
      <c r="C695" t="str">
        <f ca="1">IF(B695&lt;=MTF!$J$6,OFFSET(MTF!$B$3,MTF!$H$6+B695-1,0),"")</f>
        <v/>
      </c>
      <c r="D695" t="str">
        <f ca="1">IF(B695&lt;=MTF!$J$6,OFFSET(MTF!$C$3,MTF!$H$6+B695-1,0),"")</f>
        <v/>
      </c>
      <c r="E695" t="str">
        <f ca="1">IF(B695&lt;=MTF!$J$6,OFFSET(MTF!$E$3,MTF!$H$6+B695-1,0),"")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>
        <f t="shared" si="41"/>
        <v>0</v>
      </c>
      <c r="S695">
        <f t="shared" si="42"/>
        <v>0</v>
      </c>
    </row>
    <row r="696" spans="2:19" x14ac:dyDescent="0.2">
      <c r="B696" s="26">
        <v>691</v>
      </c>
      <c r="C696" t="str">
        <f ca="1">IF(B696&lt;=MTF!$J$6,OFFSET(MTF!$B$3,MTF!$H$6+B696-1,0),"")</f>
        <v/>
      </c>
      <c r="D696" t="str">
        <f ca="1">IF(B696&lt;=MTF!$J$6,OFFSET(MTF!$C$3,MTF!$H$6+B696-1,0),"")</f>
        <v/>
      </c>
      <c r="E696" t="str">
        <f ca="1">IF(B696&lt;=MTF!$J$6,OFFSET(MTF!$E$3,MTF!$H$6+B696-1,0),"")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>
        <f t="shared" si="41"/>
        <v>0</v>
      </c>
      <c r="S696">
        <f t="shared" si="42"/>
        <v>0</v>
      </c>
    </row>
    <row r="697" spans="2:19" x14ac:dyDescent="0.2">
      <c r="B697" s="26">
        <v>692</v>
      </c>
      <c r="C697" t="str">
        <f ca="1">IF(B697&lt;=MTF!$J$6,OFFSET(MTF!$B$3,MTF!$H$6+B697-1,0),"")</f>
        <v/>
      </c>
      <c r="D697" t="str">
        <f ca="1">IF(B697&lt;=MTF!$J$6,OFFSET(MTF!$C$3,MTF!$H$6+B697-1,0),"")</f>
        <v/>
      </c>
      <c r="E697" t="str">
        <f ca="1">IF(B697&lt;=MTF!$J$6,OFFSET(MTF!$E$3,MTF!$H$6+B697-1,0),"")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>
        <f t="shared" si="41"/>
        <v>0</v>
      </c>
      <c r="S697">
        <f t="shared" si="42"/>
        <v>0</v>
      </c>
    </row>
    <row r="698" spans="2:19" x14ac:dyDescent="0.2">
      <c r="B698" s="17">
        <v>693</v>
      </c>
      <c r="C698" t="str">
        <f ca="1">IF(B698&lt;=MTF!$J$6,OFFSET(MTF!$B$3,MTF!$H$6+B698-1,0),"")</f>
        <v/>
      </c>
      <c r="D698" t="str">
        <f ca="1">IF(B698&lt;=MTF!$J$6,OFFSET(MTF!$C$3,MTF!$H$6+B698-1,0),"")</f>
        <v/>
      </c>
      <c r="E698" t="str">
        <f ca="1">IF(B698&lt;=MTF!$J$6,OFFSET(MTF!$E$3,MTF!$H$6+B698-1,0),"")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>
        <f t="shared" si="41"/>
        <v>0</v>
      </c>
      <c r="S698">
        <f t="shared" si="42"/>
        <v>0</v>
      </c>
    </row>
    <row r="699" spans="2:19" x14ac:dyDescent="0.2">
      <c r="B699" s="26">
        <v>694</v>
      </c>
      <c r="C699" t="str">
        <f ca="1">IF(B699&lt;=MTF!$J$6,OFFSET(MTF!$B$3,MTF!$H$6+B699-1,0),"")</f>
        <v/>
      </c>
      <c r="D699" t="str">
        <f ca="1">IF(B699&lt;=MTF!$J$6,OFFSET(MTF!$C$3,MTF!$H$6+B699-1,0),"")</f>
        <v/>
      </c>
      <c r="E699" t="str">
        <f ca="1">IF(B699&lt;=MTF!$J$6,OFFSET(MTF!$E$3,MTF!$H$6+B699-1,0),"")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>
        <f t="shared" si="41"/>
        <v>0</v>
      </c>
      <c r="S699">
        <f t="shared" si="42"/>
        <v>0</v>
      </c>
    </row>
    <row r="700" spans="2:19" x14ac:dyDescent="0.2">
      <c r="B700" s="26">
        <v>695</v>
      </c>
      <c r="C700" t="str">
        <f ca="1">IF(B700&lt;=MTF!$J$6,OFFSET(MTF!$B$3,MTF!$H$6+B700-1,0),"")</f>
        <v/>
      </c>
      <c r="D700" t="str">
        <f ca="1">IF(B700&lt;=MTF!$J$6,OFFSET(MTF!$C$3,MTF!$H$6+B700-1,0),"")</f>
        <v/>
      </c>
      <c r="E700" t="str">
        <f ca="1">IF(B700&lt;=MTF!$J$6,OFFSET(MTF!$E$3,MTF!$H$6+B700-1,0),"")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>
        <f t="shared" si="41"/>
        <v>0</v>
      </c>
      <c r="S700">
        <f t="shared" si="42"/>
        <v>0</v>
      </c>
    </row>
    <row r="701" spans="2:19" x14ac:dyDescent="0.2">
      <c r="B701" s="17">
        <v>696</v>
      </c>
      <c r="C701" t="str">
        <f ca="1">IF(B701&lt;=MTF!$J$6,OFFSET(MTF!$B$3,MTF!$H$6+B701-1,0),"")</f>
        <v/>
      </c>
      <c r="D701" t="str">
        <f ca="1">IF(B701&lt;=MTF!$J$6,OFFSET(MTF!$C$3,MTF!$H$6+B701-1,0),"")</f>
        <v/>
      </c>
      <c r="E701" t="str">
        <f ca="1">IF(B701&lt;=MTF!$J$6,OFFSET(MTF!$E$3,MTF!$H$6+B701-1,0),"")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>
        <f t="shared" si="41"/>
        <v>0</v>
      </c>
      <c r="S701">
        <f t="shared" si="42"/>
        <v>0</v>
      </c>
    </row>
    <row r="702" spans="2:19" x14ac:dyDescent="0.2">
      <c r="B702" s="26">
        <v>697</v>
      </c>
      <c r="C702" t="str">
        <f ca="1">IF(B702&lt;=MTF!$J$6,OFFSET(MTF!$B$3,MTF!$H$6+B702-1,0),"")</f>
        <v/>
      </c>
      <c r="D702" t="str">
        <f ca="1">IF(B702&lt;=MTF!$J$6,OFFSET(MTF!$C$3,MTF!$H$6+B702-1,0),"")</f>
        <v/>
      </c>
      <c r="E702" t="str">
        <f ca="1">IF(B702&lt;=MTF!$J$6,OFFSET(MTF!$E$3,MTF!$H$6+B702-1,0),"")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>
        <f t="shared" si="41"/>
        <v>0</v>
      </c>
      <c r="S702">
        <f t="shared" si="42"/>
        <v>0</v>
      </c>
    </row>
    <row r="703" spans="2:19" x14ac:dyDescent="0.2">
      <c r="B703" s="26">
        <v>698</v>
      </c>
      <c r="C703" t="str">
        <f ca="1">IF(B703&lt;=MTF!$J$6,OFFSET(MTF!$B$3,MTF!$H$6+B703-1,0),"")</f>
        <v/>
      </c>
      <c r="D703" t="str">
        <f ca="1">IF(B703&lt;=MTF!$J$6,OFFSET(MTF!$C$3,MTF!$H$6+B703-1,0),"")</f>
        <v/>
      </c>
      <c r="E703" t="str">
        <f ca="1">IF(B703&lt;=MTF!$J$6,OFFSET(MTF!$E$3,MTF!$H$6+B703-1,0),"")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>
        <f t="shared" si="41"/>
        <v>0</v>
      </c>
      <c r="S703">
        <f t="shared" si="42"/>
        <v>0</v>
      </c>
    </row>
    <row r="704" spans="2:19" x14ac:dyDescent="0.2">
      <c r="B704" s="17">
        <v>699</v>
      </c>
      <c r="C704" t="str">
        <f ca="1">IF(B704&lt;=MTF!$J$6,OFFSET(MTF!$B$3,MTF!$H$6+B704-1,0),"")</f>
        <v/>
      </c>
      <c r="D704" t="str">
        <f ca="1">IF(B704&lt;=MTF!$J$6,OFFSET(MTF!$C$3,MTF!$H$6+B704-1,0),"")</f>
        <v/>
      </c>
      <c r="E704" t="str">
        <f ca="1">IF(B704&lt;=MTF!$J$6,OFFSET(MTF!$E$3,MTF!$H$6+B704-1,0),"")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>
        <f t="shared" si="41"/>
        <v>0</v>
      </c>
      <c r="S704">
        <f t="shared" si="42"/>
        <v>0</v>
      </c>
    </row>
    <row r="705" spans="2:19" x14ac:dyDescent="0.2">
      <c r="B705" s="26">
        <v>700</v>
      </c>
      <c r="C705" t="str">
        <f ca="1">IF(B705&lt;=MTF!$J$6,OFFSET(MTF!$B$3,MTF!$H$6+B705-1,0),"")</f>
        <v/>
      </c>
      <c r="D705" t="str">
        <f ca="1">IF(B705&lt;=MTF!$J$6,OFFSET(MTF!$C$3,MTF!$H$6+B705-1,0),"")</f>
        <v/>
      </c>
      <c r="E705" t="str">
        <f ca="1">IF(B705&lt;=MTF!$J$6,OFFSET(MTF!$E$3,MTF!$H$6+B705-1,0),"")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>
        <f t="shared" si="41"/>
        <v>0</v>
      </c>
      <c r="S705">
        <f t="shared" si="42"/>
        <v>0</v>
      </c>
    </row>
    <row r="706" spans="2:19" x14ac:dyDescent="0.2">
      <c r="B706" s="26">
        <v>701</v>
      </c>
      <c r="C706" t="str">
        <f ca="1">IF(B706&lt;=MTF!$J$6,OFFSET(MTF!$B$3,MTF!$H$6+B706-1,0),"")</f>
        <v/>
      </c>
      <c r="D706" t="str">
        <f ca="1">IF(B706&lt;=MTF!$J$6,OFFSET(MTF!$C$3,MTF!$H$6+B706-1,0),"")</f>
        <v/>
      </c>
      <c r="E706" t="str">
        <f ca="1">IF(B706&lt;=MTF!$J$6,OFFSET(MTF!$E$3,MTF!$H$6+B706-1,0),"")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>
        <f t="shared" si="41"/>
        <v>0</v>
      </c>
      <c r="S706">
        <f t="shared" si="42"/>
        <v>0</v>
      </c>
    </row>
    <row r="707" spans="2:19" x14ac:dyDescent="0.2">
      <c r="B707" s="17">
        <v>702</v>
      </c>
      <c r="C707" t="str">
        <f ca="1">IF(B707&lt;=MTF!$J$6,OFFSET(MTF!$B$3,MTF!$H$6+B707-1,0),"")</f>
        <v/>
      </c>
      <c r="D707" t="str">
        <f ca="1">IF(B707&lt;=MTF!$J$6,OFFSET(MTF!$C$3,MTF!$H$6+B707-1,0),"")</f>
        <v/>
      </c>
      <c r="E707" t="str">
        <f ca="1">IF(B707&lt;=MTF!$J$6,OFFSET(MTF!$E$3,MTF!$H$6+B707-1,0),"")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>
        <f t="shared" si="41"/>
        <v>0</v>
      </c>
      <c r="S707">
        <f t="shared" si="42"/>
        <v>0</v>
      </c>
    </row>
    <row r="708" spans="2:19" x14ac:dyDescent="0.2">
      <c r="B708" s="26">
        <v>703</v>
      </c>
      <c r="C708" t="str">
        <f ca="1">IF(B708&lt;=MTF!$J$6,OFFSET(MTF!$B$3,MTF!$H$6+B708-1,0),"")</f>
        <v/>
      </c>
      <c r="D708" t="str">
        <f ca="1">IF(B708&lt;=MTF!$J$6,OFFSET(MTF!$C$3,MTF!$H$6+B708-1,0),"")</f>
        <v/>
      </c>
      <c r="E708" t="str">
        <f ca="1">IF(B708&lt;=MTF!$J$6,OFFSET(MTF!$E$3,MTF!$H$6+B708-1,0),"")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>
        <f t="shared" si="41"/>
        <v>0</v>
      </c>
      <c r="S708">
        <f t="shared" si="42"/>
        <v>0</v>
      </c>
    </row>
    <row r="709" spans="2:19" x14ac:dyDescent="0.2">
      <c r="B709" s="26">
        <v>704</v>
      </c>
      <c r="C709" t="str">
        <f ca="1">IF(B709&lt;=MTF!$J$6,OFFSET(MTF!$B$3,MTF!$H$6+B709-1,0),"")</f>
        <v/>
      </c>
      <c r="D709" t="str">
        <f ca="1">IF(B709&lt;=MTF!$J$6,OFFSET(MTF!$C$3,MTF!$H$6+B709-1,0),"")</f>
        <v/>
      </c>
      <c r="E709" t="str">
        <f ca="1">IF(B709&lt;=MTF!$J$6,OFFSET(MTF!$E$3,MTF!$H$6+B709-1,0),"")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>
        <f t="shared" si="41"/>
        <v>0</v>
      </c>
      <c r="S709">
        <f t="shared" si="42"/>
        <v>0</v>
      </c>
    </row>
    <row r="710" spans="2:19" x14ac:dyDescent="0.2">
      <c r="B710" s="17">
        <v>705</v>
      </c>
      <c r="C710" t="str">
        <f ca="1">IF(B710&lt;=MTF!$J$6,OFFSET(MTF!$B$3,MTF!$H$6+B710-1,0),"")</f>
        <v/>
      </c>
      <c r="D710" t="str">
        <f ca="1">IF(B710&lt;=MTF!$J$6,OFFSET(MTF!$C$3,MTF!$H$6+B710-1,0),"")</f>
        <v/>
      </c>
      <c r="E710" t="str">
        <f ca="1">IF(B710&lt;=MTF!$J$6,OFFSET(MTF!$E$3,MTF!$H$6+B710-1,0),"")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>
        <f t="shared" si="41"/>
        <v>0</v>
      </c>
      <c r="S710">
        <f t="shared" si="42"/>
        <v>0</v>
      </c>
    </row>
    <row r="711" spans="2:19" x14ac:dyDescent="0.2">
      <c r="B711" s="26">
        <v>706</v>
      </c>
      <c r="C711" t="str">
        <f ca="1">IF(B711&lt;=MTF!$J$6,OFFSET(MTF!$B$3,MTF!$H$6+B711-1,0),"")</f>
        <v/>
      </c>
      <c r="D711" t="str">
        <f ca="1">IF(B711&lt;=MTF!$J$6,OFFSET(MTF!$C$3,MTF!$H$6+B711-1,0),"")</f>
        <v/>
      </c>
      <c r="E711" t="str">
        <f ca="1">IF(B711&lt;=MTF!$J$6,OFFSET(MTF!$E$3,MTF!$H$6+B711-1,0),"")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>
        <f t="shared" si="41"/>
        <v>0</v>
      </c>
      <c r="S711">
        <f t="shared" si="42"/>
        <v>0</v>
      </c>
    </row>
    <row r="712" spans="2:19" x14ac:dyDescent="0.2">
      <c r="B712" s="26">
        <v>707</v>
      </c>
      <c r="C712" t="str">
        <f ca="1">IF(B712&lt;=MTF!$J$6,OFFSET(MTF!$B$3,MTF!$H$6+B712-1,0),"")</f>
        <v/>
      </c>
      <c r="D712" t="str">
        <f ca="1">IF(B712&lt;=MTF!$J$6,OFFSET(MTF!$C$3,MTF!$H$6+B712-1,0),"")</f>
        <v/>
      </c>
      <c r="E712" t="str">
        <f ca="1">IF(B712&lt;=MTF!$J$6,OFFSET(MTF!$E$3,MTF!$H$6+B712-1,0),"")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>
        <f t="shared" si="41"/>
        <v>0</v>
      </c>
      <c r="S712">
        <f t="shared" si="42"/>
        <v>0</v>
      </c>
    </row>
    <row r="713" spans="2:19" x14ac:dyDescent="0.2">
      <c r="B713" s="17">
        <v>708</v>
      </c>
      <c r="C713" t="str">
        <f ca="1">IF(B713&lt;=MTF!$J$6,OFFSET(MTF!$B$3,MTF!$H$6+B713-1,0),"")</f>
        <v/>
      </c>
      <c r="D713" t="str">
        <f ca="1">IF(B713&lt;=MTF!$J$6,OFFSET(MTF!$C$3,MTF!$H$6+B713-1,0),"")</f>
        <v/>
      </c>
      <c r="E713" t="str">
        <f ca="1">IF(B713&lt;=MTF!$J$6,OFFSET(MTF!$E$3,MTF!$H$6+B713-1,0),"")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>
        <f t="shared" si="41"/>
        <v>0</v>
      </c>
      <c r="S713">
        <f t="shared" si="42"/>
        <v>0</v>
      </c>
    </row>
    <row r="714" spans="2:19" x14ac:dyDescent="0.2">
      <c r="B714" s="26">
        <v>709</v>
      </c>
      <c r="C714" t="str">
        <f ca="1">IF(B714&lt;=MTF!$J$6,OFFSET(MTF!$B$3,MTF!$H$6+B714-1,0),"")</f>
        <v/>
      </c>
      <c r="D714" t="str">
        <f ca="1">IF(B714&lt;=MTF!$J$6,OFFSET(MTF!$C$3,MTF!$H$6+B714-1,0),"")</f>
        <v/>
      </c>
      <c r="E714" t="str">
        <f ca="1">IF(B714&lt;=MTF!$J$6,OFFSET(MTF!$E$3,MTF!$H$6+B714-1,0),"")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>
        <f t="shared" ref="R714:R777" si="45">O714*SIN((Q714-1)*2*PI()/$N$6*$N$8)</f>
        <v>0</v>
      </c>
      <c r="S714">
        <f t="shared" ref="S714:S777" si="46">O714*COS((Q714-1)*2*PI()/$N$6*$N$8)</f>
        <v>0</v>
      </c>
    </row>
    <row r="715" spans="2:19" x14ac:dyDescent="0.2">
      <c r="B715" s="26">
        <v>710</v>
      </c>
      <c r="C715" t="str">
        <f ca="1">IF(B715&lt;=MTF!$J$6,OFFSET(MTF!$B$3,MTF!$H$6+B715-1,0),"")</f>
        <v/>
      </c>
      <c r="D715" t="str">
        <f ca="1">IF(B715&lt;=MTF!$J$6,OFFSET(MTF!$C$3,MTF!$H$6+B715-1,0),"")</f>
        <v/>
      </c>
      <c r="E715" t="str">
        <f ca="1">IF(B715&lt;=MTF!$J$6,OFFSET(MTF!$E$3,MTF!$H$6+B715-1,0),"")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>
        <f t="shared" si="45"/>
        <v>0</v>
      </c>
      <c r="S715">
        <f t="shared" si="46"/>
        <v>0</v>
      </c>
    </row>
    <row r="716" spans="2:19" x14ac:dyDescent="0.2">
      <c r="B716" s="17">
        <v>711</v>
      </c>
      <c r="C716" t="str">
        <f ca="1">IF(B716&lt;=MTF!$J$6,OFFSET(MTF!$B$3,MTF!$H$6+B716-1,0),"")</f>
        <v/>
      </c>
      <c r="D716" t="str">
        <f ca="1">IF(B716&lt;=MTF!$J$6,OFFSET(MTF!$C$3,MTF!$H$6+B716-1,0),"")</f>
        <v/>
      </c>
      <c r="E716" t="str">
        <f ca="1">IF(B716&lt;=MTF!$J$6,OFFSET(MTF!$E$3,MTF!$H$6+B716-1,0),"")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>
        <f t="shared" si="45"/>
        <v>0</v>
      </c>
      <c r="S716">
        <f t="shared" si="46"/>
        <v>0</v>
      </c>
    </row>
    <row r="717" spans="2:19" x14ac:dyDescent="0.2">
      <c r="B717" s="26">
        <v>712</v>
      </c>
      <c r="C717" t="str">
        <f ca="1">IF(B717&lt;=MTF!$J$6,OFFSET(MTF!$B$3,MTF!$H$6+B717-1,0),"")</f>
        <v/>
      </c>
      <c r="D717" t="str">
        <f ca="1">IF(B717&lt;=MTF!$J$6,OFFSET(MTF!$C$3,MTF!$H$6+B717-1,0),"")</f>
        <v/>
      </c>
      <c r="E717" t="str">
        <f ca="1">IF(B717&lt;=MTF!$J$6,OFFSET(MTF!$E$3,MTF!$H$6+B717-1,0),"")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>
        <f t="shared" si="45"/>
        <v>0</v>
      </c>
      <c r="S717">
        <f t="shared" si="46"/>
        <v>0</v>
      </c>
    </row>
    <row r="718" spans="2:19" x14ac:dyDescent="0.2">
      <c r="B718" s="26">
        <v>713</v>
      </c>
      <c r="C718" t="str">
        <f ca="1">IF(B718&lt;=MTF!$J$6,OFFSET(MTF!$B$3,MTF!$H$6+B718-1,0),"")</f>
        <v/>
      </c>
      <c r="D718" t="str">
        <f ca="1">IF(B718&lt;=MTF!$J$6,OFFSET(MTF!$C$3,MTF!$H$6+B718-1,0),"")</f>
        <v/>
      </c>
      <c r="E718" t="str">
        <f ca="1">IF(B718&lt;=MTF!$J$6,OFFSET(MTF!$E$3,MTF!$H$6+B718-1,0),"")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>
        <f t="shared" si="45"/>
        <v>0</v>
      </c>
      <c r="S718">
        <f t="shared" si="46"/>
        <v>0</v>
      </c>
    </row>
    <row r="719" spans="2:19" x14ac:dyDescent="0.2">
      <c r="B719" s="17">
        <v>714</v>
      </c>
      <c r="C719" t="str">
        <f ca="1">IF(B719&lt;=MTF!$J$6,OFFSET(MTF!$B$3,MTF!$H$6+B719-1,0),"")</f>
        <v/>
      </c>
      <c r="D719" t="str">
        <f ca="1">IF(B719&lt;=MTF!$J$6,OFFSET(MTF!$C$3,MTF!$H$6+B719-1,0),"")</f>
        <v/>
      </c>
      <c r="E719" t="str">
        <f ca="1">IF(B719&lt;=MTF!$J$6,OFFSET(MTF!$E$3,MTF!$H$6+B719-1,0),"")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>
        <f t="shared" si="45"/>
        <v>0</v>
      </c>
      <c r="S719">
        <f t="shared" si="46"/>
        <v>0</v>
      </c>
    </row>
    <row r="720" spans="2:19" x14ac:dyDescent="0.2">
      <c r="B720" s="26">
        <v>715</v>
      </c>
      <c r="C720" t="str">
        <f ca="1">IF(B720&lt;=MTF!$J$6,OFFSET(MTF!$B$3,MTF!$H$6+B720-1,0),"")</f>
        <v/>
      </c>
      <c r="D720" t="str">
        <f ca="1">IF(B720&lt;=MTF!$J$6,OFFSET(MTF!$C$3,MTF!$H$6+B720-1,0),"")</f>
        <v/>
      </c>
      <c r="E720" t="str">
        <f ca="1">IF(B720&lt;=MTF!$J$6,OFFSET(MTF!$E$3,MTF!$H$6+B720-1,0),"")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>
        <f t="shared" si="45"/>
        <v>0</v>
      </c>
      <c r="S720">
        <f t="shared" si="46"/>
        <v>0</v>
      </c>
    </row>
    <row r="721" spans="2:19" x14ac:dyDescent="0.2">
      <c r="B721" s="26">
        <v>716</v>
      </c>
      <c r="C721" t="str">
        <f ca="1">IF(B721&lt;=MTF!$J$6,OFFSET(MTF!$B$3,MTF!$H$6+B721-1,0),"")</f>
        <v/>
      </c>
      <c r="D721" t="str">
        <f ca="1">IF(B721&lt;=MTF!$J$6,OFFSET(MTF!$C$3,MTF!$H$6+B721-1,0),"")</f>
        <v/>
      </c>
      <c r="E721" t="str">
        <f ca="1">IF(B721&lt;=MTF!$J$6,OFFSET(MTF!$E$3,MTF!$H$6+B721-1,0),"")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>
        <f t="shared" si="45"/>
        <v>0</v>
      </c>
      <c r="S721">
        <f t="shared" si="46"/>
        <v>0</v>
      </c>
    </row>
    <row r="722" spans="2:19" x14ac:dyDescent="0.2">
      <c r="B722" s="17">
        <v>717</v>
      </c>
      <c r="C722" t="str">
        <f ca="1">IF(B722&lt;=MTF!$J$6,OFFSET(MTF!$B$3,MTF!$H$6+B722-1,0),"")</f>
        <v/>
      </c>
      <c r="D722" t="str">
        <f ca="1">IF(B722&lt;=MTF!$J$6,OFFSET(MTF!$C$3,MTF!$H$6+B722-1,0),"")</f>
        <v/>
      </c>
      <c r="E722" t="str">
        <f ca="1">IF(B722&lt;=MTF!$J$6,OFFSET(MTF!$E$3,MTF!$H$6+B722-1,0),"")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>
        <f t="shared" si="45"/>
        <v>0</v>
      </c>
      <c r="S722">
        <f t="shared" si="46"/>
        <v>0</v>
      </c>
    </row>
    <row r="723" spans="2:19" x14ac:dyDescent="0.2">
      <c r="B723" s="26">
        <v>718</v>
      </c>
      <c r="C723" t="str">
        <f ca="1">IF(B723&lt;=MTF!$J$6,OFFSET(MTF!$B$3,MTF!$H$6+B723-1,0),"")</f>
        <v/>
      </c>
      <c r="D723" t="str">
        <f ca="1">IF(B723&lt;=MTF!$J$6,OFFSET(MTF!$C$3,MTF!$H$6+B723-1,0),"")</f>
        <v/>
      </c>
      <c r="E723" t="str">
        <f ca="1">IF(B723&lt;=MTF!$J$6,OFFSET(MTF!$E$3,MTF!$H$6+B723-1,0),"")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>
        <f t="shared" si="45"/>
        <v>0</v>
      </c>
      <c r="S723">
        <f t="shared" si="46"/>
        <v>0</v>
      </c>
    </row>
    <row r="724" spans="2:19" x14ac:dyDescent="0.2">
      <c r="B724" s="26">
        <v>719</v>
      </c>
      <c r="C724" t="str">
        <f ca="1">IF(B724&lt;=MTF!$J$6,OFFSET(MTF!$B$3,MTF!$H$6+B724-1,0),"")</f>
        <v/>
      </c>
      <c r="D724" t="str">
        <f ca="1">IF(B724&lt;=MTF!$J$6,OFFSET(MTF!$C$3,MTF!$H$6+B724-1,0),"")</f>
        <v/>
      </c>
      <c r="E724" t="str">
        <f ca="1">IF(B724&lt;=MTF!$J$6,OFFSET(MTF!$E$3,MTF!$H$6+B724-1,0),"")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>
        <f t="shared" si="45"/>
        <v>0</v>
      </c>
      <c r="S724">
        <f t="shared" si="46"/>
        <v>0</v>
      </c>
    </row>
    <row r="725" spans="2:19" x14ac:dyDescent="0.2">
      <c r="B725" s="17">
        <v>720</v>
      </c>
      <c r="C725" t="str">
        <f ca="1">IF(B725&lt;=MTF!$J$6,OFFSET(MTF!$B$3,MTF!$H$6+B725-1,0),"")</f>
        <v/>
      </c>
      <c r="D725" t="str">
        <f ca="1">IF(B725&lt;=MTF!$J$6,OFFSET(MTF!$C$3,MTF!$H$6+B725-1,0),"")</f>
        <v/>
      </c>
      <c r="E725" t="str">
        <f ca="1">IF(B725&lt;=MTF!$J$6,OFFSET(MTF!$E$3,MTF!$H$6+B725-1,0),"")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>
        <f t="shared" si="45"/>
        <v>0</v>
      </c>
      <c r="S725">
        <f t="shared" si="46"/>
        <v>0</v>
      </c>
    </row>
    <row r="726" spans="2:19" x14ac:dyDescent="0.2">
      <c r="B726" s="26">
        <v>721</v>
      </c>
      <c r="C726" t="str">
        <f ca="1">IF(B726&lt;=MTF!$J$6,OFFSET(MTF!$B$3,MTF!$H$6+B726-1,0),"")</f>
        <v/>
      </c>
      <c r="D726" t="str">
        <f ca="1">IF(B726&lt;=MTF!$J$6,OFFSET(MTF!$C$3,MTF!$H$6+B726-1,0),"")</f>
        <v/>
      </c>
      <c r="E726" t="str">
        <f ca="1">IF(B726&lt;=MTF!$J$6,OFFSET(MTF!$E$3,MTF!$H$6+B726-1,0),"")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>
        <f t="shared" si="45"/>
        <v>0</v>
      </c>
      <c r="S726">
        <f t="shared" si="46"/>
        <v>0</v>
      </c>
    </row>
    <row r="727" spans="2:19" x14ac:dyDescent="0.2">
      <c r="B727" s="26">
        <v>722</v>
      </c>
      <c r="C727" t="str">
        <f ca="1">IF(B727&lt;=MTF!$J$6,OFFSET(MTF!$B$3,MTF!$H$6+B727-1,0),"")</f>
        <v/>
      </c>
      <c r="D727" t="str">
        <f ca="1">IF(B727&lt;=MTF!$J$6,OFFSET(MTF!$C$3,MTF!$H$6+B727-1,0),"")</f>
        <v/>
      </c>
      <c r="E727" t="str">
        <f ca="1">IF(B727&lt;=MTF!$J$6,OFFSET(MTF!$E$3,MTF!$H$6+B727-1,0),"")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>
        <f t="shared" si="45"/>
        <v>0</v>
      </c>
      <c r="S727">
        <f t="shared" si="46"/>
        <v>0</v>
      </c>
    </row>
    <row r="728" spans="2:19" x14ac:dyDescent="0.2">
      <c r="B728" s="17">
        <v>723</v>
      </c>
      <c r="C728" t="str">
        <f ca="1">IF(B728&lt;=MTF!$J$6,OFFSET(MTF!$B$3,MTF!$H$6+B728-1,0),"")</f>
        <v/>
      </c>
      <c r="D728" t="str">
        <f ca="1">IF(B728&lt;=MTF!$J$6,OFFSET(MTF!$C$3,MTF!$H$6+B728-1,0),"")</f>
        <v/>
      </c>
      <c r="E728" t="str">
        <f ca="1">IF(B728&lt;=MTF!$J$6,OFFSET(MTF!$E$3,MTF!$H$6+B728-1,0),"")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>
        <f t="shared" si="45"/>
        <v>0</v>
      </c>
      <c r="S728">
        <f t="shared" si="46"/>
        <v>0</v>
      </c>
    </row>
    <row r="729" spans="2:19" x14ac:dyDescent="0.2">
      <c r="B729" s="26">
        <v>724</v>
      </c>
      <c r="C729" t="str">
        <f ca="1">IF(B729&lt;=MTF!$J$6,OFFSET(MTF!$B$3,MTF!$H$6+B729-1,0),"")</f>
        <v/>
      </c>
      <c r="D729" t="str">
        <f ca="1">IF(B729&lt;=MTF!$J$6,OFFSET(MTF!$C$3,MTF!$H$6+B729-1,0),"")</f>
        <v/>
      </c>
      <c r="E729" t="str">
        <f ca="1">IF(B729&lt;=MTF!$J$6,OFFSET(MTF!$E$3,MTF!$H$6+B729-1,0),"")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>
        <f t="shared" si="45"/>
        <v>0</v>
      </c>
      <c r="S729">
        <f t="shared" si="46"/>
        <v>0</v>
      </c>
    </row>
    <row r="730" spans="2:19" x14ac:dyDescent="0.2">
      <c r="B730" s="26">
        <v>725</v>
      </c>
      <c r="C730" t="str">
        <f ca="1">IF(B730&lt;=MTF!$J$6,OFFSET(MTF!$B$3,MTF!$H$6+B730-1,0),"")</f>
        <v/>
      </c>
      <c r="D730" t="str">
        <f ca="1">IF(B730&lt;=MTF!$J$6,OFFSET(MTF!$C$3,MTF!$H$6+B730-1,0),"")</f>
        <v/>
      </c>
      <c r="E730" t="str">
        <f ca="1">IF(B730&lt;=MTF!$J$6,OFFSET(MTF!$E$3,MTF!$H$6+B730-1,0),"")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>
        <f t="shared" si="45"/>
        <v>0</v>
      </c>
      <c r="S730">
        <f t="shared" si="46"/>
        <v>0</v>
      </c>
    </row>
    <row r="731" spans="2:19" x14ac:dyDescent="0.2">
      <c r="B731" s="17">
        <v>726</v>
      </c>
      <c r="C731" t="str">
        <f ca="1">IF(B731&lt;=MTF!$J$6,OFFSET(MTF!$B$3,MTF!$H$6+B731-1,0),"")</f>
        <v/>
      </c>
      <c r="D731" t="str">
        <f ca="1">IF(B731&lt;=MTF!$J$6,OFFSET(MTF!$C$3,MTF!$H$6+B731-1,0),"")</f>
        <v/>
      </c>
      <c r="E731" t="str">
        <f ca="1">IF(B731&lt;=MTF!$J$6,OFFSET(MTF!$E$3,MTF!$H$6+B731-1,0),"")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>
        <f t="shared" si="45"/>
        <v>0</v>
      </c>
      <c r="S731">
        <f t="shared" si="46"/>
        <v>0</v>
      </c>
    </row>
    <row r="732" spans="2:19" x14ac:dyDescent="0.2">
      <c r="B732" s="26">
        <v>727</v>
      </c>
      <c r="C732" t="str">
        <f ca="1">IF(B732&lt;=MTF!$J$6,OFFSET(MTF!$B$3,MTF!$H$6+B732-1,0),"")</f>
        <v/>
      </c>
      <c r="D732" t="str">
        <f ca="1">IF(B732&lt;=MTF!$J$6,OFFSET(MTF!$C$3,MTF!$H$6+B732-1,0),"")</f>
        <v/>
      </c>
      <c r="E732" t="str">
        <f ca="1">IF(B732&lt;=MTF!$J$6,OFFSET(MTF!$E$3,MTF!$H$6+B732-1,0),"")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>
        <f t="shared" si="45"/>
        <v>0</v>
      </c>
      <c r="S732">
        <f t="shared" si="46"/>
        <v>0</v>
      </c>
    </row>
    <row r="733" spans="2:19" x14ac:dyDescent="0.2">
      <c r="B733" s="26">
        <v>728</v>
      </c>
      <c r="C733" t="str">
        <f ca="1">IF(B733&lt;=MTF!$J$6,OFFSET(MTF!$B$3,MTF!$H$6+B733-1,0),"")</f>
        <v/>
      </c>
      <c r="D733" t="str">
        <f ca="1">IF(B733&lt;=MTF!$J$6,OFFSET(MTF!$C$3,MTF!$H$6+B733-1,0),"")</f>
        <v/>
      </c>
      <c r="E733" t="str">
        <f ca="1">IF(B733&lt;=MTF!$J$6,OFFSET(MTF!$E$3,MTF!$H$6+B733-1,0),"")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>
        <f t="shared" si="45"/>
        <v>0</v>
      </c>
      <c r="S733">
        <f t="shared" si="46"/>
        <v>0</v>
      </c>
    </row>
    <row r="734" spans="2:19" x14ac:dyDescent="0.2">
      <c r="B734" s="17">
        <v>729</v>
      </c>
      <c r="C734" t="str">
        <f ca="1">IF(B734&lt;=MTF!$J$6,OFFSET(MTF!$B$3,MTF!$H$6+B734-1,0),"")</f>
        <v/>
      </c>
      <c r="D734" t="str">
        <f ca="1">IF(B734&lt;=MTF!$J$6,OFFSET(MTF!$C$3,MTF!$H$6+B734-1,0),"")</f>
        <v/>
      </c>
      <c r="E734" t="str">
        <f ca="1">IF(B734&lt;=MTF!$J$6,OFFSET(MTF!$E$3,MTF!$H$6+B734-1,0),"")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>
        <f t="shared" si="45"/>
        <v>0</v>
      </c>
      <c r="S734">
        <f t="shared" si="46"/>
        <v>0</v>
      </c>
    </row>
    <row r="735" spans="2:19" x14ac:dyDescent="0.2">
      <c r="B735" s="26">
        <v>730</v>
      </c>
      <c r="C735" t="str">
        <f ca="1">IF(B735&lt;=MTF!$J$6,OFFSET(MTF!$B$3,MTF!$H$6+B735-1,0),"")</f>
        <v/>
      </c>
      <c r="D735" t="str">
        <f ca="1">IF(B735&lt;=MTF!$J$6,OFFSET(MTF!$C$3,MTF!$H$6+B735-1,0),"")</f>
        <v/>
      </c>
      <c r="E735" t="str">
        <f ca="1">IF(B735&lt;=MTF!$J$6,OFFSET(MTF!$E$3,MTF!$H$6+B735-1,0),"")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>
        <f t="shared" si="45"/>
        <v>0</v>
      </c>
      <c r="S735">
        <f t="shared" si="46"/>
        <v>0</v>
      </c>
    </row>
    <row r="736" spans="2:19" x14ac:dyDescent="0.2">
      <c r="B736" s="26">
        <v>731</v>
      </c>
      <c r="C736" t="str">
        <f ca="1">IF(B736&lt;=MTF!$J$6,OFFSET(MTF!$B$3,MTF!$H$6+B736-1,0),"")</f>
        <v/>
      </c>
      <c r="D736" t="str">
        <f ca="1">IF(B736&lt;=MTF!$J$6,OFFSET(MTF!$C$3,MTF!$H$6+B736-1,0),"")</f>
        <v/>
      </c>
      <c r="E736" t="str">
        <f ca="1">IF(B736&lt;=MTF!$J$6,OFFSET(MTF!$E$3,MTF!$H$6+B736-1,0),"")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>
        <f t="shared" si="45"/>
        <v>0</v>
      </c>
      <c r="S736">
        <f t="shared" si="46"/>
        <v>0</v>
      </c>
    </row>
    <row r="737" spans="2:19" x14ac:dyDescent="0.2">
      <c r="B737" s="17">
        <v>732</v>
      </c>
      <c r="C737" t="str">
        <f ca="1">IF(B737&lt;=MTF!$J$6,OFFSET(MTF!$B$3,MTF!$H$6+B737-1,0),"")</f>
        <v/>
      </c>
      <c r="D737" t="str">
        <f ca="1">IF(B737&lt;=MTF!$J$6,OFFSET(MTF!$C$3,MTF!$H$6+B737-1,0),"")</f>
        <v/>
      </c>
      <c r="E737" t="str">
        <f ca="1">IF(B737&lt;=MTF!$J$6,OFFSET(MTF!$E$3,MTF!$H$6+B737-1,0),"")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>
        <f t="shared" si="45"/>
        <v>0</v>
      </c>
      <c r="S737">
        <f t="shared" si="46"/>
        <v>0</v>
      </c>
    </row>
    <row r="738" spans="2:19" x14ac:dyDescent="0.2">
      <c r="B738" s="26">
        <v>733</v>
      </c>
      <c r="C738" t="str">
        <f ca="1">IF(B738&lt;=MTF!$J$6,OFFSET(MTF!$B$3,MTF!$H$6+B738-1,0),"")</f>
        <v/>
      </c>
      <c r="D738" t="str">
        <f ca="1">IF(B738&lt;=MTF!$J$6,OFFSET(MTF!$C$3,MTF!$H$6+B738-1,0),"")</f>
        <v/>
      </c>
      <c r="E738" t="str">
        <f ca="1">IF(B738&lt;=MTF!$J$6,OFFSET(MTF!$E$3,MTF!$H$6+B738-1,0),"")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>
        <f t="shared" si="45"/>
        <v>0</v>
      </c>
      <c r="S738">
        <f t="shared" si="46"/>
        <v>0</v>
      </c>
    </row>
    <row r="739" spans="2:19" x14ac:dyDescent="0.2">
      <c r="B739" s="26">
        <v>734</v>
      </c>
      <c r="C739" t="str">
        <f ca="1">IF(B739&lt;=MTF!$J$6,OFFSET(MTF!$B$3,MTF!$H$6+B739-1,0),"")</f>
        <v/>
      </c>
      <c r="D739" t="str">
        <f ca="1">IF(B739&lt;=MTF!$J$6,OFFSET(MTF!$C$3,MTF!$H$6+B739-1,0),"")</f>
        <v/>
      </c>
      <c r="E739" t="str">
        <f ca="1">IF(B739&lt;=MTF!$J$6,OFFSET(MTF!$E$3,MTF!$H$6+B739-1,0),"")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>
        <f t="shared" si="45"/>
        <v>0</v>
      </c>
      <c r="S739">
        <f t="shared" si="46"/>
        <v>0</v>
      </c>
    </row>
    <row r="740" spans="2:19" x14ac:dyDescent="0.2">
      <c r="B740" s="17">
        <v>735</v>
      </c>
      <c r="C740" t="str">
        <f ca="1">IF(B740&lt;=MTF!$J$6,OFFSET(MTF!$B$3,MTF!$H$6+B740-1,0),"")</f>
        <v/>
      </c>
      <c r="D740" t="str">
        <f ca="1">IF(B740&lt;=MTF!$J$6,OFFSET(MTF!$C$3,MTF!$H$6+B740-1,0),"")</f>
        <v/>
      </c>
      <c r="E740" t="str">
        <f ca="1">IF(B740&lt;=MTF!$J$6,OFFSET(MTF!$E$3,MTF!$H$6+B740-1,0),"")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>
        <f t="shared" si="45"/>
        <v>0</v>
      </c>
      <c r="S740">
        <f t="shared" si="46"/>
        <v>0</v>
      </c>
    </row>
    <row r="741" spans="2:19" x14ac:dyDescent="0.2">
      <c r="B741" s="26">
        <v>736</v>
      </c>
      <c r="C741" t="str">
        <f ca="1">IF(B741&lt;=MTF!$J$6,OFFSET(MTF!$B$3,MTF!$H$6+B741-1,0),"")</f>
        <v/>
      </c>
      <c r="D741" t="str">
        <f ca="1">IF(B741&lt;=MTF!$J$6,OFFSET(MTF!$C$3,MTF!$H$6+B741-1,0),"")</f>
        <v/>
      </c>
      <c r="E741" t="str">
        <f ca="1">IF(B741&lt;=MTF!$J$6,OFFSET(MTF!$E$3,MTF!$H$6+B741-1,0),"")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>
        <f t="shared" si="45"/>
        <v>0</v>
      </c>
      <c r="S741">
        <f t="shared" si="46"/>
        <v>0</v>
      </c>
    </row>
    <row r="742" spans="2:19" x14ac:dyDescent="0.2">
      <c r="B742" s="26">
        <v>737</v>
      </c>
      <c r="C742" t="str">
        <f ca="1">IF(B742&lt;=MTF!$J$6,OFFSET(MTF!$B$3,MTF!$H$6+B742-1,0),"")</f>
        <v/>
      </c>
      <c r="D742" t="str">
        <f ca="1">IF(B742&lt;=MTF!$J$6,OFFSET(MTF!$C$3,MTF!$H$6+B742-1,0),"")</f>
        <v/>
      </c>
      <c r="E742" t="str">
        <f ca="1">IF(B742&lt;=MTF!$J$6,OFFSET(MTF!$E$3,MTF!$H$6+B742-1,0),"")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>
        <f t="shared" si="45"/>
        <v>0</v>
      </c>
      <c r="S742">
        <f t="shared" si="46"/>
        <v>0</v>
      </c>
    </row>
    <row r="743" spans="2:19" x14ac:dyDescent="0.2">
      <c r="B743" s="17">
        <v>738</v>
      </c>
      <c r="C743" t="str">
        <f ca="1">IF(B743&lt;=MTF!$J$6,OFFSET(MTF!$B$3,MTF!$H$6+B743-1,0),"")</f>
        <v/>
      </c>
      <c r="D743" t="str">
        <f ca="1">IF(B743&lt;=MTF!$J$6,OFFSET(MTF!$C$3,MTF!$H$6+B743-1,0),"")</f>
        <v/>
      </c>
      <c r="E743" t="str">
        <f ca="1">IF(B743&lt;=MTF!$J$6,OFFSET(MTF!$E$3,MTF!$H$6+B743-1,0),"")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>
        <f t="shared" si="45"/>
        <v>0</v>
      </c>
      <c r="S743">
        <f t="shared" si="46"/>
        <v>0</v>
      </c>
    </row>
    <row r="744" spans="2:19" x14ac:dyDescent="0.2">
      <c r="B744" s="26">
        <v>739</v>
      </c>
      <c r="C744" t="str">
        <f ca="1">IF(B744&lt;=MTF!$J$6,OFFSET(MTF!$B$3,MTF!$H$6+B744-1,0),"")</f>
        <v/>
      </c>
      <c r="D744" t="str">
        <f ca="1">IF(B744&lt;=MTF!$J$6,OFFSET(MTF!$C$3,MTF!$H$6+B744-1,0),"")</f>
        <v/>
      </c>
      <c r="E744" t="str">
        <f ca="1">IF(B744&lt;=MTF!$J$6,OFFSET(MTF!$E$3,MTF!$H$6+B744-1,0),"")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>
        <f t="shared" si="45"/>
        <v>0</v>
      </c>
      <c r="S744">
        <f t="shared" si="46"/>
        <v>0</v>
      </c>
    </row>
    <row r="745" spans="2:19" x14ac:dyDescent="0.2">
      <c r="B745" s="26">
        <v>740</v>
      </c>
      <c r="C745" t="str">
        <f ca="1">IF(B745&lt;=MTF!$J$6,OFFSET(MTF!$B$3,MTF!$H$6+B745-1,0),"")</f>
        <v/>
      </c>
      <c r="D745" t="str">
        <f ca="1">IF(B745&lt;=MTF!$J$6,OFFSET(MTF!$C$3,MTF!$H$6+B745-1,0),"")</f>
        <v/>
      </c>
      <c r="E745" t="str">
        <f ca="1">IF(B745&lt;=MTF!$J$6,OFFSET(MTF!$E$3,MTF!$H$6+B745-1,0),"")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>
        <f t="shared" si="45"/>
        <v>0</v>
      </c>
      <c r="S745">
        <f t="shared" si="46"/>
        <v>0</v>
      </c>
    </row>
    <row r="746" spans="2:19" x14ac:dyDescent="0.2">
      <c r="B746" s="17">
        <v>741</v>
      </c>
      <c r="C746" t="str">
        <f ca="1">IF(B746&lt;=MTF!$J$6,OFFSET(MTF!$B$3,MTF!$H$6+B746-1,0),"")</f>
        <v/>
      </c>
      <c r="D746" t="str">
        <f ca="1">IF(B746&lt;=MTF!$J$6,OFFSET(MTF!$C$3,MTF!$H$6+B746-1,0),"")</f>
        <v/>
      </c>
      <c r="E746" t="str">
        <f ca="1">IF(B746&lt;=MTF!$J$6,OFFSET(MTF!$E$3,MTF!$H$6+B746-1,0),"")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>
        <f t="shared" si="45"/>
        <v>0</v>
      </c>
      <c r="S746">
        <f t="shared" si="46"/>
        <v>0</v>
      </c>
    </row>
    <row r="747" spans="2:19" x14ac:dyDescent="0.2">
      <c r="B747" s="26">
        <v>742</v>
      </c>
      <c r="C747" t="str">
        <f ca="1">IF(B747&lt;=MTF!$J$6,OFFSET(MTF!$B$3,MTF!$H$6+B747-1,0),"")</f>
        <v/>
      </c>
      <c r="D747" t="str">
        <f ca="1">IF(B747&lt;=MTF!$J$6,OFFSET(MTF!$C$3,MTF!$H$6+B747-1,0),"")</f>
        <v/>
      </c>
      <c r="E747" t="str">
        <f ca="1">IF(B747&lt;=MTF!$J$6,OFFSET(MTF!$E$3,MTF!$H$6+B747-1,0),"")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>
        <f t="shared" si="45"/>
        <v>0</v>
      </c>
      <c r="S747">
        <f t="shared" si="46"/>
        <v>0</v>
      </c>
    </row>
    <row r="748" spans="2:19" x14ac:dyDescent="0.2">
      <c r="B748" s="26">
        <v>743</v>
      </c>
      <c r="C748" t="str">
        <f ca="1">IF(B748&lt;=MTF!$J$6,OFFSET(MTF!$B$3,MTF!$H$6+B748-1,0),"")</f>
        <v/>
      </c>
      <c r="D748" t="str">
        <f ca="1">IF(B748&lt;=MTF!$J$6,OFFSET(MTF!$C$3,MTF!$H$6+B748-1,0),"")</f>
        <v/>
      </c>
      <c r="E748" t="str">
        <f ca="1">IF(B748&lt;=MTF!$J$6,OFFSET(MTF!$E$3,MTF!$H$6+B748-1,0),"")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>
        <f t="shared" si="45"/>
        <v>0</v>
      </c>
      <c r="S748">
        <f t="shared" si="46"/>
        <v>0</v>
      </c>
    </row>
    <row r="749" spans="2:19" x14ac:dyDescent="0.2">
      <c r="B749" s="17">
        <v>744</v>
      </c>
      <c r="C749" t="str">
        <f ca="1">IF(B749&lt;=MTF!$J$6,OFFSET(MTF!$B$3,MTF!$H$6+B749-1,0),"")</f>
        <v/>
      </c>
      <c r="D749" t="str">
        <f ca="1">IF(B749&lt;=MTF!$J$6,OFFSET(MTF!$C$3,MTF!$H$6+B749-1,0),"")</f>
        <v/>
      </c>
      <c r="E749" t="str">
        <f ca="1">IF(B749&lt;=MTF!$J$6,OFFSET(MTF!$E$3,MTF!$H$6+B749-1,0),"")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>
        <f t="shared" si="45"/>
        <v>0</v>
      </c>
      <c r="S749">
        <f t="shared" si="46"/>
        <v>0</v>
      </c>
    </row>
    <row r="750" spans="2:19" x14ac:dyDescent="0.2">
      <c r="B750" s="26">
        <v>745</v>
      </c>
      <c r="C750" t="str">
        <f ca="1">IF(B750&lt;=MTF!$J$6,OFFSET(MTF!$B$3,MTF!$H$6+B750-1,0),"")</f>
        <v/>
      </c>
      <c r="D750" t="str">
        <f ca="1">IF(B750&lt;=MTF!$J$6,OFFSET(MTF!$C$3,MTF!$H$6+B750-1,0),"")</f>
        <v/>
      </c>
      <c r="E750" t="str">
        <f ca="1">IF(B750&lt;=MTF!$J$6,OFFSET(MTF!$E$3,MTF!$H$6+B750-1,0),"")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>
        <f t="shared" si="45"/>
        <v>0</v>
      </c>
      <c r="S750">
        <f t="shared" si="46"/>
        <v>0</v>
      </c>
    </row>
    <row r="751" spans="2:19" x14ac:dyDescent="0.2">
      <c r="B751" s="26">
        <v>746</v>
      </c>
      <c r="C751" t="str">
        <f ca="1">IF(B751&lt;=MTF!$J$6,OFFSET(MTF!$B$3,MTF!$H$6+B751-1,0),"")</f>
        <v/>
      </c>
      <c r="D751" t="str">
        <f ca="1">IF(B751&lt;=MTF!$J$6,OFFSET(MTF!$C$3,MTF!$H$6+B751-1,0),"")</f>
        <v/>
      </c>
      <c r="E751" t="str">
        <f ca="1">IF(B751&lt;=MTF!$J$6,OFFSET(MTF!$E$3,MTF!$H$6+B751-1,0),"")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>
        <f t="shared" si="45"/>
        <v>0</v>
      </c>
      <c r="S751">
        <f t="shared" si="46"/>
        <v>0</v>
      </c>
    </row>
    <row r="752" spans="2:19" x14ac:dyDescent="0.2">
      <c r="B752" s="17">
        <v>747</v>
      </c>
      <c r="C752" t="str">
        <f ca="1">IF(B752&lt;=MTF!$J$6,OFFSET(MTF!$B$3,MTF!$H$6+B752-1,0),"")</f>
        <v/>
      </c>
      <c r="D752" t="str">
        <f ca="1">IF(B752&lt;=MTF!$J$6,OFFSET(MTF!$C$3,MTF!$H$6+B752-1,0),"")</f>
        <v/>
      </c>
      <c r="E752" t="str">
        <f ca="1">IF(B752&lt;=MTF!$J$6,OFFSET(MTF!$E$3,MTF!$H$6+B752-1,0),"")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>
        <f t="shared" si="45"/>
        <v>0</v>
      </c>
      <c r="S752">
        <f t="shared" si="46"/>
        <v>0</v>
      </c>
    </row>
    <row r="753" spans="2:19" x14ac:dyDescent="0.2">
      <c r="B753" s="26">
        <v>748</v>
      </c>
      <c r="C753" t="str">
        <f ca="1">IF(B753&lt;=MTF!$J$6,OFFSET(MTF!$B$3,MTF!$H$6+B753-1,0),"")</f>
        <v/>
      </c>
      <c r="D753" t="str">
        <f ca="1">IF(B753&lt;=MTF!$J$6,OFFSET(MTF!$C$3,MTF!$H$6+B753-1,0),"")</f>
        <v/>
      </c>
      <c r="E753" t="str">
        <f ca="1">IF(B753&lt;=MTF!$J$6,OFFSET(MTF!$E$3,MTF!$H$6+B753-1,0),"")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>
        <f t="shared" si="45"/>
        <v>0</v>
      </c>
      <c r="S753">
        <f t="shared" si="46"/>
        <v>0</v>
      </c>
    </row>
    <row r="754" spans="2:19" x14ac:dyDescent="0.2">
      <c r="B754" s="26">
        <v>749</v>
      </c>
      <c r="C754" t="str">
        <f ca="1">IF(B754&lt;=MTF!$J$6,OFFSET(MTF!$B$3,MTF!$H$6+B754-1,0),"")</f>
        <v/>
      </c>
      <c r="D754" t="str">
        <f ca="1">IF(B754&lt;=MTF!$J$6,OFFSET(MTF!$C$3,MTF!$H$6+B754-1,0),"")</f>
        <v/>
      </c>
      <c r="E754" t="str">
        <f ca="1">IF(B754&lt;=MTF!$J$6,OFFSET(MTF!$E$3,MTF!$H$6+B754-1,0),"")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>
        <f t="shared" si="45"/>
        <v>0</v>
      </c>
      <c r="S754">
        <f t="shared" si="46"/>
        <v>0</v>
      </c>
    </row>
    <row r="755" spans="2:19" x14ac:dyDescent="0.2">
      <c r="B755" s="17">
        <v>750</v>
      </c>
      <c r="C755" t="str">
        <f ca="1">IF(B755&lt;=MTF!$J$6,OFFSET(MTF!$B$3,MTF!$H$6+B755-1,0),"")</f>
        <v/>
      </c>
      <c r="D755" t="str">
        <f ca="1">IF(B755&lt;=MTF!$J$6,OFFSET(MTF!$C$3,MTF!$H$6+B755-1,0),"")</f>
        <v/>
      </c>
      <c r="E755" t="str">
        <f ca="1">IF(B755&lt;=MTF!$J$6,OFFSET(MTF!$E$3,MTF!$H$6+B755-1,0),"")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>
        <f t="shared" si="45"/>
        <v>0</v>
      </c>
      <c r="S755">
        <f t="shared" si="46"/>
        <v>0</v>
      </c>
    </row>
    <row r="756" spans="2:19" x14ac:dyDescent="0.2">
      <c r="B756" s="26">
        <v>751</v>
      </c>
      <c r="C756" t="str">
        <f ca="1">IF(B756&lt;=MTF!$J$6,OFFSET(MTF!$B$3,MTF!$H$6+B756-1,0),"")</f>
        <v/>
      </c>
      <c r="D756" t="str">
        <f ca="1">IF(B756&lt;=MTF!$J$6,OFFSET(MTF!$C$3,MTF!$H$6+B756-1,0),"")</f>
        <v/>
      </c>
      <c r="E756" t="str">
        <f ca="1">IF(B756&lt;=MTF!$J$6,OFFSET(MTF!$E$3,MTF!$H$6+B756-1,0),"")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>
        <f t="shared" si="45"/>
        <v>0</v>
      </c>
      <c r="S756">
        <f t="shared" si="46"/>
        <v>0</v>
      </c>
    </row>
    <row r="757" spans="2:19" x14ac:dyDescent="0.2">
      <c r="B757" s="26">
        <v>752</v>
      </c>
      <c r="C757" t="str">
        <f ca="1">IF(B757&lt;=MTF!$J$6,OFFSET(MTF!$B$3,MTF!$H$6+B757-1,0),"")</f>
        <v/>
      </c>
      <c r="D757" t="str">
        <f ca="1">IF(B757&lt;=MTF!$J$6,OFFSET(MTF!$C$3,MTF!$H$6+B757-1,0),"")</f>
        <v/>
      </c>
      <c r="E757" t="str">
        <f ca="1">IF(B757&lt;=MTF!$J$6,OFFSET(MTF!$E$3,MTF!$H$6+B757-1,0),"")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>
        <f t="shared" si="45"/>
        <v>0</v>
      </c>
      <c r="S757">
        <f t="shared" si="46"/>
        <v>0</v>
      </c>
    </row>
    <row r="758" spans="2:19" x14ac:dyDescent="0.2">
      <c r="B758" s="17">
        <v>753</v>
      </c>
      <c r="C758" t="str">
        <f ca="1">IF(B758&lt;=MTF!$J$6,OFFSET(MTF!$B$3,MTF!$H$6+B758-1,0),"")</f>
        <v/>
      </c>
      <c r="D758" t="str">
        <f ca="1">IF(B758&lt;=MTF!$J$6,OFFSET(MTF!$C$3,MTF!$H$6+B758-1,0),"")</f>
        <v/>
      </c>
      <c r="E758" t="str">
        <f ca="1">IF(B758&lt;=MTF!$J$6,OFFSET(MTF!$E$3,MTF!$H$6+B758-1,0),"")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>
        <f t="shared" si="45"/>
        <v>0</v>
      </c>
      <c r="S758">
        <f t="shared" si="46"/>
        <v>0</v>
      </c>
    </row>
    <row r="759" spans="2:19" x14ac:dyDescent="0.2">
      <c r="B759" s="26">
        <v>754</v>
      </c>
      <c r="C759" t="str">
        <f ca="1">IF(B759&lt;=MTF!$J$6,OFFSET(MTF!$B$3,MTF!$H$6+B759-1,0),"")</f>
        <v/>
      </c>
      <c r="D759" t="str">
        <f ca="1">IF(B759&lt;=MTF!$J$6,OFFSET(MTF!$C$3,MTF!$H$6+B759-1,0),"")</f>
        <v/>
      </c>
      <c r="E759" t="str">
        <f ca="1">IF(B759&lt;=MTF!$J$6,OFFSET(MTF!$E$3,MTF!$H$6+B759-1,0),"")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>
        <f t="shared" si="45"/>
        <v>0</v>
      </c>
      <c r="S759">
        <f t="shared" si="46"/>
        <v>0</v>
      </c>
    </row>
    <row r="760" spans="2:19" x14ac:dyDescent="0.2">
      <c r="B760" s="26">
        <v>755</v>
      </c>
      <c r="C760" t="str">
        <f ca="1">IF(B760&lt;=MTF!$J$6,OFFSET(MTF!$B$3,MTF!$H$6+B760-1,0),"")</f>
        <v/>
      </c>
      <c r="D760" t="str">
        <f ca="1">IF(B760&lt;=MTF!$J$6,OFFSET(MTF!$C$3,MTF!$H$6+B760-1,0),"")</f>
        <v/>
      </c>
      <c r="E760" t="str">
        <f ca="1">IF(B760&lt;=MTF!$J$6,OFFSET(MTF!$E$3,MTF!$H$6+B760-1,0),"")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>
        <f t="shared" si="45"/>
        <v>0</v>
      </c>
      <c r="S760">
        <f t="shared" si="46"/>
        <v>0</v>
      </c>
    </row>
    <row r="761" spans="2:19" x14ac:dyDescent="0.2">
      <c r="B761" s="17">
        <v>756</v>
      </c>
      <c r="C761" t="str">
        <f ca="1">IF(B761&lt;=MTF!$J$6,OFFSET(MTF!$B$3,MTF!$H$6+B761-1,0),"")</f>
        <v/>
      </c>
      <c r="D761" t="str">
        <f ca="1">IF(B761&lt;=MTF!$J$6,OFFSET(MTF!$C$3,MTF!$H$6+B761-1,0),"")</f>
        <v/>
      </c>
      <c r="E761" t="str">
        <f ca="1">IF(B761&lt;=MTF!$J$6,OFFSET(MTF!$E$3,MTF!$H$6+B761-1,0),"")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>
        <f t="shared" si="45"/>
        <v>0</v>
      </c>
      <c r="S761">
        <f t="shared" si="46"/>
        <v>0</v>
      </c>
    </row>
    <row r="762" spans="2:19" x14ac:dyDescent="0.2">
      <c r="B762" s="26">
        <v>757</v>
      </c>
      <c r="C762" t="str">
        <f ca="1">IF(B762&lt;=MTF!$J$6,OFFSET(MTF!$B$3,MTF!$H$6+B762-1,0),"")</f>
        <v/>
      </c>
      <c r="D762" t="str">
        <f ca="1">IF(B762&lt;=MTF!$J$6,OFFSET(MTF!$C$3,MTF!$H$6+B762-1,0),"")</f>
        <v/>
      </c>
      <c r="E762" t="str">
        <f ca="1">IF(B762&lt;=MTF!$J$6,OFFSET(MTF!$E$3,MTF!$H$6+B762-1,0),"")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>
        <f t="shared" si="45"/>
        <v>0</v>
      </c>
      <c r="S762">
        <f t="shared" si="46"/>
        <v>0</v>
      </c>
    </row>
    <row r="763" spans="2:19" x14ac:dyDescent="0.2">
      <c r="B763" s="26">
        <v>758</v>
      </c>
      <c r="C763" t="str">
        <f ca="1">IF(B763&lt;=MTF!$J$6,OFFSET(MTF!$B$3,MTF!$H$6+B763-1,0),"")</f>
        <v/>
      </c>
      <c r="D763" t="str">
        <f ca="1">IF(B763&lt;=MTF!$J$6,OFFSET(MTF!$C$3,MTF!$H$6+B763-1,0),"")</f>
        <v/>
      </c>
      <c r="E763" t="str">
        <f ca="1">IF(B763&lt;=MTF!$J$6,OFFSET(MTF!$E$3,MTF!$H$6+B763-1,0),"")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>
        <f t="shared" si="45"/>
        <v>0</v>
      </c>
      <c r="S763">
        <f t="shared" si="46"/>
        <v>0</v>
      </c>
    </row>
    <row r="764" spans="2:19" x14ac:dyDescent="0.2">
      <c r="B764" s="17">
        <v>759</v>
      </c>
      <c r="C764" t="str">
        <f ca="1">IF(B764&lt;=MTF!$J$6,OFFSET(MTF!$B$3,MTF!$H$6+B764-1,0),"")</f>
        <v/>
      </c>
      <c r="D764" t="str">
        <f ca="1">IF(B764&lt;=MTF!$J$6,OFFSET(MTF!$C$3,MTF!$H$6+B764-1,0),"")</f>
        <v/>
      </c>
      <c r="E764" t="str">
        <f ca="1">IF(B764&lt;=MTF!$J$6,OFFSET(MTF!$E$3,MTF!$H$6+B764-1,0),"")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>
        <f t="shared" si="45"/>
        <v>0</v>
      </c>
      <c r="S764">
        <f t="shared" si="46"/>
        <v>0</v>
      </c>
    </row>
    <row r="765" spans="2:19" x14ac:dyDescent="0.2">
      <c r="B765" s="26">
        <v>760</v>
      </c>
      <c r="C765" t="str">
        <f ca="1">IF(B765&lt;=MTF!$J$6,OFFSET(MTF!$B$3,MTF!$H$6+B765-1,0),"")</f>
        <v/>
      </c>
      <c r="D765" t="str">
        <f ca="1">IF(B765&lt;=MTF!$J$6,OFFSET(MTF!$C$3,MTF!$H$6+B765-1,0),"")</f>
        <v/>
      </c>
      <c r="E765" t="str">
        <f ca="1">IF(B765&lt;=MTF!$J$6,OFFSET(MTF!$E$3,MTF!$H$6+B765-1,0),"")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>
        <f t="shared" si="45"/>
        <v>0</v>
      </c>
      <c r="S765">
        <f t="shared" si="46"/>
        <v>0</v>
      </c>
    </row>
    <row r="766" spans="2:19" x14ac:dyDescent="0.2">
      <c r="B766" s="26">
        <v>761</v>
      </c>
      <c r="C766" t="str">
        <f ca="1">IF(B766&lt;=MTF!$J$6,OFFSET(MTF!$B$3,MTF!$H$6+B766-1,0),"")</f>
        <v/>
      </c>
      <c r="D766" t="str">
        <f ca="1">IF(B766&lt;=MTF!$J$6,OFFSET(MTF!$C$3,MTF!$H$6+B766-1,0),"")</f>
        <v/>
      </c>
      <c r="E766" t="str">
        <f ca="1">IF(B766&lt;=MTF!$J$6,OFFSET(MTF!$E$3,MTF!$H$6+B766-1,0),"")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>
        <f t="shared" si="45"/>
        <v>0</v>
      </c>
      <c r="S766">
        <f t="shared" si="46"/>
        <v>0</v>
      </c>
    </row>
    <row r="767" spans="2:19" x14ac:dyDescent="0.2">
      <c r="B767" s="17">
        <v>762</v>
      </c>
      <c r="C767" t="str">
        <f ca="1">IF(B767&lt;=MTF!$J$6,OFFSET(MTF!$B$3,MTF!$H$6+B767-1,0),"")</f>
        <v/>
      </c>
      <c r="D767" t="str">
        <f ca="1">IF(B767&lt;=MTF!$J$6,OFFSET(MTF!$C$3,MTF!$H$6+B767-1,0),"")</f>
        <v/>
      </c>
      <c r="E767" t="str">
        <f ca="1">IF(B767&lt;=MTF!$J$6,OFFSET(MTF!$E$3,MTF!$H$6+B767-1,0),"")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>
        <f t="shared" si="45"/>
        <v>0</v>
      </c>
      <c r="S767">
        <f t="shared" si="46"/>
        <v>0</v>
      </c>
    </row>
    <row r="768" spans="2:19" x14ac:dyDescent="0.2">
      <c r="B768" s="26">
        <v>763</v>
      </c>
      <c r="C768" t="str">
        <f ca="1">IF(B768&lt;=MTF!$J$6,OFFSET(MTF!$B$3,MTF!$H$6+B768-1,0),"")</f>
        <v/>
      </c>
      <c r="D768" t="str">
        <f ca="1">IF(B768&lt;=MTF!$J$6,OFFSET(MTF!$C$3,MTF!$H$6+B768-1,0),"")</f>
        <v/>
      </c>
      <c r="E768" t="str">
        <f ca="1">IF(B768&lt;=MTF!$J$6,OFFSET(MTF!$E$3,MTF!$H$6+B768-1,0),"")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>
        <f t="shared" si="45"/>
        <v>0</v>
      </c>
      <c r="S768">
        <f t="shared" si="46"/>
        <v>0</v>
      </c>
    </row>
    <row r="769" spans="2:19" x14ac:dyDescent="0.2">
      <c r="B769" s="26">
        <v>764</v>
      </c>
      <c r="C769" t="str">
        <f ca="1">IF(B769&lt;=MTF!$J$6,OFFSET(MTF!$B$3,MTF!$H$6+B769-1,0),"")</f>
        <v/>
      </c>
      <c r="D769" t="str">
        <f ca="1">IF(B769&lt;=MTF!$J$6,OFFSET(MTF!$C$3,MTF!$H$6+B769-1,0),"")</f>
        <v/>
      </c>
      <c r="E769" t="str">
        <f ca="1">IF(B769&lt;=MTF!$J$6,OFFSET(MTF!$E$3,MTF!$H$6+B769-1,0),"")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>
        <f t="shared" si="45"/>
        <v>0</v>
      </c>
      <c r="S769">
        <f t="shared" si="46"/>
        <v>0</v>
      </c>
    </row>
    <row r="770" spans="2:19" x14ac:dyDescent="0.2">
      <c r="B770" s="17">
        <v>765</v>
      </c>
      <c r="C770" t="str">
        <f ca="1">IF(B770&lt;=MTF!$J$6,OFFSET(MTF!$B$3,MTF!$H$6+B770-1,0),"")</f>
        <v/>
      </c>
      <c r="D770" t="str">
        <f ca="1">IF(B770&lt;=MTF!$J$6,OFFSET(MTF!$C$3,MTF!$H$6+B770-1,0),"")</f>
        <v/>
      </c>
      <c r="E770" t="str">
        <f ca="1">IF(B770&lt;=MTF!$J$6,OFFSET(MTF!$E$3,MTF!$H$6+B770-1,0),"")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>
        <f t="shared" si="45"/>
        <v>0</v>
      </c>
      <c r="S770">
        <f t="shared" si="46"/>
        <v>0</v>
      </c>
    </row>
    <row r="771" spans="2:19" x14ac:dyDescent="0.2">
      <c r="B771" s="26">
        <v>766</v>
      </c>
      <c r="C771" t="str">
        <f ca="1">IF(B771&lt;=MTF!$J$6,OFFSET(MTF!$B$3,MTF!$H$6+B771-1,0),"")</f>
        <v/>
      </c>
      <c r="D771" t="str">
        <f ca="1">IF(B771&lt;=MTF!$J$6,OFFSET(MTF!$C$3,MTF!$H$6+B771-1,0),"")</f>
        <v/>
      </c>
      <c r="E771" t="str">
        <f ca="1">IF(B771&lt;=MTF!$J$6,OFFSET(MTF!$E$3,MTF!$H$6+B771-1,0),"")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>
        <f t="shared" si="45"/>
        <v>0</v>
      </c>
      <c r="S771">
        <f t="shared" si="46"/>
        <v>0</v>
      </c>
    </row>
    <row r="772" spans="2:19" x14ac:dyDescent="0.2">
      <c r="B772" s="26">
        <v>767</v>
      </c>
      <c r="C772" t="str">
        <f ca="1">IF(B772&lt;=MTF!$J$6,OFFSET(MTF!$B$3,MTF!$H$6+B772-1,0),"")</f>
        <v/>
      </c>
      <c r="D772" t="str">
        <f ca="1">IF(B772&lt;=MTF!$J$6,OFFSET(MTF!$C$3,MTF!$H$6+B772-1,0),"")</f>
        <v/>
      </c>
      <c r="E772" t="str">
        <f ca="1">IF(B772&lt;=MTF!$J$6,OFFSET(MTF!$E$3,MTF!$H$6+B772-1,0),"")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>
        <f t="shared" si="45"/>
        <v>0</v>
      </c>
      <c r="S772">
        <f t="shared" si="46"/>
        <v>0</v>
      </c>
    </row>
    <row r="773" spans="2:19" x14ac:dyDescent="0.2">
      <c r="B773" s="17">
        <v>768</v>
      </c>
      <c r="C773" t="str">
        <f ca="1">IF(B773&lt;=MTF!$J$6,OFFSET(MTF!$B$3,MTF!$H$6+B773-1,0),"")</f>
        <v/>
      </c>
      <c r="D773" t="str">
        <f ca="1">IF(B773&lt;=MTF!$J$6,OFFSET(MTF!$C$3,MTF!$H$6+B773-1,0),"")</f>
        <v/>
      </c>
      <c r="E773" t="str">
        <f ca="1">IF(B773&lt;=MTF!$J$6,OFFSET(MTF!$E$3,MTF!$H$6+B773-1,0),"")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>
        <f t="shared" si="45"/>
        <v>0</v>
      </c>
      <c r="S773">
        <f t="shared" si="46"/>
        <v>0</v>
      </c>
    </row>
    <row r="774" spans="2:19" x14ac:dyDescent="0.2">
      <c r="B774" s="26">
        <v>769</v>
      </c>
      <c r="C774" t="str">
        <f ca="1">IF(B774&lt;=MTF!$J$6,OFFSET(MTF!$B$3,MTF!$H$6+B774-1,0),"")</f>
        <v/>
      </c>
      <c r="D774" t="str">
        <f ca="1">IF(B774&lt;=MTF!$J$6,OFFSET(MTF!$C$3,MTF!$H$6+B774-1,0),"")</f>
        <v/>
      </c>
      <c r="E774" t="str">
        <f ca="1">IF(B774&lt;=MTF!$J$6,OFFSET(MTF!$E$3,MTF!$H$6+B774-1,0),"")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>
        <f t="shared" si="45"/>
        <v>0</v>
      </c>
      <c r="S774">
        <f t="shared" si="46"/>
        <v>0</v>
      </c>
    </row>
    <row r="775" spans="2:19" x14ac:dyDescent="0.2">
      <c r="B775" s="26">
        <v>770</v>
      </c>
      <c r="C775" t="str">
        <f ca="1">IF(B775&lt;=MTF!$J$6,OFFSET(MTF!$B$3,MTF!$H$6+B775-1,0),"")</f>
        <v/>
      </c>
      <c r="D775" t="str">
        <f ca="1">IF(B775&lt;=MTF!$J$6,OFFSET(MTF!$C$3,MTF!$H$6+B775-1,0),"")</f>
        <v/>
      </c>
      <c r="E775" t="str">
        <f ca="1">IF(B775&lt;=MTF!$J$6,OFFSET(MTF!$E$3,MTF!$H$6+B775-1,0),"")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>
        <f t="shared" si="45"/>
        <v>0</v>
      </c>
      <c r="S775">
        <f t="shared" si="46"/>
        <v>0</v>
      </c>
    </row>
    <row r="776" spans="2:19" x14ac:dyDescent="0.2">
      <c r="B776" s="17">
        <v>771</v>
      </c>
      <c r="C776" t="str">
        <f ca="1">IF(B776&lt;=MTF!$J$6,OFFSET(MTF!$B$3,MTF!$H$6+B776-1,0),"")</f>
        <v/>
      </c>
      <c r="D776" t="str">
        <f ca="1">IF(B776&lt;=MTF!$J$6,OFFSET(MTF!$C$3,MTF!$H$6+B776-1,0),"")</f>
        <v/>
      </c>
      <c r="E776" t="str">
        <f ca="1">IF(B776&lt;=MTF!$J$6,OFFSET(MTF!$E$3,MTF!$H$6+B776-1,0),"")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>
        <f t="shared" si="45"/>
        <v>0</v>
      </c>
      <c r="S776">
        <f t="shared" si="46"/>
        <v>0</v>
      </c>
    </row>
    <row r="777" spans="2:19" x14ac:dyDescent="0.2">
      <c r="B777" s="26">
        <v>772</v>
      </c>
      <c r="C777" t="str">
        <f ca="1">IF(B777&lt;=MTF!$J$6,OFFSET(MTF!$B$3,MTF!$H$6+B777-1,0),"")</f>
        <v/>
      </c>
      <c r="D777" t="str">
        <f ca="1">IF(B777&lt;=MTF!$J$6,OFFSET(MTF!$C$3,MTF!$H$6+B777-1,0),"")</f>
        <v/>
      </c>
      <c r="E777" t="str">
        <f ca="1">IF(B777&lt;=MTF!$J$6,OFFSET(MTF!$E$3,MTF!$H$6+B777-1,0),"")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>
        <f t="shared" si="45"/>
        <v>0</v>
      </c>
      <c r="S777">
        <f t="shared" si="46"/>
        <v>0</v>
      </c>
    </row>
    <row r="778" spans="2:19" x14ac:dyDescent="0.2">
      <c r="B778" s="26">
        <v>773</v>
      </c>
      <c r="C778" t="str">
        <f ca="1">IF(B778&lt;=MTF!$J$6,OFFSET(MTF!$B$3,MTF!$H$6+B778-1,0),"")</f>
        <v/>
      </c>
      <c r="D778" t="str">
        <f ca="1">IF(B778&lt;=MTF!$J$6,OFFSET(MTF!$C$3,MTF!$H$6+B778-1,0),"")</f>
        <v/>
      </c>
      <c r="E778" t="str">
        <f ca="1">IF(B778&lt;=MTF!$J$6,OFFSET(MTF!$E$3,MTF!$H$6+B778-1,0),"")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>
        <f t="shared" ref="R778:R841" si="49">O778*SIN((Q778-1)*2*PI()/$N$6*$N$8)</f>
        <v>0</v>
      </c>
      <c r="S778">
        <f t="shared" ref="S778:S841" si="50">O778*COS((Q778-1)*2*PI()/$N$6*$N$8)</f>
        <v>0</v>
      </c>
    </row>
    <row r="779" spans="2:19" x14ac:dyDescent="0.2">
      <c r="B779" s="17">
        <v>774</v>
      </c>
      <c r="C779" t="str">
        <f ca="1">IF(B779&lt;=MTF!$J$6,OFFSET(MTF!$B$3,MTF!$H$6+B779-1,0),"")</f>
        <v/>
      </c>
      <c r="D779" t="str">
        <f ca="1">IF(B779&lt;=MTF!$J$6,OFFSET(MTF!$C$3,MTF!$H$6+B779-1,0),"")</f>
        <v/>
      </c>
      <c r="E779" t="str">
        <f ca="1">IF(B779&lt;=MTF!$J$6,OFFSET(MTF!$E$3,MTF!$H$6+B779-1,0),"")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>
        <f t="shared" si="49"/>
        <v>0</v>
      </c>
      <c r="S779">
        <f t="shared" si="50"/>
        <v>0</v>
      </c>
    </row>
    <row r="780" spans="2:19" x14ac:dyDescent="0.2">
      <c r="B780" s="26">
        <v>775</v>
      </c>
      <c r="C780" t="str">
        <f ca="1">IF(B780&lt;=MTF!$J$6,OFFSET(MTF!$B$3,MTF!$H$6+B780-1,0),"")</f>
        <v/>
      </c>
      <c r="D780" t="str">
        <f ca="1">IF(B780&lt;=MTF!$J$6,OFFSET(MTF!$C$3,MTF!$H$6+B780-1,0),"")</f>
        <v/>
      </c>
      <c r="E780" t="str">
        <f ca="1">IF(B780&lt;=MTF!$J$6,OFFSET(MTF!$E$3,MTF!$H$6+B780-1,0),"")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>
        <f t="shared" si="49"/>
        <v>0</v>
      </c>
      <c r="S780">
        <f t="shared" si="50"/>
        <v>0</v>
      </c>
    </row>
    <row r="781" spans="2:19" x14ac:dyDescent="0.2">
      <c r="B781" s="26">
        <v>776</v>
      </c>
      <c r="C781" t="str">
        <f ca="1">IF(B781&lt;=MTF!$J$6,OFFSET(MTF!$B$3,MTF!$H$6+B781-1,0),"")</f>
        <v/>
      </c>
      <c r="D781" t="str">
        <f ca="1">IF(B781&lt;=MTF!$J$6,OFFSET(MTF!$C$3,MTF!$H$6+B781-1,0),"")</f>
        <v/>
      </c>
      <c r="E781" t="str">
        <f ca="1">IF(B781&lt;=MTF!$J$6,OFFSET(MTF!$E$3,MTF!$H$6+B781-1,0),"")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>
        <f t="shared" si="49"/>
        <v>0</v>
      </c>
      <c r="S781">
        <f t="shared" si="50"/>
        <v>0</v>
      </c>
    </row>
    <row r="782" spans="2:19" x14ac:dyDescent="0.2">
      <c r="B782" s="17">
        <v>777</v>
      </c>
      <c r="C782" t="str">
        <f ca="1">IF(B782&lt;=MTF!$J$6,OFFSET(MTF!$B$3,MTF!$H$6+B782-1,0),"")</f>
        <v/>
      </c>
      <c r="D782" t="str">
        <f ca="1">IF(B782&lt;=MTF!$J$6,OFFSET(MTF!$C$3,MTF!$H$6+B782-1,0),"")</f>
        <v/>
      </c>
      <c r="E782" t="str">
        <f ca="1">IF(B782&lt;=MTF!$J$6,OFFSET(MTF!$E$3,MTF!$H$6+B782-1,0),"")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>
        <f t="shared" si="49"/>
        <v>0</v>
      </c>
      <c r="S782">
        <f t="shared" si="50"/>
        <v>0</v>
      </c>
    </row>
    <row r="783" spans="2:19" x14ac:dyDescent="0.2">
      <c r="B783" s="26">
        <v>778</v>
      </c>
      <c r="C783" t="str">
        <f ca="1">IF(B783&lt;=MTF!$J$6,OFFSET(MTF!$B$3,MTF!$H$6+B783-1,0),"")</f>
        <v/>
      </c>
      <c r="D783" t="str">
        <f ca="1">IF(B783&lt;=MTF!$J$6,OFFSET(MTF!$C$3,MTF!$H$6+B783-1,0),"")</f>
        <v/>
      </c>
      <c r="E783" t="str">
        <f ca="1">IF(B783&lt;=MTF!$J$6,OFFSET(MTF!$E$3,MTF!$H$6+B783-1,0),"")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>
        <f t="shared" si="49"/>
        <v>0</v>
      </c>
      <c r="S783">
        <f t="shared" si="50"/>
        <v>0</v>
      </c>
    </row>
    <row r="784" spans="2:19" x14ac:dyDescent="0.2">
      <c r="B784" s="26">
        <v>779</v>
      </c>
      <c r="C784" t="str">
        <f ca="1">IF(B784&lt;=MTF!$J$6,OFFSET(MTF!$B$3,MTF!$H$6+B784-1,0),"")</f>
        <v/>
      </c>
      <c r="D784" t="str">
        <f ca="1">IF(B784&lt;=MTF!$J$6,OFFSET(MTF!$C$3,MTF!$H$6+B784-1,0),"")</f>
        <v/>
      </c>
      <c r="E784" t="str">
        <f ca="1">IF(B784&lt;=MTF!$J$6,OFFSET(MTF!$E$3,MTF!$H$6+B784-1,0),"")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>
        <f t="shared" si="49"/>
        <v>0</v>
      </c>
      <c r="S784">
        <f t="shared" si="50"/>
        <v>0</v>
      </c>
    </row>
    <row r="785" spans="2:19" x14ac:dyDescent="0.2">
      <c r="B785" s="17">
        <v>780</v>
      </c>
      <c r="C785" t="str">
        <f ca="1">IF(B785&lt;=MTF!$J$6,OFFSET(MTF!$B$3,MTF!$H$6+B785-1,0),"")</f>
        <v/>
      </c>
      <c r="D785" t="str">
        <f ca="1">IF(B785&lt;=MTF!$J$6,OFFSET(MTF!$C$3,MTF!$H$6+B785-1,0),"")</f>
        <v/>
      </c>
      <c r="E785" t="str">
        <f ca="1">IF(B785&lt;=MTF!$J$6,OFFSET(MTF!$E$3,MTF!$H$6+B785-1,0),"")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>
        <f t="shared" si="49"/>
        <v>0</v>
      </c>
      <c r="S785">
        <f t="shared" si="50"/>
        <v>0</v>
      </c>
    </row>
    <row r="786" spans="2:19" x14ac:dyDescent="0.2">
      <c r="B786" s="26">
        <v>781</v>
      </c>
      <c r="C786" t="str">
        <f ca="1">IF(B786&lt;=MTF!$J$6,OFFSET(MTF!$B$3,MTF!$H$6+B786-1,0),"")</f>
        <v/>
      </c>
      <c r="D786" t="str">
        <f ca="1">IF(B786&lt;=MTF!$J$6,OFFSET(MTF!$C$3,MTF!$H$6+B786-1,0),"")</f>
        <v/>
      </c>
      <c r="E786" t="str">
        <f ca="1">IF(B786&lt;=MTF!$J$6,OFFSET(MTF!$E$3,MTF!$H$6+B786-1,0),"")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>
        <f t="shared" si="49"/>
        <v>0</v>
      </c>
      <c r="S786">
        <f t="shared" si="50"/>
        <v>0</v>
      </c>
    </row>
    <row r="787" spans="2:19" x14ac:dyDescent="0.2">
      <c r="B787" s="26">
        <v>782</v>
      </c>
      <c r="C787" t="str">
        <f ca="1">IF(B787&lt;=MTF!$J$6,OFFSET(MTF!$B$3,MTF!$H$6+B787-1,0),"")</f>
        <v/>
      </c>
      <c r="D787" t="str">
        <f ca="1">IF(B787&lt;=MTF!$J$6,OFFSET(MTF!$C$3,MTF!$H$6+B787-1,0),"")</f>
        <v/>
      </c>
      <c r="E787" t="str">
        <f ca="1">IF(B787&lt;=MTF!$J$6,OFFSET(MTF!$E$3,MTF!$H$6+B787-1,0),"")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>
        <f t="shared" si="49"/>
        <v>0</v>
      </c>
      <c r="S787">
        <f t="shared" si="50"/>
        <v>0</v>
      </c>
    </row>
    <row r="788" spans="2:19" x14ac:dyDescent="0.2">
      <c r="B788" s="17">
        <v>783</v>
      </c>
      <c r="C788" t="str">
        <f ca="1">IF(B788&lt;=MTF!$J$6,OFFSET(MTF!$B$3,MTF!$H$6+B788-1,0),"")</f>
        <v/>
      </c>
      <c r="D788" t="str">
        <f ca="1">IF(B788&lt;=MTF!$J$6,OFFSET(MTF!$C$3,MTF!$H$6+B788-1,0),"")</f>
        <v/>
      </c>
      <c r="E788" t="str">
        <f ca="1">IF(B788&lt;=MTF!$J$6,OFFSET(MTF!$E$3,MTF!$H$6+B788-1,0),"")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>
        <f t="shared" si="49"/>
        <v>0</v>
      </c>
      <c r="S788">
        <f t="shared" si="50"/>
        <v>0</v>
      </c>
    </row>
    <row r="789" spans="2:19" x14ac:dyDescent="0.2">
      <c r="B789" s="26">
        <v>784</v>
      </c>
      <c r="C789" t="str">
        <f ca="1">IF(B789&lt;=MTF!$J$6,OFFSET(MTF!$B$3,MTF!$H$6+B789-1,0),"")</f>
        <v/>
      </c>
      <c r="D789" t="str">
        <f ca="1">IF(B789&lt;=MTF!$J$6,OFFSET(MTF!$C$3,MTF!$H$6+B789-1,0),"")</f>
        <v/>
      </c>
      <c r="E789" t="str">
        <f ca="1">IF(B789&lt;=MTF!$J$6,OFFSET(MTF!$E$3,MTF!$H$6+B789-1,0),"")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>
        <f t="shared" si="49"/>
        <v>0</v>
      </c>
      <c r="S789">
        <f t="shared" si="50"/>
        <v>0</v>
      </c>
    </row>
    <row r="790" spans="2:19" x14ac:dyDescent="0.2">
      <c r="B790" s="26">
        <v>785</v>
      </c>
      <c r="C790" t="str">
        <f ca="1">IF(B790&lt;=MTF!$J$6,OFFSET(MTF!$B$3,MTF!$H$6+B790-1,0),"")</f>
        <v/>
      </c>
      <c r="D790" t="str">
        <f ca="1">IF(B790&lt;=MTF!$J$6,OFFSET(MTF!$C$3,MTF!$H$6+B790-1,0),"")</f>
        <v/>
      </c>
      <c r="E790" t="str">
        <f ca="1">IF(B790&lt;=MTF!$J$6,OFFSET(MTF!$E$3,MTF!$H$6+B790-1,0),"")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>
        <f t="shared" si="49"/>
        <v>0</v>
      </c>
      <c r="S790">
        <f t="shared" si="50"/>
        <v>0</v>
      </c>
    </row>
    <row r="791" spans="2:19" x14ac:dyDescent="0.2">
      <c r="B791" s="17">
        <v>786</v>
      </c>
      <c r="C791" t="str">
        <f ca="1">IF(B791&lt;=MTF!$J$6,OFFSET(MTF!$B$3,MTF!$H$6+B791-1,0),"")</f>
        <v/>
      </c>
      <c r="D791" t="str">
        <f ca="1">IF(B791&lt;=MTF!$J$6,OFFSET(MTF!$C$3,MTF!$H$6+B791-1,0),"")</f>
        <v/>
      </c>
      <c r="E791" t="str">
        <f ca="1">IF(B791&lt;=MTF!$J$6,OFFSET(MTF!$E$3,MTF!$H$6+B791-1,0),"")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>
        <f t="shared" si="49"/>
        <v>0</v>
      </c>
      <c r="S791">
        <f t="shared" si="50"/>
        <v>0</v>
      </c>
    </row>
    <row r="792" spans="2:19" x14ac:dyDescent="0.2">
      <c r="B792" s="26">
        <v>787</v>
      </c>
      <c r="C792" t="str">
        <f ca="1">IF(B792&lt;=MTF!$J$6,OFFSET(MTF!$B$3,MTF!$H$6+B792-1,0),"")</f>
        <v/>
      </c>
      <c r="D792" t="str">
        <f ca="1">IF(B792&lt;=MTF!$J$6,OFFSET(MTF!$C$3,MTF!$H$6+B792-1,0),"")</f>
        <v/>
      </c>
      <c r="E792" t="str">
        <f ca="1">IF(B792&lt;=MTF!$J$6,OFFSET(MTF!$E$3,MTF!$H$6+B792-1,0),"")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>
        <f t="shared" si="49"/>
        <v>0</v>
      </c>
      <c r="S792">
        <f t="shared" si="50"/>
        <v>0</v>
      </c>
    </row>
    <row r="793" spans="2:19" x14ac:dyDescent="0.2">
      <c r="B793" s="26">
        <v>788</v>
      </c>
      <c r="C793" t="str">
        <f ca="1">IF(B793&lt;=MTF!$J$6,OFFSET(MTF!$B$3,MTF!$H$6+B793-1,0),"")</f>
        <v/>
      </c>
      <c r="D793" t="str">
        <f ca="1">IF(B793&lt;=MTF!$J$6,OFFSET(MTF!$C$3,MTF!$H$6+B793-1,0),"")</f>
        <v/>
      </c>
      <c r="E793" t="str">
        <f ca="1">IF(B793&lt;=MTF!$J$6,OFFSET(MTF!$E$3,MTF!$H$6+B793-1,0),"")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>
        <f t="shared" si="49"/>
        <v>0</v>
      </c>
      <c r="S793">
        <f t="shared" si="50"/>
        <v>0</v>
      </c>
    </row>
    <row r="794" spans="2:19" x14ac:dyDescent="0.2">
      <c r="B794" s="17">
        <v>789</v>
      </c>
      <c r="C794" t="str">
        <f ca="1">IF(B794&lt;=MTF!$J$6,OFFSET(MTF!$B$3,MTF!$H$6+B794-1,0),"")</f>
        <v/>
      </c>
      <c r="D794" t="str">
        <f ca="1">IF(B794&lt;=MTF!$J$6,OFFSET(MTF!$C$3,MTF!$H$6+B794-1,0),"")</f>
        <v/>
      </c>
      <c r="E794" t="str">
        <f ca="1">IF(B794&lt;=MTF!$J$6,OFFSET(MTF!$E$3,MTF!$H$6+B794-1,0),"")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>
        <f t="shared" si="49"/>
        <v>0</v>
      </c>
      <c r="S794">
        <f t="shared" si="50"/>
        <v>0</v>
      </c>
    </row>
    <row r="795" spans="2:19" x14ac:dyDescent="0.2">
      <c r="B795" s="26">
        <v>790</v>
      </c>
      <c r="C795" t="str">
        <f ca="1">IF(B795&lt;=MTF!$J$6,OFFSET(MTF!$B$3,MTF!$H$6+B795-1,0),"")</f>
        <v/>
      </c>
      <c r="D795" t="str">
        <f ca="1">IF(B795&lt;=MTF!$J$6,OFFSET(MTF!$C$3,MTF!$H$6+B795-1,0),"")</f>
        <v/>
      </c>
      <c r="E795" t="str">
        <f ca="1">IF(B795&lt;=MTF!$J$6,OFFSET(MTF!$E$3,MTF!$H$6+B795-1,0),"")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>
        <f t="shared" si="49"/>
        <v>0</v>
      </c>
      <c r="S795">
        <f t="shared" si="50"/>
        <v>0</v>
      </c>
    </row>
    <row r="796" spans="2:19" x14ac:dyDescent="0.2">
      <c r="B796" s="26">
        <v>791</v>
      </c>
      <c r="C796" t="str">
        <f ca="1">IF(B796&lt;=MTF!$J$6,OFFSET(MTF!$B$3,MTF!$H$6+B796-1,0),"")</f>
        <v/>
      </c>
      <c r="D796" t="str">
        <f ca="1">IF(B796&lt;=MTF!$J$6,OFFSET(MTF!$C$3,MTF!$H$6+B796-1,0),"")</f>
        <v/>
      </c>
      <c r="E796" t="str">
        <f ca="1">IF(B796&lt;=MTF!$J$6,OFFSET(MTF!$E$3,MTF!$H$6+B796-1,0),"")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>
        <f t="shared" si="49"/>
        <v>0</v>
      </c>
      <c r="S796">
        <f t="shared" si="50"/>
        <v>0</v>
      </c>
    </row>
    <row r="797" spans="2:19" x14ac:dyDescent="0.2">
      <c r="B797" s="17">
        <v>792</v>
      </c>
      <c r="C797" t="str">
        <f ca="1">IF(B797&lt;=MTF!$J$6,OFFSET(MTF!$B$3,MTF!$H$6+B797-1,0),"")</f>
        <v/>
      </c>
      <c r="D797" t="str">
        <f ca="1">IF(B797&lt;=MTF!$J$6,OFFSET(MTF!$C$3,MTF!$H$6+B797-1,0),"")</f>
        <v/>
      </c>
      <c r="E797" t="str">
        <f ca="1">IF(B797&lt;=MTF!$J$6,OFFSET(MTF!$E$3,MTF!$H$6+B797-1,0),"")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>
        <f t="shared" si="49"/>
        <v>0</v>
      </c>
      <c r="S797">
        <f t="shared" si="50"/>
        <v>0</v>
      </c>
    </row>
    <row r="798" spans="2:19" x14ac:dyDescent="0.2">
      <c r="B798" s="26">
        <v>793</v>
      </c>
      <c r="C798" t="str">
        <f ca="1">IF(B798&lt;=MTF!$J$6,OFFSET(MTF!$B$3,MTF!$H$6+B798-1,0),"")</f>
        <v/>
      </c>
      <c r="D798" t="str">
        <f ca="1">IF(B798&lt;=MTF!$J$6,OFFSET(MTF!$C$3,MTF!$H$6+B798-1,0),"")</f>
        <v/>
      </c>
      <c r="E798" t="str">
        <f ca="1">IF(B798&lt;=MTF!$J$6,OFFSET(MTF!$E$3,MTF!$H$6+B798-1,0),"")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>
        <f t="shared" si="49"/>
        <v>0</v>
      </c>
      <c r="S798">
        <f t="shared" si="50"/>
        <v>0</v>
      </c>
    </row>
    <row r="799" spans="2:19" x14ac:dyDescent="0.2">
      <c r="B799" s="26">
        <v>794</v>
      </c>
      <c r="C799" t="str">
        <f ca="1">IF(B799&lt;=MTF!$J$6,OFFSET(MTF!$B$3,MTF!$H$6+B799-1,0),"")</f>
        <v/>
      </c>
      <c r="D799" t="str">
        <f ca="1">IF(B799&lt;=MTF!$J$6,OFFSET(MTF!$C$3,MTF!$H$6+B799-1,0),"")</f>
        <v/>
      </c>
      <c r="E799" t="str">
        <f ca="1">IF(B799&lt;=MTF!$J$6,OFFSET(MTF!$E$3,MTF!$H$6+B799-1,0),"")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>
        <f t="shared" si="49"/>
        <v>0</v>
      </c>
      <c r="S799">
        <f t="shared" si="50"/>
        <v>0</v>
      </c>
    </row>
    <row r="800" spans="2:19" x14ac:dyDescent="0.2">
      <c r="B800" s="17">
        <v>795</v>
      </c>
      <c r="C800" t="str">
        <f ca="1">IF(B800&lt;=MTF!$J$6,OFFSET(MTF!$B$3,MTF!$H$6+B800-1,0),"")</f>
        <v/>
      </c>
      <c r="D800" t="str">
        <f ca="1">IF(B800&lt;=MTF!$J$6,OFFSET(MTF!$C$3,MTF!$H$6+B800-1,0),"")</f>
        <v/>
      </c>
      <c r="E800" t="str">
        <f ca="1">IF(B800&lt;=MTF!$J$6,OFFSET(MTF!$E$3,MTF!$H$6+B800-1,0),"")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>
        <f t="shared" si="49"/>
        <v>0</v>
      </c>
      <c r="S800">
        <f t="shared" si="50"/>
        <v>0</v>
      </c>
    </row>
    <row r="801" spans="2:19" x14ac:dyDescent="0.2">
      <c r="B801" s="26">
        <v>796</v>
      </c>
      <c r="C801" t="str">
        <f ca="1">IF(B801&lt;=MTF!$J$6,OFFSET(MTF!$B$3,MTF!$H$6+B801-1,0),"")</f>
        <v/>
      </c>
      <c r="D801" t="str">
        <f ca="1">IF(B801&lt;=MTF!$J$6,OFFSET(MTF!$C$3,MTF!$H$6+B801-1,0),"")</f>
        <v/>
      </c>
      <c r="E801" t="str">
        <f ca="1">IF(B801&lt;=MTF!$J$6,OFFSET(MTF!$E$3,MTF!$H$6+B801-1,0),"")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>
        <f t="shared" si="49"/>
        <v>0</v>
      </c>
      <c r="S801">
        <f t="shared" si="50"/>
        <v>0</v>
      </c>
    </row>
    <row r="802" spans="2:19" x14ac:dyDescent="0.2">
      <c r="B802" s="26">
        <v>797</v>
      </c>
      <c r="C802" t="str">
        <f ca="1">IF(B802&lt;=MTF!$J$6,OFFSET(MTF!$B$3,MTF!$H$6+B802-1,0),"")</f>
        <v/>
      </c>
      <c r="D802" t="str">
        <f ca="1">IF(B802&lt;=MTF!$J$6,OFFSET(MTF!$C$3,MTF!$H$6+B802-1,0),"")</f>
        <v/>
      </c>
      <c r="E802" t="str">
        <f ca="1">IF(B802&lt;=MTF!$J$6,OFFSET(MTF!$E$3,MTF!$H$6+B802-1,0),"")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>
        <f t="shared" si="49"/>
        <v>0</v>
      </c>
      <c r="S802">
        <f t="shared" si="50"/>
        <v>0</v>
      </c>
    </row>
    <row r="803" spans="2:19" x14ac:dyDescent="0.2">
      <c r="B803" s="17">
        <v>798</v>
      </c>
      <c r="C803" t="str">
        <f ca="1">IF(B803&lt;=MTF!$J$6,OFFSET(MTF!$B$3,MTF!$H$6+B803-1,0),"")</f>
        <v/>
      </c>
      <c r="D803" t="str">
        <f ca="1">IF(B803&lt;=MTF!$J$6,OFFSET(MTF!$C$3,MTF!$H$6+B803-1,0),"")</f>
        <v/>
      </c>
      <c r="E803" t="str">
        <f ca="1">IF(B803&lt;=MTF!$J$6,OFFSET(MTF!$E$3,MTF!$H$6+B803-1,0),"")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>
        <f t="shared" si="49"/>
        <v>0</v>
      </c>
      <c r="S803">
        <f t="shared" si="50"/>
        <v>0</v>
      </c>
    </row>
    <row r="804" spans="2:19" x14ac:dyDescent="0.2">
      <c r="B804" s="26">
        <v>799</v>
      </c>
      <c r="C804" t="str">
        <f ca="1">IF(B804&lt;=MTF!$J$6,OFFSET(MTF!$B$3,MTF!$H$6+B804-1,0),"")</f>
        <v/>
      </c>
      <c r="D804" t="str">
        <f ca="1">IF(B804&lt;=MTF!$J$6,OFFSET(MTF!$C$3,MTF!$H$6+B804-1,0),"")</f>
        <v/>
      </c>
      <c r="E804" t="str">
        <f ca="1">IF(B804&lt;=MTF!$J$6,OFFSET(MTF!$E$3,MTF!$H$6+B804-1,0),"")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>
        <f t="shared" si="49"/>
        <v>0</v>
      </c>
      <c r="S804">
        <f t="shared" si="50"/>
        <v>0</v>
      </c>
    </row>
    <row r="805" spans="2:19" x14ac:dyDescent="0.2">
      <c r="B805" s="26">
        <v>800</v>
      </c>
      <c r="C805" t="str">
        <f ca="1">IF(B805&lt;=MTF!$J$6,OFFSET(MTF!$B$3,MTF!$H$6+B805-1,0),"")</f>
        <v/>
      </c>
      <c r="D805" t="str">
        <f ca="1">IF(B805&lt;=MTF!$J$6,OFFSET(MTF!$C$3,MTF!$H$6+B805-1,0),"")</f>
        <v/>
      </c>
      <c r="E805" t="str">
        <f ca="1">IF(B805&lt;=MTF!$J$6,OFFSET(MTF!$E$3,MTF!$H$6+B805-1,0),"")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>
        <f t="shared" si="49"/>
        <v>0</v>
      </c>
      <c r="S805">
        <f t="shared" si="50"/>
        <v>0</v>
      </c>
    </row>
    <row r="806" spans="2:19" x14ac:dyDescent="0.2">
      <c r="B806" s="17">
        <v>801</v>
      </c>
      <c r="C806" t="str">
        <f ca="1">IF(B806&lt;=MTF!$J$6,OFFSET(MTF!$B$3,MTF!$H$6+B806-1,0),"")</f>
        <v/>
      </c>
      <c r="D806" t="str">
        <f ca="1">IF(B806&lt;=MTF!$J$6,OFFSET(MTF!$C$3,MTF!$H$6+B806-1,0),"")</f>
        <v/>
      </c>
      <c r="E806" t="str">
        <f ca="1">IF(B806&lt;=MTF!$J$6,OFFSET(MTF!$E$3,MTF!$H$6+B806-1,0),"")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>
        <f t="shared" si="49"/>
        <v>0</v>
      </c>
      <c r="S806">
        <f t="shared" si="50"/>
        <v>0</v>
      </c>
    </row>
    <row r="807" spans="2:19" x14ac:dyDescent="0.2">
      <c r="B807" s="26">
        <v>802</v>
      </c>
      <c r="C807" t="str">
        <f ca="1">IF(B807&lt;=MTF!$J$6,OFFSET(MTF!$B$3,MTF!$H$6+B807-1,0),"")</f>
        <v/>
      </c>
      <c r="D807" t="str">
        <f ca="1">IF(B807&lt;=MTF!$J$6,OFFSET(MTF!$C$3,MTF!$H$6+B807-1,0),"")</f>
        <v/>
      </c>
      <c r="E807" t="str">
        <f ca="1">IF(B807&lt;=MTF!$J$6,OFFSET(MTF!$E$3,MTF!$H$6+B807-1,0),"")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>
        <f t="shared" si="49"/>
        <v>0</v>
      </c>
      <c r="S807">
        <f t="shared" si="50"/>
        <v>0</v>
      </c>
    </row>
    <row r="808" spans="2:19" x14ac:dyDescent="0.2">
      <c r="B808" s="26">
        <v>803</v>
      </c>
      <c r="C808" t="str">
        <f ca="1">IF(B808&lt;=MTF!$J$6,OFFSET(MTF!$B$3,MTF!$H$6+B808-1,0),"")</f>
        <v/>
      </c>
      <c r="D808" t="str">
        <f ca="1">IF(B808&lt;=MTF!$J$6,OFFSET(MTF!$C$3,MTF!$H$6+B808-1,0),"")</f>
        <v/>
      </c>
      <c r="E808" t="str">
        <f ca="1">IF(B808&lt;=MTF!$J$6,OFFSET(MTF!$E$3,MTF!$H$6+B808-1,0),"")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>
        <f t="shared" si="49"/>
        <v>0</v>
      </c>
      <c r="S808">
        <f t="shared" si="50"/>
        <v>0</v>
      </c>
    </row>
    <row r="809" spans="2:19" x14ac:dyDescent="0.2">
      <c r="B809" s="17">
        <v>804</v>
      </c>
      <c r="C809" t="str">
        <f ca="1">IF(B809&lt;=MTF!$J$6,OFFSET(MTF!$B$3,MTF!$H$6+B809-1,0),"")</f>
        <v/>
      </c>
      <c r="D809" t="str">
        <f ca="1">IF(B809&lt;=MTF!$J$6,OFFSET(MTF!$C$3,MTF!$H$6+B809-1,0),"")</f>
        <v/>
      </c>
      <c r="E809" t="str">
        <f ca="1">IF(B809&lt;=MTF!$J$6,OFFSET(MTF!$E$3,MTF!$H$6+B809-1,0),"")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>
        <f t="shared" si="49"/>
        <v>0</v>
      </c>
      <c r="S809">
        <f t="shared" si="50"/>
        <v>0</v>
      </c>
    </row>
    <row r="810" spans="2:19" x14ac:dyDescent="0.2">
      <c r="B810" s="26">
        <v>805</v>
      </c>
      <c r="C810" t="str">
        <f ca="1">IF(B810&lt;=MTF!$J$6,OFFSET(MTF!$B$3,MTF!$H$6+B810-1,0),"")</f>
        <v/>
      </c>
      <c r="D810" t="str">
        <f ca="1">IF(B810&lt;=MTF!$J$6,OFFSET(MTF!$C$3,MTF!$H$6+B810-1,0),"")</f>
        <v/>
      </c>
      <c r="E810" t="str">
        <f ca="1">IF(B810&lt;=MTF!$J$6,OFFSET(MTF!$E$3,MTF!$H$6+B810-1,0),"")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>
        <f t="shared" si="49"/>
        <v>0</v>
      </c>
      <c r="S810">
        <f t="shared" si="50"/>
        <v>0</v>
      </c>
    </row>
    <row r="811" spans="2:19" x14ac:dyDescent="0.2">
      <c r="B811" s="26">
        <v>806</v>
      </c>
      <c r="C811" t="str">
        <f ca="1">IF(B811&lt;=MTF!$J$6,OFFSET(MTF!$B$3,MTF!$H$6+B811-1,0),"")</f>
        <v/>
      </c>
      <c r="D811" t="str">
        <f ca="1">IF(B811&lt;=MTF!$J$6,OFFSET(MTF!$C$3,MTF!$H$6+B811-1,0),"")</f>
        <v/>
      </c>
      <c r="E811" t="str">
        <f ca="1">IF(B811&lt;=MTF!$J$6,OFFSET(MTF!$E$3,MTF!$H$6+B811-1,0),"")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>
        <f t="shared" si="49"/>
        <v>0</v>
      </c>
      <c r="S811">
        <f t="shared" si="50"/>
        <v>0</v>
      </c>
    </row>
    <row r="812" spans="2:19" x14ac:dyDescent="0.2">
      <c r="B812" s="17">
        <v>807</v>
      </c>
      <c r="C812" t="str">
        <f ca="1">IF(B812&lt;=MTF!$J$6,OFFSET(MTF!$B$3,MTF!$H$6+B812-1,0),"")</f>
        <v/>
      </c>
      <c r="D812" t="str">
        <f ca="1">IF(B812&lt;=MTF!$J$6,OFFSET(MTF!$C$3,MTF!$H$6+B812-1,0),"")</f>
        <v/>
      </c>
      <c r="E812" t="str">
        <f ca="1">IF(B812&lt;=MTF!$J$6,OFFSET(MTF!$E$3,MTF!$H$6+B812-1,0),"")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>
        <f t="shared" si="49"/>
        <v>0</v>
      </c>
      <c r="S812">
        <f t="shared" si="50"/>
        <v>0</v>
      </c>
    </row>
    <row r="813" spans="2:19" x14ac:dyDescent="0.2">
      <c r="B813" s="26">
        <v>808</v>
      </c>
      <c r="C813" t="str">
        <f ca="1">IF(B813&lt;=MTF!$J$6,OFFSET(MTF!$B$3,MTF!$H$6+B813-1,0),"")</f>
        <v/>
      </c>
      <c r="D813" t="str">
        <f ca="1">IF(B813&lt;=MTF!$J$6,OFFSET(MTF!$C$3,MTF!$H$6+B813-1,0),"")</f>
        <v/>
      </c>
      <c r="E813" t="str">
        <f ca="1">IF(B813&lt;=MTF!$J$6,OFFSET(MTF!$E$3,MTF!$H$6+B813-1,0),"")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>
        <f t="shared" si="49"/>
        <v>0</v>
      </c>
      <c r="S813">
        <f t="shared" si="50"/>
        <v>0</v>
      </c>
    </row>
    <row r="814" spans="2:19" x14ac:dyDescent="0.2">
      <c r="B814" s="26">
        <v>809</v>
      </c>
      <c r="C814" t="str">
        <f ca="1">IF(B814&lt;=MTF!$J$6,OFFSET(MTF!$B$3,MTF!$H$6+B814-1,0),"")</f>
        <v/>
      </c>
      <c r="D814" t="str">
        <f ca="1">IF(B814&lt;=MTF!$J$6,OFFSET(MTF!$C$3,MTF!$H$6+B814-1,0),"")</f>
        <v/>
      </c>
      <c r="E814" t="str">
        <f ca="1">IF(B814&lt;=MTF!$J$6,OFFSET(MTF!$E$3,MTF!$H$6+B814-1,0),"")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>
        <f t="shared" si="49"/>
        <v>0</v>
      </c>
      <c r="S814">
        <f t="shared" si="50"/>
        <v>0</v>
      </c>
    </row>
    <row r="815" spans="2:19" x14ac:dyDescent="0.2">
      <c r="B815" s="17">
        <v>810</v>
      </c>
      <c r="C815" t="str">
        <f ca="1">IF(B815&lt;=MTF!$J$6,OFFSET(MTF!$B$3,MTF!$H$6+B815-1,0),"")</f>
        <v/>
      </c>
      <c r="D815" t="str">
        <f ca="1">IF(B815&lt;=MTF!$J$6,OFFSET(MTF!$C$3,MTF!$H$6+B815-1,0),"")</f>
        <v/>
      </c>
      <c r="E815" t="str">
        <f ca="1">IF(B815&lt;=MTF!$J$6,OFFSET(MTF!$E$3,MTF!$H$6+B815-1,0),"")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>
        <f t="shared" si="49"/>
        <v>0</v>
      </c>
      <c r="S815">
        <f t="shared" si="50"/>
        <v>0</v>
      </c>
    </row>
    <row r="816" spans="2:19" x14ac:dyDescent="0.2">
      <c r="B816" s="26">
        <v>811</v>
      </c>
      <c r="C816" t="str">
        <f ca="1">IF(B816&lt;=MTF!$J$6,OFFSET(MTF!$B$3,MTF!$H$6+B816-1,0),"")</f>
        <v/>
      </c>
      <c r="D816" t="str">
        <f ca="1">IF(B816&lt;=MTF!$J$6,OFFSET(MTF!$C$3,MTF!$H$6+B816-1,0),"")</f>
        <v/>
      </c>
      <c r="E816" t="str">
        <f ca="1">IF(B816&lt;=MTF!$J$6,OFFSET(MTF!$E$3,MTF!$H$6+B816-1,0),"")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>
        <f t="shared" si="49"/>
        <v>0</v>
      </c>
      <c r="S816">
        <f t="shared" si="50"/>
        <v>0</v>
      </c>
    </row>
    <row r="817" spans="2:19" x14ac:dyDescent="0.2">
      <c r="B817" s="26">
        <v>812</v>
      </c>
      <c r="C817" t="str">
        <f ca="1">IF(B817&lt;=MTF!$J$6,OFFSET(MTF!$B$3,MTF!$H$6+B817-1,0),"")</f>
        <v/>
      </c>
      <c r="D817" t="str">
        <f ca="1">IF(B817&lt;=MTF!$J$6,OFFSET(MTF!$C$3,MTF!$H$6+B817-1,0),"")</f>
        <v/>
      </c>
      <c r="E817" t="str">
        <f ca="1">IF(B817&lt;=MTF!$J$6,OFFSET(MTF!$E$3,MTF!$H$6+B817-1,0),"")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>
        <f t="shared" si="49"/>
        <v>0</v>
      </c>
      <c r="S817">
        <f t="shared" si="50"/>
        <v>0</v>
      </c>
    </row>
    <row r="818" spans="2:19" x14ac:dyDescent="0.2">
      <c r="B818" s="17">
        <v>813</v>
      </c>
      <c r="C818" t="str">
        <f ca="1">IF(B818&lt;=MTF!$J$6,OFFSET(MTF!$B$3,MTF!$H$6+B818-1,0),"")</f>
        <v/>
      </c>
      <c r="D818" t="str">
        <f ca="1">IF(B818&lt;=MTF!$J$6,OFFSET(MTF!$C$3,MTF!$H$6+B818-1,0),"")</f>
        <v/>
      </c>
      <c r="E818" t="str">
        <f ca="1">IF(B818&lt;=MTF!$J$6,OFFSET(MTF!$E$3,MTF!$H$6+B818-1,0),"")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>
        <f t="shared" si="49"/>
        <v>0</v>
      </c>
      <c r="S818">
        <f t="shared" si="50"/>
        <v>0</v>
      </c>
    </row>
    <row r="819" spans="2:19" x14ac:dyDescent="0.2">
      <c r="B819" s="26">
        <v>814</v>
      </c>
      <c r="C819" t="str">
        <f ca="1">IF(B819&lt;=MTF!$J$6,OFFSET(MTF!$B$3,MTF!$H$6+B819-1,0),"")</f>
        <v/>
      </c>
      <c r="D819" t="str">
        <f ca="1">IF(B819&lt;=MTF!$J$6,OFFSET(MTF!$C$3,MTF!$H$6+B819-1,0),"")</f>
        <v/>
      </c>
      <c r="E819" t="str">
        <f ca="1">IF(B819&lt;=MTF!$J$6,OFFSET(MTF!$E$3,MTF!$H$6+B819-1,0),"")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>
        <f t="shared" si="49"/>
        <v>0</v>
      </c>
      <c r="S819">
        <f t="shared" si="50"/>
        <v>0</v>
      </c>
    </row>
    <row r="820" spans="2:19" x14ac:dyDescent="0.2">
      <c r="B820" s="26">
        <v>815</v>
      </c>
      <c r="C820" t="str">
        <f ca="1">IF(B820&lt;=MTF!$J$6,OFFSET(MTF!$B$3,MTF!$H$6+B820-1,0),"")</f>
        <v/>
      </c>
      <c r="D820" t="str">
        <f ca="1">IF(B820&lt;=MTF!$J$6,OFFSET(MTF!$C$3,MTF!$H$6+B820-1,0),"")</f>
        <v/>
      </c>
      <c r="E820" t="str">
        <f ca="1">IF(B820&lt;=MTF!$J$6,OFFSET(MTF!$E$3,MTF!$H$6+B820-1,0),"")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>
        <f t="shared" si="49"/>
        <v>0</v>
      </c>
      <c r="S820">
        <f t="shared" si="50"/>
        <v>0</v>
      </c>
    </row>
    <row r="821" spans="2:19" x14ac:dyDescent="0.2">
      <c r="B821" s="17">
        <v>816</v>
      </c>
      <c r="C821" t="str">
        <f ca="1">IF(B821&lt;=MTF!$J$6,OFFSET(MTF!$B$3,MTF!$H$6+B821-1,0),"")</f>
        <v/>
      </c>
      <c r="D821" t="str">
        <f ca="1">IF(B821&lt;=MTF!$J$6,OFFSET(MTF!$C$3,MTF!$H$6+B821-1,0),"")</f>
        <v/>
      </c>
      <c r="E821" t="str">
        <f ca="1">IF(B821&lt;=MTF!$J$6,OFFSET(MTF!$E$3,MTF!$H$6+B821-1,0),"")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>
        <f t="shared" si="49"/>
        <v>0</v>
      </c>
      <c r="S821">
        <f t="shared" si="50"/>
        <v>0</v>
      </c>
    </row>
    <row r="822" spans="2:19" x14ac:dyDescent="0.2">
      <c r="B822" s="26">
        <v>817</v>
      </c>
      <c r="C822" t="str">
        <f ca="1">IF(B822&lt;=MTF!$J$6,OFFSET(MTF!$B$3,MTF!$H$6+B822-1,0),"")</f>
        <v/>
      </c>
      <c r="D822" t="str">
        <f ca="1">IF(B822&lt;=MTF!$J$6,OFFSET(MTF!$C$3,MTF!$H$6+B822-1,0),"")</f>
        <v/>
      </c>
      <c r="E822" t="str">
        <f ca="1">IF(B822&lt;=MTF!$J$6,OFFSET(MTF!$E$3,MTF!$H$6+B822-1,0),"")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>
        <f t="shared" si="49"/>
        <v>0</v>
      </c>
      <c r="S822">
        <f t="shared" si="50"/>
        <v>0</v>
      </c>
    </row>
    <row r="823" spans="2:19" x14ac:dyDescent="0.2">
      <c r="B823" s="26">
        <v>818</v>
      </c>
      <c r="C823" t="str">
        <f ca="1">IF(B823&lt;=MTF!$J$6,OFFSET(MTF!$B$3,MTF!$H$6+B823-1,0),"")</f>
        <v/>
      </c>
      <c r="D823" t="str">
        <f ca="1">IF(B823&lt;=MTF!$J$6,OFFSET(MTF!$C$3,MTF!$H$6+B823-1,0),"")</f>
        <v/>
      </c>
      <c r="E823" t="str">
        <f ca="1">IF(B823&lt;=MTF!$J$6,OFFSET(MTF!$E$3,MTF!$H$6+B823-1,0),"")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>
        <f t="shared" si="49"/>
        <v>0</v>
      </c>
      <c r="S823">
        <f t="shared" si="50"/>
        <v>0</v>
      </c>
    </row>
    <row r="824" spans="2:19" x14ac:dyDescent="0.2">
      <c r="B824" s="17">
        <v>819</v>
      </c>
      <c r="C824" t="str">
        <f ca="1">IF(B824&lt;=MTF!$J$6,OFFSET(MTF!$B$3,MTF!$H$6+B824-1,0),"")</f>
        <v/>
      </c>
      <c r="D824" t="str">
        <f ca="1">IF(B824&lt;=MTF!$J$6,OFFSET(MTF!$C$3,MTF!$H$6+B824-1,0),"")</f>
        <v/>
      </c>
      <c r="E824" t="str">
        <f ca="1">IF(B824&lt;=MTF!$J$6,OFFSET(MTF!$E$3,MTF!$H$6+B824-1,0),"")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>
        <f t="shared" si="49"/>
        <v>0</v>
      </c>
      <c r="S824">
        <f t="shared" si="50"/>
        <v>0</v>
      </c>
    </row>
    <row r="825" spans="2:19" x14ac:dyDescent="0.2">
      <c r="B825" s="26">
        <v>820</v>
      </c>
      <c r="C825" t="str">
        <f ca="1">IF(B825&lt;=MTF!$J$6,OFFSET(MTF!$B$3,MTF!$H$6+B825-1,0),"")</f>
        <v/>
      </c>
      <c r="D825" t="str">
        <f ca="1">IF(B825&lt;=MTF!$J$6,OFFSET(MTF!$C$3,MTF!$H$6+B825-1,0),"")</f>
        <v/>
      </c>
      <c r="E825" t="str">
        <f ca="1">IF(B825&lt;=MTF!$J$6,OFFSET(MTF!$E$3,MTF!$H$6+B825-1,0),"")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>
        <f t="shared" si="49"/>
        <v>0</v>
      </c>
      <c r="S825">
        <f t="shared" si="50"/>
        <v>0</v>
      </c>
    </row>
    <row r="826" spans="2:19" x14ac:dyDescent="0.2">
      <c r="B826" s="26">
        <v>821</v>
      </c>
      <c r="C826" t="str">
        <f ca="1">IF(B826&lt;=MTF!$J$6,OFFSET(MTF!$B$3,MTF!$H$6+B826-1,0),"")</f>
        <v/>
      </c>
      <c r="D826" t="str">
        <f ca="1">IF(B826&lt;=MTF!$J$6,OFFSET(MTF!$C$3,MTF!$H$6+B826-1,0),"")</f>
        <v/>
      </c>
      <c r="E826" t="str">
        <f ca="1">IF(B826&lt;=MTF!$J$6,OFFSET(MTF!$E$3,MTF!$H$6+B826-1,0),"")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>
        <f t="shared" si="49"/>
        <v>0</v>
      </c>
      <c r="S826">
        <f t="shared" si="50"/>
        <v>0</v>
      </c>
    </row>
    <row r="827" spans="2:19" x14ac:dyDescent="0.2">
      <c r="B827" s="17">
        <v>822</v>
      </c>
      <c r="C827" t="str">
        <f ca="1">IF(B827&lt;=MTF!$J$6,OFFSET(MTF!$B$3,MTF!$H$6+B827-1,0),"")</f>
        <v/>
      </c>
      <c r="D827" t="str">
        <f ca="1">IF(B827&lt;=MTF!$J$6,OFFSET(MTF!$C$3,MTF!$H$6+B827-1,0),"")</f>
        <v/>
      </c>
      <c r="E827" t="str">
        <f ca="1">IF(B827&lt;=MTF!$J$6,OFFSET(MTF!$E$3,MTF!$H$6+B827-1,0),"")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>
        <f t="shared" si="49"/>
        <v>0</v>
      </c>
      <c r="S827">
        <f t="shared" si="50"/>
        <v>0</v>
      </c>
    </row>
    <row r="828" spans="2:19" x14ac:dyDescent="0.2">
      <c r="B828" s="26">
        <v>823</v>
      </c>
      <c r="C828" t="str">
        <f ca="1">IF(B828&lt;=MTF!$J$6,OFFSET(MTF!$B$3,MTF!$H$6+B828-1,0),"")</f>
        <v/>
      </c>
      <c r="D828" t="str">
        <f ca="1">IF(B828&lt;=MTF!$J$6,OFFSET(MTF!$C$3,MTF!$H$6+B828-1,0),"")</f>
        <v/>
      </c>
      <c r="E828" t="str">
        <f ca="1">IF(B828&lt;=MTF!$J$6,OFFSET(MTF!$E$3,MTF!$H$6+B828-1,0),"")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>
        <f t="shared" si="49"/>
        <v>0</v>
      </c>
      <c r="S828">
        <f t="shared" si="50"/>
        <v>0</v>
      </c>
    </row>
    <row r="829" spans="2:19" x14ac:dyDescent="0.2">
      <c r="B829" s="26">
        <v>824</v>
      </c>
      <c r="C829" t="str">
        <f ca="1">IF(B829&lt;=MTF!$J$6,OFFSET(MTF!$B$3,MTF!$H$6+B829-1,0),"")</f>
        <v/>
      </c>
      <c r="D829" t="str">
        <f ca="1">IF(B829&lt;=MTF!$J$6,OFFSET(MTF!$C$3,MTF!$H$6+B829-1,0),"")</f>
        <v/>
      </c>
      <c r="E829" t="str">
        <f ca="1">IF(B829&lt;=MTF!$J$6,OFFSET(MTF!$E$3,MTF!$H$6+B829-1,0),"")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>
        <f t="shared" si="49"/>
        <v>0</v>
      </c>
      <c r="S829">
        <f t="shared" si="50"/>
        <v>0</v>
      </c>
    </row>
    <row r="830" spans="2:19" x14ac:dyDescent="0.2">
      <c r="B830" s="17">
        <v>825</v>
      </c>
      <c r="C830" t="str">
        <f ca="1">IF(B830&lt;=MTF!$J$6,OFFSET(MTF!$B$3,MTF!$H$6+B830-1,0),"")</f>
        <v/>
      </c>
      <c r="D830" t="str">
        <f ca="1">IF(B830&lt;=MTF!$J$6,OFFSET(MTF!$C$3,MTF!$H$6+B830-1,0),"")</f>
        <v/>
      </c>
      <c r="E830" t="str">
        <f ca="1">IF(B830&lt;=MTF!$J$6,OFFSET(MTF!$E$3,MTF!$H$6+B830-1,0),"")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>
        <f t="shared" si="49"/>
        <v>0</v>
      </c>
      <c r="S830">
        <f t="shared" si="50"/>
        <v>0</v>
      </c>
    </row>
    <row r="831" spans="2:19" x14ac:dyDescent="0.2">
      <c r="B831" s="26">
        <v>826</v>
      </c>
      <c r="C831" t="str">
        <f ca="1">IF(B831&lt;=MTF!$J$6,OFFSET(MTF!$B$3,MTF!$H$6+B831-1,0),"")</f>
        <v/>
      </c>
      <c r="D831" t="str">
        <f ca="1">IF(B831&lt;=MTF!$J$6,OFFSET(MTF!$C$3,MTF!$H$6+B831-1,0),"")</f>
        <v/>
      </c>
      <c r="E831" t="str">
        <f ca="1">IF(B831&lt;=MTF!$J$6,OFFSET(MTF!$E$3,MTF!$H$6+B831-1,0),"")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>
        <f t="shared" si="49"/>
        <v>0</v>
      </c>
      <c r="S831">
        <f t="shared" si="50"/>
        <v>0</v>
      </c>
    </row>
    <row r="832" spans="2:19" x14ac:dyDescent="0.2">
      <c r="B832" s="26">
        <v>827</v>
      </c>
      <c r="C832" t="str">
        <f ca="1">IF(B832&lt;=MTF!$J$6,OFFSET(MTF!$B$3,MTF!$H$6+B832-1,0),"")</f>
        <v/>
      </c>
      <c r="D832" t="str">
        <f ca="1">IF(B832&lt;=MTF!$J$6,OFFSET(MTF!$C$3,MTF!$H$6+B832-1,0),"")</f>
        <v/>
      </c>
      <c r="E832" t="str">
        <f ca="1">IF(B832&lt;=MTF!$J$6,OFFSET(MTF!$E$3,MTF!$H$6+B832-1,0),"")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>
        <f t="shared" si="49"/>
        <v>0</v>
      </c>
      <c r="S832">
        <f t="shared" si="50"/>
        <v>0</v>
      </c>
    </row>
    <row r="833" spans="2:19" x14ac:dyDescent="0.2">
      <c r="B833" s="17">
        <v>828</v>
      </c>
      <c r="C833" t="str">
        <f ca="1">IF(B833&lt;=MTF!$J$6,OFFSET(MTF!$B$3,MTF!$H$6+B833-1,0),"")</f>
        <v/>
      </c>
      <c r="D833" t="str">
        <f ca="1">IF(B833&lt;=MTF!$J$6,OFFSET(MTF!$C$3,MTF!$H$6+B833-1,0),"")</f>
        <v/>
      </c>
      <c r="E833" t="str">
        <f ca="1">IF(B833&lt;=MTF!$J$6,OFFSET(MTF!$E$3,MTF!$H$6+B833-1,0),"")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>
        <f t="shared" si="49"/>
        <v>0</v>
      </c>
      <c r="S833">
        <f t="shared" si="50"/>
        <v>0</v>
      </c>
    </row>
    <row r="834" spans="2:19" x14ac:dyDescent="0.2">
      <c r="B834" s="26">
        <v>829</v>
      </c>
      <c r="C834" t="str">
        <f ca="1">IF(B834&lt;=MTF!$J$6,OFFSET(MTF!$B$3,MTF!$H$6+B834-1,0),"")</f>
        <v/>
      </c>
      <c r="D834" t="str">
        <f ca="1">IF(B834&lt;=MTF!$J$6,OFFSET(MTF!$C$3,MTF!$H$6+B834-1,0),"")</f>
        <v/>
      </c>
      <c r="E834" t="str">
        <f ca="1">IF(B834&lt;=MTF!$J$6,OFFSET(MTF!$E$3,MTF!$H$6+B834-1,0),"")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>
        <f t="shared" si="49"/>
        <v>0</v>
      </c>
      <c r="S834">
        <f t="shared" si="50"/>
        <v>0</v>
      </c>
    </row>
    <row r="835" spans="2:19" x14ac:dyDescent="0.2">
      <c r="B835" s="26">
        <v>830</v>
      </c>
      <c r="C835" t="str">
        <f ca="1">IF(B835&lt;=MTF!$J$6,OFFSET(MTF!$B$3,MTF!$H$6+B835-1,0),"")</f>
        <v/>
      </c>
      <c r="D835" t="str">
        <f ca="1">IF(B835&lt;=MTF!$J$6,OFFSET(MTF!$C$3,MTF!$H$6+B835-1,0),"")</f>
        <v/>
      </c>
      <c r="E835" t="str">
        <f ca="1">IF(B835&lt;=MTF!$J$6,OFFSET(MTF!$E$3,MTF!$H$6+B835-1,0),"")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>
        <f t="shared" si="49"/>
        <v>0</v>
      </c>
      <c r="S835">
        <f t="shared" si="50"/>
        <v>0</v>
      </c>
    </row>
    <row r="836" spans="2:19" x14ac:dyDescent="0.2">
      <c r="B836" s="17">
        <v>831</v>
      </c>
      <c r="C836" t="str">
        <f ca="1">IF(B836&lt;=MTF!$J$6,OFFSET(MTF!$B$3,MTF!$H$6+B836-1,0),"")</f>
        <v/>
      </c>
      <c r="D836" t="str">
        <f ca="1">IF(B836&lt;=MTF!$J$6,OFFSET(MTF!$C$3,MTF!$H$6+B836-1,0),"")</f>
        <v/>
      </c>
      <c r="E836" t="str">
        <f ca="1">IF(B836&lt;=MTF!$J$6,OFFSET(MTF!$E$3,MTF!$H$6+B836-1,0),"")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>
        <f t="shared" si="49"/>
        <v>0</v>
      </c>
      <c r="S836">
        <f t="shared" si="50"/>
        <v>0</v>
      </c>
    </row>
    <row r="837" spans="2:19" x14ac:dyDescent="0.2">
      <c r="B837" s="26">
        <v>832</v>
      </c>
      <c r="C837" t="str">
        <f ca="1">IF(B837&lt;=MTF!$J$6,OFFSET(MTF!$B$3,MTF!$H$6+B837-1,0),"")</f>
        <v/>
      </c>
      <c r="D837" t="str">
        <f ca="1">IF(B837&lt;=MTF!$J$6,OFFSET(MTF!$C$3,MTF!$H$6+B837-1,0),"")</f>
        <v/>
      </c>
      <c r="E837" t="str">
        <f ca="1">IF(B837&lt;=MTF!$J$6,OFFSET(MTF!$E$3,MTF!$H$6+B837-1,0),"")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>
        <f t="shared" si="49"/>
        <v>0</v>
      </c>
      <c r="S837">
        <f t="shared" si="50"/>
        <v>0</v>
      </c>
    </row>
    <row r="838" spans="2:19" x14ac:dyDescent="0.2">
      <c r="B838" s="26">
        <v>833</v>
      </c>
      <c r="C838" t="str">
        <f ca="1">IF(B838&lt;=MTF!$J$6,OFFSET(MTF!$B$3,MTF!$H$6+B838-1,0),"")</f>
        <v/>
      </c>
      <c r="D838" t="str">
        <f ca="1">IF(B838&lt;=MTF!$J$6,OFFSET(MTF!$C$3,MTF!$H$6+B838-1,0),"")</f>
        <v/>
      </c>
      <c r="E838" t="str">
        <f ca="1">IF(B838&lt;=MTF!$J$6,OFFSET(MTF!$E$3,MTF!$H$6+B838-1,0),"")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>
        <f t="shared" si="49"/>
        <v>0</v>
      </c>
      <c r="S838">
        <f t="shared" si="50"/>
        <v>0</v>
      </c>
    </row>
    <row r="839" spans="2:19" x14ac:dyDescent="0.2">
      <c r="B839" s="17">
        <v>834</v>
      </c>
      <c r="C839" t="str">
        <f ca="1">IF(B839&lt;=MTF!$J$6,OFFSET(MTF!$B$3,MTF!$H$6+B839-1,0),"")</f>
        <v/>
      </c>
      <c r="D839" t="str">
        <f ca="1">IF(B839&lt;=MTF!$J$6,OFFSET(MTF!$C$3,MTF!$H$6+B839-1,0),"")</f>
        <v/>
      </c>
      <c r="E839" t="str">
        <f ca="1">IF(B839&lt;=MTF!$J$6,OFFSET(MTF!$E$3,MTF!$H$6+B839-1,0),"")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>
        <f t="shared" si="49"/>
        <v>0</v>
      </c>
      <c r="S839">
        <f t="shared" si="50"/>
        <v>0</v>
      </c>
    </row>
    <row r="840" spans="2:19" x14ac:dyDescent="0.2">
      <c r="B840" s="26">
        <v>835</v>
      </c>
      <c r="C840" t="str">
        <f ca="1">IF(B840&lt;=MTF!$J$6,OFFSET(MTF!$B$3,MTF!$H$6+B840-1,0),"")</f>
        <v/>
      </c>
      <c r="D840" t="str">
        <f ca="1">IF(B840&lt;=MTF!$J$6,OFFSET(MTF!$C$3,MTF!$H$6+B840-1,0),"")</f>
        <v/>
      </c>
      <c r="E840" t="str">
        <f ca="1">IF(B840&lt;=MTF!$J$6,OFFSET(MTF!$E$3,MTF!$H$6+B840-1,0),"")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>
        <f t="shared" si="49"/>
        <v>0</v>
      </c>
      <c r="S840">
        <f t="shared" si="50"/>
        <v>0</v>
      </c>
    </row>
    <row r="841" spans="2:19" x14ac:dyDescent="0.2">
      <c r="B841" s="26">
        <v>836</v>
      </c>
      <c r="C841" t="str">
        <f ca="1">IF(B841&lt;=MTF!$J$6,OFFSET(MTF!$B$3,MTF!$H$6+B841-1,0),"")</f>
        <v/>
      </c>
      <c r="D841" t="str">
        <f ca="1">IF(B841&lt;=MTF!$J$6,OFFSET(MTF!$C$3,MTF!$H$6+B841-1,0),"")</f>
        <v/>
      </c>
      <c r="E841" t="str">
        <f ca="1">IF(B841&lt;=MTF!$J$6,OFFSET(MTF!$E$3,MTF!$H$6+B841-1,0),"")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>
        <f t="shared" si="49"/>
        <v>0</v>
      </c>
      <c r="S841">
        <f t="shared" si="50"/>
        <v>0</v>
      </c>
    </row>
    <row r="842" spans="2:19" x14ac:dyDescent="0.2">
      <c r="B842" s="17">
        <v>837</v>
      </c>
      <c r="C842" t="str">
        <f ca="1">IF(B842&lt;=MTF!$J$6,OFFSET(MTF!$B$3,MTF!$H$6+B842-1,0),"")</f>
        <v/>
      </c>
      <c r="D842" t="str">
        <f ca="1">IF(B842&lt;=MTF!$J$6,OFFSET(MTF!$C$3,MTF!$H$6+B842-1,0),"")</f>
        <v/>
      </c>
      <c r="E842" t="str">
        <f ca="1">IF(B842&lt;=MTF!$J$6,OFFSET(MTF!$E$3,MTF!$H$6+B842-1,0),"")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>
        <f t="shared" ref="R842:R905" si="53">O842*SIN((Q842-1)*2*PI()/$N$6*$N$8)</f>
        <v>0</v>
      </c>
      <c r="S842">
        <f t="shared" ref="S842:S905" si="54">O842*COS((Q842-1)*2*PI()/$N$6*$N$8)</f>
        <v>0</v>
      </c>
    </row>
    <row r="843" spans="2:19" x14ac:dyDescent="0.2">
      <c r="B843" s="26">
        <v>838</v>
      </c>
      <c r="C843" t="str">
        <f ca="1">IF(B843&lt;=MTF!$J$6,OFFSET(MTF!$B$3,MTF!$H$6+B843-1,0),"")</f>
        <v/>
      </c>
      <c r="D843" t="str">
        <f ca="1">IF(B843&lt;=MTF!$J$6,OFFSET(MTF!$C$3,MTF!$H$6+B843-1,0),"")</f>
        <v/>
      </c>
      <c r="E843" t="str">
        <f ca="1">IF(B843&lt;=MTF!$J$6,OFFSET(MTF!$E$3,MTF!$H$6+B843-1,0),"")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>
        <f t="shared" si="53"/>
        <v>0</v>
      </c>
      <c r="S843">
        <f t="shared" si="54"/>
        <v>0</v>
      </c>
    </row>
    <row r="844" spans="2:19" x14ac:dyDescent="0.2">
      <c r="B844" s="26">
        <v>839</v>
      </c>
      <c r="C844" t="str">
        <f ca="1">IF(B844&lt;=MTF!$J$6,OFFSET(MTF!$B$3,MTF!$H$6+B844-1,0),"")</f>
        <v/>
      </c>
      <c r="D844" t="str">
        <f ca="1">IF(B844&lt;=MTF!$J$6,OFFSET(MTF!$C$3,MTF!$H$6+B844-1,0),"")</f>
        <v/>
      </c>
      <c r="E844" t="str">
        <f ca="1">IF(B844&lt;=MTF!$J$6,OFFSET(MTF!$E$3,MTF!$H$6+B844-1,0),"")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>
        <f t="shared" si="53"/>
        <v>0</v>
      </c>
      <c r="S844">
        <f t="shared" si="54"/>
        <v>0</v>
      </c>
    </row>
    <row r="845" spans="2:19" x14ac:dyDescent="0.2">
      <c r="B845" s="17">
        <v>840</v>
      </c>
      <c r="C845" t="str">
        <f ca="1">IF(B845&lt;=MTF!$J$6,OFFSET(MTF!$B$3,MTF!$H$6+B845-1,0),"")</f>
        <v/>
      </c>
      <c r="D845" t="str">
        <f ca="1">IF(B845&lt;=MTF!$J$6,OFFSET(MTF!$C$3,MTF!$H$6+B845-1,0),"")</f>
        <v/>
      </c>
      <c r="E845" t="str">
        <f ca="1">IF(B845&lt;=MTF!$J$6,OFFSET(MTF!$E$3,MTF!$H$6+B845-1,0),"")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>
        <f t="shared" si="53"/>
        <v>0</v>
      </c>
      <c r="S845">
        <f t="shared" si="54"/>
        <v>0</v>
      </c>
    </row>
    <row r="846" spans="2:19" x14ac:dyDescent="0.2">
      <c r="B846" s="26">
        <v>841</v>
      </c>
      <c r="C846" t="str">
        <f ca="1">IF(B846&lt;=MTF!$J$6,OFFSET(MTF!$B$3,MTF!$H$6+B846-1,0),"")</f>
        <v/>
      </c>
      <c r="D846" t="str">
        <f ca="1">IF(B846&lt;=MTF!$J$6,OFFSET(MTF!$C$3,MTF!$H$6+B846-1,0),"")</f>
        <v/>
      </c>
      <c r="E846" t="str">
        <f ca="1">IF(B846&lt;=MTF!$J$6,OFFSET(MTF!$E$3,MTF!$H$6+B846-1,0),"")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>
        <f t="shared" si="53"/>
        <v>0</v>
      </c>
      <c r="S846">
        <f t="shared" si="54"/>
        <v>0</v>
      </c>
    </row>
    <row r="847" spans="2:19" x14ac:dyDescent="0.2">
      <c r="B847" s="26">
        <v>842</v>
      </c>
      <c r="C847" t="str">
        <f ca="1">IF(B847&lt;=MTF!$J$6,OFFSET(MTF!$B$3,MTF!$H$6+B847-1,0),"")</f>
        <v/>
      </c>
      <c r="D847" t="str">
        <f ca="1">IF(B847&lt;=MTF!$J$6,OFFSET(MTF!$C$3,MTF!$H$6+B847-1,0),"")</f>
        <v/>
      </c>
      <c r="E847" t="str">
        <f ca="1">IF(B847&lt;=MTF!$J$6,OFFSET(MTF!$E$3,MTF!$H$6+B847-1,0),"")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>
        <f t="shared" si="53"/>
        <v>0</v>
      </c>
      <c r="S847">
        <f t="shared" si="54"/>
        <v>0</v>
      </c>
    </row>
    <row r="848" spans="2:19" x14ac:dyDescent="0.2">
      <c r="B848" s="17">
        <v>843</v>
      </c>
      <c r="C848" t="str">
        <f ca="1">IF(B848&lt;=MTF!$J$6,OFFSET(MTF!$B$3,MTF!$H$6+B848-1,0),"")</f>
        <v/>
      </c>
      <c r="D848" t="str">
        <f ca="1">IF(B848&lt;=MTF!$J$6,OFFSET(MTF!$C$3,MTF!$H$6+B848-1,0),"")</f>
        <v/>
      </c>
      <c r="E848" t="str">
        <f ca="1">IF(B848&lt;=MTF!$J$6,OFFSET(MTF!$E$3,MTF!$H$6+B848-1,0),"")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>
        <f t="shared" si="53"/>
        <v>0</v>
      </c>
      <c r="S848">
        <f t="shared" si="54"/>
        <v>0</v>
      </c>
    </row>
    <row r="849" spans="2:19" x14ac:dyDescent="0.2">
      <c r="B849" s="26">
        <v>844</v>
      </c>
      <c r="C849" t="str">
        <f ca="1">IF(B849&lt;=MTF!$J$6,OFFSET(MTF!$B$3,MTF!$H$6+B849-1,0),"")</f>
        <v/>
      </c>
      <c r="D849" t="str">
        <f ca="1">IF(B849&lt;=MTF!$J$6,OFFSET(MTF!$C$3,MTF!$H$6+B849-1,0),"")</f>
        <v/>
      </c>
      <c r="E849" t="str">
        <f ca="1">IF(B849&lt;=MTF!$J$6,OFFSET(MTF!$E$3,MTF!$H$6+B849-1,0),"")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>
        <f t="shared" si="53"/>
        <v>0</v>
      </c>
      <c r="S849">
        <f t="shared" si="54"/>
        <v>0</v>
      </c>
    </row>
    <row r="850" spans="2:19" x14ac:dyDescent="0.2">
      <c r="B850" s="26">
        <v>845</v>
      </c>
      <c r="C850" t="str">
        <f ca="1">IF(B850&lt;=MTF!$J$6,OFFSET(MTF!$B$3,MTF!$H$6+B850-1,0),"")</f>
        <v/>
      </c>
      <c r="D850" t="str">
        <f ca="1">IF(B850&lt;=MTF!$J$6,OFFSET(MTF!$C$3,MTF!$H$6+B850-1,0),"")</f>
        <v/>
      </c>
      <c r="E850" t="str">
        <f ca="1">IF(B850&lt;=MTF!$J$6,OFFSET(MTF!$E$3,MTF!$H$6+B850-1,0),"")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>
        <f t="shared" si="53"/>
        <v>0</v>
      </c>
      <c r="S850">
        <f t="shared" si="54"/>
        <v>0</v>
      </c>
    </row>
    <row r="851" spans="2:19" x14ac:dyDescent="0.2">
      <c r="B851" s="17">
        <v>846</v>
      </c>
      <c r="C851" t="str">
        <f ca="1">IF(B851&lt;=MTF!$J$6,OFFSET(MTF!$B$3,MTF!$H$6+B851-1,0),"")</f>
        <v/>
      </c>
      <c r="D851" t="str">
        <f ca="1">IF(B851&lt;=MTF!$J$6,OFFSET(MTF!$C$3,MTF!$H$6+B851-1,0),"")</f>
        <v/>
      </c>
      <c r="E851" t="str">
        <f ca="1">IF(B851&lt;=MTF!$J$6,OFFSET(MTF!$E$3,MTF!$H$6+B851-1,0),"")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>
        <f t="shared" si="53"/>
        <v>0</v>
      </c>
      <c r="S851">
        <f t="shared" si="54"/>
        <v>0</v>
      </c>
    </row>
    <row r="852" spans="2:19" x14ac:dyDescent="0.2">
      <c r="B852" s="26">
        <v>847</v>
      </c>
      <c r="C852" t="str">
        <f ca="1">IF(B852&lt;=MTF!$J$6,OFFSET(MTF!$B$3,MTF!$H$6+B852-1,0),"")</f>
        <v/>
      </c>
      <c r="D852" t="str">
        <f ca="1">IF(B852&lt;=MTF!$J$6,OFFSET(MTF!$C$3,MTF!$H$6+B852-1,0),"")</f>
        <v/>
      </c>
      <c r="E852" t="str">
        <f ca="1">IF(B852&lt;=MTF!$J$6,OFFSET(MTF!$E$3,MTF!$H$6+B852-1,0),"")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>
        <f t="shared" si="53"/>
        <v>0</v>
      </c>
      <c r="S852">
        <f t="shared" si="54"/>
        <v>0</v>
      </c>
    </row>
    <row r="853" spans="2:19" x14ac:dyDescent="0.2">
      <c r="B853" s="26">
        <v>848</v>
      </c>
      <c r="C853" t="str">
        <f ca="1">IF(B853&lt;=MTF!$J$6,OFFSET(MTF!$B$3,MTF!$H$6+B853-1,0),"")</f>
        <v/>
      </c>
      <c r="D853" t="str">
        <f ca="1">IF(B853&lt;=MTF!$J$6,OFFSET(MTF!$C$3,MTF!$H$6+B853-1,0),"")</f>
        <v/>
      </c>
      <c r="E853" t="str">
        <f ca="1">IF(B853&lt;=MTF!$J$6,OFFSET(MTF!$E$3,MTF!$H$6+B853-1,0),"")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>
        <f t="shared" si="53"/>
        <v>0</v>
      </c>
      <c r="S853">
        <f t="shared" si="54"/>
        <v>0</v>
      </c>
    </row>
    <row r="854" spans="2:19" x14ac:dyDescent="0.2">
      <c r="B854" s="17">
        <v>849</v>
      </c>
      <c r="C854" t="str">
        <f ca="1">IF(B854&lt;=MTF!$J$6,OFFSET(MTF!$B$3,MTF!$H$6+B854-1,0),"")</f>
        <v/>
      </c>
      <c r="D854" t="str">
        <f ca="1">IF(B854&lt;=MTF!$J$6,OFFSET(MTF!$C$3,MTF!$H$6+B854-1,0),"")</f>
        <v/>
      </c>
      <c r="E854" t="str">
        <f ca="1">IF(B854&lt;=MTF!$J$6,OFFSET(MTF!$E$3,MTF!$H$6+B854-1,0),"")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>
        <f t="shared" si="53"/>
        <v>0</v>
      </c>
      <c r="S854">
        <f t="shared" si="54"/>
        <v>0</v>
      </c>
    </row>
    <row r="855" spans="2:19" x14ac:dyDescent="0.2">
      <c r="B855" s="26">
        <v>850</v>
      </c>
      <c r="C855" t="str">
        <f ca="1">IF(B855&lt;=MTF!$J$6,OFFSET(MTF!$B$3,MTF!$H$6+B855-1,0),"")</f>
        <v/>
      </c>
      <c r="D855" t="str">
        <f ca="1">IF(B855&lt;=MTF!$J$6,OFFSET(MTF!$C$3,MTF!$H$6+B855-1,0),"")</f>
        <v/>
      </c>
      <c r="E855" t="str">
        <f ca="1">IF(B855&lt;=MTF!$J$6,OFFSET(MTF!$E$3,MTF!$H$6+B855-1,0),"")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>
        <f t="shared" si="53"/>
        <v>0</v>
      </c>
      <c r="S855">
        <f t="shared" si="54"/>
        <v>0</v>
      </c>
    </row>
    <row r="856" spans="2:19" x14ac:dyDescent="0.2">
      <c r="B856" s="26">
        <v>851</v>
      </c>
      <c r="C856" t="str">
        <f ca="1">IF(B856&lt;=MTF!$J$6,OFFSET(MTF!$B$3,MTF!$H$6+B856-1,0),"")</f>
        <v/>
      </c>
      <c r="D856" t="str">
        <f ca="1">IF(B856&lt;=MTF!$J$6,OFFSET(MTF!$C$3,MTF!$H$6+B856-1,0),"")</f>
        <v/>
      </c>
      <c r="E856" t="str">
        <f ca="1">IF(B856&lt;=MTF!$J$6,OFFSET(MTF!$E$3,MTF!$H$6+B856-1,0),"")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>
        <f t="shared" si="53"/>
        <v>0</v>
      </c>
      <c r="S856">
        <f t="shared" si="54"/>
        <v>0</v>
      </c>
    </row>
    <row r="857" spans="2:19" x14ac:dyDescent="0.2">
      <c r="B857" s="17">
        <v>852</v>
      </c>
      <c r="C857" t="str">
        <f ca="1">IF(B857&lt;=MTF!$J$6,OFFSET(MTF!$B$3,MTF!$H$6+B857-1,0),"")</f>
        <v/>
      </c>
      <c r="D857" t="str">
        <f ca="1">IF(B857&lt;=MTF!$J$6,OFFSET(MTF!$C$3,MTF!$H$6+B857-1,0),"")</f>
        <v/>
      </c>
      <c r="E857" t="str">
        <f ca="1">IF(B857&lt;=MTF!$J$6,OFFSET(MTF!$E$3,MTF!$H$6+B857-1,0),"")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>
        <f t="shared" si="53"/>
        <v>0</v>
      </c>
      <c r="S857">
        <f t="shared" si="54"/>
        <v>0</v>
      </c>
    </row>
    <row r="858" spans="2:19" x14ac:dyDescent="0.2">
      <c r="B858" s="26">
        <v>853</v>
      </c>
      <c r="C858" t="str">
        <f ca="1">IF(B858&lt;=MTF!$J$6,OFFSET(MTF!$B$3,MTF!$H$6+B858-1,0),"")</f>
        <v/>
      </c>
      <c r="D858" t="str">
        <f ca="1">IF(B858&lt;=MTF!$J$6,OFFSET(MTF!$C$3,MTF!$H$6+B858-1,0),"")</f>
        <v/>
      </c>
      <c r="E858" t="str">
        <f ca="1">IF(B858&lt;=MTF!$J$6,OFFSET(MTF!$E$3,MTF!$H$6+B858-1,0),"")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>
        <f t="shared" si="53"/>
        <v>0</v>
      </c>
      <c r="S858">
        <f t="shared" si="54"/>
        <v>0</v>
      </c>
    </row>
    <row r="859" spans="2:19" x14ac:dyDescent="0.2">
      <c r="B859" s="26">
        <v>854</v>
      </c>
      <c r="C859" t="str">
        <f ca="1">IF(B859&lt;=MTF!$J$6,OFFSET(MTF!$B$3,MTF!$H$6+B859-1,0),"")</f>
        <v/>
      </c>
      <c r="D859" t="str">
        <f ca="1">IF(B859&lt;=MTF!$J$6,OFFSET(MTF!$C$3,MTF!$H$6+B859-1,0),"")</f>
        <v/>
      </c>
      <c r="E859" t="str">
        <f ca="1">IF(B859&lt;=MTF!$J$6,OFFSET(MTF!$E$3,MTF!$H$6+B859-1,0),"")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>
        <f t="shared" si="53"/>
        <v>0</v>
      </c>
      <c r="S859">
        <f t="shared" si="54"/>
        <v>0</v>
      </c>
    </row>
    <row r="860" spans="2:19" x14ac:dyDescent="0.2">
      <c r="B860" s="17">
        <v>855</v>
      </c>
      <c r="C860" t="str">
        <f ca="1">IF(B860&lt;=MTF!$J$6,OFFSET(MTF!$B$3,MTF!$H$6+B860-1,0),"")</f>
        <v/>
      </c>
      <c r="D860" t="str">
        <f ca="1">IF(B860&lt;=MTF!$J$6,OFFSET(MTF!$C$3,MTF!$H$6+B860-1,0),"")</f>
        <v/>
      </c>
      <c r="E860" t="str">
        <f ca="1">IF(B860&lt;=MTF!$J$6,OFFSET(MTF!$E$3,MTF!$H$6+B860-1,0),"")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>
        <f t="shared" si="53"/>
        <v>0</v>
      </c>
      <c r="S860">
        <f t="shared" si="54"/>
        <v>0</v>
      </c>
    </row>
    <row r="861" spans="2:19" x14ac:dyDescent="0.2">
      <c r="B861" s="26">
        <v>856</v>
      </c>
      <c r="C861" t="str">
        <f ca="1">IF(B861&lt;=MTF!$J$6,OFFSET(MTF!$B$3,MTF!$H$6+B861-1,0),"")</f>
        <v/>
      </c>
      <c r="D861" t="str">
        <f ca="1">IF(B861&lt;=MTF!$J$6,OFFSET(MTF!$C$3,MTF!$H$6+B861-1,0),"")</f>
        <v/>
      </c>
      <c r="E861" t="str">
        <f ca="1">IF(B861&lt;=MTF!$J$6,OFFSET(MTF!$E$3,MTF!$H$6+B861-1,0),"")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>
        <f t="shared" si="53"/>
        <v>0</v>
      </c>
      <c r="S861">
        <f t="shared" si="54"/>
        <v>0</v>
      </c>
    </row>
    <row r="862" spans="2:19" x14ac:dyDescent="0.2">
      <c r="B862" s="26">
        <v>857</v>
      </c>
      <c r="C862" t="str">
        <f ca="1">IF(B862&lt;=MTF!$J$6,OFFSET(MTF!$B$3,MTF!$H$6+B862-1,0),"")</f>
        <v/>
      </c>
      <c r="D862" t="str">
        <f ca="1">IF(B862&lt;=MTF!$J$6,OFFSET(MTF!$C$3,MTF!$H$6+B862-1,0),"")</f>
        <v/>
      </c>
      <c r="E862" t="str">
        <f ca="1">IF(B862&lt;=MTF!$J$6,OFFSET(MTF!$E$3,MTF!$H$6+B862-1,0),"")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>
        <f t="shared" si="53"/>
        <v>0</v>
      </c>
      <c r="S862">
        <f t="shared" si="54"/>
        <v>0</v>
      </c>
    </row>
    <row r="863" spans="2:19" x14ac:dyDescent="0.2">
      <c r="B863" s="17">
        <v>858</v>
      </c>
      <c r="C863" t="str">
        <f ca="1">IF(B863&lt;=MTF!$J$6,OFFSET(MTF!$B$3,MTF!$H$6+B863-1,0),"")</f>
        <v/>
      </c>
      <c r="D863" t="str">
        <f ca="1">IF(B863&lt;=MTF!$J$6,OFFSET(MTF!$C$3,MTF!$H$6+B863-1,0),"")</f>
        <v/>
      </c>
      <c r="E863" t="str">
        <f ca="1">IF(B863&lt;=MTF!$J$6,OFFSET(MTF!$E$3,MTF!$H$6+B863-1,0),"")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>
        <f t="shared" si="53"/>
        <v>0</v>
      </c>
      <c r="S863">
        <f t="shared" si="54"/>
        <v>0</v>
      </c>
    </row>
    <row r="864" spans="2:19" x14ac:dyDescent="0.2">
      <c r="B864" s="26">
        <v>859</v>
      </c>
      <c r="C864" t="str">
        <f ca="1">IF(B864&lt;=MTF!$J$6,OFFSET(MTF!$B$3,MTF!$H$6+B864-1,0),"")</f>
        <v/>
      </c>
      <c r="D864" t="str">
        <f ca="1">IF(B864&lt;=MTF!$J$6,OFFSET(MTF!$C$3,MTF!$H$6+B864-1,0),"")</f>
        <v/>
      </c>
      <c r="E864" t="str">
        <f ca="1">IF(B864&lt;=MTF!$J$6,OFFSET(MTF!$E$3,MTF!$H$6+B864-1,0),"")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>
        <f t="shared" si="53"/>
        <v>0</v>
      </c>
      <c r="S864">
        <f t="shared" si="54"/>
        <v>0</v>
      </c>
    </row>
    <row r="865" spans="2:19" x14ac:dyDescent="0.2">
      <c r="B865" s="26">
        <v>860</v>
      </c>
      <c r="C865" t="str">
        <f ca="1">IF(B865&lt;=MTF!$J$6,OFFSET(MTF!$B$3,MTF!$H$6+B865-1,0),"")</f>
        <v/>
      </c>
      <c r="D865" t="str">
        <f ca="1">IF(B865&lt;=MTF!$J$6,OFFSET(MTF!$C$3,MTF!$H$6+B865-1,0),"")</f>
        <v/>
      </c>
      <c r="E865" t="str">
        <f ca="1">IF(B865&lt;=MTF!$J$6,OFFSET(MTF!$E$3,MTF!$H$6+B865-1,0),"")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>
        <f t="shared" si="53"/>
        <v>0</v>
      </c>
      <c r="S865">
        <f t="shared" si="54"/>
        <v>0</v>
      </c>
    </row>
    <row r="866" spans="2:19" x14ac:dyDescent="0.2">
      <c r="B866" s="17">
        <v>861</v>
      </c>
      <c r="C866" t="str">
        <f ca="1">IF(B866&lt;=MTF!$J$6,OFFSET(MTF!$B$3,MTF!$H$6+B866-1,0),"")</f>
        <v/>
      </c>
      <c r="D866" t="str">
        <f ca="1">IF(B866&lt;=MTF!$J$6,OFFSET(MTF!$C$3,MTF!$H$6+B866-1,0),"")</f>
        <v/>
      </c>
      <c r="E866" t="str">
        <f ca="1">IF(B866&lt;=MTF!$J$6,OFFSET(MTF!$E$3,MTF!$H$6+B866-1,0),"")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>
        <f t="shared" si="53"/>
        <v>0</v>
      </c>
      <c r="S866">
        <f t="shared" si="54"/>
        <v>0</v>
      </c>
    </row>
    <row r="867" spans="2:19" x14ac:dyDescent="0.2">
      <c r="B867" s="26">
        <v>862</v>
      </c>
      <c r="C867" t="str">
        <f ca="1">IF(B867&lt;=MTF!$J$6,OFFSET(MTF!$B$3,MTF!$H$6+B867-1,0),"")</f>
        <v/>
      </c>
      <c r="D867" t="str">
        <f ca="1">IF(B867&lt;=MTF!$J$6,OFFSET(MTF!$C$3,MTF!$H$6+B867-1,0),"")</f>
        <v/>
      </c>
      <c r="E867" t="str">
        <f ca="1">IF(B867&lt;=MTF!$J$6,OFFSET(MTF!$E$3,MTF!$H$6+B867-1,0),"")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>
        <f t="shared" si="53"/>
        <v>0</v>
      </c>
      <c r="S867">
        <f t="shared" si="54"/>
        <v>0</v>
      </c>
    </row>
    <row r="868" spans="2:19" x14ac:dyDescent="0.2">
      <c r="B868" s="26">
        <v>863</v>
      </c>
      <c r="C868" t="str">
        <f ca="1">IF(B868&lt;=MTF!$J$6,OFFSET(MTF!$B$3,MTF!$H$6+B868-1,0),"")</f>
        <v/>
      </c>
      <c r="D868" t="str">
        <f ca="1">IF(B868&lt;=MTF!$J$6,OFFSET(MTF!$C$3,MTF!$H$6+B868-1,0),"")</f>
        <v/>
      </c>
      <c r="E868" t="str">
        <f ca="1">IF(B868&lt;=MTF!$J$6,OFFSET(MTF!$E$3,MTF!$H$6+B868-1,0),"")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>
        <f t="shared" si="53"/>
        <v>0</v>
      </c>
      <c r="S868">
        <f t="shared" si="54"/>
        <v>0</v>
      </c>
    </row>
    <row r="869" spans="2:19" x14ac:dyDescent="0.2">
      <c r="B869" s="17">
        <v>864</v>
      </c>
      <c r="C869" t="str">
        <f ca="1">IF(B869&lt;=MTF!$J$6,OFFSET(MTF!$B$3,MTF!$H$6+B869-1,0),"")</f>
        <v/>
      </c>
      <c r="D869" t="str">
        <f ca="1">IF(B869&lt;=MTF!$J$6,OFFSET(MTF!$C$3,MTF!$H$6+B869-1,0),"")</f>
        <v/>
      </c>
      <c r="E869" t="str">
        <f ca="1">IF(B869&lt;=MTF!$J$6,OFFSET(MTF!$E$3,MTF!$H$6+B869-1,0),"")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>
        <f t="shared" si="53"/>
        <v>0</v>
      </c>
      <c r="S869">
        <f t="shared" si="54"/>
        <v>0</v>
      </c>
    </row>
    <row r="870" spans="2:19" x14ac:dyDescent="0.2">
      <c r="B870" s="26">
        <v>865</v>
      </c>
      <c r="C870" t="str">
        <f ca="1">IF(B870&lt;=MTF!$J$6,OFFSET(MTF!$B$3,MTF!$H$6+B870-1,0),"")</f>
        <v/>
      </c>
      <c r="D870" t="str">
        <f ca="1">IF(B870&lt;=MTF!$J$6,OFFSET(MTF!$C$3,MTF!$H$6+B870-1,0),"")</f>
        <v/>
      </c>
      <c r="E870" t="str">
        <f ca="1">IF(B870&lt;=MTF!$J$6,OFFSET(MTF!$E$3,MTF!$H$6+B870-1,0),"")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>
        <f t="shared" si="53"/>
        <v>0</v>
      </c>
      <c r="S870">
        <f t="shared" si="54"/>
        <v>0</v>
      </c>
    </row>
    <row r="871" spans="2:19" x14ac:dyDescent="0.2">
      <c r="B871" s="26">
        <v>866</v>
      </c>
      <c r="C871" t="str">
        <f ca="1">IF(B871&lt;=MTF!$J$6,OFFSET(MTF!$B$3,MTF!$H$6+B871-1,0),"")</f>
        <v/>
      </c>
      <c r="D871" t="str">
        <f ca="1">IF(B871&lt;=MTF!$J$6,OFFSET(MTF!$C$3,MTF!$H$6+B871-1,0),"")</f>
        <v/>
      </c>
      <c r="E871" t="str">
        <f ca="1">IF(B871&lt;=MTF!$J$6,OFFSET(MTF!$E$3,MTF!$H$6+B871-1,0),"")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>
        <f t="shared" si="53"/>
        <v>0</v>
      </c>
      <c r="S871">
        <f t="shared" si="54"/>
        <v>0</v>
      </c>
    </row>
    <row r="872" spans="2:19" x14ac:dyDescent="0.2">
      <c r="B872" s="17">
        <v>867</v>
      </c>
      <c r="C872" t="str">
        <f ca="1">IF(B872&lt;=MTF!$J$6,OFFSET(MTF!$B$3,MTF!$H$6+B872-1,0),"")</f>
        <v/>
      </c>
      <c r="D872" t="str">
        <f ca="1">IF(B872&lt;=MTF!$J$6,OFFSET(MTF!$C$3,MTF!$H$6+B872-1,0),"")</f>
        <v/>
      </c>
      <c r="E872" t="str">
        <f ca="1">IF(B872&lt;=MTF!$J$6,OFFSET(MTF!$E$3,MTF!$H$6+B872-1,0),"")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>
        <f t="shared" si="53"/>
        <v>0</v>
      </c>
      <c r="S872">
        <f t="shared" si="54"/>
        <v>0</v>
      </c>
    </row>
    <row r="873" spans="2:19" x14ac:dyDescent="0.2">
      <c r="B873" s="26">
        <v>868</v>
      </c>
      <c r="C873" t="str">
        <f ca="1">IF(B873&lt;=MTF!$J$6,OFFSET(MTF!$B$3,MTF!$H$6+B873-1,0),"")</f>
        <v/>
      </c>
      <c r="D873" t="str">
        <f ca="1">IF(B873&lt;=MTF!$J$6,OFFSET(MTF!$C$3,MTF!$H$6+B873-1,0),"")</f>
        <v/>
      </c>
      <c r="E873" t="str">
        <f ca="1">IF(B873&lt;=MTF!$J$6,OFFSET(MTF!$E$3,MTF!$H$6+B873-1,0),"")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>
        <f t="shared" si="53"/>
        <v>0</v>
      </c>
      <c r="S873">
        <f t="shared" si="54"/>
        <v>0</v>
      </c>
    </row>
    <row r="874" spans="2:19" x14ac:dyDescent="0.2">
      <c r="B874" s="26">
        <v>869</v>
      </c>
      <c r="C874" t="str">
        <f ca="1">IF(B874&lt;=MTF!$J$6,OFFSET(MTF!$B$3,MTF!$H$6+B874-1,0),"")</f>
        <v/>
      </c>
      <c r="D874" t="str">
        <f ca="1">IF(B874&lt;=MTF!$J$6,OFFSET(MTF!$C$3,MTF!$H$6+B874-1,0),"")</f>
        <v/>
      </c>
      <c r="E874" t="str">
        <f ca="1">IF(B874&lt;=MTF!$J$6,OFFSET(MTF!$E$3,MTF!$H$6+B874-1,0),"")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>
        <f t="shared" si="53"/>
        <v>0</v>
      </c>
      <c r="S874">
        <f t="shared" si="54"/>
        <v>0</v>
      </c>
    </row>
    <row r="875" spans="2:19" x14ac:dyDescent="0.2">
      <c r="B875" s="17">
        <v>870</v>
      </c>
      <c r="C875" t="str">
        <f ca="1">IF(B875&lt;=MTF!$J$6,OFFSET(MTF!$B$3,MTF!$H$6+B875-1,0),"")</f>
        <v/>
      </c>
      <c r="D875" t="str">
        <f ca="1">IF(B875&lt;=MTF!$J$6,OFFSET(MTF!$C$3,MTF!$H$6+B875-1,0),"")</f>
        <v/>
      </c>
      <c r="E875" t="str">
        <f ca="1">IF(B875&lt;=MTF!$J$6,OFFSET(MTF!$E$3,MTF!$H$6+B875-1,0),"")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>
        <f t="shared" si="53"/>
        <v>0</v>
      </c>
      <c r="S875">
        <f t="shared" si="54"/>
        <v>0</v>
      </c>
    </row>
    <row r="876" spans="2:19" x14ac:dyDescent="0.2">
      <c r="B876" s="26">
        <v>871</v>
      </c>
      <c r="C876" t="str">
        <f ca="1">IF(B876&lt;=MTF!$J$6,OFFSET(MTF!$B$3,MTF!$H$6+B876-1,0),"")</f>
        <v/>
      </c>
      <c r="D876" t="str">
        <f ca="1">IF(B876&lt;=MTF!$J$6,OFFSET(MTF!$C$3,MTF!$H$6+B876-1,0),"")</f>
        <v/>
      </c>
      <c r="E876" t="str">
        <f ca="1">IF(B876&lt;=MTF!$J$6,OFFSET(MTF!$E$3,MTF!$H$6+B876-1,0),"")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>
        <f t="shared" si="53"/>
        <v>0</v>
      </c>
      <c r="S876">
        <f t="shared" si="54"/>
        <v>0</v>
      </c>
    </row>
    <row r="877" spans="2:19" x14ac:dyDescent="0.2">
      <c r="B877" s="26">
        <v>872</v>
      </c>
      <c r="C877" t="str">
        <f ca="1">IF(B877&lt;=MTF!$J$6,OFFSET(MTF!$B$3,MTF!$H$6+B877-1,0),"")</f>
        <v/>
      </c>
      <c r="D877" t="str">
        <f ca="1">IF(B877&lt;=MTF!$J$6,OFFSET(MTF!$C$3,MTF!$H$6+B877-1,0),"")</f>
        <v/>
      </c>
      <c r="E877" t="str">
        <f ca="1">IF(B877&lt;=MTF!$J$6,OFFSET(MTF!$E$3,MTF!$H$6+B877-1,0),"")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>
        <f t="shared" si="53"/>
        <v>0</v>
      </c>
      <c r="S877">
        <f t="shared" si="54"/>
        <v>0</v>
      </c>
    </row>
    <row r="878" spans="2:19" x14ac:dyDescent="0.2">
      <c r="B878" s="17">
        <v>873</v>
      </c>
      <c r="C878" t="str">
        <f ca="1">IF(B878&lt;=MTF!$J$6,OFFSET(MTF!$B$3,MTF!$H$6+B878-1,0),"")</f>
        <v/>
      </c>
      <c r="D878" t="str">
        <f ca="1">IF(B878&lt;=MTF!$J$6,OFFSET(MTF!$C$3,MTF!$H$6+B878-1,0),"")</f>
        <v/>
      </c>
      <c r="E878" t="str">
        <f ca="1">IF(B878&lt;=MTF!$J$6,OFFSET(MTF!$E$3,MTF!$H$6+B878-1,0),"")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>
        <f t="shared" si="53"/>
        <v>0</v>
      </c>
      <c r="S878">
        <f t="shared" si="54"/>
        <v>0</v>
      </c>
    </row>
    <row r="879" spans="2:19" x14ac:dyDescent="0.2">
      <c r="B879" s="26">
        <v>874</v>
      </c>
      <c r="C879" t="str">
        <f ca="1">IF(B879&lt;=MTF!$J$6,OFFSET(MTF!$B$3,MTF!$H$6+B879-1,0),"")</f>
        <v/>
      </c>
      <c r="D879" t="str">
        <f ca="1">IF(B879&lt;=MTF!$J$6,OFFSET(MTF!$C$3,MTF!$H$6+B879-1,0),"")</f>
        <v/>
      </c>
      <c r="E879" t="str">
        <f ca="1">IF(B879&lt;=MTF!$J$6,OFFSET(MTF!$E$3,MTF!$H$6+B879-1,0),"")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>
        <f t="shared" si="53"/>
        <v>0</v>
      </c>
      <c r="S879">
        <f t="shared" si="54"/>
        <v>0</v>
      </c>
    </row>
    <row r="880" spans="2:19" x14ac:dyDescent="0.2">
      <c r="B880" s="26">
        <v>875</v>
      </c>
      <c r="C880" t="str">
        <f ca="1">IF(B880&lt;=MTF!$J$6,OFFSET(MTF!$B$3,MTF!$H$6+B880-1,0),"")</f>
        <v/>
      </c>
      <c r="D880" t="str">
        <f ca="1">IF(B880&lt;=MTF!$J$6,OFFSET(MTF!$C$3,MTF!$H$6+B880-1,0),"")</f>
        <v/>
      </c>
      <c r="E880" t="str">
        <f ca="1">IF(B880&lt;=MTF!$J$6,OFFSET(MTF!$E$3,MTF!$H$6+B880-1,0),"")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>
        <f t="shared" si="53"/>
        <v>0</v>
      </c>
      <c r="S880">
        <f t="shared" si="54"/>
        <v>0</v>
      </c>
    </row>
    <row r="881" spans="2:19" x14ac:dyDescent="0.2">
      <c r="B881" s="17">
        <v>876</v>
      </c>
      <c r="C881" t="str">
        <f ca="1">IF(B881&lt;=MTF!$J$6,OFFSET(MTF!$B$3,MTF!$H$6+B881-1,0),"")</f>
        <v/>
      </c>
      <c r="D881" t="str">
        <f ca="1">IF(B881&lt;=MTF!$J$6,OFFSET(MTF!$C$3,MTF!$H$6+B881-1,0),"")</f>
        <v/>
      </c>
      <c r="E881" t="str">
        <f ca="1">IF(B881&lt;=MTF!$J$6,OFFSET(MTF!$E$3,MTF!$H$6+B881-1,0),"")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>
        <f t="shared" si="53"/>
        <v>0</v>
      </c>
      <c r="S881">
        <f t="shared" si="54"/>
        <v>0</v>
      </c>
    </row>
    <row r="882" spans="2:19" x14ac:dyDescent="0.2">
      <c r="B882" s="26">
        <v>877</v>
      </c>
      <c r="C882" t="str">
        <f ca="1">IF(B882&lt;=MTF!$J$6,OFFSET(MTF!$B$3,MTF!$H$6+B882-1,0),"")</f>
        <v/>
      </c>
      <c r="D882" t="str">
        <f ca="1">IF(B882&lt;=MTF!$J$6,OFFSET(MTF!$C$3,MTF!$H$6+B882-1,0),"")</f>
        <v/>
      </c>
      <c r="E882" t="str">
        <f ca="1">IF(B882&lt;=MTF!$J$6,OFFSET(MTF!$E$3,MTF!$H$6+B882-1,0),"")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>
        <f t="shared" si="53"/>
        <v>0</v>
      </c>
      <c r="S882">
        <f t="shared" si="54"/>
        <v>0</v>
      </c>
    </row>
    <row r="883" spans="2:19" x14ac:dyDescent="0.2">
      <c r="B883" s="26">
        <v>878</v>
      </c>
      <c r="C883" t="str">
        <f ca="1">IF(B883&lt;=MTF!$J$6,OFFSET(MTF!$B$3,MTF!$H$6+B883-1,0),"")</f>
        <v/>
      </c>
      <c r="D883" t="str">
        <f ca="1">IF(B883&lt;=MTF!$J$6,OFFSET(MTF!$C$3,MTF!$H$6+B883-1,0),"")</f>
        <v/>
      </c>
      <c r="E883" t="str">
        <f ca="1">IF(B883&lt;=MTF!$J$6,OFFSET(MTF!$E$3,MTF!$H$6+B883-1,0),"")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>
        <f t="shared" si="53"/>
        <v>0</v>
      </c>
      <c r="S883">
        <f t="shared" si="54"/>
        <v>0</v>
      </c>
    </row>
    <row r="884" spans="2:19" x14ac:dyDescent="0.2">
      <c r="B884" s="17">
        <v>879</v>
      </c>
      <c r="C884" t="str">
        <f ca="1">IF(B884&lt;=MTF!$J$6,OFFSET(MTF!$B$3,MTF!$H$6+B884-1,0),"")</f>
        <v/>
      </c>
      <c r="D884" t="str">
        <f ca="1">IF(B884&lt;=MTF!$J$6,OFFSET(MTF!$C$3,MTF!$H$6+B884-1,0),"")</f>
        <v/>
      </c>
      <c r="E884" t="str">
        <f ca="1">IF(B884&lt;=MTF!$J$6,OFFSET(MTF!$E$3,MTF!$H$6+B884-1,0),"")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>
        <f t="shared" si="53"/>
        <v>0</v>
      </c>
      <c r="S884">
        <f t="shared" si="54"/>
        <v>0</v>
      </c>
    </row>
    <row r="885" spans="2:19" x14ac:dyDescent="0.2">
      <c r="B885" s="26">
        <v>880</v>
      </c>
      <c r="C885" t="str">
        <f ca="1">IF(B885&lt;=MTF!$J$6,OFFSET(MTF!$B$3,MTF!$H$6+B885-1,0),"")</f>
        <v/>
      </c>
      <c r="D885" t="str">
        <f ca="1">IF(B885&lt;=MTF!$J$6,OFFSET(MTF!$C$3,MTF!$H$6+B885-1,0),"")</f>
        <v/>
      </c>
      <c r="E885" t="str">
        <f ca="1">IF(B885&lt;=MTF!$J$6,OFFSET(MTF!$E$3,MTF!$H$6+B885-1,0),"")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>
        <f t="shared" si="53"/>
        <v>0</v>
      </c>
      <c r="S885">
        <f t="shared" si="54"/>
        <v>0</v>
      </c>
    </row>
    <row r="886" spans="2:19" x14ac:dyDescent="0.2">
      <c r="B886" s="26">
        <v>881</v>
      </c>
      <c r="C886" t="str">
        <f ca="1">IF(B886&lt;=MTF!$J$6,OFFSET(MTF!$B$3,MTF!$H$6+B886-1,0),"")</f>
        <v/>
      </c>
      <c r="D886" t="str">
        <f ca="1">IF(B886&lt;=MTF!$J$6,OFFSET(MTF!$C$3,MTF!$H$6+B886-1,0),"")</f>
        <v/>
      </c>
      <c r="E886" t="str">
        <f ca="1">IF(B886&lt;=MTF!$J$6,OFFSET(MTF!$E$3,MTF!$H$6+B886-1,0),"")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>
        <f t="shared" si="53"/>
        <v>0</v>
      </c>
      <c r="S886">
        <f t="shared" si="54"/>
        <v>0</v>
      </c>
    </row>
    <row r="887" spans="2:19" x14ac:dyDescent="0.2">
      <c r="B887" s="17">
        <v>882</v>
      </c>
      <c r="C887" t="str">
        <f ca="1">IF(B887&lt;=MTF!$J$6,OFFSET(MTF!$B$3,MTF!$H$6+B887-1,0),"")</f>
        <v/>
      </c>
      <c r="D887" t="str">
        <f ca="1">IF(B887&lt;=MTF!$J$6,OFFSET(MTF!$C$3,MTF!$H$6+B887-1,0),"")</f>
        <v/>
      </c>
      <c r="E887" t="str">
        <f ca="1">IF(B887&lt;=MTF!$J$6,OFFSET(MTF!$E$3,MTF!$H$6+B887-1,0),"")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>
        <f t="shared" si="53"/>
        <v>0</v>
      </c>
      <c r="S887">
        <f t="shared" si="54"/>
        <v>0</v>
      </c>
    </row>
    <row r="888" spans="2:19" x14ac:dyDescent="0.2">
      <c r="B888" s="26">
        <v>883</v>
      </c>
      <c r="C888" t="str">
        <f ca="1">IF(B888&lt;=MTF!$J$6,OFFSET(MTF!$B$3,MTF!$H$6+B888-1,0),"")</f>
        <v/>
      </c>
      <c r="D888" t="str">
        <f ca="1">IF(B888&lt;=MTF!$J$6,OFFSET(MTF!$C$3,MTF!$H$6+B888-1,0),"")</f>
        <v/>
      </c>
      <c r="E888" t="str">
        <f ca="1">IF(B888&lt;=MTF!$J$6,OFFSET(MTF!$E$3,MTF!$H$6+B888-1,0),"")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>
        <f t="shared" si="53"/>
        <v>0</v>
      </c>
      <c r="S888">
        <f t="shared" si="54"/>
        <v>0</v>
      </c>
    </row>
    <row r="889" spans="2:19" x14ac:dyDescent="0.2">
      <c r="B889" s="26">
        <v>884</v>
      </c>
      <c r="C889" t="str">
        <f ca="1">IF(B889&lt;=MTF!$J$6,OFFSET(MTF!$B$3,MTF!$H$6+B889-1,0),"")</f>
        <v/>
      </c>
      <c r="D889" t="str">
        <f ca="1">IF(B889&lt;=MTF!$J$6,OFFSET(MTF!$C$3,MTF!$H$6+B889-1,0),"")</f>
        <v/>
      </c>
      <c r="E889" t="str">
        <f ca="1">IF(B889&lt;=MTF!$J$6,OFFSET(MTF!$E$3,MTF!$H$6+B889-1,0),"")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>
        <f t="shared" si="53"/>
        <v>0</v>
      </c>
      <c r="S889">
        <f t="shared" si="54"/>
        <v>0</v>
      </c>
    </row>
    <row r="890" spans="2:19" x14ac:dyDescent="0.2">
      <c r="B890" s="17">
        <v>885</v>
      </c>
      <c r="C890" t="str">
        <f ca="1">IF(B890&lt;=MTF!$J$6,OFFSET(MTF!$B$3,MTF!$H$6+B890-1,0),"")</f>
        <v/>
      </c>
      <c r="D890" t="str">
        <f ca="1">IF(B890&lt;=MTF!$J$6,OFFSET(MTF!$C$3,MTF!$H$6+B890-1,0),"")</f>
        <v/>
      </c>
      <c r="E890" t="str">
        <f ca="1">IF(B890&lt;=MTF!$J$6,OFFSET(MTF!$E$3,MTF!$H$6+B890-1,0),"")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>
        <f t="shared" si="53"/>
        <v>0</v>
      </c>
      <c r="S890">
        <f t="shared" si="54"/>
        <v>0</v>
      </c>
    </row>
    <row r="891" spans="2:19" x14ac:dyDescent="0.2">
      <c r="B891" s="26">
        <v>886</v>
      </c>
      <c r="C891" t="str">
        <f ca="1">IF(B891&lt;=MTF!$J$6,OFFSET(MTF!$B$3,MTF!$H$6+B891-1,0),"")</f>
        <v/>
      </c>
      <c r="D891" t="str">
        <f ca="1">IF(B891&lt;=MTF!$J$6,OFFSET(MTF!$C$3,MTF!$H$6+B891-1,0),"")</f>
        <v/>
      </c>
      <c r="E891" t="str">
        <f ca="1">IF(B891&lt;=MTF!$J$6,OFFSET(MTF!$E$3,MTF!$H$6+B891-1,0),"")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>
        <f t="shared" si="53"/>
        <v>0</v>
      </c>
      <c r="S891">
        <f t="shared" si="54"/>
        <v>0</v>
      </c>
    </row>
    <row r="892" spans="2:19" x14ac:dyDescent="0.2">
      <c r="B892" s="26">
        <v>887</v>
      </c>
      <c r="C892" t="str">
        <f ca="1">IF(B892&lt;=MTF!$J$6,OFFSET(MTF!$B$3,MTF!$H$6+B892-1,0),"")</f>
        <v/>
      </c>
      <c r="D892" t="str">
        <f ca="1">IF(B892&lt;=MTF!$J$6,OFFSET(MTF!$C$3,MTF!$H$6+B892-1,0),"")</f>
        <v/>
      </c>
      <c r="E892" t="str">
        <f ca="1">IF(B892&lt;=MTF!$J$6,OFFSET(MTF!$E$3,MTF!$H$6+B892-1,0),"")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>
        <f t="shared" si="53"/>
        <v>0</v>
      </c>
      <c r="S892">
        <f t="shared" si="54"/>
        <v>0</v>
      </c>
    </row>
    <row r="893" spans="2:19" x14ac:dyDescent="0.2">
      <c r="B893" s="17">
        <v>888</v>
      </c>
      <c r="C893" t="str">
        <f ca="1">IF(B893&lt;=MTF!$J$6,OFFSET(MTF!$B$3,MTF!$H$6+B893-1,0),"")</f>
        <v/>
      </c>
      <c r="D893" t="str">
        <f ca="1">IF(B893&lt;=MTF!$J$6,OFFSET(MTF!$C$3,MTF!$H$6+B893-1,0),"")</f>
        <v/>
      </c>
      <c r="E893" t="str">
        <f ca="1">IF(B893&lt;=MTF!$J$6,OFFSET(MTF!$E$3,MTF!$H$6+B893-1,0),"")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>
        <f t="shared" si="53"/>
        <v>0</v>
      </c>
      <c r="S893">
        <f t="shared" si="54"/>
        <v>0</v>
      </c>
    </row>
    <row r="894" spans="2:19" x14ac:dyDescent="0.2">
      <c r="B894" s="26">
        <v>889</v>
      </c>
      <c r="C894" t="str">
        <f ca="1">IF(B894&lt;=MTF!$J$6,OFFSET(MTF!$B$3,MTF!$H$6+B894-1,0),"")</f>
        <v/>
      </c>
      <c r="D894" t="str">
        <f ca="1">IF(B894&lt;=MTF!$J$6,OFFSET(MTF!$C$3,MTF!$H$6+B894-1,0),"")</f>
        <v/>
      </c>
      <c r="E894" t="str">
        <f ca="1">IF(B894&lt;=MTF!$J$6,OFFSET(MTF!$E$3,MTF!$H$6+B894-1,0),"")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>
        <f t="shared" si="53"/>
        <v>0</v>
      </c>
      <c r="S894">
        <f t="shared" si="54"/>
        <v>0</v>
      </c>
    </row>
    <row r="895" spans="2:19" x14ac:dyDescent="0.2">
      <c r="B895" s="26">
        <v>890</v>
      </c>
      <c r="C895" t="str">
        <f ca="1">IF(B895&lt;=MTF!$J$6,OFFSET(MTF!$B$3,MTF!$H$6+B895-1,0),"")</f>
        <v/>
      </c>
      <c r="D895" t="str">
        <f ca="1">IF(B895&lt;=MTF!$J$6,OFFSET(MTF!$C$3,MTF!$H$6+B895-1,0),"")</f>
        <v/>
      </c>
      <c r="E895" t="str">
        <f ca="1">IF(B895&lt;=MTF!$J$6,OFFSET(MTF!$E$3,MTF!$H$6+B895-1,0),"")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>
        <f t="shared" si="53"/>
        <v>0</v>
      </c>
      <c r="S895">
        <f t="shared" si="54"/>
        <v>0</v>
      </c>
    </row>
    <row r="896" spans="2:19" x14ac:dyDescent="0.2">
      <c r="B896" s="17">
        <v>891</v>
      </c>
      <c r="C896" t="str">
        <f ca="1">IF(B896&lt;=MTF!$J$6,OFFSET(MTF!$B$3,MTF!$H$6+B896-1,0),"")</f>
        <v/>
      </c>
      <c r="D896" t="str">
        <f ca="1">IF(B896&lt;=MTF!$J$6,OFFSET(MTF!$C$3,MTF!$H$6+B896-1,0),"")</f>
        <v/>
      </c>
      <c r="E896" t="str">
        <f ca="1">IF(B896&lt;=MTF!$J$6,OFFSET(MTF!$E$3,MTF!$H$6+B896-1,0),"")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>
        <f t="shared" si="53"/>
        <v>0</v>
      </c>
      <c r="S896">
        <f t="shared" si="54"/>
        <v>0</v>
      </c>
    </row>
    <row r="897" spans="2:19" x14ac:dyDescent="0.2">
      <c r="B897" s="26">
        <v>892</v>
      </c>
      <c r="C897" t="str">
        <f ca="1">IF(B897&lt;=MTF!$J$6,OFFSET(MTF!$B$3,MTF!$H$6+B897-1,0),"")</f>
        <v/>
      </c>
      <c r="D897" t="str">
        <f ca="1">IF(B897&lt;=MTF!$J$6,OFFSET(MTF!$C$3,MTF!$H$6+B897-1,0),"")</f>
        <v/>
      </c>
      <c r="E897" t="str">
        <f ca="1">IF(B897&lt;=MTF!$J$6,OFFSET(MTF!$E$3,MTF!$H$6+B897-1,0),"")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>
        <f t="shared" si="53"/>
        <v>0</v>
      </c>
      <c r="S897">
        <f t="shared" si="54"/>
        <v>0</v>
      </c>
    </row>
    <row r="898" spans="2:19" x14ac:dyDescent="0.2">
      <c r="B898" s="26">
        <v>893</v>
      </c>
      <c r="C898" t="str">
        <f ca="1">IF(B898&lt;=MTF!$J$6,OFFSET(MTF!$B$3,MTF!$H$6+B898-1,0),"")</f>
        <v/>
      </c>
      <c r="D898" t="str">
        <f ca="1">IF(B898&lt;=MTF!$J$6,OFFSET(MTF!$C$3,MTF!$H$6+B898-1,0),"")</f>
        <v/>
      </c>
      <c r="E898" t="str">
        <f ca="1">IF(B898&lt;=MTF!$J$6,OFFSET(MTF!$E$3,MTF!$H$6+B898-1,0),"")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>
        <f t="shared" si="53"/>
        <v>0</v>
      </c>
      <c r="S898">
        <f t="shared" si="54"/>
        <v>0</v>
      </c>
    </row>
    <row r="899" spans="2:19" x14ac:dyDescent="0.2">
      <c r="B899" s="17">
        <v>894</v>
      </c>
      <c r="C899" t="str">
        <f ca="1">IF(B899&lt;=MTF!$J$6,OFFSET(MTF!$B$3,MTF!$H$6+B899-1,0),"")</f>
        <v/>
      </c>
      <c r="D899" t="str">
        <f ca="1">IF(B899&lt;=MTF!$J$6,OFFSET(MTF!$C$3,MTF!$H$6+B899-1,0),"")</f>
        <v/>
      </c>
      <c r="E899" t="str">
        <f ca="1">IF(B899&lt;=MTF!$J$6,OFFSET(MTF!$E$3,MTF!$H$6+B899-1,0),"")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>
        <f t="shared" si="53"/>
        <v>0</v>
      </c>
      <c r="S899">
        <f t="shared" si="54"/>
        <v>0</v>
      </c>
    </row>
    <row r="900" spans="2:19" x14ac:dyDescent="0.2">
      <c r="B900" s="26">
        <v>895</v>
      </c>
      <c r="C900" t="str">
        <f ca="1">IF(B900&lt;=MTF!$J$6,OFFSET(MTF!$B$3,MTF!$H$6+B900-1,0),"")</f>
        <v/>
      </c>
      <c r="D900" t="str">
        <f ca="1">IF(B900&lt;=MTF!$J$6,OFFSET(MTF!$C$3,MTF!$H$6+B900-1,0),"")</f>
        <v/>
      </c>
      <c r="E900" t="str">
        <f ca="1">IF(B900&lt;=MTF!$J$6,OFFSET(MTF!$E$3,MTF!$H$6+B900-1,0),"")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>
        <f t="shared" si="53"/>
        <v>0</v>
      </c>
      <c r="S900">
        <f t="shared" si="54"/>
        <v>0</v>
      </c>
    </row>
    <row r="901" spans="2:19" x14ac:dyDescent="0.2">
      <c r="B901" s="26">
        <v>896</v>
      </c>
      <c r="C901" t="str">
        <f ca="1">IF(B901&lt;=MTF!$J$6,OFFSET(MTF!$B$3,MTF!$H$6+B901-1,0),"")</f>
        <v/>
      </c>
      <c r="D901" t="str">
        <f ca="1">IF(B901&lt;=MTF!$J$6,OFFSET(MTF!$C$3,MTF!$H$6+B901-1,0),"")</f>
        <v/>
      </c>
      <c r="E901" t="str">
        <f ca="1">IF(B901&lt;=MTF!$J$6,OFFSET(MTF!$E$3,MTF!$H$6+B901-1,0),"")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>
        <f t="shared" si="53"/>
        <v>0</v>
      </c>
      <c r="S901">
        <f t="shared" si="54"/>
        <v>0</v>
      </c>
    </row>
    <row r="902" spans="2:19" x14ac:dyDescent="0.2">
      <c r="B902" s="17">
        <v>897</v>
      </c>
      <c r="C902" t="str">
        <f ca="1">IF(B902&lt;=MTF!$J$6,OFFSET(MTF!$B$3,MTF!$H$6+B902-1,0),"")</f>
        <v/>
      </c>
      <c r="D902" t="str">
        <f ca="1">IF(B902&lt;=MTF!$J$6,OFFSET(MTF!$C$3,MTF!$H$6+B902-1,0),"")</f>
        <v/>
      </c>
      <c r="E902" t="str">
        <f ca="1">IF(B902&lt;=MTF!$J$6,OFFSET(MTF!$E$3,MTF!$H$6+B902-1,0),"")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>
        <f t="shared" si="53"/>
        <v>0</v>
      </c>
      <c r="S902">
        <f t="shared" si="54"/>
        <v>0</v>
      </c>
    </row>
    <row r="903" spans="2:19" x14ac:dyDescent="0.2">
      <c r="B903" s="26">
        <v>898</v>
      </c>
      <c r="C903" t="str">
        <f ca="1">IF(B903&lt;=MTF!$J$6,OFFSET(MTF!$B$3,MTF!$H$6+B903-1,0),"")</f>
        <v/>
      </c>
      <c r="D903" t="str">
        <f ca="1">IF(B903&lt;=MTF!$J$6,OFFSET(MTF!$C$3,MTF!$H$6+B903-1,0),"")</f>
        <v/>
      </c>
      <c r="E903" t="str">
        <f ca="1">IF(B903&lt;=MTF!$J$6,OFFSET(MTF!$E$3,MTF!$H$6+B903-1,0),"")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>
        <f t="shared" si="53"/>
        <v>0</v>
      </c>
      <c r="S903">
        <f t="shared" si="54"/>
        <v>0</v>
      </c>
    </row>
    <row r="904" spans="2:19" x14ac:dyDescent="0.2">
      <c r="B904" s="26">
        <v>899</v>
      </c>
      <c r="C904" t="str">
        <f ca="1">IF(B904&lt;=MTF!$J$6,OFFSET(MTF!$B$3,MTF!$H$6+B904-1,0),"")</f>
        <v/>
      </c>
      <c r="D904" t="str">
        <f ca="1">IF(B904&lt;=MTF!$J$6,OFFSET(MTF!$C$3,MTF!$H$6+B904-1,0),"")</f>
        <v/>
      </c>
      <c r="E904" t="str">
        <f ca="1">IF(B904&lt;=MTF!$J$6,OFFSET(MTF!$E$3,MTF!$H$6+B904-1,0),"")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>
        <f t="shared" si="53"/>
        <v>0</v>
      </c>
      <c r="S904">
        <f t="shared" si="54"/>
        <v>0</v>
      </c>
    </row>
    <row r="905" spans="2:19" x14ac:dyDescent="0.2">
      <c r="B905" s="17">
        <v>900</v>
      </c>
      <c r="C905" t="str">
        <f ca="1">IF(B905&lt;=MTF!$J$6,OFFSET(MTF!$B$3,MTF!$H$6+B905-1,0),"")</f>
        <v/>
      </c>
      <c r="D905" t="str">
        <f ca="1">IF(B905&lt;=MTF!$J$6,OFFSET(MTF!$C$3,MTF!$H$6+B905-1,0),"")</f>
        <v/>
      </c>
      <c r="E905" t="str">
        <f ca="1">IF(B905&lt;=MTF!$J$6,OFFSET(MTF!$E$3,MTF!$H$6+B905-1,0),"")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>
        <f t="shared" si="53"/>
        <v>0</v>
      </c>
      <c r="S905">
        <f t="shared" si="54"/>
        <v>0</v>
      </c>
    </row>
    <row r="906" spans="2:19" x14ac:dyDescent="0.2">
      <c r="B906" s="26">
        <v>901</v>
      </c>
      <c r="C906" t="str">
        <f ca="1">IF(B906&lt;=MTF!$J$6,OFFSET(MTF!$B$3,MTF!$H$6+B906-1,0),"")</f>
        <v/>
      </c>
      <c r="D906" t="str">
        <f ca="1">IF(B906&lt;=MTF!$J$6,OFFSET(MTF!$C$3,MTF!$H$6+B906-1,0),"")</f>
        <v/>
      </c>
      <c r="E906" t="str">
        <f ca="1">IF(B906&lt;=MTF!$J$6,OFFSET(MTF!$E$3,MTF!$H$6+B906-1,0),"")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>
        <f t="shared" ref="R906:R969" si="57">O906*SIN((Q906-1)*2*PI()/$N$6*$N$8)</f>
        <v>0</v>
      </c>
      <c r="S906">
        <f t="shared" ref="S906:S969" si="58">O906*COS((Q906-1)*2*PI()/$N$6*$N$8)</f>
        <v>0</v>
      </c>
    </row>
    <row r="907" spans="2:19" x14ac:dyDescent="0.2">
      <c r="B907" s="26">
        <v>902</v>
      </c>
      <c r="C907" t="str">
        <f ca="1">IF(B907&lt;=MTF!$J$6,OFFSET(MTF!$B$3,MTF!$H$6+B907-1,0),"")</f>
        <v/>
      </c>
      <c r="D907" t="str">
        <f ca="1">IF(B907&lt;=MTF!$J$6,OFFSET(MTF!$C$3,MTF!$H$6+B907-1,0),"")</f>
        <v/>
      </c>
      <c r="E907" t="str">
        <f ca="1">IF(B907&lt;=MTF!$J$6,OFFSET(MTF!$E$3,MTF!$H$6+B907-1,0),"")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>
        <f t="shared" si="57"/>
        <v>0</v>
      </c>
      <c r="S907">
        <f t="shared" si="58"/>
        <v>0</v>
      </c>
    </row>
    <row r="908" spans="2:19" x14ac:dyDescent="0.2">
      <c r="B908" s="17">
        <v>903</v>
      </c>
      <c r="C908" t="str">
        <f ca="1">IF(B908&lt;=MTF!$J$6,OFFSET(MTF!$B$3,MTF!$H$6+B908-1,0),"")</f>
        <v/>
      </c>
      <c r="D908" t="str">
        <f ca="1">IF(B908&lt;=MTF!$J$6,OFFSET(MTF!$C$3,MTF!$H$6+B908-1,0),"")</f>
        <v/>
      </c>
      <c r="E908" t="str">
        <f ca="1">IF(B908&lt;=MTF!$J$6,OFFSET(MTF!$E$3,MTF!$H$6+B908-1,0),"")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>
        <f t="shared" si="57"/>
        <v>0</v>
      </c>
      <c r="S908">
        <f t="shared" si="58"/>
        <v>0</v>
      </c>
    </row>
    <row r="909" spans="2:19" x14ac:dyDescent="0.2">
      <c r="B909" s="26">
        <v>904</v>
      </c>
      <c r="C909" t="str">
        <f ca="1">IF(B909&lt;=MTF!$J$6,OFFSET(MTF!$B$3,MTF!$H$6+B909-1,0),"")</f>
        <v/>
      </c>
      <c r="D909" t="str">
        <f ca="1">IF(B909&lt;=MTF!$J$6,OFFSET(MTF!$C$3,MTF!$H$6+B909-1,0),"")</f>
        <v/>
      </c>
      <c r="E909" t="str">
        <f ca="1">IF(B909&lt;=MTF!$J$6,OFFSET(MTF!$E$3,MTF!$H$6+B909-1,0),"")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>
        <f t="shared" si="57"/>
        <v>0</v>
      </c>
      <c r="S909">
        <f t="shared" si="58"/>
        <v>0</v>
      </c>
    </row>
    <row r="910" spans="2:19" x14ac:dyDescent="0.2">
      <c r="B910" s="26">
        <v>905</v>
      </c>
      <c r="C910" t="str">
        <f ca="1">IF(B910&lt;=MTF!$J$6,OFFSET(MTF!$B$3,MTF!$H$6+B910-1,0),"")</f>
        <v/>
      </c>
      <c r="D910" t="str">
        <f ca="1">IF(B910&lt;=MTF!$J$6,OFFSET(MTF!$C$3,MTF!$H$6+B910-1,0),"")</f>
        <v/>
      </c>
      <c r="E910" t="str">
        <f ca="1">IF(B910&lt;=MTF!$J$6,OFFSET(MTF!$E$3,MTF!$H$6+B910-1,0),"")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>
        <f t="shared" si="57"/>
        <v>0</v>
      </c>
      <c r="S910">
        <f t="shared" si="58"/>
        <v>0</v>
      </c>
    </row>
    <row r="911" spans="2:19" x14ac:dyDescent="0.2">
      <c r="B911" s="17">
        <v>906</v>
      </c>
      <c r="C911" t="str">
        <f ca="1">IF(B911&lt;=MTF!$J$6,OFFSET(MTF!$B$3,MTF!$H$6+B911-1,0),"")</f>
        <v/>
      </c>
      <c r="D911" t="str">
        <f ca="1">IF(B911&lt;=MTF!$J$6,OFFSET(MTF!$C$3,MTF!$H$6+B911-1,0),"")</f>
        <v/>
      </c>
      <c r="E911" t="str">
        <f ca="1">IF(B911&lt;=MTF!$J$6,OFFSET(MTF!$E$3,MTF!$H$6+B911-1,0),"")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>
        <f t="shared" si="57"/>
        <v>0</v>
      </c>
      <c r="S911">
        <f t="shared" si="58"/>
        <v>0</v>
      </c>
    </row>
    <row r="912" spans="2:19" x14ac:dyDescent="0.2">
      <c r="B912" s="26">
        <v>907</v>
      </c>
      <c r="C912" t="str">
        <f ca="1">IF(B912&lt;=MTF!$J$6,OFFSET(MTF!$B$3,MTF!$H$6+B912-1,0),"")</f>
        <v/>
      </c>
      <c r="D912" t="str">
        <f ca="1">IF(B912&lt;=MTF!$J$6,OFFSET(MTF!$C$3,MTF!$H$6+B912-1,0),"")</f>
        <v/>
      </c>
      <c r="E912" t="str">
        <f ca="1">IF(B912&lt;=MTF!$J$6,OFFSET(MTF!$E$3,MTF!$H$6+B912-1,0),"")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>
        <f t="shared" si="57"/>
        <v>0</v>
      </c>
      <c r="S912">
        <f t="shared" si="58"/>
        <v>0</v>
      </c>
    </row>
    <row r="913" spans="2:19" x14ac:dyDescent="0.2">
      <c r="B913" s="26">
        <v>908</v>
      </c>
      <c r="C913" t="str">
        <f ca="1">IF(B913&lt;=MTF!$J$6,OFFSET(MTF!$B$3,MTF!$H$6+B913-1,0),"")</f>
        <v/>
      </c>
      <c r="D913" t="str">
        <f ca="1">IF(B913&lt;=MTF!$J$6,OFFSET(MTF!$C$3,MTF!$H$6+B913-1,0),"")</f>
        <v/>
      </c>
      <c r="E913" t="str">
        <f ca="1">IF(B913&lt;=MTF!$J$6,OFFSET(MTF!$E$3,MTF!$H$6+B913-1,0),"")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>
        <f t="shared" si="57"/>
        <v>0</v>
      </c>
      <c r="S913">
        <f t="shared" si="58"/>
        <v>0</v>
      </c>
    </row>
    <row r="914" spans="2:19" x14ac:dyDescent="0.2">
      <c r="B914" s="17">
        <v>909</v>
      </c>
      <c r="C914" t="str">
        <f ca="1">IF(B914&lt;=MTF!$J$6,OFFSET(MTF!$B$3,MTF!$H$6+B914-1,0),"")</f>
        <v/>
      </c>
      <c r="D914" t="str">
        <f ca="1">IF(B914&lt;=MTF!$J$6,OFFSET(MTF!$C$3,MTF!$H$6+B914-1,0),"")</f>
        <v/>
      </c>
      <c r="E914" t="str">
        <f ca="1">IF(B914&lt;=MTF!$J$6,OFFSET(MTF!$E$3,MTF!$H$6+B914-1,0),"")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>
        <f t="shared" si="57"/>
        <v>0</v>
      </c>
      <c r="S914">
        <f t="shared" si="58"/>
        <v>0</v>
      </c>
    </row>
    <row r="915" spans="2:19" x14ac:dyDescent="0.2">
      <c r="B915" s="26">
        <v>910</v>
      </c>
      <c r="C915" t="str">
        <f ca="1">IF(B915&lt;=MTF!$J$6,OFFSET(MTF!$B$3,MTF!$H$6+B915-1,0),"")</f>
        <v/>
      </c>
      <c r="D915" t="str">
        <f ca="1">IF(B915&lt;=MTF!$J$6,OFFSET(MTF!$C$3,MTF!$H$6+B915-1,0),"")</f>
        <v/>
      </c>
      <c r="E915" t="str">
        <f ca="1">IF(B915&lt;=MTF!$J$6,OFFSET(MTF!$E$3,MTF!$H$6+B915-1,0),"")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>
        <f t="shared" si="57"/>
        <v>0</v>
      </c>
      <c r="S915">
        <f t="shared" si="58"/>
        <v>0</v>
      </c>
    </row>
    <row r="916" spans="2:19" x14ac:dyDescent="0.2">
      <c r="B916" s="26">
        <v>911</v>
      </c>
      <c r="C916" t="str">
        <f ca="1">IF(B916&lt;=MTF!$J$6,OFFSET(MTF!$B$3,MTF!$H$6+B916-1,0),"")</f>
        <v/>
      </c>
      <c r="D916" t="str">
        <f ca="1">IF(B916&lt;=MTF!$J$6,OFFSET(MTF!$C$3,MTF!$H$6+B916-1,0),"")</f>
        <v/>
      </c>
      <c r="E916" t="str">
        <f ca="1">IF(B916&lt;=MTF!$J$6,OFFSET(MTF!$E$3,MTF!$H$6+B916-1,0),"")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>
        <f t="shared" si="57"/>
        <v>0</v>
      </c>
      <c r="S916">
        <f t="shared" si="58"/>
        <v>0</v>
      </c>
    </row>
    <row r="917" spans="2:19" x14ac:dyDescent="0.2">
      <c r="B917" s="17">
        <v>912</v>
      </c>
      <c r="C917" t="str">
        <f ca="1">IF(B917&lt;=MTF!$J$6,OFFSET(MTF!$B$3,MTF!$H$6+B917-1,0),"")</f>
        <v/>
      </c>
      <c r="D917" t="str">
        <f ca="1">IF(B917&lt;=MTF!$J$6,OFFSET(MTF!$C$3,MTF!$H$6+B917-1,0),"")</f>
        <v/>
      </c>
      <c r="E917" t="str">
        <f ca="1">IF(B917&lt;=MTF!$J$6,OFFSET(MTF!$E$3,MTF!$H$6+B917-1,0),"")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>
        <f t="shared" si="57"/>
        <v>0</v>
      </c>
      <c r="S917">
        <f t="shared" si="58"/>
        <v>0</v>
      </c>
    </row>
    <row r="918" spans="2:19" x14ac:dyDescent="0.2">
      <c r="B918" s="26">
        <v>913</v>
      </c>
      <c r="C918" t="str">
        <f ca="1">IF(B918&lt;=MTF!$J$6,OFFSET(MTF!$B$3,MTF!$H$6+B918-1,0),"")</f>
        <v/>
      </c>
      <c r="D918" t="str">
        <f ca="1">IF(B918&lt;=MTF!$J$6,OFFSET(MTF!$C$3,MTF!$H$6+B918-1,0),"")</f>
        <v/>
      </c>
      <c r="E918" t="str">
        <f ca="1">IF(B918&lt;=MTF!$J$6,OFFSET(MTF!$E$3,MTF!$H$6+B918-1,0),"")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>
        <f t="shared" si="57"/>
        <v>0</v>
      </c>
      <c r="S918">
        <f t="shared" si="58"/>
        <v>0</v>
      </c>
    </row>
    <row r="919" spans="2:19" x14ac:dyDescent="0.2">
      <c r="B919" s="26">
        <v>914</v>
      </c>
      <c r="C919" t="str">
        <f ca="1">IF(B919&lt;=MTF!$J$6,OFFSET(MTF!$B$3,MTF!$H$6+B919-1,0),"")</f>
        <v/>
      </c>
      <c r="D919" t="str">
        <f ca="1">IF(B919&lt;=MTF!$J$6,OFFSET(MTF!$C$3,MTF!$H$6+B919-1,0),"")</f>
        <v/>
      </c>
      <c r="E919" t="str">
        <f ca="1">IF(B919&lt;=MTF!$J$6,OFFSET(MTF!$E$3,MTF!$H$6+B919-1,0),"")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>
        <f t="shared" si="57"/>
        <v>0</v>
      </c>
      <c r="S919">
        <f t="shared" si="58"/>
        <v>0</v>
      </c>
    </row>
    <row r="920" spans="2:19" x14ac:dyDescent="0.2">
      <c r="B920" s="17">
        <v>915</v>
      </c>
      <c r="C920" t="str">
        <f ca="1">IF(B920&lt;=MTF!$J$6,OFFSET(MTF!$B$3,MTF!$H$6+B920-1,0),"")</f>
        <v/>
      </c>
      <c r="D920" t="str">
        <f ca="1">IF(B920&lt;=MTF!$J$6,OFFSET(MTF!$C$3,MTF!$H$6+B920-1,0),"")</f>
        <v/>
      </c>
      <c r="E920" t="str">
        <f ca="1">IF(B920&lt;=MTF!$J$6,OFFSET(MTF!$E$3,MTF!$H$6+B920-1,0),"")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>
        <f t="shared" si="57"/>
        <v>0</v>
      </c>
      <c r="S920">
        <f t="shared" si="58"/>
        <v>0</v>
      </c>
    </row>
    <row r="921" spans="2:19" x14ac:dyDescent="0.2">
      <c r="B921" s="26">
        <v>916</v>
      </c>
      <c r="C921" t="str">
        <f ca="1">IF(B921&lt;=MTF!$J$6,OFFSET(MTF!$B$3,MTF!$H$6+B921-1,0),"")</f>
        <v/>
      </c>
      <c r="D921" t="str">
        <f ca="1">IF(B921&lt;=MTF!$J$6,OFFSET(MTF!$C$3,MTF!$H$6+B921-1,0),"")</f>
        <v/>
      </c>
      <c r="E921" t="str">
        <f ca="1">IF(B921&lt;=MTF!$J$6,OFFSET(MTF!$E$3,MTF!$H$6+B921-1,0),"")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>
        <f t="shared" si="57"/>
        <v>0</v>
      </c>
      <c r="S921">
        <f t="shared" si="58"/>
        <v>0</v>
      </c>
    </row>
    <row r="922" spans="2:19" x14ac:dyDescent="0.2">
      <c r="B922" s="26">
        <v>917</v>
      </c>
      <c r="C922" t="str">
        <f ca="1">IF(B922&lt;=MTF!$J$6,OFFSET(MTF!$B$3,MTF!$H$6+B922-1,0),"")</f>
        <v/>
      </c>
      <c r="D922" t="str">
        <f ca="1">IF(B922&lt;=MTF!$J$6,OFFSET(MTF!$C$3,MTF!$H$6+B922-1,0),"")</f>
        <v/>
      </c>
      <c r="E922" t="str">
        <f ca="1">IF(B922&lt;=MTF!$J$6,OFFSET(MTF!$E$3,MTF!$H$6+B922-1,0),"")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>
        <f t="shared" si="57"/>
        <v>0</v>
      </c>
      <c r="S922">
        <f t="shared" si="58"/>
        <v>0</v>
      </c>
    </row>
    <row r="923" spans="2:19" x14ac:dyDescent="0.2">
      <c r="B923" s="17">
        <v>918</v>
      </c>
      <c r="C923" t="str">
        <f ca="1">IF(B923&lt;=MTF!$J$6,OFFSET(MTF!$B$3,MTF!$H$6+B923-1,0),"")</f>
        <v/>
      </c>
      <c r="D923" t="str">
        <f ca="1">IF(B923&lt;=MTF!$J$6,OFFSET(MTF!$C$3,MTF!$H$6+B923-1,0),"")</f>
        <v/>
      </c>
      <c r="E923" t="str">
        <f ca="1">IF(B923&lt;=MTF!$J$6,OFFSET(MTF!$E$3,MTF!$H$6+B923-1,0),"")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>
        <f t="shared" si="57"/>
        <v>0</v>
      </c>
      <c r="S923">
        <f t="shared" si="58"/>
        <v>0</v>
      </c>
    </row>
    <row r="924" spans="2:19" x14ac:dyDescent="0.2">
      <c r="B924" s="26">
        <v>919</v>
      </c>
      <c r="C924" t="str">
        <f ca="1">IF(B924&lt;=MTF!$J$6,OFFSET(MTF!$B$3,MTF!$H$6+B924-1,0),"")</f>
        <v/>
      </c>
      <c r="D924" t="str">
        <f ca="1">IF(B924&lt;=MTF!$J$6,OFFSET(MTF!$C$3,MTF!$H$6+B924-1,0),"")</f>
        <v/>
      </c>
      <c r="E924" t="str">
        <f ca="1">IF(B924&lt;=MTF!$J$6,OFFSET(MTF!$E$3,MTF!$H$6+B924-1,0),"")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>
        <f t="shared" si="57"/>
        <v>0</v>
      </c>
      <c r="S924">
        <f t="shared" si="58"/>
        <v>0</v>
      </c>
    </row>
    <row r="925" spans="2:19" x14ac:dyDescent="0.2">
      <c r="B925" s="26">
        <v>920</v>
      </c>
      <c r="C925" t="str">
        <f ca="1">IF(B925&lt;=MTF!$J$6,OFFSET(MTF!$B$3,MTF!$H$6+B925-1,0),"")</f>
        <v/>
      </c>
      <c r="D925" t="str">
        <f ca="1">IF(B925&lt;=MTF!$J$6,OFFSET(MTF!$C$3,MTF!$H$6+B925-1,0),"")</f>
        <v/>
      </c>
      <c r="E925" t="str">
        <f ca="1">IF(B925&lt;=MTF!$J$6,OFFSET(MTF!$E$3,MTF!$H$6+B925-1,0),"")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>
        <f t="shared" si="57"/>
        <v>0</v>
      </c>
      <c r="S925">
        <f t="shared" si="58"/>
        <v>0</v>
      </c>
    </row>
    <row r="926" spans="2:19" x14ac:dyDescent="0.2">
      <c r="B926" s="17">
        <v>921</v>
      </c>
      <c r="C926" t="str">
        <f ca="1">IF(B926&lt;=MTF!$J$6,OFFSET(MTF!$B$3,MTF!$H$6+B926-1,0),"")</f>
        <v/>
      </c>
      <c r="D926" t="str">
        <f ca="1">IF(B926&lt;=MTF!$J$6,OFFSET(MTF!$C$3,MTF!$H$6+B926-1,0),"")</f>
        <v/>
      </c>
      <c r="E926" t="str">
        <f ca="1">IF(B926&lt;=MTF!$J$6,OFFSET(MTF!$E$3,MTF!$H$6+B926-1,0),"")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>
        <f t="shared" si="57"/>
        <v>0</v>
      </c>
      <c r="S926">
        <f t="shared" si="58"/>
        <v>0</v>
      </c>
    </row>
    <row r="927" spans="2:19" x14ac:dyDescent="0.2">
      <c r="B927" s="26">
        <v>922</v>
      </c>
      <c r="C927" t="str">
        <f ca="1">IF(B927&lt;=MTF!$J$6,OFFSET(MTF!$B$3,MTF!$H$6+B927-1,0),"")</f>
        <v/>
      </c>
      <c r="D927" t="str">
        <f ca="1">IF(B927&lt;=MTF!$J$6,OFFSET(MTF!$C$3,MTF!$H$6+B927-1,0),"")</f>
        <v/>
      </c>
      <c r="E927" t="str">
        <f ca="1">IF(B927&lt;=MTF!$J$6,OFFSET(MTF!$E$3,MTF!$H$6+B927-1,0),"")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>
        <f t="shared" si="57"/>
        <v>0</v>
      </c>
      <c r="S927">
        <f t="shared" si="58"/>
        <v>0</v>
      </c>
    </row>
    <row r="928" spans="2:19" x14ac:dyDescent="0.2">
      <c r="B928" s="26">
        <v>923</v>
      </c>
      <c r="C928" t="str">
        <f ca="1">IF(B928&lt;=MTF!$J$6,OFFSET(MTF!$B$3,MTF!$H$6+B928-1,0),"")</f>
        <v/>
      </c>
      <c r="D928" t="str">
        <f ca="1">IF(B928&lt;=MTF!$J$6,OFFSET(MTF!$C$3,MTF!$H$6+B928-1,0),"")</f>
        <v/>
      </c>
      <c r="E928" t="str">
        <f ca="1">IF(B928&lt;=MTF!$J$6,OFFSET(MTF!$E$3,MTF!$H$6+B928-1,0),"")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>
        <f t="shared" si="57"/>
        <v>0</v>
      </c>
      <c r="S928">
        <f t="shared" si="58"/>
        <v>0</v>
      </c>
    </row>
    <row r="929" spans="2:19" x14ac:dyDescent="0.2">
      <c r="B929" s="17">
        <v>924</v>
      </c>
      <c r="C929" t="str">
        <f ca="1">IF(B929&lt;=MTF!$J$6,OFFSET(MTF!$B$3,MTF!$H$6+B929-1,0),"")</f>
        <v/>
      </c>
      <c r="D929" t="str">
        <f ca="1">IF(B929&lt;=MTF!$J$6,OFFSET(MTF!$C$3,MTF!$H$6+B929-1,0),"")</f>
        <v/>
      </c>
      <c r="E929" t="str">
        <f ca="1">IF(B929&lt;=MTF!$J$6,OFFSET(MTF!$E$3,MTF!$H$6+B929-1,0),"")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>
        <f t="shared" si="57"/>
        <v>0</v>
      </c>
      <c r="S929">
        <f t="shared" si="58"/>
        <v>0</v>
      </c>
    </row>
    <row r="930" spans="2:19" x14ac:dyDescent="0.2">
      <c r="B930" s="26">
        <v>925</v>
      </c>
      <c r="C930" t="str">
        <f ca="1">IF(B930&lt;=MTF!$J$6,OFFSET(MTF!$B$3,MTF!$H$6+B930-1,0),"")</f>
        <v/>
      </c>
      <c r="D930" t="str">
        <f ca="1">IF(B930&lt;=MTF!$J$6,OFFSET(MTF!$C$3,MTF!$H$6+B930-1,0),"")</f>
        <v/>
      </c>
      <c r="E930" t="str">
        <f ca="1">IF(B930&lt;=MTF!$J$6,OFFSET(MTF!$E$3,MTF!$H$6+B930-1,0),"")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>
        <f t="shared" si="57"/>
        <v>0</v>
      </c>
      <c r="S930">
        <f t="shared" si="58"/>
        <v>0</v>
      </c>
    </row>
    <row r="931" spans="2:19" x14ac:dyDescent="0.2">
      <c r="B931" s="26">
        <v>926</v>
      </c>
      <c r="C931" t="str">
        <f ca="1">IF(B931&lt;=MTF!$J$6,OFFSET(MTF!$B$3,MTF!$H$6+B931-1,0),"")</f>
        <v/>
      </c>
      <c r="D931" t="str">
        <f ca="1">IF(B931&lt;=MTF!$J$6,OFFSET(MTF!$C$3,MTF!$H$6+B931-1,0),"")</f>
        <v/>
      </c>
      <c r="E931" t="str">
        <f ca="1">IF(B931&lt;=MTF!$J$6,OFFSET(MTF!$E$3,MTF!$H$6+B931-1,0),"")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>
        <f t="shared" si="57"/>
        <v>0</v>
      </c>
      <c r="S931">
        <f t="shared" si="58"/>
        <v>0</v>
      </c>
    </row>
    <row r="932" spans="2:19" x14ac:dyDescent="0.2">
      <c r="B932" s="17">
        <v>927</v>
      </c>
      <c r="C932" t="str">
        <f ca="1">IF(B932&lt;=MTF!$J$6,OFFSET(MTF!$B$3,MTF!$H$6+B932-1,0),"")</f>
        <v/>
      </c>
      <c r="D932" t="str">
        <f ca="1">IF(B932&lt;=MTF!$J$6,OFFSET(MTF!$C$3,MTF!$H$6+B932-1,0),"")</f>
        <v/>
      </c>
      <c r="E932" t="str">
        <f ca="1">IF(B932&lt;=MTF!$J$6,OFFSET(MTF!$E$3,MTF!$H$6+B932-1,0),"")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>
        <f t="shared" si="57"/>
        <v>0</v>
      </c>
      <c r="S932">
        <f t="shared" si="58"/>
        <v>0</v>
      </c>
    </row>
    <row r="933" spans="2:19" x14ac:dyDescent="0.2">
      <c r="B933" s="26">
        <v>928</v>
      </c>
      <c r="C933" t="str">
        <f ca="1">IF(B933&lt;=MTF!$J$6,OFFSET(MTF!$B$3,MTF!$H$6+B933-1,0),"")</f>
        <v/>
      </c>
      <c r="D933" t="str">
        <f ca="1">IF(B933&lt;=MTF!$J$6,OFFSET(MTF!$C$3,MTF!$H$6+B933-1,0),"")</f>
        <v/>
      </c>
      <c r="E933" t="str">
        <f ca="1">IF(B933&lt;=MTF!$J$6,OFFSET(MTF!$E$3,MTF!$H$6+B933-1,0),"")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>
        <f t="shared" si="57"/>
        <v>0</v>
      </c>
      <c r="S933">
        <f t="shared" si="58"/>
        <v>0</v>
      </c>
    </row>
    <row r="934" spans="2:19" x14ac:dyDescent="0.2">
      <c r="B934" s="26">
        <v>929</v>
      </c>
      <c r="C934" t="str">
        <f ca="1">IF(B934&lt;=MTF!$J$6,OFFSET(MTF!$B$3,MTF!$H$6+B934-1,0),"")</f>
        <v/>
      </c>
      <c r="D934" t="str">
        <f ca="1">IF(B934&lt;=MTF!$J$6,OFFSET(MTF!$C$3,MTF!$H$6+B934-1,0),"")</f>
        <v/>
      </c>
      <c r="E934" t="str">
        <f ca="1">IF(B934&lt;=MTF!$J$6,OFFSET(MTF!$E$3,MTF!$H$6+B934-1,0),"")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>
        <f t="shared" si="57"/>
        <v>0</v>
      </c>
      <c r="S934">
        <f t="shared" si="58"/>
        <v>0</v>
      </c>
    </row>
    <row r="935" spans="2:19" x14ac:dyDescent="0.2">
      <c r="B935" s="17">
        <v>930</v>
      </c>
      <c r="C935" t="str">
        <f ca="1">IF(B935&lt;=MTF!$J$6,OFFSET(MTF!$B$3,MTF!$H$6+B935-1,0),"")</f>
        <v/>
      </c>
      <c r="D935" t="str">
        <f ca="1">IF(B935&lt;=MTF!$J$6,OFFSET(MTF!$C$3,MTF!$H$6+B935-1,0),"")</f>
        <v/>
      </c>
      <c r="E935" t="str">
        <f ca="1">IF(B935&lt;=MTF!$J$6,OFFSET(MTF!$E$3,MTF!$H$6+B935-1,0),"")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>
        <f t="shared" si="57"/>
        <v>0</v>
      </c>
      <c r="S935">
        <f t="shared" si="58"/>
        <v>0</v>
      </c>
    </row>
    <row r="936" spans="2:19" x14ac:dyDescent="0.2">
      <c r="B936" s="26">
        <v>931</v>
      </c>
      <c r="C936" t="str">
        <f ca="1">IF(B936&lt;=MTF!$J$6,OFFSET(MTF!$B$3,MTF!$H$6+B936-1,0),"")</f>
        <v/>
      </c>
      <c r="D936" t="str">
        <f ca="1">IF(B936&lt;=MTF!$J$6,OFFSET(MTF!$C$3,MTF!$H$6+B936-1,0),"")</f>
        <v/>
      </c>
      <c r="E936" t="str">
        <f ca="1">IF(B936&lt;=MTF!$J$6,OFFSET(MTF!$E$3,MTF!$H$6+B936-1,0),"")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>
        <f t="shared" si="57"/>
        <v>0</v>
      </c>
      <c r="S936">
        <f t="shared" si="58"/>
        <v>0</v>
      </c>
    </row>
    <row r="937" spans="2:19" x14ac:dyDescent="0.2">
      <c r="B937" s="26">
        <v>932</v>
      </c>
      <c r="C937" t="str">
        <f ca="1">IF(B937&lt;=MTF!$J$6,OFFSET(MTF!$B$3,MTF!$H$6+B937-1,0),"")</f>
        <v/>
      </c>
      <c r="D937" t="str">
        <f ca="1">IF(B937&lt;=MTF!$J$6,OFFSET(MTF!$C$3,MTF!$H$6+B937-1,0),"")</f>
        <v/>
      </c>
      <c r="E937" t="str">
        <f ca="1">IF(B937&lt;=MTF!$J$6,OFFSET(MTF!$E$3,MTF!$H$6+B937-1,0),"")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>
        <f t="shared" si="57"/>
        <v>0</v>
      </c>
      <c r="S937">
        <f t="shared" si="58"/>
        <v>0</v>
      </c>
    </row>
    <row r="938" spans="2:19" x14ac:dyDescent="0.2">
      <c r="B938" s="17">
        <v>933</v>
      </c>
      <c r="C938" t="str">
        <f ca="1">IF(B938&lt;=MTF!$J$6,OFFSET(MTF!$B$3,MTF!$H$6+B938-1,0),"")</f>
        <v/>
      </c>
      <c r="D938" t="str">
        <f ca="1">IF(B938&lt;=MTF!$J$6,OFFSET(MTF!$C$3,MTF!$H$6+B938-1,0),"")</f>
        <v/>
      </c>
      <c r="E938" t="str">
        <f ca="1">IF(B938&lt;=MTF!$J$6,OFFSET(MTF!$E$3,MTF!$H$6+B938-1,0),"")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>
        <f t="shared" si="57"/>
        <v>0</v>
      </c>
      <c r="S938">
        <f t="shared" si="58"/>
        <v>0</v>
      </c>
    </row>
    <row r="939" spans="2:19" x14ac:dyDescent="0.2">
      <c r="B939" s="26">
        <v>934</v>
      </c>
      <c r="C939" t="str">
        <f ca="1">IF(B939&lt;=MTF!$J$6,OFFSET(MTF!$B$3,MTF!$H$6+B939-1,0),"")</f>
        <v/>
      </c>
      <c r="D939" t="str">
        <f ca="1">IF(B939&lt;=MTF!$J$6,OFFSET(MTF!$C$3,MTF!$H$6+B939-1,0),"")</f>
        <v/>
      </c>
      <c r="E939" t="str">
        <f ca="1">IF(B939&lt;=MTF!$J$6,OFFSET(MTF!$E$3,MTF!$H$6+B939-1,0),"")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>
        <f t="shared" si="57"/>
        <v>0</v>
      </c>
      <c r="S939">
        <f t="shared" si="58"/>
        <v>0</v>
      </c>
    </row>
    <row r="940" spans="2:19" x14ac:dyDescent="0.2">
      <c r="B940" s="26">
        <v>935</v>
      </c>
      <c r="C940" t="str">
        <f ca="1">IF(B940&lt;=MTF!$J$6,OFFSET(MTF!$B$3,MTF!$H$6+B940-1,0),"")</f>
        <v/>
      </c>
      <c r="D940" t="str">
        <f ca="1">IF(B940&lt;=MTF!$J$6,OFFSET(MTF!$C$3,MTF!$H$6+B940-1,0),"")</f>
        <v/>
      </c>
      <c r="E940" t="str">
        <f ca="1">IF(B940&lt;=MTF!$J$6,OFFSET(MTF!$E$3,MTF!$H$6+B940-1,0),"")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>
        <f t="shared" si="57"/>
        <v>0</v>
      </c>
      <c r="S940">
        <f t="shared" si="58"/>
        <v>0</v>
      </c>
    </row>
    <row r="941" spans="2:19" x14ac:dyDescent="0.2">
      <c r="B941" s="17">
        <v>936</v>
      </c>
      <c r="C941" t="str">
        <f ca="1">IF(B941&lt;=MTF!$J$6,OFFSET(MTF!$B$3,MTF!$H$6+B941-1,0),"")</f>
        <v/>
      </c>
      <c r="D941" t="str">
        <f ca="1">IF(B941&lt;=MTF!$J$6,OFFSET(MTF!$C$3,MTF!$H$6+B941-1,0),"")</f>
        <v/>
      </c>
      <c r="E941" t="str">
        <f ca="1">IF(B941&lt;=MTF!$J$6,OFFSET(MTF!$E$3,MTF!$H$6+B941-1,0),"")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>
        <f t="shared" si="57"/>
        <v>0</v>
      </c>
      <c r="S941">
        <f t="shared" si="58"/>
        <v>0</v>
      </c>
    </row>
    <row r="942" spans="2:19" x14ac:dyDescent="0.2">
      <c r="B942" s="26">
        <v>937</v>
      </c>
      <c r="C942" t="str">
        <f ca="1">IF(B942&lt;=MTF!$J$6,OFFSET(MTF!$B$3,MTF!$H$6+B942-1,0),"")</f>
        <v/>
      </c>
      <c r="D942" t="str">
        <f ca="1">IF(B942&lt;=MTF!$J$6,OFFSET(MTF!$C$3,MTF!$H$6+B942-1,0),"")</f>
        <v/>
      </c>
      <c r="E942" t="str">
        <f ca="1">IF(B942&lt;=MTF!$J$6,OFFSET(MTF!$E$3,MTF!$H$6+B942-1,0),"")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>
        <f t="shared" si="57"/>
        <v>0</v>
      </c>
      <c r="S942">
        <f t="shared" si="58"/>
        <v>0</v>
      </c>
    </row>
    <row r="943" spans="2:19" x14ac:dyDescent="0.2">
      <c r="B943" s="26">
        <v>938</v>
      </c>
      <c r="C943" t="str">
        <f ca="1">IF(B943&lt;=MTF!$J$6,OFFSET(MTF!$B$3,MTF!$H$6+B943-1,0),"")</f>
        <v/>
      </c>
      <c r="D943" t="str">
        <f ca="1">IF(B943&lt;=MTF!$J$6,OFFSET(MTF!$C$3,MTF!$H$6+B943-1,0),"")</f>
        <v/>
      </c>
      <c r="E943" t="str">
        <f ca="1">IF(B943&lt;=MTF!$J$6,OFFSET(MTF!$E$3,MTF!$H$6+B943-1,0),"")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>
        <f t="shared" si="57"/>
        <v>0</v>
      </c>
      <c r="S943">
        <f t="shared" si="58"/>
        <v>0</v>
      </c>
    </row>
    <row r="944" spans="2:19" x14ac:dyDescent="0.2">
      <c r="B944" s="17">
        <v>939</v>
      </c>
      <c r="C944" t="str">
        <f ca="1">IF(B944&lt;=MTF!$J$6,OFFSET(MTF!$B$3,MTF!$H$6+B944-1,0),"")</f>
        <v/>
      </c>
      <c r="D944" t="str">
        <f ca="1">IF(B944&lt;=MTF!$J$6,OFFSET(MTF!$C$3,MTF!$H$6+B944-1,0),"")</f>
        <v/>
      </c>
      <c r="E944" t="str">
        <f ca="1">IF(B944&lt;=MTF!$J$6,OFFSET(MTF!$E$3,MTF!$H$6+B944-1,0),"")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>
        <f t="shared" si="57"/>
        <v>0</v>
      </c>
      <c r="S944">
        <f t="shared" si="58"/>
        <v>0</v>
      </c>
    </row>
    <row r="945" spans="2:19" x14ac:dyDescent="0.2">
      <c r="B945" s="26">
        <v>940</v>
      </c>
      <c r="C945" t="str">
        <f ca="1">IF(B945&lt;=MTF!$J$6,OFFSET(MTF!$B$3,MTF!$H$6+B945-1,0),"")</f>
        <v/>
      </c>
      <c r="D945" t="str">
        <f ca="1">IF(B945&lt;=MTF!$J$6,OFFSET(MTF!$C$3,MTF!$H$6+B945-1,0),"")</f>
        <v/>
      </c>
      <c r="E945" t="str">
        <f ca="1">IF(B945&lt;=MTF!$J$6,OFFSET(MTF!$E$3,MTF!$H$6+B945-1,0),"")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>
        <f t="shared" si="57"/>
        <v>0</v>
      </c>
      <c r="S945">
        <f t="shared" si="58"/>
        <v>0</v>
      </c>
    </row>
    <row r="946" spans="2:19" x14ac:dyDescent="0.2">
      <c r="B946" s="26">
        <v>941</v>
      </c>
      <c r="C946" t="str">
        <f ca="1">IF(B946&lt;=MTF!$J$6,OFFSET(MTF!$B$3,MTF!$H$6+B946-1,0),"")</f>
        <v/>
      </c>
      <c r="D946" t="str">
        <f ca="1">IF(B946&lt;=MTF!$J$6,OFFSET(MTF!$C$3,MTF!$H$6+B946-1,0),"")</f>
        <v/>
      </c>
      <c r="E946" t="str">
        <f ca="1">IF(B946&lt;=MTF!$J$6,OFFSET(MTF!$E$3,MTF!$H$6+B946-1,0),"")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>
        <f t="shared" si="57"/>
        <v>0</v>
      </c>
      <c r="S946">
        <f t="shared" si="58"/>
        <v>0</v>
      </c>
    </row>
    <row r="947" spans="2:19" x14ac:dyDescent="0.2">
      <c r="B947" s="17">
        <v>942</v>
      </c>
      <c r="C947" t="str">
        <f ca="1">IF(B947&lt;=MTF!$J$6,OFFSET(MTF!$B$3,MTF!$H$6+B947-1,0),"")</f>
        <v/>
      </c>
      <c r="D947" t="str">
        <f ca="1">IF(B947&lt;=MTF!$J$6,OFFSET(MTF!$C$3,MTF!$H$6+B947-1,0),"")</f>
        <v/>
      </c>
      <c r="E947" t="str">
        <f ca="1">IF(B947&lt;=MTF!$J$6,OFFSET(MTF!$E$3,MTF!$H$6+B947-1,0),"")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>
        <f t="shared" si="57"/>
        <v>0</v>
      </c>
      <c r="S947">
        <f t="shared" si="58"/>
        <v>0</v>
      </c>
    </row>
    <row r="948" spans="2:19" x14ac:dyDescent="0.2">
      <c r="B948" s="26">
        <v>943</v>
      </c>
      <c r="C948" t="str">
        <f ca="1">IF(B948&lt;=MTF!$J$6,OFFSET(MTF!$B$3,MTF!$H$6+B948-1,0),"")</f>
        <v/>
      </c>
      <c r="D948" t="str">
        <f ca="1">IF(B948&lt;=MTF!$J$6,OFFSET(MTF!$C$3,MTF!$H$6+B948-1,0),"")</f>
        <v/>
      </c>
      <c r="E948" t="str">
        <f ca="1">IF(B948&lt;=MTF!$J$6,OFFSET(MTF!$E$3,MTF!$H$6+B948-1,0),"")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>
        <f t="shared" si="57"/>
        <v>0</v>
      </c>
      <c r="S948">
        <f t="shared" si="58"/>
        <v>0</v>
      </c>
    </row>
    <row r="949" spans="2:19" x14ac:dyDescent="0.2">
      <c r="B949" s="26">
        <v>944</v>
      </c>
      <c r="C949" t="str">
        <f ca="1">IF(B949&lt;=MTF!$J$6,OFFSET(MTF!$B$3,MTF!$H$6+B949-1,0),"")</f>
        <v/>
      </c>
      <c r="D949" t="str">
        <f ca="1">IF(B949&lt;=MTF!$J$6,OFFSET(MTF!$C$3,MTF!$H$6+B949-1,0),"")</f>
        <v/>
      </c>
      <c r="E949" t="str">
        <f ca="1">IF(B949&lt;=MTF!$J$6,OFFSET(MTF!$E$3,MTF!$H$6+B949-1,0),"")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>
        <f t="shared" si="57"/>
        <v>0</v>
      </c>
      <c r="S949">
        <f t="shared" si="58"/>
        <v>0</v>
      </c>
    </row>
    <row r="950" spans="2:19" x14ac:dyDescent="0.2">
      <c r="B950" s="17">
        <v>945</v>
      </c>
      <c r="C950" t="str">
        <f ca="1">IF(B950&lt;=MTF!$J$6,OFFSET(MTF!$B$3,MTF!$H$6+B950-1,0),"")</f>
        <v/>
      </c>
      <c r="D950" t="str">
        <f ca="1">IF(B950&lt;=MTF!$J$6,OFFSET(MTF!$C$3,MTF!$H$6+B950-1,0),"")</f>
        <v/>
      </c>
      <c r="E950" t="str">
        <f ca="1">IF(B950&lt;=MTF!$J$6,OFFSET(MTF!$E$3,MTF!$H$6+B950-1,0),"")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>
        <f t="shared" si="57"/>
        <v>0</v>
      </c>
      <c r="S950">
        <f t="shared" si="58"/>
        <v>0</v>
      </c>
    </row>
    <row r="951" spans="2:19" x14ac:dyDescent="0.2">
      <c r="B951" s="26">
        <v>946</v>
      </c>
      <c r="C951" t="str">
        <f ca="1">IF(B951&lt;=MTF!$J$6,OFFSET(MTF!$B$3,MTF!$H$6+B951-1,0),"")</f>
        <v/>
      </c>
      <c r="D951" t="str">
        <f ca="1">IF(B951&lt;=MTF!$J$6,OFFSET(MTF!$C$3,MTF!$H$6+B951-1,0),"")</f>
        <v/>
      </c>
      <c r="E951" t="str">
        <f ca="1">IF(B951&lt;=MTF!$J$6,OFFSET(MTF!$E$3,MTF!$H$6+B951-1,0),"")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>
        <f t="shared" si="57"/>
        <v>0</v>
      </c>
      <c r="S951">
        <f t="shared" si="58"/>
        <v>0</v>
      </c>
    </row>
    <row r="952" spans="2:19" x14ac:dyDescent="0.2">
      <c r="B952" s="26">
        <v>947</v>
      </c>
      <c r="C952" t="str">
        <f ca="1">IF(B952&lt;=MTF!$J$6,OFFSET(MTF!$B$3,MTF!$H$6+B952-1,0),"")</f>
        <v/>
      </c>
      <c r="D952" t="str">
        <f ca="1">IF(B952&lt;=MTF!$J$6,OFFSET(MTF!$C$3,MTF!$H$6+B952-1,0),"")</f>
        <v/>
      </c>
      <c r="E952" t="str">
        <f ca="1">IF(B952&lt;=MTF!$J$6,OFFSET(MTF!$E$3,MTF!$H$6+B952-1,0),"")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>
        <f t="shared" si="57"/>
        <v>0</v>
      </c>
      <c r="S952">
        <f t="shared" si="58"/>
        <v>0</v>
      </c>
    </row>
    <row r="953" spans="2:19" x14ac:dyDescent="0.2">
      <c r="B953" s="17">
        <v>948</v>
      </c>
      <c r="C953" t="str">
        <f ca="1">IF(B953&lt;=MTF!$J$6,OFFSET(MTF!$B$3,MTF!$H$6+B953-1,0),"")</f>
        <v/>
      </c>
      <c r="D953" t="str">
        <f ca="1">IF(B953&lt;=MTF!$J$6,OFFSET(MTF!$C$3,MTF!$H$6+B953-1,0),"")</f>
        <v/>
      </c>
      <c r="E953" t="str">
        <f ca="1">IF(B953&lt;=MTF!$J$6,OFFSET(MTF!$E$3,MTF!$H$6+B953-1,0),"")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>
        <f t="shared" si="57"/>
        <v>0</v>
      </c>
      <c r="S953">
        <f t="shared" si="58"/>
        <v>0</v>
      </c>
    </row>
    <row r="954" spans="2:19" x14ac:dyDescent="0.2">
      <c r="B954" s="26">
        <v>949</v>
      </c>
      <c r="C954" t="str">
        <f ca="1">IF(B954&lt;=MTF!$J$6,OFFSET(MTF!$B$3,MTF!$H$6+B954-1,0),"")</f>
        <v/>
      </c>
      <c r="D954" t="str">
        <f ca="1">IF(B954&lt;=MTF!$J$6,OFFSET(MTF!$C$3,MTF!$H$6+B954-1,0),"")</f>
        <v/>
      </c>
      <c r="E954" t="str">
        <f ca="1">IF(B954&lt;=MTF!$J$6,OFFSET(MTF!$E$3,MTF!$H$6+B954-1,0),"")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>
        <f t="shared" si="57"/>
        <v>0</v>
      </c>
      <c r="S954">
        <f t="shared" si="58"/>
        <v>0</v>
      </c>
    </row>
    <row r="955" spans="2:19" x14ac:dyDescent="0.2">
      <c r="B955" s="26">
        <v>950</v>
      </c>
      <c r="C955" t="str">
        <f ca="1">IF(B955&lt;=MTF!$J$6,OFFSET(MTF!$B$3,MTF!$H$6+B955-1,0),"")</f>
        <v/>
      </c>
      <c r="D955" t="str">
        <f ca="1">IF(B955&lt;=MTF!$J$6,OFFSET(MTF!$C$3,MTF!$H$6+B955-1,0),"")</f>
        <v/>
      </c>
      <c r="E955" t="str">
        <f ca="1">IF(B955&lt;=MTF!$J$6,OFFSET(MTF!$E$3,MTF!$H$6+B955-1,0),"")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>
        <f t="shared" si="57"/>
        <v>0</v>
      </c>
      <c r="S955">
        <f t="shared" si="58"/>
        <v>0</v>
      </c>
    </row>
    <row r="956" spans="2:19" x14ac:dyDescent="0.2">
      <c r="B956" s="17">
        <v>951</v>
      </c>
      <c r="C956" t="str">
        <f ca="1">IF(B956&lt;=MTF!$J$6,OFFSET(MTF!$B$3,MTF!$H$6+B956-1,0),"")</f>
        <v/>
      </c>
      <c r="D956" t="str">
        <f ca="1">IF(B956&lt;=MTF!$J$6,OFFSET(MTF!$C$3,MTF!$H$6+B956-1,0),"")</f>
        <v/>
      </c>
      <c r="E956" t="str">
        <f ca="1">IF(B956&lt;=MTF!$J$6,OFFSET(MTF!$E$3,MTF!$H$6+B956-1,0),"")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>
        <f t="shared" si="57"/>
        <v>0</v>
      </c>
      <c r="S956">
        <f t="shared" si="58"/>
        <v>0</v>
      </c>
    </row>
    <row r="957" spans="2:19" x14ac:dyDescent="0.2">
      <c r="B957" s="26">
        <v>952</v>
      </c>
      <c r="C957" t="str">
        <f ca="1">IF(B957&lt;=MTF!$J$6,OFFSET(MTF!$B$3,MTF!$H$6+B957-1,0),"")</f>
        <v/>
      </c>
      <c r="D957" t="str">
        <f ca="1">IF(B957&lt;=MTF!$J$6,OFFSET(MTF!$C$3,MTF!$H$6+B957-1,0),"")</f>
        <v/>
      </c>
      <c r="E957" t="str">
        <f ca="1">IF(B957&lt;=MTF!$J$6,OFFSET(MTF!$E$3,MTF!$H$6+B957-1,0),"")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>
        <f t="shared" si="57"/>
        <v>0</v>
      </c>
      <c r="S957">
        <f t="shared" si="58"/>
        <v>0</v>
      </c>
    </row>
    <row r="958" spans="2:19" x14ac:dyDescent="0.2">
      <c r="B958" s="26">
        <v>953</v>
      </c>
      <c r="C958" t="str">
        <f ca="1">IF(B958&lt;=MTF!$J$6,OFFSET(MTF!$B$3,MTF!$H$6+B958-1,0),"")</f>
        <v/>
      </c>
      <c r="D958" t="str">
        <f ca="1">IF(B958&lt;=MTF!$J$6,OFFSET(MTF!$C$3,MTF!$H$6+B958-1,0),"")</f>
        <v/>
      </c>
      <c r="E958" t="str">
        <f ca="1">IF(B958&lt;=MTF!$J$6,OFFSET(MTF!$E$3,MTF!$H$6+B958-1,0),"")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>
        <f t="shared" si="57"/>
        <v>0</v>
      </c>
      <c r="S958">
        <f t="shared" si="58"/>
        <v>0</v>
      </c>
    </row>
    <row r="959" spans="2:19" x14ac:dyDescent="0.2">
      <c r="B959" s="17">
        <v>954</v>
      </c>
      <c r="C959" t="str">
        <f ca="1">IF(B959&lt;=MTF!$J$6,OFFSET(MTF!$B$3,MTF!$H$6+B959-1,0),"")</f>
        <v/>
      </c>
      <c r="D959" t="str">
        <f ca="1">IF(B959&lt;=MTF!$J$6,OFFSET(MTF!$C$3,MTF!$H$6+B959-1,0),"")</f>
        <v/>
      </c>
      <c r="E959" t="str">
        <f ca="1">IF(B959&lt;=MTF!$J$6,OFFSET(MTF!$E$3,MTF!$H$6+B959-1,0),"")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>
        <f t="shared" si="57"/>
        <v>0</v>
      </c>
      <c r="S959">
        <f t="shared" si="58"/>
        <v>0</v>
      </c>
    </row>
    <row r="960" spans="2:19" x14ac:dyDescent="0.2">
      <c r="B960" s="26">
        <v>955</v>
      </c>
      <c r="C960" t="str">
        <f ca="1">IF(B960&lt;=MTF!$J$6,OFFSET(MTF!$B$3,MTF!$H$6+B960-1,0),"")</f>
        <v/>
      </c>
      <c r="D960" t="str">
        <f ca="1">IF(B960&lt;=MTF!$J$6,OFFSET(MTF!$C$3,MTF!$H$6+B960-1,0),"")</f>
        <v/>
      </c>
      <c r="E960" t="str">
        <f ca="1">IF(B960&lt;=MTF!$J$6,OFFSET(MTF!$E$3,MTF!$H$6+B960-1,0),"")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>
        <f t="shared" si="57"/>
        <v>0</v>
      </c>
      <c r="S960">
        <f t="shared" si="58"/>
        <v>0</v>
      </c>
    </row>
    <row r="961" spans="2:19" x14ac:dyDescent="0.2">
      <c r="B961" s="26">
        <v>956</v>
      </c>
      <c r="C961" t="str">
        <f ca="1">IF(B961&lt;=MTF!$J$6,OFFSET(MTF!$B$3,MTF!$H$6+B961-1,0),"")</f>
        <v/>
      </c>
      <c r="D961" t="str">
        <f ca="1">IF(B961&lt;=MTF!$J$6,OFFSET(MTF!$C$3,MTF!$H$6+B961-1,0),"")</f>
        <v/>
      </c>
      <c r="E961" t="str">
        <f ca="1">IF(B961&lt;=MTF!$J$6,OFFSET(MTF!$E$3,MTF!$H$6+B961-1,0),"")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>
        <f t="shared" si="57"/>
        <v>0</v>
      </c>
      <c r="S961">
        <f t="shared" si="58"/>
        <v>0</v>
      </c>
    </row>
    <row r="962" spans="2:19" x14ac:dyDescent="0.2">
      <c r="B962" s="17">
        <v>957</v>
      </c>
      <c r="C962" t="str">
        <f ca="1">IF(B962&lt;=MTF!$J$6,OFFSET(MTF!$B$3,MTF!$H$6+B962-1,0),"")</f>
        <v/>
      </c>
      <c r="D962" t="str">
        <f ca="1">IF(B962&lt;=MTF!$J$6,OFFSET(MTF!$C$3,MTF!$H$6+B962-1,0),"")</f>
        <v/>
      </c>
      <c r="E962" t="str">
        <f ca="1">IF(B962&lt;=MTF!$J$6,OFFSET(MTF!$E$3,MTF!$H$6+B962-1,0),"")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>
        <f t="shared" si="57"/>
        <v>0</v>
      </c>
      <c r="S962">
        <f t="shared" si="58"/>
        <v>0</v>
      </c>
    </row>
    <row r="963" spans="2:19" x14ac:dyDescent="0.2">
      <c r="B963" s="26">
        <v>958</v>
      </c>
      <c r="C963" t="str">
        <f ca="1">IF(B963&lt;=MTF!$J$6,OFFSET(MTF!$B$3,MTF!$H$6+B963-1,0),"")</f>
        <v/>
      </c>
      <c r="D963" t="str">
        <f ca="1">IF(B963&lt;=MTF!$J$6,OFFSET(MTF!$C$3,MTF!$H$6+B963-1,0),"")</f>
        <v/>
      </c>
      <c r="E963" t="str">
        <f ca="1">IF(B963&lt;=MTF!$J$6,OFFSET(MTF!$E$3,MTF!$H$6+B963-1,0),"")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>
        <f t="shared" si="57"/>
        <v>0</v>
      </c>
      <c r="S963">
        <f t="shared" si="58"/>
        <v>0</v>
      </c>
    </row>
    <row r="964" spans="2:19" x14ac:dyDescent="0.2">
      <c r="B964" s="26">
        <v>959</v>
      </c>
      <c r="C964" t="str">
        <f ca="1">IF(B964&lt;=MTF!$J$6,OFFSET(MTF!$B$3,MTF!$H$6+B964-1,0),"")</f>
        <v/>
      </c>
      <c r="D964" t="str">
        <f ca="1">IF(B964&lt;=MTF!$J$6,OFFSET(MTF!$C$3,MTF!$H$6+B964-1,0),"")</f>
        <v/>
      </c>
      <c r="E964" t="str">
        <f ca="1">IF(B964&lt;=MTF!$J$6,OFFSET(MTF!$E$3,MTF!$H$6+B964-1,0),"")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>
        <f t="shared" si="57"/>
        <v>0</v>
      </c>
      <c r="S964">
        <f t="shared" si="58"/>
        <v>0</v>
      </c>
    </row>
    <row r="965" spans="2:19" x14ac:dyDescent="0.2">
      <c r="B965" s="17">
        <v>960</v>
      </c>
      <c r="C965" t="str">
        <f ca="1">IF(B965&lt;=MTF!$J$6,OFFSET(MTF!$B$3,MTF!$H$6+B965-1,0),"")</f>
        <v/>
      </c>
      <c r="D965" t="str">
        <f ca="1">IF(B965&lt;=MTF!$J$6,OFFSET(MTF!$C$3,MTF!$H$6+B965-1,0),"")</f>
        <v/>
      </c>
      <c r="E965" t="str">
        <f ca="1">IF(B965&lt;=MTF!$J$6,OFFSET(MTF!$E$3,MTF!$H$6+B965-1,0),"")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>
        <f t="shared" si="57"/>
        <v>0</v>
      </c>
      <c r="S965">
        <f t="shared" si="58"/>
        <v>0</v>
      </c>
    </row>
    <row r="966" spans="2:19" x14ac:dyDescent="0.2">
      <c r="B966" s="26">
        <v>961</v>
      </c>
      <c r="C966" t="str">
        <f ca="1">IF(B966&lt;=MTF!$J$6,OFFSET(MTF!$B$3,MTF!$H$6+B966-1,0),"")</f>
        <v/>
      </c>
      <c r="D966" t="str">
        <f ca="1">IF(B966&lt;=MTF!$J$6,OFFSET(MTF!$C$3,MTF!$H$6+B966-1,0),"")</f>
        <v/>
      </c>
      <c r="E966" t="str">
        <f ca="1">IF(B966&lt;=MTF!$J$6,OFFSET(MTF!$E$3,MTF!$H$6+B966-1,0),"")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>
        <f t="shared" si="57"/>
        <v>0</v>
      </c>
      <c r="S966">
        <f t="shared" si="58"/>
        <v>0</v>
      </c>
    </row>
    <row r="967" spans="2:19" x14ac:dyDescent="0.2">
      <c r="B967" s="26">
        <v>962</v>
      </c>
      <c r="C967" t="str">
        <f ca="1">IF(B967&lt;=MTF!$J$6,OFFSET(MTF!$B$3,MTF!$H$6+B967-1,0),"")</f>
        <v/>
      </c>
      <c r="D967" t="str">
        <f ca="1">IF(B967&lt;=MTF!$J$6,OFFSET(MTF!$C$3,MTF!$H$6+B967-1,0),"")</f>
        <v/>
      </c>
      <c r="E967" t="str">
        <f ca="1">IF(B967&lt;=MTF!$J$6,OFFSET(MTF!$E$3,MTF!$H$6+B967-1,0),"")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>
        <f t="shared" si="57"/>
        <v>0</v>
      </c>
      <c r="S967">
        <f t="shared" si="58"/>
        <v>0</v>
      </c>
    </row>
    <row r="968" spans="2:19" x14ac:dyDescent="0.2">
      <c r="B968" s="17">
        <v>963</v>
      </c>
      <c r="C968" t="str">
        <f ca="1">IF(B968&lt;=MTF!$J$6,OFFSET(MTF!$B$3,MTF!$H$6+B968-1,0),"")</f>
        <v/>
      </c>
      <c r="D968" t="str">
        <f ca="1">IF(B968&lt;=MTF!$J$6,OFFSET(MTF!$C$3,MTF!$H$6+B968-1,0),"")</f>
        <v/>
      </c>
      <c r="E968" t="str">
        <f ca="1">IF(B968&lt;=MTF!$J$6,OFFSET(MTF!$E$3,MTF!$H$6+B968-1,0),"")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>
        <f t="shared" si="57"/>
        <v>0</v>
      </c>
      <c r="S968">
        <f t="shared" si="58"/>
        <v>0</v>
      </c>
    </row>
    <row r="969" spans="2:19" x14ac:dyDescent="0.2">
      <c r="B969" s="26">
        <v>964</v>
      </c>
      <c r="C969" t="str">
        <f ca="1">IF(B969&lt;=MTF!$J$6,OFFSET(MTF!$B$3,MTF!$H$6+B969-1,0),"")</f>
        <v/>
      </c>
      <c r="D969" t="str">
        <f ca="1">IF(B969&lt;=MTF!$J$6,OFFSET(MTF!$C$3,MTF!$H$6+B969-1,0),"")</f>
        <v/>
      </c>
      <c r="E969" t="str">
        <f ca="1">IF(B969&lt;=MTF!$J$6,OFFSET(MTF!$E$3,MTF!$H$6+B969-1,0),"")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>
        <f t="shared" si="57"/>
        <v>0</v>
      </c>
      <c r="S969">
        <f t="shared" si="58"/>
        <v>0</v>
      </c>
    </row>
    <row r="970" spans="2:19" x14ac:dyDescent="0.2">
      <c r="B970" s="26">
        <v>965</v>
      </c>
      <c r="C970" t="str">
        <f ca="1">IF(B970&lt;=MTF!$J$6,OFFSET(MTF!$B$3,MTF!$H$6+B970-1,0),"")</f>
        <v/>
      </c>
      <c r="D970" t="str">
        <f ca="1">IF(B970&lt;=MTF!$J$6,OFFSET(MTF!$C$3,MTF!$H$6+B970-1,0),"")</f>
        <v/>
      </c>
      <c r="E970" t="str">
        <f ca="1">IF(B970&lt;=MTF!$J$6,OFFSET(MTF!$E$3,MTF!$H$6+B970-1,0),"")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>
        <f t="shared" ref="R970:R1009" si="61">O970*SIN((Q970-1)*2*PI()/$N$6*$N$8)</f>
        <v>0</v>
      </c>
      <c r="S970">
        <f t="shared" ref="S970:S1009" si="62">O970*COS((Q970-1)*2*PI()/$N$6*$N$8)</f>
        <v>0</v>
      </c>
    </row>
    <row r="971" spans="2:19" x14ac:dyDescent="0.2">
      <c r="B971" s="17">
        <v>966</v>
      </c>
      <c r="C971" t="str">
        <f ca="1">IF(B971&lt;=MTF!$J$6,OFFSET(MTF!$B$3,MTF!$H$6+B971-1,0),"")</f>
        <v/>
      </c>
      <c r="D971" t="str">
        <f ca="1">IF(B971&lt;=MTF!$J$6,OFFSET(MTF!$C$3,MTF!$H$6+B971-1,0),"")</f>
        <v/>
      </c>
      <c r="E971" t="str">
        <f ca="1">IF(B971&lt;=MTF!$J$6,OFFSET(MTF!$E$3,MTF!$H$6+B971-1,0),"")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>
        <f t="shared" si="61"/>
        <v>0</v>
      </c>
      <c r="S971">
        <f t="shared" si="62"/>
        <v>0</v>
      </c>
    </row>
    <row r="972" spans="2:19" x14ac:dyDescent="0.2">
      <c r="B972" s="26">
        <v>967</v>
      </c>
      <c r="C972" t="str">
        <f ca="1">IF(B972&lt;=MTF!$J$6,OFFSET(MTF!$B$3,MTF!$H$6+B972-1,0),"")</f>
        <v/>
      </c>
      <c r="D972" t="str">
        <f ca="1">IF(B972&lt;=MTF!$J$6,OFFSET(MTF!$C$3,MTF!$H$6+B972-1,0),"")</f>
        <v/>
      </c>
      <c r="E972" t="str">
        <f ca="1">IF(B972&lt;=MTF!$J$6,OFFSET(MTF!$E$3,MTF!$H$6+B972-1,0),"")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>
        <f t="shared" si="61"/>
        <v>0</v>
      </c>
      <c r="S972">
        <f t="shared" si="62"/>
        <v>0</v>
      </c>
    </row>
    <row r="973" spans="2:19" x14ac:dyDescent="0.2">
      <c r="B973" s="26">
        <v>968</v>
      </c>
      <c r="C973" t="str">
        <f ca="1">IF(B973&lt;=MTF!$J$6,OFFSET(MTF!$B$3,MTF!$H$6+B973-1,0),"")</f>
        <v/>
      </c>
      <c r="D973" t="str">
        <f ca="1">IF(B973&lt;=MTF!$J$6,OFFSET(MTF!$C$3,MTF!$H$6+B973-1,0),"")</f>
        <v/>
      </c>
      <c r="E973" t="str">
        <f ca="1">IF(B973&lt;=MTF!$J$6,OFFSET(MTF!$E$3,MTF!$H$6+B973-1,0),"")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>
        <f t="shared" si="61"/>
        <v>0</v>
      </c>
      <c r="S973">
        <f t="shared" si="62"/>
        <v>0</v>
      </c>
    </row>
    <row r="974" spans="2:19" x14ac:dyDescent="0.2">
      <c r="B974" s="17">
        <v>969</v>
      </c>
      <c r="C974" t="str">
        <f ca="1">IF(B974&lt;=MTF!$J$6,OFFSET(MTF!$B$3,MTF!$H$6+B974-1,0),"")</f>
        <v/>
      </c>
      <c r="D974" t="str">
        <f ca="1">IF(B974&lt;=MTF!$J$6,OFFSET(MTF!$C$3,MTF!$H$6+B974-1,0),"")</f>
        <v/>
      </c>
      <c r="E974" t="str">
        <f ca="1">IF(B974&lt;=MTF!$J$6,OFFSET(MTF!$E$3,MTF!$H$6+B974-1,0),"")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>
        <f t="shared" si="61"/>
        <v>0</v>
      </c>
      <c r="S974">
        <f t="shared" si="62"/>
        <v>0</v>
      </c>
    </row>
    <row r="975" spans="2:19" x14ac:dyDescent="0.2">
      <c r="B975" s="26">
        <v>970</v>
      </c>
      <c r="C975" t="str">
        <f ca="1">IF(B975&lt;=MTF!$J$6,OFFSET(MTF!$B$3,MTF!$H$6+B975-1,0),"")</f>
        <v/>
      </c>
      <c r="D975" t="str">
        <f ca="1">IF(B975&lt;=MTF!$J$6,OFFSET(MTF!$C$3,MTF!$H$6+B975-1,0),"")</f>
        <v/>
      </c>
      <c r="E975" t="str">
        <f ca="1">IF(B975&lt;=MTF!$J$6,OFFSET(MTF!$E$3,MTF!$H$6+B975-1,0),"")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>
        <f t="shared" si="61"/>
        <v>0</v>
      </c>
      <c r="S975">
        <f t="shared" si="62"/>
        <v>0</v>
      </c>
    </row>
    <row r="976" spans="2:19" x14ac:dyDescent="0.2">
      <c r="B976" s="26">
        <v>971</v>
      </c>
      <c r="C976" t="str">
        <f ca="1">IF(B976&lt;=MTF!$J$6,OFFSET(MTF!$B$3,MTF!$H$6+B976-1,0),"")</f>
        <v/>
      </c>
      <c r="D976" t="str">
        <f ca="1">IF(B976&lt;=MTF!$J$6,OFFSET(MTF!$C$3,MTF!$H$6+B976-1,0),"")</f>
        <v/>
      </c>
      <c r="E976" t="str">
        <f ca="1">IF(B976&lt;=MTF!$J$6,OFFSET(MTF!$E$3,MTF!$H$6+B976-1,0),"")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>
        <f t="shared" si="61"/>
        <v>0</v>
      </c>
      <c r="S976">
        <f t="shared" si="62"/>
        <v>0</v>
      </c>
    </row>
    <row r="977" spans="2:19" x14ac:dyDescent="0.2">
      <c r="B977" s="17">
        <v>972</v>
      </c>
      <c r="C977" t="str">
        <f ca="1">IF(B977&lt;=MTF!$J$6,OFFSET(MTF!$B$3,MTF!$H$6+B977-1,0),"")</f>
        <v/>
      </c>
      <c r="D977" t="str">
        <f ca="1">IF(B977&lt;=MTF!$J$6,OFFSET(MTF!$C$3,MTF!$H$6+B977-1,0),"")</f>
        <v/>
      </c>
      <c r="E977" t="str">
        <f ca="1">IF(B977&lt;=MTF!$J$6,OFFSET(MTF!$E$3,MTF!$H$6+B977-1,0),"")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>
        <f t="shared" si="61"/>
        <v>0</v>
      </c>
      <c r="S977">
        <f t="shared" si="62"/>
        <v>0</v>
      </c>
    </row>
    <row r="978" spans="2:19" x14ac:dyDescent="0.2">
      <c r="B978" s="26">
        <v>973</v>
      </c>
      <c r="C978" t="str">
        <f ca="1">IF(B978&lt;=MTF!$J$6,OFFSET(MTF!$B$3,MTF!$H$6+B978-1,0),"")</f>
        <v/>
      </c>
      <c r="D978" t="str">
        <f ca="1">IF(B978&lt;=MTF!$J$6,OFFSET(MTF!$C$3,MTF!$H$6+B978-1,0),"")</f>
        <v/>
      </c>
      <c r="E978" t="str">
        <f ca="1">IF(B978&lt;=MTF!$J$6,OFFSET(MTF!$E$3,MTF!$H$6+B978-1,0),"")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>
        <f t="shared" si="61"/>
        <v>0</v>
      </c>
      <c r="S978">
        <f t="shared" si="62"/>
        <v>0</v>
      </c>
    </row>
    <row r="979" spans="2:19" x14ac:dyDescent="0.2">
      <c r="B979" s="26">
        <v>974</v>
      </c>
      <c r="C979" t="str">
        <f ca="1">IF(B979&lt;=MTF!$J$6,OFFSET(MTF!$B$3,MTF!$H$6+B979-1,0),"")</f>
        <v/>
      </c>
      <c r="D979" t="str">
        <f ca="1">IF(B979&lt;=MTF!$J$6,OFFSET(MTF!$C$3,MTF!$H$6+B979-1,0),"")</f>
        <v/>
      </c>
      <c r="E979" t="str">
        <f ca="1">IF(B979&lt;=MTF!$J$6,OFFSET(MTF!$E$3,MTF!$H$6+B979-1,0),"")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>
        <f t="shared" si="61"/>
        <v>0</v>
      </c>
      <c r="S979">
        <f t="shared" si="62"/>
        <v>0</v>
      </c>
    </row>
    <row r="980" spans="2:19" x14ac:dyDescent="0.2">
      <c r="B980" s="17">
        <v>975</v>
      </c>
      <c r="C980" t="str">
        <f ca="1">IF(B980&lt;=MTF!$J$6,OFFSET(MTF!$B$3,MTF!$H$6+B980-1,0),"")</f>
        <v/>
      </c>
      <c r="D980" t="str">
        <f ca="1">IF(B980&lt;=MTF!$J$6,OFFSET(MTF!$C$3,MTF!$H$6+B980-1,0),"")</f>
        <v/>
      </c>
      <c r="E980" t="str">
        <f ca="1">IF(B980&lt;=MTF!$J$6,OFFSET(MTF!$E$3,MTF!$H$6+B980-1,0),"")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>
        <f t="shared" si="61"/>
        <v>0</v>
      </c>
      <c r="S980">
        <f t="shared" si="62"/>
        <v>0</v>
      </c>
    </row>
    <row r="981" spans="2:19" x14ac:dyDescent="0.2">
      <c r="B981" s="26">
        <v>976</v>
      </c>
      <c r="C981" t="str">
        <f ca="1">IF(B981&lt;=MTF!$J$6,OFFSET(MTF!$B$3,MTF!$H$6+B981-1,0),"")</f>
        <v/>
      </c>
      <c r="D981" t="str">
        <f ca="1">IF(B981&lt;=MTF!$J$6,OFFSET(MTF!$C$3,MTF!$H$6+B981-1,0),"")</f>
        <v/>
      </c>
      <c r="E981" t="str">
        <f ca="1">IF(B981&lt;=MTF!$J$6,OFFSET(MTF!$E$3,MTF!$H$6+B981-1,0),"")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>
        <f t="shared" si="61"/>
        <v>0</v>
      </c>
      <c r="S981">
        <f t="shared" si="62"/>
        <v>0</v>
      </c>
    </row>
    <row r="982" spans="2:19" x14ac:dyDescent="0.2">
      <c r="B982" s="26">
        <v>977</v>
      </c>
      <c r="C982" t="str">
        <f ca="1">IF(B982&lt;=MTF!$J$6,OFFSET(MTF!$B$3,MTF!$H$6+B982-1,0),"")</f>
        <v/>
      </c>
      <c r="D982" t="str">
        <f ca="1">IF(B982&lt;=MTF!$J$6,OFFSET(MTF!$C$3,MTF!$H$6+B982-1,0),"")</f>
        <v/>
      </c>
      <c r="E982" t="str">
        <f ca="1">IF(B982&lt;=MTF!$J$6,OFFSET(MTF!$E$3,MTF!$H$6+B982-1,0),"")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>
        <f t="shared" si="61"/>
        <v>0</v>
      </c>
      <c r="S982">
        <f t="shared" si="62"/>
        <v>0</v>
      </c>
    </row>
    <row r="983" spans="2:19" x14ac:dyDescent="0.2">
      <c r="B983" s="17">
        <v>978</v>
      </c>
      <c r="C983" t="str">
        <f ca="1">IF(B983&lt;=MTF!$J$6,OFFSET(MTF!$B$3,MTF!$H$6+B983-1,0),"")</f>
        <v/>
      </c>
      <c r="D983" t="str">
        <f ca="1">IF(B983&lt;=MTF!$J$6,OFFSET(MTF!$C$3,MTF!$H$6+B983-1,0),"")</f>
        <v/>
      </c>
      <c r="E983" t="str">
        <f ca="1">IF(B983&lt;=MTF!$J$6,OFFSET(MTF!$E$3,MTF!$H$6+B983-1,0),"")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>
        <f t="shared" si="61"/>
        <v>0</v>
      </c>
      <c r="S983">
        <f t="shared" si="62"/>
        <v>0</v>
      </c>
    </row>
    <row r="984" spans="2:19" x14ac:dyDescent="0.2">
      <c r="B984" s="26">
        <v>979</v>
      </c>
      <c r="C984" t="str">
        <f ca="1">IF(B984&lt;=MTF!$J$6,OFFSET(MTF!$B$3,MTF!$H$6+B984-1,0),"")</f>
        <v/>
      </c>
      <c r="D984" t="str">
        <f ca="1">IF(B984&lt;=MTF!$J$6,OFFSET(MTF!$C$3,MTF!$H$6+B984-1,0),"")</f>
        <v/>
      </c>
      <c r="E984" t="str">
        <f ca="1">IF(B984&lt;=MTF!$J$6,OFFSET(MTF!$E$3,MTF!$H$6+B984-1,0),"")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>
        <f t="shared" si="61"/>
        <v>0</v>
      </c>
      <c r="S984">
        <f t="shared" si="62"/>
        <v>0</v>
      </c>
    </row>
    <row r="985" spans="2:19" x14ac:dyDescent="0.2">
      <c r="B985" s="26">
        <v>980</v>
      </c>
      <c r="C985" t="str">
        <f ca="1">IF(B985&lt;=MTF!$J$6,OFFSET(MTF!$B$3,MTF!$H$6+B985-1,0),"")</f>
        <v/>
      </c>
      <c r="D985" t="str">
        <f ca="1">IF(B985&lt;=MTF!$J$6,OFFSET(MTF!$C$3,MTF!$H$6+B985-1,0),"")</f>
        <v/>
      </c>
      <c r="E985" t="str">
        <f ca="1">IF(B985&lt;=MTF!$J$6,OFFSET(MTF!$E$3,MTF!$H$6+B985-1,0),"")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>
        <f t="shared" si="61"/>
        <v>0</v>
      </c>
      <c r="S985">
        <f t="shared" si="62"/>
        <v>0</v>
      </c>
    </row>
    <row r="986" spans="2:19" x14ac:dyDescent="0.2">
      <c r="B986" s="17">
        <v>981</v>
      </c>
      <c r="C986" t="str">
        <f ca="1">IF(B986&lt;=MTF!$J$6,OFFSET(MTF!$B$3,MTF!$H$6+B986-1,0),"")</f>
        <v/>
      </c>
      <c r="D986" t="str">
        <f ca="1">IF(B986&lt;=MTF!$J$6,OFFSET(MTF!$C$3,MTF!$H$6+B986-1,0),"")</f>
        <v/>
      </c>
      <c r="E986" t="str">
        <f ca="1">IF(B986&lt;=MTF!$J$6,OFFSET(MTF!$E$3,MTF!$H$6+B986-1,0),"")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>
        <f t="shared" si="61"/>
        <v>0</v>
      </c>
      <c r="S986">
        <f t="shared" si="62"/>
        <v>0</v>
      </c>
    </row>
    <row r="987" spans="2:19" x14ac:dyDescent="0.2">
      <c r="B987" s="26">
        <v>982</v>
      </c>
      <c r="C987" t="str">
        <f ca="1">IF(B987&lt;=MTF!$J$6,OFFSET(MTF!$B$3,MTF!$H$6+B987-1,0),"")</f>
        <v/>
      </c>
      <c r="D987" t="str">
        <f ca="1">IF(B987&lt;=MTF!$J$6,OFFSET(MTF!$C$3,MTF!$H$6+B987-1,0),"")</f>
        <v/>
      </c>
      <c r="E987" t="str">
        <f ca="1">IF(B987&lt;=MTF!$J$6,OFFSET(MTF!$E$3,MTF!$H$6+B987-1,0),"")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>
        <f t="shared" si="61"/>
        <v>0</v>
      </c>
      <c r="S987">
        <f t="shared" si="62"/>
        <v>0</v>
      </c>
    </row>
    <row r="988" spans="2:19" x14ac:dyDescent="0.2">
      <c r="B988" s="26">
        <v>983</v>
      </c>
      <c r="C988" t="str">
        <f ca="1">IF(B988&lt;=MTF!$J$6,OFFSET(MTF!$B$3,MTF!$H$6+B988-1,0),"")</f>
        <v/>
      </c>
      <c r="D988" t="str">
        <f ca="1">IF(B988&lt;=MTF!$J$6,OFFSET(MTF!$C$3,MTF!$H$6+B988-1,0),"")</f>
        <v/>
      </c>
      <c r="E988" t="str">
        <f ca="1">IF(B988&lt;=MTF!$J$6,OFFSET(MTF!$E$3,MTF!$H$6+B988-1,0),"")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>
        <f t="shared" si="61"/>
        <v>0</v>
      </c>
      <c r="S988">
        <f t="shared" si="62"/>
        <v>0</v>
      </c>
    </row>
    <row r="989" spans="2:19" x14ac:dyDescent="0.2">
      <c r="B989" s="17">
        <v>984</v>
      </c>
      <c r="C989" t="str">
        <f ca="1">IF(B989&lt;=MTF!$J$6,OFFSET(MTF!$B$3,MTF!$H$6+B989-1,0),"")</f>
        <v/>
      </c>
      <c r="D989" t="str">
        <f ca="1">IF(B989&lt;=MTF!$J$6,OFFSET(MTF!$C$3,MTF!$H$6+B989-1,0),"")</f>
        <v/>
      </c>
      <c r="E989" t="str">
        <f ca="1">IF(B989&lt;=MTF!$J$6,OFFSET(MTF!$E$3,MTF!$H$6+B989-1,0),"")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>
        <f t="shared" si="61"/>
        <v>0</v>
      </c>
      <c r="S989">
        <f t="shared" si="62"/>
        <v>0</v>
      </c>
    </row>
    <row r="990" spans="2:19" x14ac:dyDescent="0.2">
      <c r="B990" s="26">
        <v>985</v>
      </c>
      <c r="C990" t="str">
        <f ca="1">IF(B990&lt;=MTF!$J$6,OFFSET(MTF!$B$3,MTF!$H$6+B990-1,0),"")</f>
        <v/>
      </c>
      <c r="D990" t="str">
        <f ca="1">IF(B990&lt;=MTF!$J$6,OFFSET(MTF!$C$3,MTF!$H$6+B990-1,0),"")</f>
        <v/>
      </c>
      <c r="E990" t="str">
        <f ca="1">IF(B990&lt;=MTF!$J$6,OFFSET(MTF!$E$3,MTF!$H$6+B990-1,0),"")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>
        <f t="shared" si="61"/>
        <v>0</v>
      </c>
      <c r="S990">
        <f t="shared" si="62"/>
        <v>0</v>
      </c>
    </row>
    <row r="991" spans="2:19" x14ac:dyDescent="0.2">
      <c r="B991" s="26">
        <v>986</v>
      </c>
      <c r="C991" t="str">
        <f ca="1">IF(B991&lt;=MTF!$J$6,OFFSET(MTF!$B$3,MTF!$H$6+B991-1,0),"")</f>
        <v/>
      </c>
      <c r="D991" t="str">
        <f ca="1">IF(B991&lt;=MTF!$J$6,OFFSET(MTF!$C$3,MTF!$H$6+B991-1,0),"")</f>
        <v/>
      </c>
      <c r="E991" t="str">
        <f ca="1">IF(B991&lt;=MTF!$J$6,OFFSET(MTF!$E$3,MTF!$H$6+B991-1,0),"")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>
        <f t="shared" si="61"/>
        <v>0</v>
      </c>
      <c r="S991">
        <f t="shared" si="62"/>
        <v>0</v>
      </c>
    </row>
    <row r="992" spans="2:19" x14ac:dyDescent="0.2">
      <c r="B992" s="17">
        <v>987</v>
      </c>
      <c r="C992" t="str">
        <f ca="1">IF(B992&lt;=MTF!$J$6,OFFSET(MTF!$B$3,MTF!$H$6+B992-1,0),"")</f>
        <v/>
      </c>
      <c r="D992" t="str">
        <f ca="1">IF(B992&lt;=MTF!$J$6,OFFSET(MTF!$C$3,MTF!$H$6+B992-1,0),"")</f>
        <v/>
      </c>
      <c r="E992" t="str">
        <f ca="1">IF(B992&lt;=MTF!$J$6,OFFSET(MTF!$E$3,MTF!$H$6+B992-1,0),"")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>
        <f t="shared" si="61"/>
        <v>0</v>
      </c>
      <c r="S992">
        <f t="shared" si="62"/>
        <v>0</v>
      </c>
    </row>
    <row r="993" spans="2:19" x14ac:dyDescent="0.2">
      <c r="B993" s="26">
        <v>988</v>
      </c>
      <c r="C993" t="str">
        <f ca="1">IF(B993&lt;=MTF!$J$6,OFFSET(MTF!$B$3,MTF!$H$6+B993-1,0),"")</f>
        <v/>
      </c>
      <c r="D993" t="str">
        <f ca="1">IF(B993&lt;=MTF!$J$6,OFFSET(MTF!$C$3,MTF!$H$6+B993-1,0),"")</f>
        <v/>
      </c>
      <c r="E993" t="str">
        <f ca="1">IF(B993&lt;=MTF!$J$6,OFFSET(MTF!$E$3,MTF!$H$6+B993-1,0),"")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>
        <f t="shared" si="61"/>
        <v>0</v>
      </c>
      <c r="S993">
        <f t="shared" si="62"/>
        <v>0</v>
      </c>
    </row>
    <row r="994" spans="2:19" x14ac:dyDescent="0.2">
      <c r="B994" s="26">
        <v>989</v>
      </c>
      <c r="C994" t="str">
        <f ca="1">IF(B994&lt;=MTF!$J$6,OFFSET(MTF!$B$3,MTF!$H$6+B994-1,0),"")</f>
        <v/>
      </c>
      <c r="D994" t="str">
        <f ca="1">IF(B994&lt;=MTF!$J$6,OFFSET(MTF!$C$3,MTF!$H$6+B994-1,0),"")</f>
        <v/>
      </c>
      <c r="E994" t="str">
        <f ca="1">IF(B994&lt;=MTF!$J$6,OFFSET(MTF!$E$3,MTF!$H$6+B994-1,0),"")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>
        <f t="shared" si="61"/>
        <v>0</v>
      </c>
      <c r="S994">
        <f t="shared" si="62"/>
        <v>0</v>
      </c>
    </row>
    <row r="995" spans="2:19" x14ac:dyDescent="0.2">
      <c r="B995" s="17">
        <v>990</v>
      </c>
      <c r="C995" t="str">
        <f ca="1">IF(B995&lt;=MTF!$J$6,OFFSET(MTF!$B$3,MTF!$H$6+B995-1,0),"")</f>
        <v/>
      </c>
      <c r="D995" t="str">
        <f ca="1">IF(B995&lt;=MTF!$J$6,OFFSET(MTF!$C$3,MTF!$H$6+B995-1,0),"")</f>
        <v/>
      </c>
      <c r="E995" t="str">
        <f ca="1">IF(B995&lt;=MTF!$J$6,OFFSET(MTF!$E$3,MTF!$H$6+B995-1,0),"")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>
        <f t="shared" si="61"/>
        <v>0</v>
      </c>
      <c r="S995">
        <f t="shared" si="62"/>
        <v>0</v>
      </c>
    </row>
    <row r="996" spans="2:19" x14ac:dyDescent="0.2">
      <c r="B996" s="26">
        <v>991</v>
      </c>
      <c r="C996" t="str">
        <f ca="1">IF(B996&lt;=MTF!$J$6,OFFSET(MTF!$B$3,MTF!$H$6+B996-1,0),"")</f>
        <v/>
      </c>
      <c r="D996" t="str">
        <f ca="1">IF(B996&lt;=MTF!$J$6,OFFSET(MTF!$C$3,MTF!$H$6+B996-1,0),"")</f>
        <v/>
      </c>
      <c r="E996" t="str">
        <f ca="1">IF(B996&lt;=MTF!$J$6,OFFSET(MTF!$E$3,MTF!$H$6+B996-1,0),"")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>
        <f t="shared" si="61"/>
        <v>0</v>
      </c>
      <c r="S996">
        <f t="shared" si="62"/>
        <v>0</v>
      </c>
    </row>
    <row r="997" spans="2:19" x14ac:dyDescent="0.2">
      <c r="B997" s="26">
        <v>992</v>
      </c>
      <c r="C997" t="str">
        <f ca="1">IF(B997&lt;=MTF!$J$6,OFFSET(MTF!$B$3,MTF!$H$6+B997-1,0),"")</f>
        <v/>
      </c>
      <c r="D997" t="str">
        <f ca="1">IF(B997&lt;=MTF!$J$6,OFFSET(MTF!$C$3,MTF!$H$6+B997-1,0),"")</f>
        <v/>
      </c>
      <c r="E997" t="str">
        <f ca="1">IF(B997&lt;=MTF!$J$6,OFFSET(MTF!$E$3,MTF!$H$6+B997-1,0),"")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>
        <f t="shared" si="61"/>
        <v>0</v>
      </c>
      <c r="S997">
        <f t="shared" si="62"/>
        <v>0</v>
      </c>
    </row>
    <row r="998" spans="2:19" x14ac:dyDescent="0.2">
      <c r="B998" s="17">
        <v>993</v>
      </c>
      <c r="C998" t="str">
        <f ca="1">IF(B998&lt;=MTF!$J$6,OFFSET(MTF!$B$3,MTF!$H$6+B998-1,0),"")</f>
        <v/>
      </c>
      <c r="D998" t="str">
        <f ca="1">IF(B998&lt;=MTF!$J$6,OFFSET(MTF!$C$3,MTF!$H$6+B998-1,0),"")</f>
        <v/>
      </c>
      <c r="E998" t="str">
        <f ca="1">IF(B998&lt;=MTF!$J$6,OFFSET(MTF!$E$3,MTF!$H$6+B998-1,0),"")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>
        <f t="shared" si="61"/>
        <v>0</v>
      </c>
      <c r="S998">
        <f t="shared" si="62"/>
        <v>0</v>
      </c>
    </row>
    <row r="999" spans="2:19" x14ac:dyDescent="0.2">
      <c r="B999" s="26">
        <v>994</v>
      </c>
      <c r="C999" t="str">
        <f ca="1">IF(B999&lt;=MTF!$J$6,OFFSET(MTF!$B$3,MTF!$H$6+B999-1,0),"")</f>
        <v/>
      </c>
      <c r="D999" t="str">
        <f ca="1">IF(B999&lt;=MTF!$J$6,OFFSET(MTF!$C$3,MTF!$H$6+B999-1,0),"")</f>
        <v/>
      </c>
      <c r="E999" t="str">
        <f ca="1">IF(B999&lt;=MTF!$J$6,OFFSET(MTF!$E$3,MTF!$H$6+B999-1,0),"")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>
        <f t="shared" si="61"/>
        <v>0</v>
      </c>
      <c r="S999">
        <f t="shared" si="62"/>
        <v>0</v>
      </c>
    </row>
    <row r="1000" spans="2:19" x14ac:dyDescent="0.2">
      <c r="B1000" s="26">
        <v>995</v>
      </c>
      <c r="C1000" t="str">
        <f ca="1">IF(B1000&lt;=MTF!$J$6,OFFSET(MTF!$B$3,MTF!$H$6+B1000-1,0),"")</f>
        <v/>
      </c>
      <c r="D1000" t="str">
        <f ca="1">IF(B1000&lt;=MTF!$J$6,OFFSET(MTF!$C$3,MTF!$H$6+B1000-1,0),"")</f>
        <v/>
      </c>
      <c r="E1000" t="str">
        <f ca="1">IF(B1000&lt;=MTF!$J$6,OFFSET(MTF!$E$3,MTF!$H$6+B1000-1,0),"")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>
        <f t="shared" si="61"/>
        <v>0</v>
      </c>
      <c r="S1000">
        <f t="shared" si="62"/>
        <v>0</v>
      </c>
    </row>
    <row r="1001" spans="2:19" x14ac:dyDescent="0.2">
      <c r="B1001" s="17">
        <v>996</v>
      </c>
      <c r="C1001" t="str">
        <f ca="1">IF(B1001&lt;=MTF!$J$6,OFFSET(MTF!$B$3,MTF!$H$6+B1001-1,0),"")</f>
        <v/>
      </c>
      <c r="D1001" t="str">
        <f ca="1">IF(B1001&lt;=MTF!$J$6,OFFSET(MTF!$C$3,MTF!$H$6+B1001-1,0),"")</f>
        <v/>
      </c>
      <c r="E1001" t="str">
        <f ca="1">IF(B1001&lt;=MTF!$J$6,OFFSET(MTF!$E$3,MTF!$H$6+B1001-1,0),"")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>
        <f t="shared" si="61"/>
        <v>0</v>
      </c>
      <c r="S1001">
        <f t="shared" si="62"/>
        <v>0</v>
      </c>
    </row>
    <row r="1002" spans="2:19" x14ac:dyDescent="0.2">
      <c r="B1002" s="26">
        <v>997</v>
      </c>
      <c r="C1002" t="str">
        <f ca="1">IF(B1002&lt;=MTF!$J$6,OFFSET(MTF!$B$3,MTF!$H$6+B1002-1,0),"")</f>
        <v/>
      </c>
      <c r="D1002" t="str">
        <f ca="1">IF(B1002&lt;=MTF!$J$6,OFFSET(MTF!$C$3,MTF!$H$6+B1002-1,0),"")</f>
        <v/>
      </c>
      <c r="E1002" t="str">
        <f ca="1">IF(B1002&lt;=MTF!$J$6,OFFSET(MTF!$E$3,MTF!$H$6+B1002-1,0),"")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>
        <f t="shared" si="61"/>
        <v>0</v>
      </c>
      <c r="S1002">
        <f t="shared" si="62"/>
        <v>0</v>
      </c>
    </row>
    <row r="1003" spans="2:19" x14ac:dyDescent="0.2">
      <c r="B1003" s="26">
        <v>998</v>
      </c>
      <c r="C1003" t="str">
        <f ca="1">IF(B1003&lt;=MTF!$J$6,OFFSET(MTF!$B$3,MTF!$H$6+B1003-1,0),"")</f>
        <v/>
      </c>
      <c r="D1003" t="str">
        <f ca="1">IF(B1003&lt;=MTF!$J$6,OFFSET(MTF!$C$3,MTF!$H$6+B1003-1,0),"")</f>
        <v/>
      </c>
      <c r="E1003" t="str">
        <f ca="1">IF(B1003&lt;=MTF!$J$6,OFFSET(MTF!$E$3,MTF!$H$6+B1003-1,0),"")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>
        <f t="shared" si="61"/>
        <v>0</v>
      </c>
      <c r="S1003">
        <f t="shared" si="62"/>
        <v>0</v>
      </c>
    </row>
    <row r="1004" spans="2:19" x14ac:dyDescent="0.2">
      <c r="B1004" s="17">
        <v>999</v>
      </c>
      <c r="C1004" t="str">
        <f ca="1">IF(B1004&lt;=MTF!$J$6,OFFSET(MTF!$B$3,MTF!$H$6+B1004-1,0),"")</f>
        <v/>
      </c>
      <c r="D1004" t="str">
        <f ca="1">IF(B1004&lt;=MTF!$J$6,OFFSET(MTF!$C$3,MTF!$H$6+B1004-1,0),"")</f>
        <v/>
      </c>
      <c r="E1004" t="str">
        <f ca="1">IF(B1004&lt;=MTF!$J$6,OFFSET(MTF!$E$3,MTF!$H$6+B1004-1,0),"")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>
        <f t="shared" si="61"/>
        <v>0</v>
      </c>
      <c r="S1004">
        <f t="shared" si="62"/>
        <v>0</v>
      </c>
    </row>
    <row r="1005" spans="2:19" x14ac:dyDescent="0.2">
      <c r="B1005" s="17">
        <v>1000</v>
      </c>
      <c r="C1005" t="str">
        <f ca="1">IF(B1005&lt;=MTF!$J$6,OFFSET(MTF!$B$3,MTF!$H$6+B1005-1,0),"")</f>
        <v/>
      </c>
      <c r="D1005" t="str">
        <f ca="1">IF(B1005&lt;=MTF!$J$6,OFFSET(MTF!$C$3,MTF!$H$6+B1005-1,0),"")</f>
        <v/>
      </c>
      <c r="E1005" t="str">
        <f ca="1">IF(B1005&lt;=MTF!$J$6,OFFSET(MTF!$E$3,MTF!$H$6+B1005-1,0),"")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>
        <f t="shared" si="61"/>
        <v>0</v>
      </c>
      <c r="S1005">
        <f t="shared" si="62"/>
        <v>0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>
        <f t="shared" si="61"/>
        <v>0</v>
      </c>
      <c r="S1006">
        <f t="shared" si="62"/>
        <v>0</v>
      </c>
    </row>
    <row r="1007" spans="2:19" ht="13.8" thickBot="1" x14ac:dyDescent="0.25">
      <c r="E1007" s="2" t="s">
        <v>28</v>
      </c>
      <c r="N1007" s="1" t="str">
        <f t="shared" ca="1" si="63"/>
        <v/>
      </c>
      <c r="O1007">
        <f t="shared" si="60"/>
        <v>0</v>
      </c>
      <c r="Q1007" s="1">
        <v>998</v>
      </c>
      <c r="R1007">
        <f t="shared" si="61"/>
        <v>0</v>
      </c>
      <c r="S1007">
        <f t="shared" si="62"/>
        <v>0</v>
      </c>
    </row>
    <row r="1008" spans="2:19" ht="13.8" thickBot="1" x14ac:dyDescent="0.25">
      <c r="E1008" s="11">
        <f ca="1">MAX(E6:E1005)</f>
        <v>2921.8668032621349</v>
      </c>
      <c r="N1008" s="1" t="str">
        <f t="shared" ca="1" si="63"/>
        <v/>
      </c>
      <c r="O1008">
        <f t="shared" si="60"/>
        <v>0</v>
      </c>
      <c r="Q1008" s="1">
        <v>999</v>
      </c>
      <c r="R1008">
        <f t="shared" si="61"/>
        <v>0</v>
      </c>
      <c r="S1008">
        <f t="shared" si="62"/>
        <v>0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>
        <f t="shared" si="61"/>
        <v>0</v>
      </c>
      <c r="S1009">
        <f t="shared" si="62"/>
        <v>0</v>
      </c>
    </row>
    <row r="1010" spans="5:23" ht="13.8" thickBot="1" x14ac:dyDescent="0.25">
      <c r="E1010" s="2" t="s">
        <v>29</v>
      </c>
    </row>
    <row r="1011" spans="5:23" ht="13.8" thickBot="1" x14ac:dyDescent="0.25">
      <c r="E1011" s="11">
        <f ca="1">MIN(E6:E1005)</f>
        <v>1331.10701997198</v>
      </c>
      <c r="Q1011" s="2" t="s">
        <v>32</v>
      </c>
      <c r="R1011">
        <f ca="1">SUM(R10:R1009)</f>
        <v>-2024.8621209398066</v>
      </c>
      <c r="S1011">
        <f ca="1">SUM(S10:S1009)</f>
        <v>87540.62256793493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6" t="s">
        <v>34</v>
      </c>
      <c r="D2" s="67"/>
      <c r="E2" s="68"/>
    </row>
    <row r="3" spans="1:25" ht="13.8" thickBot="1" x14ac:dyDescent="0.25">
      <c r="C3" s="69"/>
      <c r="D3" s="70"/>
      <c r="E3" s="71"/>
      <c r="G3" s="62" t="s">
        <v>30</v>
      </c>
      <c r="H3" s="75"/>
      <c r="I3" s="75"/>
      <c r="J3" s="75"/>
      <c r="K3" s="1"/>
      <c r="L3" s="1"/>
    </row>
    <row r="4" spans="1:25" ht="19.8" thickBot="1" x14ac:dyDescent="0.25">
      <c r="H4" s="1" t="s">
        <v>25</v>
      </c>
      <c r="J4" s="1" t="s">
        <v>25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" t="s">
        <v>13</v>
      </c>
      <c r="H5" s="10">
        <v>103</v>
      </c>
      <c r="I5" s="2" t="s">
        <v>14</v>
      </c>
      <c r="J5" s="10">
        <v>192</v>
      </c>
      <c r="K5" s="34"/>
      <c r="L5" s="34"/>
      <c r="N5" s="2" t="s">
        <v>1</v>
      </c>
      <c r="R5" s="7" t="s">
        <v>7</v>
      </c>
      <c r="S5" s="6">
        <f ca="1">S8/Y8</f>
        <v>0.47845458738962104</v>
      </c>
      <c r="U5" s="5" t="s">
        <v>58</v>
      </c>
    </row>
    <row r="6" spans="1:25" ht="13.8" thickBot="1" x14ac:dyDescent="0.25">
      <c r="A6" s="9">
        <f>MTF!A3</f>
        <v>0.03</v>
      </c>
      <c r="B6" s="26">
        <v>1</v>
      </c>
      <c r="C6">
        <f ca="1">IF(B6&lt;=MTF!$J$7,OFFSET(MTF!$B$3,MTF!$H$7+B6-1,0),"")</f>
        <v>1483</v>
      </c>
      <c r="D6">
        <f ca="1">IF(B6&lt;=MTF!$J$7,OFFSET(MTF!$C$3,MTF!$H$7+B6-1,0),"")</f>
        <v>44.489999999999995</v>
      </c>
      <c r="E6">
        <f ca="1">IF(B6&lt;=MTF!$J$7,OFFSET(MTF!$E$3,MTF!$H$7+B6-1,0),"")</f>
        <v>1331.6257374469394</v>
      </c>
      <c r="N6" s="6">
        <f>J5-H5</f>
        <v>89</v>
      </c>
      <c r="U6" s="6">
        <f ca="1">'0.05'!I6</f>
        <v>3129.5301009754558</v>
      </c>
    </row>
    <row r="7" spans="1:25" ht="16.5" customHeight="1" thickBot="1" x14ac:dyDescent="0.25">
      <c r="B7" s="26">
        <v>2</v>
      </c>
      <c r="C7">
        <f ca="1">IF(B7&lt;=MTF!$J$7,OFFSET(MTF!$B$3,MTF!$H$7+B7-1,0),"")</f>
        <v>1484</v>
      </c>
      <c r="D7">
        <f ca="1">IF(B7&lt;=MTF!$J$7,OFFSET(MTF!$C$3,MTF!$H$7+B7-1,0),"")</f>
        <v>44.519999999999996</v>
      </c>
      <c r="E7">
        <f ca="1">IF(B7&lt;=MTF!$J$7,OFFSET(MTF!$E$3,MTF!$H$7+B7-1,0),"")</f>
        <v>1328.4315914066499</v>
      </c>
      <c r="G7" s="8" t="s">
        <v>8</v>
      </c>
      <c r="N7" s="2" t="s">
        <v>0</v>
      </c>
      <c r="P7" s="8"/>
      <c r="U7" s="5" t="s">
        <v>59</v>
      </c>
    </row>
    <row r="8" spans="1:25" ht="13.8" thickBot="1" x14ac:dyDescent="0.25">
      <c r="B8" s="17">
        <v>3</v>
      </c>
      <c r="C8">
        <f ca="1">IF(B8&lt;=MTF!$J$7,OFFSET(MTF!$B$3,MTF!$H$7+B8-1,0),"")</f>
        <v>1485</v>
      </c>
      <c r="D8">
        <f ca="1">IF(B8&lt;=MTF!$J$7,OFFSET(MTF!$C$3,MTF!$H$7+B8-1,0),"")</f>
        <v>44.55</v>
      </c>
      <c r="E8">
        <f ca="1">IF(B8&lt;=MTF!$J$7,OFFSET(MTF!$E$3,MTF!$H$7+B8-1,0),"")</f>
        <v>1331.9783530691589</v>
      </c>
      <c r="N8" s="12">
        <v>4</v>
      </c>
      <c r="R8" s="2" t="s">
        <v>4</v>
      </c>
      <c r="S8" s="6">
        <f ca="1">SQRT(R1011*R1011+S1011*S1011)/($N$6/2)</f>
        <v>553.03759379146027</v>
      </c>
      <c r="U8" s="6">
        <f ca="1">'0.05'!I11</f>
        <v>1313.8731007015808</v>
      </c>
      <c r="X8" s="2" t="s">
        <v>4</v>
      </c>
      <c r="Y8" s="6">
        <f ca="1">($U$6-$U$8)*2/PI()</f>
        <v>1155.8831462119599</v>
      </c>
    </row>
    <row r="9" spans="1:25" x14ac:dyDescent="0.2">
      <c r="B9" s="26">
        <v>4</v>
      </c>
      <c r="C9">
        <f ca="1">IF(B9&lt;=MTF!$J$7,OFFSET(MTF!$B$3,MTF!$H$7+B9-1,0),"")</f>
        <v>1486</v>
      </c>
      <c r="D9">
        <f ca="1">IF(B9&lt;=MTF!$J$7,OFFSET(MTF!$C$3,MTF!$H$7+B9-1,0),"")</f>
        <v>44.58</v>
      </c>
      <c r="E9">
        <f ca="1">IF(B9&lt;=MTF!$J$7,OFFSET(MTF!$E$3,MTF!$H$7+B9-1,0),"")</f>
        <v>1333.2715761973698</v>
      </c>
      <c r="N9" s="2" t="s">
        <v>2</v>
      </c>
    </row>
    <row r="10" spans="1:25" x14ac:dyDescent="0.2">
      <c r="B10" s="26">
        <v>5</v>
      </c>
      <c r="C10">
        <f ca="1">IF(B10&lt;=MTF!$J$7,OFFSET(MTF!$B$3,MTF!$H$7+B10-1,0),"")</f>
        <v>1487</v>
      </c>
      <c r="D10">
        <f ca="1">IF(B10&lt;=MTF!$J$7,OFFSET(MTF!$C$3,MTF!$H$7+B10-1,0),"")</f>
        <v>44.61</v>
      </c>
      <c r="E10">
        <f ca="1">IF(B10&lt;=MTF!$J$7,OFFSET(MTF!$E$3,MTF!$H$7+B10-1,0),"")</f>
        <v>1331.6062669169323</v>
      </c>
      <c r="N10" s="1">
        <f ca="1">IF(Q10&lt;=$N$6,OFFSET($E$6,$H$5+Q10-2,0),"")</f>
        <v>2744.3594430806766</v>
      </c>
      <c r="O10">
        <f t="shared" ref="O10:O73" ca="1" si="0">IF(Q10&lt;=$N$6,N10,$O$3)</f>
        <v>2744.3594430806766</v>
      </c>
      <c r="Q10" s="1">
        <v>1</v>
      </c>
      <c r="R10">
        <f t="shared" ref="R10:R73" ca="1" si="1">O10*SIN((Q10-1)*2*PI()/$N$6*$N$8)</f>
        <v>0</v>
      </c>
      <c r="S10">
        <f t="shared" ref="S10:S73" ca="1" si="2">O10*COS((Q10-1)*2*PI()/$N$6*$N$8)</f>
        <v>2744.3594430806766</v>
      </c>
    </row>
    <row r="11" spans="1:25" x14ac:dyDescent="0.2">
      <c r="B11" s="17">
        <v>6</v>
      </c>
      <c r="C11">
        <f ca="1">IF(B11&lt;=MTF!$J$7,OFFSET(MTF!$B$3,MTF!$H$7+B11-1,0),"")</f>
        <v>1488</v>
      </c>
      <c r="D11">
        <f ca="1">IF(B11&lt;=MTF!$J$7,OFFSET(MTF!$C$3,MTF!$H$7+B11-1,0),"")</f>
        <v>44.64</v>
      </c>
      <c r="E11">
        <f ca="1">IF(B11&lt;=MTF!$J$7,OFFSET(MTF!$E$3,MTF!$H$7+B11-1,0),"")</f>
        <v>1335.8614899577517</v>
      </c>
      <c r="N11" s="1">
        <f t="shared" ref="N11:N74" ca="1" si="3">IF(Q11&lt;=$N$6,OFFSET($E$6,$H$5+Q11-2,0),"")</f>
        <v>2714.4833522070644</v>
      </c>
      <c r="O11">
        <f t="shared" ca="1" si="0"/>
        <v>2714.4833522070644</v>
      </c>
      <c r="Q11" s="1">
        <v>2</v>
      </c>
      <c r="R11">
        <f t="shared" ca="1" si="1"/>
        <v>756.39653150415006</v>
      </c>
      <c r="S11">
        <f t="shared" ca="1" si="2"/>
        <v>2606.9683842612653</v>
      </c>
    </row>
    <row r="12" spans="1:25" x14ac:dyDescent="0.2">
      <c r="B12" s="26">
        <v>7</v>
      </c>
      <c r="C12">
        <f ca="1">IF(B12&lt;=MTF!$J$7,OFFSET(MTF!$B$3,MTF!$H$7+B12-1,0),"")</f>
        <v>1489</v>
      </c>
      <c r="D12">
        <f ca="1">IF(B12&lt;=MTF!$J$7,OFFSET(MTF!$C$3,MTF!$H$7+B12-1,0),"")</f>
        <v>44.67</v>
      </c>
      <c r="E12">
        <f ca="1">IF(B12&lt;=MTF!$J$7,OFFSET(MTF!$E$3,MTF!$H$7+B12-1,0),"")</f>
        <v>1335.3224987864317</v>
      </c>
      <c r="N12" s="1">
        <f t="shared" ca="1" si="3"/>
        <v>2663.7391636581656</v>
      </c>
      <c r="O12">
        <f t="shared" ca="1" si="0"/>
        <v>2663.7391636581656</v>
      </c>
      <c r="Q12" s="1">
        <v>3</v>
      </c>
      <c r="R12">
        <f t="shared" ca="1" si="1"/>
        <v>1425.7146744538106</v>
      </c>
      <c r="S12">
        <f t="shared" ca="1" si="2"/>
        <v>2250.0764429355213</v>
      </c>
    </row>
    <row r="13" spans="1:25" x14ac:dyDescent="0.2">
      <c r="B13" s="26">
        <v>8</v>
      </c>
      <c r="C13">
        <f ca="1">IF(B13&lt;=MTF!$J$7,OFFSET(MTF!$B$3,MTF!$H$7+B13-1,0),"")</f>
        <v>1490</v>
      </c>
      <c r="D13">
        <f ca="1">IF(B13&lt;=MTF!$J$7,OFFSET(MTF!$C$3,MTF!$H$7+B13-1,0),"")</f>
        <v>44.699999999999996</v>
      </c>
      <c r="E13">
        <f ca="1">IF(B13&lt;=MTF!$J$7,OFFSET(MTF!$E$3,MTF!$H$7+B13-1,0),"")</f>
        <v>1339.4015741221504</v>
      </c>
      <c r="N13" s="1">
        <f t="shared" ca="1" si="3"/>
        <v>2587.0842411830567</v>
      </c>
      <c r="O13">
        <f t="shared" ca="1" si="0"/>
        <v>2587.0842411830567</v>
      </c>
      <c r="Q13" s="1">
        <v>4</v>
      </c>
      <c r="R13">
        <f t="shared" ca="1" si="1"/>
        <v>1938.7876907180155</v>
      </c>
      <c r="S13">
        <f t="shared" ca="1" si="2"/>
        <v>1712.9235713533799</v>
      </c>
    </row>
    <row r="14" spans="1:25" x14ac:dyDescent="0.2">
      <c r="B14" s="17">
        <v>9</v>
      </c>
      <c r="C14">
        <f ca="1">IF(B14&lt;=MTF!$J$7,OFFSET(MTF!$B$3,MTF!$H$7+B14-1,0),"")</f>
        <v>1491</v>
      </c>
      <c r="D14">
        <f ca="1">IF(B14&lt;=MTF!$J$7,OFFSET(MTF!$C$3,MTF!$H$7+B14-1,0),"")</f>
        <v>44.73</v>
      </c>
      <c r="E14">
        <f ca="1">IF(B14&lt;=MTF!$J$7,OFFSET(MTF!$E$3,MTF!$H$7+B14-1,0),"")</f>
        <v>1339.2834705222356</v>
      </c>
      <c r="N14" s="1">
        <f t="shared" ca="1" si="3"/>
        <v>2476.5951693747224</v>
      </c>
      <c r="O14">
        <f t="shared" ca="1" si="0"/>
        <v>2476.5951693747224</v>
      </c>
      <c r="Q14" s="1">
        <v>5</v>
      </c>
      <c r="R14">
        <f t="shared" ca="1" si="1"/>
        <v>2239.3991949913452</v>
      </c>
      <c r="S14">
        <f t="shared" ca="1" si="2"/>
        <v>1057.6459135468383</v>
      </c>
    </row>
    <row r="15" spans="1:25" x14ac:dyDescent="0.2">
      <c r="B15" s="26">
        <v>10</v>
      </c>
      <c r="C15">
        <f ca="1">IF(B15&lt;=MTF!$J$7,OFFSET(MTF!$B$3,MTF!$H$7+B15-1,0),"")</f>
        <v>1492</v>
      </c>
      <c r="D15">
        <f ca="1">IF(B15&lt;=MTF!$J$7,OFFSET(MTF!$C$3,MTF!$H$7+B15-1,0),"")</f>
        <v>44.76</v>
      </c>
      <c r="E15">
        <f ca="1">IF(B15&lt;=MTF!$J$7,OFFSET(MTF!$E$3,MTF!$H$7+B15-1,0),"")</f>
        <v>1344.4200311341679</v>
      </c>
      <c r="H15" s="33" t="s">
        <v>31</v>
      </c>
      <c r="I15" s="33"/>
      <c r="N15" s="1">
        <f t="shared" ca="1" si="3"/>
        <v>2311.563989784227</v>
      </c>
      <c r="O15">
        <f t="shared" ca="1" si="0"/>
        <v>2311.563989784227</v>
      </c>
      <c r="Q15" s="1">
        <v>6</v>
      </c>
      <c r="R15">
        <f t="shared" ca="1" si="1"/>
        <v>2282.4630288322596</v>
      </c>
      <c r="S15">
        <f t="shared" ca="1" si="2"/>
        <v>365.63725313627805</v>
      </c>
    </row>
    <row r="16" spans="1:25" x14ac:dyDescent="0.2">
      <c r="B16" s="26">
        <v>11</v>
      </c>
      <c r="C16">
        <f ca="1">IF(B16&lt;=MTF!$J$7,OFFSET(MTF!$B$3,MTF!$H$7+B16-1,0),"")</f>
        <v>1493</v>
      </c>
      <c r="D16">
        <f ca="1">IF(B16&lt;=MTF!$J$7,OFFSET(MTF!$C$3,MTF!$H$7+B16-1,0),"")</f>
        <v>44.79</v>
      </c>
      <c r="E16">
        <f ca="1">IF(B16&lt;=MTF!$J$7,OFFSET(MTF!$E$3,MTF!$H$7+B16-1,0),"")</f>
        <v>1342.3623827566626</v>
      </c>
      <c r="H16" s="33">
        <f>H5</f>
        <v>103</v>
      </c>
      <c r="I16" s="33">
        <f ca="1">E1008+20</f>
        <v>2766.5778346343332</v>
      </c>
      <c r="N16" s="1">
        <f t="shared" ca="1" si="3"/>
        <v>2144.4954395026984</v>
      </c>
      <c r="O16">
        <f t="shared" ca="1" si="0"/>
        <v>2144.4954395026984</v>
      </c>
      <c r="Q16" s="1">
        <v>7</v>
      </c>
      <c r="R16">
        <f t="shared" ca="1" si="1"/>
        <v>2128.1499295187859</v>
      </c>
      <c r="S16">
        <f t="shared" ca="1" si="2"/>
        <v>-264.26987633299893</v>
      </c>
    </row>
    <row r="17" spans="2:19" x14ac:dyDescent="0.2">
      <c r="B17" s="17">
        <v>12</v>
      </c>
      <c r="C17">
        <f ca="1">IF(B17&lt;=MTF!$J$7,OFFSET(MTF!$B$3,MTF!$H$7+B17-1,0),"")</f>
        <v>1494</v>
      </c>
      <c r="D17">
        <f ca="1">IF(B17&lt;=MTF!$J$7,OFFSET(MTF!$C$3,MTF!$H$7+B17-1,0),"")</f>
        <v>44.82</v>
      </c>
      <c r="E17">
        <f ca="1">IF(B17&lt;=MTF!$J$7,OFFSET(MTF!$E$3,MTF!$H$7+B17-1,0),"")</f>
        <v>1346.0286940712824</v>
      </c>
      <c r="H17" s="33">
        <f>H5</f>
        <v>103</v>
      </c>
      <c r="I17" s="33">
        <f ca="1">E1011-20</f>
        <v>1296.2098210159347</v>
      </c>
      <c r="N17" s="1">
        <f t="shared" ca="1" si="3"/>
        <v>1946.7784488771408</v>
      </c>
      <c r="O17">
        <f t="shared" ca="1" si="0"/>
        <v>1946.7784488771408</v>
      </c>
      <c r="Q17" s="1">
        <v>8</v>
      </c>
      <c r="R17">
        <f t="shared" ca="1" si="1"/>
        <v>1788.5698810233928</v>
      </c>
      <c r="S17">
        <f t="shared" ca="1" si="2"/>
        <v>-768.74190058071713</v>
      </c>
    </row>
    <row r="18" spans="2:19" x14ac:dyDescent="0.2">
      <c r="B18" s="26">
        <v>13</v>
      </c>
      <c r="C18">
        <f ca="1">IF(B18&lt;=MTF!$J$7,OFFSET(MTF!$B$3,MTF!$H$7+B18-1,0),"")</f>
        <v>1495</v>
      </c>
      <c r="D18">
        <f ca="1">IF(B18&lt;=MTF!$J$7,OFFSET(MTF!$C$3,MTF!$H$7+B18-1,0),"")</f>
        <v>44.85</v>
      </c>
      <c r="E18">
        <f ca="1">IF(B18&lt;=MTF!$J$7,OFFSET(MTF!$E$3,MTF!$H$7+B18-1,0),"")</f>
        <v>1352.4023001660287</v>
      </c>
      <c r="H18" s="33">
        <f>J5</f>
        <v>192</v>
      </c>
      <c r="I18" s="33">
        <f ca="1">E1008+20</f>
        <v>2766.5778346343332</v>
      </c>
      <c r="N18" s="1">
        <f t="shared" ca="1" si="3"/>
        <v>1807.722202473386</v>
      </c>
      <c r="O18">
        <f t="shared" ca="1" si="0"/>
        <v>1807.722202473386</v>
      </c>
      <c r="Q18" s="1">
        <v>9</v>
      </c>
      <c r="R18">
        <f t="shared" ca="1" si="1"/>
        <v>1396.1222813189722</v>
      </c>
      <c r="S18">
        <f t="shared" ca="1" si="2"/>
        <v>-1148.3475679949597</v>
      </c>
    </row>
    <row r="19" spans="2:19" x14ac:dyDescent="0.2">
      <c r="B19" s="26">
        <v>14</v>
      </c>
      <c r="C19">
        <f ca="1">IF(B19&lt;=MTF!$J$7,OFFSET(MTF!$B$3,MTF!$H$7+B19-1,0),"")</f>
        <v>1496</v>
      </c>
      <c r="D19">
        <f ca="1">IF(B19&lt;=MTF!$J$7,OFFSET(MTF!$C$3,MTF!$H$7+B19-1,0),"")</f>
        <v>44.879999999999995</v>
      </c>
      <c r="E19">
        <f ca="1">IF(B19&lt;=MTF!$J$7,OFFSET(MTF!$E$3,MTF!$H$7+B19-1,0),"")</f>
        <v>1353.7549408867842</v>
      </c>
      <c r="H19" s="33">
        <f>J5</f>
        <v>192</v>
      </c>
      <c r="I19" s="33">
        <f ca="1">E1011-20</f>
        <v>1296.2098210159347</v>
      </c>
      <c r="N19" s="1">
        <f t="shared" ca="1" si="3"/>
        <v>1731.3081162954888</v>
      </c>
      <c r="O19">
        <f t="shared" ca="1" si="0"/>
        <v>1731.3081162954888</v>
      </c>
      <c r="Q19" s="1">
        <v>10</v>
      </c>
      <c r="R19">
        <f t="shared" ca="1" si="1"/>
        <v>977.68368602470116</v>
      </c>
      <c r="S19">
        <f t="shared" ca="1" si="2"/>
        <v>-1428.8325316956455</v>
      </c>
    </row>
    <row r="20" spans="2:19" x14ac:dyDescent="0.2">
      <c r="B20" s="17">
        <v>15</v>
      </c>
      <c r="C20">
        <f ca="1">IF(B20&lt;=MTF!$J$7,OFFSET(MTF!$B$3,MTF!$H$7+B20-1,0),"")</f>
        <v>1497</v>
      </c>
      <c r="D20">
        <f ca="1">IF(B20&lt;=MTF!$J$7,OFFSET(MTF!$C$3,MTF!$H$7+B20-1,0),"")</f>
        <v>44.91</v>
      </c>
      <c r="E20">
        <f ca="1">IF(B20&lt;=MTF!$J$7,OFFSET(MTF!$E$3,MTF!$H$7+B20-1,0),"")</f>
        <v>1358.1787047515475</v>
      </c>
      <c r="N20" s="1">
        <f t="shared" ca="1" si="3"/>
        <v>1693.7829503495939</v>
      </c>
      <c r="O20">
        <f t="shared" ca="1" si="0"/>
        <v>1693.7829503495939</v>
      </c>
      <c r="Q20" s="1">
        <v>11</v>
      </c>
      <c r="R20">
        <f t="shared" ca="1" si="1"/>
        <v>529.09066758954987</v>
      </c>
      <c r="S20">
        <f t="shared" ca="1" si="2"/>
        <v>-1609.0257140159754</v>
      </c>
    </row>
    <row r="21" spans="2:19" x14ac:dyDescent="0.2">
      <c r="B21" s="26">
        <v>16</v>
      </c>
      <c r="C21">
        <f ca="1">IF(B21&lt;=MTF!$J$7,OFFSET(MTF!$B$3,MTF!$H$7+B21-1,0),"")</f>
        <v>1498</v>
      </c>
      <c r="D21">
        <f ca="1">IF(B21&lt;=MTF!$J$7,OFFSET(MTF!$C$3,MTF!$H$7+B21-1,0),"")</f>
        <v>44.94</v>
      </c>
      <c r="E21">
        <f ca="1">IF(B21&lt;=MTF!$J$7,OFFSET(MTF!$E$3,MTF!$H$7+B21-1,0),"")</f>
        <v>1364.8179831555262</v>
      </c>
      <c r="N21" s="1">
        <f t="shared" ca="1" si="3"/>
        <v>1699.7077995581035</v>
      </c>
      <c r="O21">
        <f t="shared" ca="1" si="0"/>
        <v>1699.7077995581035</v>
      </c>
      <c r="Q21" s="1">
        <v>12</v>
      </c>
      <c r="R21">
        <f t="shared" ca="1" si="1"/>
        <v>59.985176458601842</v>
      </c>
      <c r="S21">
        <f t="shared" ca="1" si="2"/>
        <v>-1698.6489874261488</v>
      </c>
    </row>
    <row r="22" spans="2:19" x14ac:dyDescent="0.2">
      <c r="B22" s="26">
        <v>17</v>
      </c>
      <c r="C22">
        <f ca="1">IF(B22&lt;=MTF!$J$7,OFFSET(MTF!$B$3,MTF!$H$7+B22-1,0),"")</f>
        <v>1499</v>
      </c>
      <c r="D22">
        <f ca="1">IF(B22&lt;=MTF!$J$7,OFFSET(MTF!$C$3,MTF!$H$7+B22-1,0),"")</f>
        <v>44.97</v>
      </c>
      <c r="E22">
        <f ca="1">IF(B22&lt;=MTF!$J$7,OFFSET(MTF!$E$3,MTF!$H$7+B22-1,0),"")</f>
        <v>1372.9395831925053</v>
      </c>
      <c r="N22" s="1">
        <f t="shared" ca="1" si="3"/>
        <v>1713.5259266809901</v>
      </c>
      <c r="O22">
        <f t="shared" ca="1" si="0"/>
        <v>1713.5259266809901</v>
      </c>
      <c r="Q22" s="1">
        <v>13</v>
      </c>
      <c r="R22">
        <f t="shared" ca="1" si="1"/>
        <v>-419.10255080484654</v>
      </c>
      <c r="S22">
        <f t="shared" ca="1" si="2"/>
        <v>-1661.4825167051313</v>
      </c>
    </row>
    <row r="23" spans="2:19" x14ac:dyDescent="0.2">
      <c r="B23" s="17">
        <v>18</v>
      </c>
      <c r="C23">
        <f ca="1">IF(B23&lt;=MTF!$J$7,OFFSET(MTF!$B$3,MTF!$H$7+B23-1,0),"")</f>
        <v>1500</v>
      </c>
      <c r="D23">
        <f ca="1">IF(B23&lt;=MTF!$J$7,OFFSET(MTF!$C$3,MTF!$H$7+B23-1,0),"")</f>
        <v>45</v>
      </c>
      <c r="E23">
        <f ca="1">IF(B23&lt;=MTF!$J$7,OFFSET(MTF!$E$3,MTF!$H$7+B23-1,0),"")</f>
        <v>1379.878835446473</v>
      </c>
      <c r="N23" s="1">
        <f t="shared" ca="1" si="3"/>
        <v>1769.998266217119</v>
      </c>
      <c r="O23">
        <f t="shared" ca="1" si="0"/>
        <v>1769.998266217119</v>
      </c>
      <c r="Q23" s="1">
        <v>14</v>
      </c>
      <c r="R23">
        <f t="shared" ca="1" si="1"/>
        <v>-894.00180423794848</v>
      </c>
      <c r="S23">
        <f t="shared" ca="1" si="2"/>
        <v>-1527.6303991577611</v>
      </c>
    </row>
    <row r="24" spans="2:19" x14ac:dyDescent="0.2">
      <c r="B24" s="26">
        <v>19</v>
      </c>
      <c r="C24">
        <f ca="1">IF(B24&lt;=MTF!$J$7,OFFSET(MTF!$B$3,MTF!$H$7+B24-1,0),"")</f>
        <v>1501</v>
      </c>
      <c r="D24">
        <f ca="1">IF(B24&lt;=MTF!$J$7,OFFSET(MTF!$C$3,MTF!$H$7+B24-1,0),"")</f>
        <v>45.03</v>
      </c>
      <c r="E24">
        <f ca="1">IF(B24&lt;=MTF!$J$7,OFFSET(MTF!$E$3,MTF!$H$7+B24-1,0),"")</f>
        <v>1394.4507648435733</v>
      </c>
      <c r="N24" s="1">
        <f t="shared" ca="1" si="3"/>
        <v>1843.2415799550204</v>
      </c>
      <c r="O24">
        <f t="shared" ca="1" si="0"/>
        <v>1843.2415799550204</v>
      </c>
      <c r="Q24" s="1">
        <v>15</v>
      </c>
      <c r="R24">
        <f t="shared" ca="1" si="1"/>
        <v>-1337.4133708567929</v>
      </c>
      <c r="S24">
        <f t="shared" ca="1" si="2"/>
        <v>-1268.4104215625755</v>
      </c>
    </row>
    <row r="25" spans="2:19" x14ac:dyDescent="0.2">
      <c r="B25" s="26">
        <v>20</v>
      </c>
      <c r="C25">
        <f ca="1">IF(B25&lt;=MTF!$J$7,OFFSET(MTF!$B$3,MTF!$H$7+B25-1,0),"")</f>
        <v>1502</v>
      </c>
      <c r="D25">
        <f ca="1">IF(B25&lt;=MTF!$J$7,OFFSET(MTF!$C$3,MTF!$H$7+B25-1,0),"")</f>
        <v>45.059999999999995</v>
      </c>
      <c r="E25">
        <f ca="1">IF(B25&lt;=MTF!$J$7,OFFSET(MTF!$E$3,MTF!$H$7+B25-1,0),"")</f>
        <v>1408.1194833597751</v>
      </c>
      <c r="N25" s="1">
        <f t="shared" ca="1" si="3"/>
        <v>1950.1161225541352</v>
      </c>
      <c r="O25">
        <f t="shared" ca="1" si="0"/>
        <v>1950.1161225541352</v>
      </c>
      <c r="Q25" s="1">
        <v>16</v>
      </c>
      <c r="R25">
        <f t="shared" ca="1" si="1"/>
        <v>-1732.8541692753981</v>
      </c>
      <c r="S25">
        <f t="shared" ca="1" si="2"/>
        <v>-894.52183845362026</v>
      </c>
    </row>
    <row r="26" spans="2:19" x14ac:dyDescent="0.2">
      <c r="B26" s="17">
        <v>21</v>
      </c>
      <c r="C26">
        <f ca="1">IF(B26&lt;=MTF!$J$7,OFFSET(MTF!$B$3,MTF!$H$7+B26-1,0),"")</f>
        <v>1503</v>
      </c>
      <c r="D26">
        <f ca="1">IF(B26&lt;=MTF!$J$7,OFFSET(MTF!$C$3,MTF!$H$7+B26-1,0),"")</f>
        <v>45.089999999999996</v>
      </c>
      <c r="E26">
        <f ca="1">IF(B26&lt;=MTF!$J$7,OFFSET(MTF!$E$3,MTF!$H$7+B26-1,0),"")</f>
        <v>1425.9122816529671</v>
      </c>
      <c r="N26" s="1">
        <f t="shared" ca="1" si="3"/>
        <v>2097.3181827955077</v>
      </c>
      <c r="O26">
        <f t="shared" ca="1" si="0"/>
        <v>2097.3181827955077</v>
      </c>
      <c r="Q26" s="1">
        <v>17</v>
      </c>
      <c r="R26">
        <f t="shared" ca="1" si="1"/>
        <v>-2057.9164880113158</v>
      </c>
      <c r="S26">
        <f t="shared" ca="1" si="2"/>
        <v>-404.62734491853359</v>
      </c>
    </row>
    <row r="27" spans="2:19" x14ac:dyDescent="0.2">
      <c r="B27" s="26">
        <v>22</v>
      </c>
      <c r="C27">
        <f ca="1">IF(B27&lt;=MTF!$J$7,OFFSET(MTF!$B$3,MTF!$H$7+B27-1,0),"")</f>
        <v>1504</v>
      </c>
      <c r="D27">
        <f ca="1">IF(B27&lt;=MTF!$J$7,OFFSET(MTF!$C$3,MTF!$H$7+B27-1,0),"")</f>
        <v>45.12</v>
      </c>
      <c r="E27">
        <f ca="1">IF(B27&lt;=MTF!$J$7,OFFSET(MTF!$E$3,MTF!$H$7+B27-1,0),"")</f>
        <v>1444.1095392088553</v>
      </c>
      <c r="N27" s="1">
        <f t="shared" ca="1" si="3"/>
        <v>2288.5297637243871</v>
      </c>
      <c r="O27">
        <f t="shared" ca="1" si="0"/>
        <v>2288.5297637243871</v>
      </c>
      <c r="Q27" s="1">
        <v>18</v>
      </c>
      <c r="R27">
        <f t="shared" ca="1" si="1"/>
        <v>-2279.6245476731938</v>
      </c>
      <c r="S27">
        <f t="shared" ca="1" si="2"/>
        <v>201.69383009449217</v>
      </c>
    </row>
    <row r="28" spans="2:19" x14ac:dyDescent="0.2">
      <c r="B28" s="26">
        <v>23</v>
      </c>
      <c r="C28">
        <f ca="1">IF(B28&lt;=MTF!$J$7,OFFSET(MTF!$B$3,MTF!$H$7+B28-1,0),"")</f>
        <v>1505</v>
      </c>
      <c r="D28">
        <f ca="1">IF(B28&lt;=MTF!$J$7,OFFSET(MTF!$C$3,MTF!$H$7+B28-1,0),"")</f>
        <v>45.15</v>
      </c>
      <c r="E28">
        <f ca="1">IF(B28&lt;=MTF!$J$7,OFFSET(MTF!$E$3,MTF!$H$7+B28-1,0),"")</f>
        <v>1471.9876347574702</v>
      </c>
      <c r="N28" s="1">
        <f t="shared" ca="1" si="3"/>
        <v>2469.2244606938229</v>
      </c>
      <c r="O28">
        <f t="shared" ca="1" si="0"/>
        <v>2469.2244606938229</v>
      </c>
      <c r="Q28" s="1">
        <v>19</v>
      </c>
      <c r="R28">
        <f t="shared" ca="1" si="1"/>
        <v>-2301.5559365619515</v>
      </c>
      <c r="S28">
        <f t="shared" ca="1" si="2"/>
        <v>894.37671490549133</v>
      </c>
    </row>
    <row r="29" spans="2:19" x14ac:dyDescent="0.2">
      <c r="B29" s="17">
        <v>24</v>
      </c>
      <c r="C29">
        <f ca="1">IF(B29&lt;=MTF!$J$7,OFFSET(MTF!$B$3,MTF!$H$7+B29-1,0),"")</f>
        <v>1506</v>
      </c>
      <c r="D29">
        <f ca="1">IF(B29&lt;=MTF!$J$7,OFFSET(MTF!$C$3,MTF!$H$7+B29-1,0),"")</f>
        <v>45.18</v>
      </c>
      <c r="E29">
        <f ca="1">IF(B29&lt;=MTF!$J$7,OFFSET(MTF!$E$3,MTF!$H$7+B29-1,0),"")</f>
        <v>1508.111224863173</v>
      </c>
      <c r="N29" s="1">
        <f t="shared" ca="1" si="3"/>
        <v>2610.7444358009443</v>
      </c>
      <c r="O29">
        <f t="shared" ca="1" si="0"/>
        <v>2610.7444358009443</v>
      </c>
      <c r="Q29" s="1">
        <v>20</v>
      </c>
      <c r="R29">
        <f t="shared" ca="1" si="1"/>
        <v>-2073.5781234039187</v>
      </c>
      <c r="S29">
        <f t="shared" ca="1" si="2"/>
        <v>1586.2724467147107</v>
      </c>
    </row>
    <row r="30" spans="2:19" x14ac:dyDescent="0.2">
      <c r="B30" s="26">
        <v>25</v>
      </c>
      <c r="C30">
        <f ca="1">IF(B30&lt;=MTF!$J$7,OFFSET(MTF!$B$3,MTF!$H$7+B30-1,0),"")</f>
        <v>1507</v>
      </c>
      <c r="D30">
        <f ca="1">IF(B30&lt;=MTF!$J$7,OFFSET(MTF!$C$3,MTF!$H$7+B30-1,0),"")</f>
        <v>45.21</v>
      </c>
      <c r="E30">
        <f ca="1">IF(B30&lt;=MTF!$J$7,OFFSET(MTF!$E$3,MTF!$H$7+B30-1,0),"")</f>
        <v>1555.1954414804977</v>
      </c>
      <c r="N30" s="1">
        <f t="shared" ca="1" si="3"/>
        <v>2697.198171495646</v>
      </c>
      <c r="O30">
        <f t="shared" ca="1" si="0"/>
        <v>2697.198171495646</v>
      </c>
      <c r="Q30" s="1">
        <v>21</v>
      </c>
      <c r="R30">
        <f t="shared" ca="1" si="1"/>
        <v>-1600.7386247356121</v>
      </c>
      <c r="S30">
        <f t="shared" ca="1" si="2"/>
        <v>2170.8325203937306</v>
      </c>
    </row>
    <row r="31" spans="2:19" x14ac:dyDescent="0.2">
      <c r="B31" s="26">
        <v>26</v>
      </c>
      <c r="C31">
        <f ca="1">IF(B31&lt;=MTF!$J$7,OFFSET(MTF!$B$3,MTF!$H$7+B31-1,0),"")</f>
        <v>1508</v>
      </c>
      <c r="D31">
        <f ca="1">IF(B31&lt;=MTF!$J$7,OFFSET(MTF!$C$3,MTF!$H$7+B31-1,0),"")</f>
        <v>45.239999999999995</v>
      </c>
      <c r="E31">
        <f ca="1">IF(B31&lt;=MTF!$J$7,OFFSET(MTF!$E$3,MTF!$H$7+B31-1,0),"")</f>
        <v>1609.8682964469044</v>
      </c>
      <c r="N31" s="1">
        <f t="shared" ca="1" si="3"/>
        <v>2732.5228005536828</v>
      </c>
      <c r="O31">
        <f t="shared" ca="1" si="0"/>
        <v>2732.5228005536828</v>
      </c>
      <c r="Q31" s="1">
        <v>22</v>
      </c>
      <c r="R31">
        <f t="shared" ca="1" si="1"/>
        <v>-944.64149535538616</v>
      </c>
      <c r="S31">
        <f t="shared" ca="1" si="2"/>
        <v>2564.0462750891379</v>
      </c>
    </row>
    <row r="32" spans="2:19" x14ac:dyDescent="0.2">
      <c r="B32" s="17">
        <v>27</v>
      </c>
      <c r="C32">
        <f ca="1">IF(B32&lt;=MTF!$J$7,OFFSET(MTF!$B$3,MTF!$H$7+B32-1,0),"")</f>
        <v>1509</v>
      </c>
      <c r="D32">
        <f ca="1">IF(B32&lt;=MTF!$J$7,OFFSET(MTF!$C$3,MTF!$H$7+B32-1,0),"")</f>
        <v>45.269999999999996</v>
      </c>
      <c r="E32">
        <f ca="1">IF(B32&lt;=MTF!$J$7,OFFSET(MTF!$E$3,MTF!$H$7+B32-1,0),"")</f>
        <v>1691.4649128129895</v>
      </c>
      <c r="N32" s="1">
        <f t="shared" ca="1" si="3"/>
        <v>2739.1084163249748</v>
      </c>
      <c r="O32">
        <f t="shared" ca="1" si="0"/>
        <v>2739.1084163249748</v>
      </c>
      <c r="Q32" s="1">
        <v>23</v>
      </c>
      <c r="R32">
        <f t="shared" ca="1" si="1"/>
        <v>-193.21385639160019</v>
      </c>
      <c r="S32">
        <f t="shared" ca="1" si="2"/>
        <v>2732.2853661505778</v>
      </c>
    </row>
    <row r="33" spans="2:19" x14ac:dyDescent="0.2">
      <c r="B33" s="26">
        <v>28</v>
      </c>
      <c r="C33">
        <f ca="1">IF(B33&lt;=MTF!$J$7,OFFSET(MTF!$B$3,MTF!$H$7+B33-1,0),"")</f>
        <v>1510</v>
      </c>
      <c r="D33">
        <f ca="1">IF(B33&lt;=MTF!$J$7,OFFSET(MTF!$C$3,MTF!$H$7+B33-1,0),"")</f>
        <v>45.3</v>
      </c>
      <c r="E33">
        <f ca="1">IF(B33&lt;=MTF!$J$7,OFFSET(MTF!$E$3,MTF!$H$7+B33-1,0),"")</f>
        <v>1785.7454754370074</v>
      </c>
      <c r="N33" s="1">
        <f t="shared" ca="1" si="3"/>
        <v>2720.1368761994163</v>
      </c>
      <c r="O33">
        <f t="shared" ca="1" si="0"/>
        <v>2720.1368761994163</v>
      </c>
      <c r="Q33" s="1">
        <v>24</v>
      </c>
      <c r="R33">
        <f t="shared" ca="1" si="1"/>
        <v>571.80797459556902</v>
      </c>
      <c r="S33">
        <f t="shared" ca="1" si="2"/>
        <v>2659.3571150653747</v>
      </c>
    </row>
    <row r="34" spans="2:19" x14ac:dyDescent="0.2">
      <c r="B34" s="26">
        <v>29</v>
      </c>
      <c r="C34">
        <f ca="1">IF(B34&lt;=MTF!$J$7,OFFSET(MTF!$B$3,MTF!$H$7+B34-1,0),"")</f>
        <v>1511</v>
      </c>
      <c r="D34">
        <f ca="1">IF(B34&lt;=MTF!$J$7,OFFSET(MTF!$C$3,MTF!$H$7+B34-1,0),"")</f>
        <v>45.33</v>
      </c>
      <c r="E34">
        <f ca="1">IF(B34&lt;=MTF!$J$7,OFFSET(MTF!$E$3,MTF!$H$7+B34-1,0),"")</f>
        <v>1911.8438696757905</v>
      </c>
      <c r="N34" s="1">
        <f t="shared" ca="1" si="3"/>
        <v>2682.1116121710147</v>
      </c>
      <c r="O34">
        <f t="shared" ca="1" si="0"/>
        <v>2682.1116121710147</v>
      </c>
      <c r="Q34" s="1">
        <v>25</v>
      </c>
      <c r="R34">
        <f t="shared" ca="1" si="1"/>
        <v>1272.1594899096633</v>
      </c>
      <c r="S34">
        <f t="shared" ca="1" si="2"/>
        <v>2361.214291921719</v>
      </c>
    </row>
    <row r="35" spans="2:19" x14ac:dyDescent="0.2">
      <c r="B35" s="17">
        <v>30</v>
      </c>
      <c r="C35">
        <f ca="1">IF(B35&lt;=MTF!$J$7,OFFSET(MTF!$B$3,MTF!$H$7+B35-1,0),"")</f>
        <v>1512</v>
      </c>
      <c r="D35">
        <f ca="1">IF(B35&lt;=MTF!$J$7,OFFSET(MTF!$C$3,MTF!$H$7+B35-1,0),"")</f>
        <v>45.36</v>
      </c>
      <c r="E35">
        <f ca="1">IF(B35&lt;=MTF!$J$7,OFFSET(MTF!$E$3,MTF!$H$7+B35-1,0),"")</f>
        <v>2083.2121010544615</v>
      </c>
      <c r="N35" s="1">
        <f t="shared" ca="1" si="3"/>
        <v>2602.2098785988946</v>
      </c>
      <c r="O35">
        <f t="shared" ca="1" si="0"/>
        <v>2602.2098785988946</v>
      </c>
      <c r="Q35" s="1">
        <v>26</v>
      </c>
      <c r="R35">
        <f t="shared" ca="1" si="1"/>
        <v>1823.731015219121</v>
      </c>
      <c r="S35">
        <f t="shared" ca="1" si="2"/>
        <v>1856.2061944745008</v>
      </c>
    </row>
    <row r="36" spans="2:19" x14ac:dyDescent="0.2">
      <c r="B36" s="26">
        <v>31</v>
      </c>
      <c r="C36">
        <f ca="1">IF(B36&lt;=MTF!$J$7,OFFSET(MTF!$B$3,MTF!$H$7+B36-1,0),"")</f>
        <v>1513</v>
      </c>
      <c r="D36">
        <f ca="1">IF(B36&lt;=MTF!$J$7,OFFSET(MTF!$C$3,MTF!$H$7+B36-1,0),"")</f>
        <v>45.39</v>
      </c>
      <c r="E36">
        <f ca="1">IF(B36&lt;=MTF!$J$7,OFFSET(MTF!$E$3,MTF!$H$7+B36-1,0),"")</f>
        <v>2279.367651962807</v>
      </c>
      <c r="N36" s="1">
        <f t="shared" ca="1" si="3"/>
        <v>2508.6490987479024</v>
      </c>
      <c r="O36">
        <f t="shared" ca="1" si="0"/>
        <v>2508.6490987479024</v>
      </c>
      <c r="Q36" s="1">
        <v>27</v>
      </c>
      <c r="R36">
        <f t="shared" ca="1" si="1"/>
        <v>2187.1618348661127</v>
      </c>
      <c r="S36">
        <f t="shared" ca="1" si="2"/>
        <v>1228.6754692569402</v>
      </c>
    </row>
    <row r="37" spans="2:19" x14ac:dyDescent="0.2">
      <c r="B37" s="26">
        <v>32</v>
      </c>
      <c r="C37">
        <f ca="1">IF(B37&lt;=MTF!$J$7,OFFSET(MTF!$B$3,MTF!$H$7+B37-1,0),"")</f>
        <v>1514</v>
      </c>
      <c r="D37">
        <f ca="1">IF(B37&lt;=MTF!$J$7,OFFSET(MTF!$C$3,MTF!$H$7+B37-1,0),"")</f>
        <v>45.42</v>
      </c>
      <c r="E37">
        <f ca="1">IF(B37&lt;=MTF!$J$7,OFFSET(MTF!$E$3,MTF!$H$7+B37-1,0),"")</f>
        <v>2474.3677343202376</v>
      </c>
      <c r="N37" s="1">
        <f t="shared" ca="1" si="3"/>
        <v>2361.702479871693</v>
      </c>
      <c r="O37">
        <f t="shared" ca="1" si="0"/>
        <v>2361.702479871693</v>
      </c>
      <c r="Q37" s="1">
        <v>28</v>
      </c>
      <c r="R37">
        <f t="shared" ca="1" si="1"/>
        <v>2299.8103312686903</v>
      </c>
      <c r="S37">
        <f t="shared" ca="1" si="2"/>
        <v>537.13224034859502</v>
      </c>
    </row>
    <row r="38" spans="2:19" x14ac:dyDescent="0.2">
      <c r="B38" s="17">
        <v>33</v>
      </c>
      <c r="C38">
        <f ca="1">IF(B38&lt;=MTF!$J$7,OFFSET(MTF!$B$3,MTF!$H$7+B38-1,0),"")</f>
        <v>1515</v>
      </c>
      <c r="D38">
        <f ca="1">IF(B38&lt;=MTF!$J$7,OFFSET(MTF!$C$3,MTF!$H$7+B38-1,0),"")</f>
        <v>45.449999999999996</v>
      </c>
      <c r="E38">
        <f ca="1">IF(B38&lt;=MTF!$J$7,OFFSET(MTF!$E$3,MTF!$H$7+B38-1,0),"")</f>
        <v>2605.2918998987652</v>
      </c>
      <c r="N38" s="1">
        <f t="shared" ca="1" si="3"/>
        <v>2195.2988498375325</v>
      </c>
      <c r="O38">
        <f t="shared" ca="1" si="0"/>
        <v>2195.2988498375325</v>
      </c>
      <c r="Q38" s="1">
        <v>29</v>
      </c>
      <c r="R38">
        <f t="shared" ca="1" si="1"/>
        <v>2192.2222965649066</v>
      </c>
      <c r="S38">
        <f t="shared" ca="1" si="2"/>
        <v>-116.18279795942212</v>
      </c>
    </row>
    <row r="39" spans="2:19" x14ac:dyDescent="0.2">
      <c r="B39" s="26">
        <v>34</v>
      </c>
      <c r="C39">
        <f ca="1">IF(B39&lt;=MTF!$J$7,OFFSET(MTF!$B$3,MTF!$H$7+B39-1,0),"")</f>
        <v>1516</v>
      </c>
      <c r="D39">
        <f ca="1">IF(B39&lt;=MTF!$J$7,OFFSET(MTF!$C$3,MTF!$H$7+B39-1,0),"")</f>
        <v>45.48</v>
      </c>
      <c r="E39">
        <f ca="1">IF(B39&lt;=MTF!$J$7,OFFSET(MTF!$E$3,MTF!$H$7+B39-1,0),"")</f>
        <v>2694.5419857277388</v>
      </c>
      <c r="N39" s="1">
        <f t="shared" ca="1" si="3"/>
        <v>1996.0254780904929</v>
      </c>
      <c r="O39">
        <f t="shared" ca="1" si="0"/>
        <v>1996.0254780904929</v>
      </c>
      <c r="Q39" s="1">
        <v>30</v>
      </c>
      <c r="R39">
        <f t="shared" ca="1" si="1"/>
        <v>1884.8447700195022</v>
      </c>
      <c r="S39">
        <f t="shared" ca="1" si="2"/>
        <v>-656.86977561500794</v>
      </c>
    </row>
    <row r="40" spans="2:19" x14ac:dyDescent="0.2">
      <c r="B40" s="26">
        <v>35</v>
      </c>
      <c r="C40">
        <f ca="1">IF(B40&lt;=MTF!$J$7,OFFSET(MTF!$B$3,MTF!$H$7+B40-1,0),"")</f>
        <v>1517</v>
      </c>
      <c r="D40">
        <f ca="1">IF(B40&lt;=MTF!$J$7,OFFSET(MTF!$C$3,MTF!$H$7+B40-1,0),"")</f>
        <v>45.51</v>
      </c>
      <c r="E40">
        <f ca="1">IF(B40&lt;=MTF!$J$7,OFFSET(MTF!$E$3,MTF!$H$7+B40-1,0),"")</f>
        <v>2718.2174304789082</v>
      </c>
      <c r="N40" s="1">
        <f t="shared" ca="1" si="3"/>
        <v>1838.2209607884806</v>
      </c>
      <c r="O40">
        <f t="shared" ca="1" si="0"/>
        <v>1838.2209607884806</v>
      </c>
      <c r="Q40" s="1">
        <v>31</v>
      </c>
      <c r="R40">
        <f t="shared" ca="1" si="1"/>
        <v>1498.5102821485425</v>
      </c>
      <c r="S40">
        <f t="shared" ca="1" si="2"/>
        <v>-1064.6704818755993</v>
      </c>
    </row>
    <row r="41" spans="2:19" x14ac:dyDescent="0.2">
      <c r="B41" s="17">
        <v>36</v>
      </c>
      <c r="C41">
        <f ca="1">IF(B41&lt;=MTF!$J$7,OFFSET(MTF!$B$3,MTF!$H$7+B41-1,0),"")</f>
        <v>1518</v>
      </c>
      <c r="D41">
        <f ca="1">IF(B41&lt;=MTF!$J$7,OFFSET(MTF!$C$3,MTF!$H$7+B41-1,0),"")</f>
        <v>45.54</v>
      </c>
      <c r="E41">
        <f ca="1">IF(B41&lt;=MTF!$J$7,OFFSET(MTF!$E$3,MTF!$H$7+B41-1,0),"")</f>
        <v>2719.4167723366772</v>
      </c>
      <c r="N41" s="1">
        <f t="shared" ca="1" si="3"/>
        <v>1742.3711840401206</v>
      </c>
      <c r="O41">
        <f t="shared" ca="1" si="0"/>
        <v>1742.3711840401206</v>
      </c>
      <c r="Q41" s="1">
        <v>32</v>
      </c>
      <c r="R41">
        <f t="shared" ca="1" si="1"/>
        <v>1082.9125397612056</v>
      </c>
      <c r="S41">
        <f t="shared" ca="1" si="2"/>
        <v>-1364.9753749431918</v>
      </c>
    </row>
    <row r="42" spans="2:19" x14ac:dyDescent="0.2">
      <c r="B42" s="26">
        <v>37</v>
      </c>
      <c r="C42">
        <f ca="1">IF(B42&lt;=MTF!$J$7,OFFSET(MTF!$B$3,MTF!$H$7+B42-1,0),"")</f>
        <v>1519</v>
      </c>
      <c r="D42">
        <f ca="1">IF(B42&lt;=MTF!$J$7,OFFSET(MTF!$C$3,MTF!$H$7+B42-1,0),"")</f>
        <v>45.57</v>
      </c>
      <c r="E42">
        <f ca="1">IF(B42&lt;=MTF!$J$7,OFFSET(MTF!$E$3,MTF!$H$7+B42-1,0),"")</f>
        <v>2695.4852990493814</v>
      </c>
      <c r="N42" s="1">
        <f t="shared" ca="1" si="3"/>
        <v>1696.3124972044591</v>
      </c>
      <c r="O42">
        <f t="shared" ca="1" si="0"/>
        <v>1696.3124972044591</v>
      </c>
      <c r="Q42" s="1">
        <v>33</v>
      </c>
      <c r="R42">
        <f t="shared" ca="1" si="1"/>
        <v>642.22940962077246</v>
      </c>
      <c r="S42">
        <f t="shared" ca="1" si="2"/>
        <v>-1570.0374115256559</v>
      </c>
    </row>
    <row r="43" spans="2:19" x14ac:dyDescent="0.2">
      <c r="B43" s="26">
        <v>38</v>
      </c>
      <c r="C43">
        <f ca="1">IF(B43&lt;=MTF!$J$7,OFFSET(MTF!$B$3,MTF!$H$7+B43-1,0),"")</f>
        <v>1520</v>
      </c>
      <c r="D43">
        <f ca="1">IF(B43&lt;=MTF!$J$7,OFFSET(MTF!$C$3,MTF!$H$7+B43-1,0),"")</f>
        <v>45.6</v>
      </c>
      <c r="E43">
        <f ca="1">IF(B43&lt;=MTF!$J$7,OFFSET(MTF!$E$3,MTF!$H$7+B43-1,0),"")</f>
        <v>2660.6861556790886</v>
      </c>
      <c r="N43" s="1">
        <f t="shared" ca="1" si="3"/>
        <v>1687.7424515862631</v>
      </c>
      <c r="O43">
        <f t="shared" ca="1" si="0"/>
        <v>1687.7424515862631</v>
      </c>
      <c r="Q43" s="1">
        <v>34</v>
      </c>
      <c r="R43">
        <f t="shared" ca="1" si="1"/>
        <v>178.39196605686917</v>
      </c>
      <c r="S43">
        <f t="shared" ca="1" si="2"/>
        <v>-1678.288082938318</v>
      </c>
    </row>
    <row r="44" spans="2:19" x14ac:dyDescent="0.2">
      <c r="B44" s="17">
        <v>39</v>
      </c>
      <c r="C44">
        <f ca="1">IF(B44&lt;=MTF!$J$7,OFFSET(MTF!$B$3,MTF!$H$7+B44-1,0),"")</f>
        <v>1521</v>
      </c>
      <c r="D44">
        <f ca="1">IF(B44&lt;=MTF!$J$7,OFFSET(MTF!$C$3,MTF!$H$7+B44-1,0),"")</f>
        <v>45.629999999999995</v>
      </c>
      <c r="E44">
        <f ca="1">IF(B44&lt;=MTF!$J$7,OFFSET(MTF!$E$3,MTF!$H$7+B44-1,0),"")</f>
        <v>2580.1901883869596</v>
      </c>
      <c r="N44" s="1">
        <f t="shared" ca="1" si="3"/>
        <v>1695.2741408172535</v>
      </c>
      <c r="O44">
        <f t="shared" ca="1" si="0"/>
        <v>1695.2741408172535</v>
      </c>
      <c r="Q44" s="1">
        <v>35</v>
      </c>
      <c r="R44">
        <f t="shared" ca="1" si="1"/>
        <v>-297.6546976709231</v>
      </c>
      <c r="S44">
        <f t="shared" ca="1" si="2"/>
        <v>-1668.9386128549211</v>
      </c>
    </row>
    <row r="45" spans="2:19" x14ac:dyDescent="0.2">
      <c r="B45" s="26">
        <v>40</v>
      </c>
      <c r="C45">
        <f ca="1">IF(B45&lt;=MTF!$J$7,OFFSET(MTF!$B$3,MTF!$H$7+B45-1,0),"")</f>
        <v>1522</v>
      </c>
      <c r="D45">
        <f ca="1">IF(B45&lt;=MTF!$J$7,OFFSET(MTF!$C$3,MTF!$H$7+B45-1,0),"")</f>
        <v>45.66</v>
      </c>
      <c r="E45">
        <f ca="1">IF(B45&lt;=MTF!$J$7,OFFSET(MTF!$E$3,MTF!$H$7+B45-1,0),"")</f>
        <v>2458.6779209968945</v>
      </c>
      <c r="N45" s="1">
        <f t="shared" ca="1" si="3"/>
        <v>1744.2770825905707</v>
      </c>
      <c r="O45">
        <f t="shared" ca="1" si="0"/>
        <v>1744.2770825905707</v>
      </c>
      <c r="Q45" s="1">
        <v>36</v>
      </c>
      <c r="R45">
        <f t="shared" ca="1" si="1"/>
        <v>-772.62426005683574</v>
      </c>
      <c r="S45">
        <f t="shared" ca="1" si="2"/>
        <v>-1563.8268106226787</v>
      </c>
    </row>
    <row r="46" spans="2:19" x14ac:dyDescent="0.2">
      <c r="B46" s="26">
        <v>41</v>
      </c>
      <c r="C46">
        <f ca="1">IF(B46&lt;=MTF!$J$7,OFFSET(MTF!$B$3,MTF!$H$7+B46-1,0),"")</f>
        <v>1523</v>
      </c>
      <c r="D46">
        <f ca="1">IF(B46&lt;=MTF!$J$7,OFFSET(MTF!$C$3,MTF!$H$7+B46-1,0),"")</f>
        <v>45.69</v>
      </c>
      <c r="E46">
        <f ca="1">IF(B46&lt;=MTF!$J$7,OFFSET(MTF!$E$3,MTF!$H$7+B46-1,0),"")</f>
        <v>2312.4819466187382</v>
      </c>
      <c r="N46" s="1">
        <f t="shared" ca="1" si="3"/>
        <v>1808.4002094054856</v>
      </c>
      <c r="O46">
        <f t="shared" ca="1" si="0"/>
        <v>1808.4002094054856</v>
      </c>
      <c r="Q46" s="1">
        <v>37</v>
      </c>
      <c r="R46">
        <f t="shared" ca="1" si="1"/>
        <v>-1221.0836647807239</v>
      </c>
      <c r="S46">
        <f t="shared" ca="1" si="2"/>
        <v>-1333.8913002878012</v>
      </c>
    </row>
    <row r="47" spans="2:19" x14ac:dyDescent="0.2">
      <c r="B47" s="17">
        <v>42</v>
      </c>
      <c r="C47">
        <f ca="1">IF(B47&lt;=MTF!$J$7,OFFSET(MTF!$B$3,MTF!$H$7+B47-1,0),"")</f>
        <v>1524</v>
      </c>
      <c r="D47">
        <f ca="1">IF(B47&lt;=MTF!$J$7,OFFSET(MTF!$C$3,MTF!$H$7+B47-1,0),"")</f>
        <v>45.72</v>
      </c>
      <c r="E47">
        <f ca="1">IF(B47&lt;=MTF!$J$7,OFFSET(MTF!$E$3,MTF!$H$7+B47-1,0),"")</f>
        <v>2117.9151550874285</v>
      </c>
      <c r="N47" s="1">
        <f t="shared" ca="1" si="3"/>
        <v>1907.2845656132149</v>
      </c>
      <c r="O47">
        <f t="shared" ca="1" si="0"/>
        <v>1907.2845656132149</v>
      </c>
      <c r="Q47" s="1">
        <v>38</v>
      </c>
      <c r="R47">
        <f t="shared" ca="1" si="1"/>
        <v>-1628.8600085880362</v>
      </c>
      <c r="S47">
        <f t="shared" ca="1" si="2"/>
        <v>-992.24467075866562</v>
      </c>
    </row>
    <row r="48" spans="2:19" x14ac:dyDescent="0.2">
      <c r="B48" s="26">
        <v>43</v>
      </c>
      <c r="C48">
        <f ca="1">IF(B48&lt;=MTF!$J$7,OFFSET(MTF!$B$3,MTF!$H$7+B48-1,0),"")</f>
        <v>1525</v>
      </c>
      <c r="D48">
        <f ca="1">IF(B48&lt;=MTF!$J$7,OFFSET(MTF!$C$3,MTF!$H$7+B48-1,0),"")</f>
        <v>45.75</v>
      </c>
      <c r="E48">
        <f ca="1">IF(B48&lt;=MTF!$J$7,OFFSET(MTF!$E$3,MTF!$H$7+B48-1,0),"")</f>
        <v>1926.0100902214676</v>
      </c>
      <c r="N48" s="1">
        <f t="shared" ca="1" si="3"/>
        <v>2029.6240108275556</v>
      </c>
      <c r="O48">
        <f t="shared" ca="1" si="0"/>
        <v>2029.6240108275556</v>
      </c>
      <c r="Q48" s="1">
        <v>39</v>
      </c>
      <c r="R48">
        <f t="shared" ca="1" si="1"/>
        <v>-1958.9125497429523</v>
      </c>
      <c r="S48">
        <f t="shared" ca="1" si="2"/>
        <v>-531.06990856882351</v>
      </c>
    </row>
    <row r="49" spans="2:19" x14ac:dyDescent="0.2">
      <c r="B49" s="26">
        <v>44</v>
      </c>
      <c r="C49">
        <f ca="1">IF(B49&lt;=MTF!$J$7,OFFSET(MTF!$B$3,MTF!$H$7+B49-1,0),"")</f>
        <v>1526</v>
      </c>
      <c r="D49">
        <f ca="1">IF(B49&lt;=MTF!$J$7,OFFSET(MTF!$C$3,MTF!$H$7+B49-1,0),"")</f>
        <v>45.78</v>
      </c>
      <c r="E49">
        <f ca="1">IF(B49&lt;=MTF!$J$7,OFFSET(MTF!$E$3,MTF!$H$7+B49-1,0),"")</f>
        <v>1806.5928912235063</v>
      </c>
      <c r="N49" s="1">
        <f t="shared" ca="1" si="3"/>
        <v>2213.1345367626536</v>
      </c>
      <c r="O49">
        <f t="shared" ca="1" si="0"/>
        <v>2213.1345367626536</v>
      </c>
      <c r="Q49" s="1">
        <v>40</v>
      </c>
      <c r="R49">
        <f t="shared" ca="1" si="1"/>
        <v>-2212.7898486650934</v>
      </c>
      <c r="S49">
        <f t="shared" ca="1" si="2"/>
        <v>39.058462032693235</v>
      </c>
    </row>
    <row r="50" spans="2:19" x14ac:dyDescent="0.2">
      <c r="B50" s="17">
        <v>45</v>
      </c>
      <c r="C50">
        <f ca="1">IF(B50&lt;=MTF!$J$7,OFFSET(MTF!$B$3,MTF!$H$7+B50-1,0),"")</f>
        <v>1527</v>
      </c>
      <c r="D50">
        <f ca="1">IF(B50&lt;=MTF!$J$7,OFFSET(MTF!$C$3,MTF!$H$7+B50-1,0),"")</f>
        <v>45.809999999999995</v>
      </c>
      <c r="E50">
        <f ca="1">IF(B50&lt;=MTF!$J$7,OFFSET(MTF!$E$3,MTF!$H$7+B50-1,0),"")</f>
        <v>1722.4756340581512</v>
      </c>
      <c r="N50" s="1">
        <f t="shared" ca="1" si="3"/>
        <v>2410.2697524590508</v>
      </c>
      <c r="O50">
        <f t="shared" ca="1" si="0"/>
        <v>2410.2697524590508</v>
      </c>
      <c r="Q50" s="1">
        <v>41</v>
      </c>
      <c r="R50">
        <f t="shared" ca="1" si="1"/>
        <v>-2302.5903296316928</v>
      </c>
      <c r="S50">
        <f t="shared" ca="1" si="2"/>
        <v>712.37493885286665</v>
      </c>
    </row>
    <row r="51" spans="2:19" x14ac:dyDescent="0.2">
      <c r="B51" s="26">
        <v>46</v>
      </c>
      <c r="C51">
        <f ca="1">IF(B51&lt;=MTF!$J$7,OFFSET(MTF!$B$3,MTF!$H$7+B51-1,0),"")</f>
        <v>1528</v>
      </c>
      <c r="D51">
        <f ca="1">IF(B51&lt;=MTF!$J$7,OFFSET(MTF!$C$3,MTF!$H$7+B51-1,0),"")</f>
        <v>45.839999999999996</v>
      </c>
      <c r="E51">
        <f ca="1">IF(B51&lt;=MTF!$J$7,OFFSET(MTF!$E$3,MTF!$H$7+B51-1,0),"")</f>
        <v>1694.9881513903476</v>
      </c>
      <c r="N51" s="1">
        <f t="shared" ca="1" si="3"/>
        <v>2567.0033539689789</v>
      </c>
      <c r="O51">
        <f t="shared" ca="1" si="0"/>
        <v>2567.0033539689789</v>
      </c>
      <c r="Q51" s="1">
        <v>42</v>
      </c>
      <c r="R51">
        <f t="shared" ca="1" si="1"/>
        <v>-2143.7774786394166</v>
      </c>
      <c r="S51">
        <f t="shared" ca="1" si="2"/>
        <v>1411.9930387103232</v>
      </c>
    </row>
    <row r="52" spans="2:19" x14ac:dyDescent="0.2">
      <c r="B52" s="26">
        <v>47</v>
      </c>
      <c r="C52">
        <f ca="1">IF(B52&lt;=MTF!$J$7,OFFSET(MTF!$B$3,MTF!$H$7+B52-1,0),"")</f>
        <v>1529</v>
      </c>
      <c r="D52">
        <f ca="1">IF(B52&lt;=MTF!$J$7,OFFSET(MTF!$C$3,MTF!$H$7+B52-1,0),"")</f>
        <v>45.87</v>
      </c>
      <c r="E52">
        <f ca="1">IF(B52&lt;=MTF!$J$7,OFFSET(MTF!$E$3,MTF!$H$7+B52-1,0),"")</f>
        <v>1685.1983900806058</v>
      </c>
      <c r="N52" s="1">
        <f t="shared" ca="1" si="3"/>
        <v>2675.4162699946446</v>
      </c>
      <c r="O52">
        <f t="shared" ca="1" si="0"/>
        <v>2675.4162699946446</v>
      </c>
      <c r="Q52" s="1">
        <v>43</v>
      </c>
      <c r="R52">
        <f t="shared" ca="1" si="1"/>
        <v>-1735.747899838113</v>
      </c>
      <c r="S52">
        <f t="shared" ca="1" si="2"/>
        <v>2035.9350298964937</v>
      </c>
    </row>
    <row r="53" spans="2:19" x14ac:dyDescent="0.2">
      <c r="B53" s="17">
        <v>48</v>
      </c>
      <c r="C53">
        <f ca="1">IF(B53&lt;=MTF!$J$7,OFFSET(MTF!$B$3,MTF!$H$7+B53-1,0),"")</f>
        <v>1530</v>
      </c>
      <c r="D53">
        <f ca="1">IF(B53&lt;=MTF!$J$7,OFFSET(MTF!$C$3,MTF!$H$7+B53-1,0),"")</f>
        <v>45.9</v>
      </c>
      <c r="E53">
        <f ca="1">IF(B53&lt;=MTF!$J$7,OFFSET(MTF!$E$3,MTF!$H$7+B53-1,0),"")</f>
        <v>1714.5287940518679</v>
      </c>
      <c r="N53" s="1">
        <f t="shared" ca="1" si="3"/>
        <v>2704.7029702601103</v>
      </c>
      <c r="O53">
        <f t="shared" ca="1" si="0"/>
        <v>2704.7029702601103</v>
      </c>
      <c r="Q53" s="1">
        <v>44</v>
      </c>
      <c r="R53">
        <f t="shared" ca="1" si="1"/>
        <v>-1111.7187393729014</v>
      </c>
      <c r="S53">
        <f t="shared" ca="1" si="2"/>
        <v>2465.6641299781668</v>
      </c>
    </row>
    <row r="54" spans="2:19" x14ac:dyDescent="0.2">
      <c r="B54" s="26">
        <v>49</v>
      </c>
      <c r="C54">
        <f ca="1">IF(B54&lt;=MTF!$J$7,OFFSET(MTF!$B$3,MTF!$H$7+B54-1,0),"")</f>
        <v>1531</v>
      </c>
      <c r="D54">
        <f ca="1">IF(B54&lt;=MTF!$J$7,OFFSET(MTF!$C$3,MTF!$H$7+B54-1,0),"")</f>
        <v>45.93</v>
      </c>
      <c r="E54">
        <f ca="1">IF(B54&lt;=MTF!$J$7,OFFSET(MTF!$E$3,MTF!$H$7+B54-1,0),"")</f>
        <v>1756.9404188271158</v>
      </c>
      <c r="N54" s="1">
        <f t="shared" ca="1" si="3"/>
        <v>2737.9576682359939</v>
      </c>
      <c r="O54">
        <f t="shared" ca="1" si="0"/>
        <v>2737.9576682359939</v>
      </c>
      <c r="Q54" s="1">
        <v>45</v>
      </c>
      <c r="R54">
        <f t="shared" ca="1" si="1"/>
        <v>-385.3031903226485</v>
      </c>
      <c r="S54">
        <f t="shared" ca="1" si="2"/>
        <v>2710.7109112886733</v>
      </c>
    </row>
    <row r="55" spans="2:19" x14ac:dyDescent="0.2">
      <c r="B55" s="26">
        <v>50</v>
      </c>
      <c r="C55">
        <f ca="1">IF(B55&lt;=MTF!$J$7,OFFSET(MTF!$B$3,MTF!$H$7+B55-1,0),"")</f>
        <v>1532</v>
      </c>
      <c r="D55">
        <f ca="1">IF(B55&lt;=MTF!$J$7,OFFSET(MTF!$C$3,MTF!$H$7+B55-1,0),"")</f>
        <v>45.96</v>
      </c>
      <c r="E55">
        <f ca="1">IF(B55&lt;=MTF!$J$7,OFFSET(MTF!$E$3,MTF!$H$7+B55-1,0),"")</f>
        <v>1831.4189772034379</v>
      </c>
      <c r="N55" s="1">
        <f t="shared" ca="1" si="3"/>
        <v>2711.8705368277488</v>
      </c>
      <c r="O55">
        <f t="shared" ca="1" si="0"/>
        <v>2711.8705368277488</v>
      </c>
      <c r="Q55" s="1">
        <v>46</v>
      </c>
      <c r="R55">
        <f t="shared" ca="1" si="1"/>
        <v>381.63203971480897</v>
      </c>
      <c r="S55">
        <f t="shared" ca="1" si="2"/>
        <v>2684.8833856943465</v>
      </c>
    </row>
    <row r="56" spans="2:19" x14ac:dyDescent="0.2">
      <c r="B56" s="17">
        <v>51</v>
      </c>
      <c r="C56">
        <f ca="1">IF(B56&lt;=MTF!$J$7,OFFSET(MTF!$B$3,MTF!$H$7+B56-1,0),"")</f>
        <v>1533</v>
      </c>
      <c r="D56">
        <f ca="1">IF(B56&lt;=MTF!$J$7,OFFSET(MTF!$C$3,MTF!$H$7+B56-1,0),"")</f>
        <v>45.989999999999995</v>
      </c>
      <c r="E56">
        <f ca="1">IF(B56&lt;=MTF!$J$7,OFFSET(MTF!$E$3,MTF!$H$7+B56-1,0),"")</f>
        <v>1929.0387578966481</v>
      </c>
      <c r="N56" s="1">
        <f t="shared" ca="1" si="3"/>
        <v>2683.7882150358778</v>
      </c>
      <c r="O56">
        <f t="shared" ca="1" si="0"/>
        <v>2683.7882150358778</v>
      </c>
      <c r="Q56" s="1">
        <v>47</v>
      </c>
      <c r="R56">
        <f t="shared" ca="1" si="1"/>
        <v>1103.1221113631505</v>
      </c>
      <c r="S56">
        <f t="shared" ca="1" si="2"/>
        <v>2446.5977991053555</v>
      </c>
    </row>
    <row r="57" spans="2:19" x14ac:dyDescent="0.2">
      <c r="B57" s="26">
        <v>52</v>
      </c>
      <c r="C57">
        <f ca="1">IF(B57&lt;=MTF!$J$7,OFFSET(MTF!$B$3,MTF!$H$7+B57-1,0),"")</f>
        <v>1534</v>
      </c>
      <c r="D57">
        <f ca="1">IF(B57&lt;=MTF!$J$7,OFFSET(MTF!$C$3,MTF!$H$7+B57-1,0),"")</f>
        <v>46.019999999999996</v>
      </c>
      <c r="E57">
        <f ca="1">IF(B57&lt;=MTF!$J$7,OFFSET(MTF!$E$3,MTF!$H$7+B57-1,0),"")</f>
        <v>2083.1858586156841</v>
      </c>
      <c r="N57" s="1">
        <f t="shared" ca="1" si="3"/>
        <v>2624.8154219077624</v>
      </c>
      <c r="O57">
        <f t="shared" ca="1" si="0"/>
        <v>2624.8154219077624</v>
      </c>
      <c r="Q57" s="1">
        <v>48</v>
      </c>
      <c r="R57">
        <f t="shared" ca="1" si="1"/>
        <v>1702.9192455528473</v>
      </c>
      <c r="S57">
        <f t="shared" ca="1" si="2"/>
        <v>1997.42885785966</v>
      </c>
    </row>
    <row r="58" spans="2:19" x14ac:dyDescent="0.2">
      <c r="B58" s="26">
        <v>53</v>
      </c>
      <c r="C58">
        <f ca="1">IF(B58&lt;=MTF!$J$7,OFFSET(MTF!$B$3,MTF!$H$7+B58-1,0),"")</f>
        <v>1535</v>
      </c>
      <c r="D58">
        <f ca="1">IF(B58&lt;=MTF!$J$7,OFFSET(MTF!$C$3,MTF!$H$7+B58-1,0),"")</f>
        <v>46.05</v>
      </c>
      <c r="E58">
        <f ca="1">IF(B58&lt;=MTF!$J$7,OFFSET(MTF!$E$3,MTF!$H$7+B58-1,0),"")</f>
        <v>2261.0434581134718</v>
      </c>
      <c r="N58" s="1">
        <f t="shared" ca="1" si="3"/>
        <v>2537.856588717892</v>
      </c>
      <c r="O58">
        <f t="shared" ca="1" si="0"/>
        <v>2537.856588717892</v>
      </c>
      <c r="Q58" s="1">
        <v>49</v>
      </c>
      <c r="R58">
        <f t="shared" ca="1" si="1"/>
        <v>2119.4361863602835</v>
      </c>
      <c r="S58">
        <f t="shared" ca="1" si="2"/>
        <v>1395.9607146497328</v>
      </c>
    </row>
    <row r="59" spans="2:19" x14ac:dyDescent="0.2">
      <c r="B59" s="17">
        <v>54</v>
      </c>
      <c r="C59">
        <f ca="1">IF(B59&lt;=MTF!$J$7,OFFSET(MTF!$B$3,MTF!$H$7+B59-1,0),"")</f>
        <v>1536</v>
      </c>
      <c r="D59">
        <f ca="1">IF(B59&lt;=MTF!$J$7,OFFSET(MTF!$C$3,MTF!$H$7+B59-1,0),"")</f>
        <v>46.08</v>
      </c>
      <c r="E59">
        <f ca="1">IF(B59&lt;=MTF!$J$7,OFFSET(MTF!$E$3,MTF!$H$7+B59-1,0),"")</f>
        <v>2453.1533485607101</v>
      </c>
      <c r="N59" s="1">
        <f t="shared" ca="1" si="3"/>
        <v>2402.5159296015527</v>
      </c>
      <c r="O59">
        <f t="shared" ca="1" si="0"/>
        <v>2402.5159296015527</v>
      </c>
      <c r="Q59" s="1">
        <v>50</v>
      </c>
      <c r="R59">
        <f t="shared" ca="1" si="1"/>
        <v>2295.1829108101529</v>
      </c>
      <c r="S59">
        <f t="shared" ca="1" si="2"/>
        <v>710.08323308908427</v>
      </c>
    </row>
    <row r="60" spans="2:19" x14ac:dyDescent="0.2">
      <c r="B60" s="26">
        <v>55</v>
      </c>
      <c r="C60">
        <f ca="1">IF(B60&lt;=MTF!$J$7,OFFSET(MTF!$B$3,MTF!$H$7+B60-1,0),"")</f>
        <v>1537</v>
      </c>
      <c r="D60">
        <f ca="1">IF(B60&lt;=MTF!$J$7,OFFSET(MTF!$C$3,MTF!$H$7+B60-1,0),"")</f>
        <v>46.11</v>
      </c>
      <c r="E60">
        <f ca="1">IF(B60&lt;=MTF!$J$7,OFFSET(MTF!$E$3,MTF!$H$7+B60-1,0),"")</f>
        <v>2609.6317656830497</v>
      </c>
      <c r="N60" s="1">
        <f t="shared" ca="1" si="3"/>
        <v>2226.602700888579</v>
      </c>
      <c r="O60">
        <f t="shared" ca="1" si="0"/>
        <v>2226.602700888579</v>
      </c>
      <c r="Q60" s="1">
        <v>51</v>
      </c>
      <c r="R60">
        <f t="shared" ca="1" si="1"/>
        <v>2226.255915170746</v>
      </c>
      <c r="S60">
        <f t="shared" ca="1" si="2"/>
        <v>39.296154666570281</v>
      </c>
    </row>
    <row r="61" spans="2:19" x14ac:dyDescent="0.2">
      <c r="B61" s="26">
        <v>56</v>
      </c>
      <c r="C61">
        <f ca="1">IF(B61&lt;=MTF!$J$7,OFFSET(MTF!$B$3,MTF!$H$7+B61-1,0),"")</f>
        <v>1538</v>
      </c>
      <c r="D61">
        <f ca="1">IF(B61&lt;=MTF!$J$7,OFFSET(MTF!$C$3,MTF!$H$7+B61-1,0),"")</f>
        <v>46.14</v>
      </c>
      <c r="E61">
        <f ca="1">IF(B61&lt;=MTF!$J$7,OFFSET(MTF!$E$3,MTF!$H$7+B61-1,0),"")</f>
        <v>2671.9765939276522</v>
      </c>
      <c r="N61" s="1">
        <f t="shared" ca="1" si="3"/>
        <v>2043.502373813488</v>
      </c>
      <c r="O61">
        <f t="shared" ca="1" si="0"/>
        <v>2043.502373813488</v>
      </c>
      <c r="Q61" s="1">
        <v>52</v>
      </c>
      <c r="R61">
        <f t="shared" ca="1" si="1"/>
        <v>1972.3073949349687</v>
      </c>
      <c r="S61">
        <f t="shared" ca="1" si="2"/>
        <v>-534.70131070177717</v>
      </c>
    </row>
    <row r="62" spans="2:19" x14ac:dyDescent="0.2">
      <c r="B62" s="17">
        <v>57</v>
      </c>
      <c r="C62">
        <f ca="1">IF(B62&lt;=MTF!$J$7,OFFSET(MTF!$B$3,MTF!$H$7+B62-1,0),"")</f>
        <v>1539</v>
      </c>
      <c r="D62">
        <f ca="1">IF(B62&lt;=MTF!$J$7,OFFSET(MTF!$C$3,MTF!$H$7+B62-1,0),"")</f>
        <v>46.17</v>
      </c>
      <c r="E62">
        <f ca="1">IF(B62&lt;=MTF!$J$7,OFFSET(MTF!$E$3,MTF!$H$7+B62-1,0),"")</f>
        <v>2730.1333546859123</v>
      </c>
      <c r="N62" s="1">
        <f t="shared" ca="1" si="3"/>
        <v>1872.6399277412302</v>
      </c>
      <c r="O62">
        <f t="shared" ca="1" si="0"/>
        <v>1872.6399277412302</v>
      </c>
      <c r="Q62" s="1">
        <v>53</v>
      </c>
      <c r="R62">
        <f t="shared" ca="1" si="1"/>
        <v>1599.2727796243557</v>
      </c>
      <c r="S62">
        <f t="shared" ca="1" si="2"/>
        <v>-974.22116345482175</v>
      </c>
    </row>
    <row r="63" spans="2:19" x14ac:dyDescent="0.2">
      <c r="B63" s="26">
        <v>58</v>
      </c>
      <c r="C63">
        <f ca="1">IF(B63&lt;=MTF!$J$7,OFFSET(MTF!$B$3,MTF!$H$7+B63-1,0),"")</f>
        <v>1540</v>
      </c>
      <c r="D63">
        <f ca="1">IF(B63&lt;=MTF!$J$7,OFFSET(MTF!$C$3,MTF!$H$7+B63-1,0),"")</f>
        <v>46.199999999999996</v>
      </c>
      <c r="E63">
        <f ca="1">IF(B63&lt;=MTF!$J$7,OFFSET(MTF!$E$3,MTF!$H$7+B63-1,0),"")</f>
        <v>2738.3340106765027</v>
      </c>
      <c r="N63" s="1">
        <f t="shared" ca="1" si="3"/>
        <v>1763.044153024518</v>
      </c>
      <c r="O63">
        <f t="shared" ca="1" si="0"/>
        <v>1763.044153024518</v>
      </c>
      <c r="Q63" s="1">
        <v>54</v>
      </c>
      <c r="R63">
        <f t="shared" ca="1" si="1"/>
        <v>1190.4579552405339</v>
      </c>
      <c r="S63">
        <f t="shared" ca="1" si="2"/>
        <v>-1300.4362892193014</v>
      </c>
    </row>
    <row r="64" spans="2:19" x14ac:dyDescent="0.2">
      <c r="B64" s="26">
        <v>59</v>
      </c>
      <c r="C64">
        <f ca="1">IF(B64&lt;=MTF!$J$7,OFFSET(MTF!$B$3,MTF!$H$7+B64-1,0),"")</f>
        <v>1541</v>
      </c>
      <c r="D64">
        <f ca="1">IF(B64&lt;=MTF!$J$7,OFFSET(MTF!$C$3,MTF!$H$7+B64-1,0),"")</f>
        <v>46.23</v>
      </c>
      <c r="E64">
        <f ca="1">IF(B64&lt;=MTF!$J$7,OFFSET(MTF!$E$3,MTF!$H$7+B64-1,0),"")</f>
        <v>2733.5470496394814</v>
      </c>
      <c r="N64" s="1">
        <f t="shared" ca="1" si="3"/>
        <v>1704.6430437516369</v>
      </c>
      <c r="O64">
        <f t="shared" ca="1" si="0"/>
        <v>1704.6430437516369</v>
      </c>
      <c r="Q64" s="1">
        <v>55</v>
      </c>
      <c r="R64">
        <f t="shared" ca="1" si="1"/>
        <v>755.06843693869166</v>
      </c>
      <c r="S64">
        <f t="shared" ca="1" si="2"/>
        <v>-1528.2930223454553</v>
      </c>
    </row>
    <row r="65" spans="2:19" x14ac:dyDescent="0.2">
      <c r="B65" s="17">
        <v>60</v>
      </c>
      <c r="C65">
        <f ca="1">IF(B65&lt;=MTF!$J$7,OFFSET(MTF!$B$3,MTF!$H$7+B65-1,0),"")</f>
        <v>1542</v>
      </c>
      <c r="D65">
        <f ca="1">IF(B65&lt;=MTF!$J$7,OFFSET(MTF!$C$3,MTF!$H$7+B65-1,0),"")</f>
        <v>46.26</v>
      </c>
      <c r="E65">
        <f ca="1">IF(B65&lt;=MTF!$J$7,OFFSET(MTF!$E$3,MTF!$H$7+B65-1,0),"")</f>
        <v>2681.4413849713301</v>
      </c>
      <c r="N65" s="1">
        <f t="shared" ca="1" si="3"/>
        <v>1684.3956795719935</v>
      </c>
      <c r="O65">
        <f t="shared" ca="1" si="0"/>
        <v>1684.3956795719935</v>
      </c>
      <c r="Q65" s="1">
        <v>56</v>
      </c>
      <c r="R65">
        <f t="shared" ca="1" si="1"/>
        <v>295.74466730172043</v>
      </c>
      <c r="S65">
        <f t="shared" ca="1" si="2"/>
        <v>-1658.2291449384768</v>
      </c>
    </row>
    <row r="66" spans="2:19" x14ac:dyDescent="0.2">
      <c r="B66" s="26">
        <v>61</v>
      </c>
      <c r="C66">
        <f ca="1">IF(B66&lt;=MTF!$J$7,OFFSET(MTF!$B$3,MTF!$H$7+B66-1,0),"")</f>
        <v>1543</v>
      </c>
      <c r="D66">
        <f ca="1">IF(B66&lt;=MTF!$J$7,OFFSET(MTF!$C$3,MTF!$H$7+B66-1,0),"")</f>
        <v>46.29</v>
      </c>
      <c r="E66">
        <f ca="1">IF(B66&lt;=MTF!$J$7,OFFSET(MTF!$E$3,MTF!$H$7+B66-1,0),"")</f>
        <v>2622.5862339796249</v>
      </c>
      <c r="N66" s="1">
        <f t="shared" ca="1" si="3"/>
        <v>1696.1007307592949</v>
      </c>
      <c r="O66">
        <f t="shared" ca="1" si="0"/>
        <v>1696.1007307592949</v>
      </c>
      <c r="Q66" s="1">
        <v>57</v>
      </c>
      <c r="R66">
        <f t="shared" ca="1" si="1"/>
        <v>-179.27542422498314</v>
      </c>
      <c r="S66">
        <f t="shared" ca="1" si="2"/>
        <v>-1686.5995408368776</v>
      </c>
    </row>
    <row r="67" spans="2:19" x14ac:dyDescent="0.2">
      <c r="B67" s="26">
        <v>62</v>
      </c>
      <c r="C67">
        <f ca="1">IF(B67&lt;=MTF!$J$7,OFFSET(MTF!$B$3,MTF!$H$7+B67-1,0),"")</f>
        <v>1544</v>
      </c>
      <c r="D67">
        <f ca="1">IF(B67&lt;=MTF!$J$7,OFFSET(MTF!$C$3,MTF!$H$7+B67-1,0),"")</f>
        <v>46.32</v>
      </c>
      <c r="E67">
        <f ca="1">IF(B67&lt;=MTF!$J$7,OFFSET(MTF!$E$3,MTF!$H$7+B67-1,0),"")</f>
        <v>2530.374706989433</v>
      </c>
      <c r="N67" s="1">
        <f t="shared" ca="1" si="3"/>
        <v>1726.3546991053875</v>
      </c>
      <c r="O67">
        <f t="shared" ca="1" si="0"/>
        <v>1726.3546991053875</v>
      </c>
      <c r="Q67" s="1">
        <v>58</v>
      </c>
      <c r="R67">
        <f t="shared" ca="1" si="1"/>
        <v>-653.60348463485775</v>
      </c>
      <c r="S67">
        <f t="shared" ca="1" si="2"/>
        <v>-1597.8432438748252</v>
      </c>
    </row>
    <row r="68" spans="2:19" x14ac:dyDescent="0.2">
      <c r="B68" s="17">
        <v>63</v>
      </c>
      <c r="C68">
        <f ca="1">IF(B68&lt;=MTF!$J$7,OFFSET(MTF!$B$3,MTF!$H$7+B68-1,0),"")</f>
        <v>1545</v>
      </c>
      <c r="D68">
        <f ca="1">IF(B68&lt;=MTF!$J$7,OFFSET(MTF!$C$3,MTF!$H$7+B68-1,0),"")</f>
        <v>46.35</v>
      </c>
      <c r="E68">
        <f ca="1">IF(B68&lt;=MTF!$J$7,OFFSET(MTF!$E$3,MTF!$H$7+B68-1,0),"")</f>
        <v>2394.3555856142689</v>
      </c>
      <c r="N68" s="1">
        <f t="shared" ca="1" si="3"/>
        <v>1792.0032964266143</v>
      </c>
      <c r="O68">
        <f t="shared" ca="1" si="0"/>
        <v>1792.0032964266143</v>
      </c>
      <c r="Q68" s="1">
        <v>59</v>
      </c>
      <c r="R68">
        <f t="shared" ca="1" si="1"/>
        <v>-1113.7597193808424</v>
      </c>
      <c r="S68">
        <f t="shared" ca="1" si="2"/>
        <v>-1403.8572227575564</v>
      </c>
    </row>
    <row r="69" spans="2:19" x14ac:dyDescent="0.2">
      <c r="B69" s="26">
        <v>64</v>
      </c>
      <c r="C69">
        <f ca="1">IF(B69&lt;=MTF!$J$7,OFFSET(MTF!$B$3,MTF!$H$7+B69-1,0),"")</f>
        <v>1546</v>
      </c>
      <c r="D69">
        <f ca="1">IF(B69&lt;=MTF!$J$7,OFFSET(MTF!$C$3,MTF!$H$7+B69-1,0),"")</f>
        <v>46.379999999999995</v>
      </c>
      <c r="E69">
        <f ca="1">IF(B69&lt;=MTF!$J$7,OFFSET(MTF!$E$3,MTF!$H$7+B69-1,0),"")</f>
        <v>2211.5499691833984</v>
      </c>
      <c r="N69" s="1">
        <f t="shared" ca="1" si="3"/>
        <v>1862.7629061399143</v>
      </c>
      <c r="O69">
        <f t="shared" ca="1" si="0"/>
        <v>1862.7629061399143</v>
      </c>
      <c r="Q69" s="1">
        <v>60</v>
      </c>
      <c r="R69">
        <f t="shared" ca="1" si="1"/>
        <v>-1518.5167766002619</v>
      </c>
      <c r="S69">
        <f t="shared" ca="1" si="2"/>
        <v>-1078.8848148316713</v>
      </c>
    </row>
    <row r="70" spans="2:19" x14ac:dyDescent="0.2">
      <c r="B70" s="26">
        <v>65</v>
      </c>
      <c r="C70">
        <f ca="1">IF(B70&lt;=MTF!$J$7,OFFSET(MTF!$B$3,MTF!$H$7+B70-1,0),"")</f>
        <v>1547</v>
      </c>
      <c r="D70">
        <f ca="1">IF(B70&lt;=MTF!$J$7,OFFSET(MTF!$C$3,MTF!$H$7+B70-1,0),"")</f>
        <v>46.41</v>
      </c>
      <c r="E70">
        <f ca="1">IF(B70&lt;=MTF!$J$7,OFFSET(MTF!$E$3,MTF!$H$7+B70-1,0),"")</f>
        <v>2013.336983512191</v>
      </c>
      <c r="N70" s="1">
        <f t="shared" ca="1" si="3"/>
        <v>1994.3051824318482</v>
      </c>
      <c r="O70">
        <f t="shared" ca="1" si="0"/>
        <v>1994.3051824318482</v>
      </c>
      <c r="Q70" s="1">
        <v>61</v>
      </c>
      <c r="R70">
        <f t="shared" ca="1" si="1"/>
        <v>-1883.2202966294194</v>
      </c>
      <c r="S70">
        <f t="shared" ca="1" si="2"/>
        <v>-656.3036454550047</v>
      </c>
    </row>
    <row r="71" spans="2:19" x14ac:dyDescent="0.2">
      <c r="B71" s="17">
        <v>66</v>
      </c>
      <c r="C71">
        <f ca="1">IF(B71&lt;=MTF!$J$7,OFFSET(MTF!$B$3,MTF!$H$7+B71-1,0),"")</f>
        <v>1548</v>
      </c>
      <c r="D71">
        <f ca="1">IF(B71&lt;=MTF!$J$7,OFFSET(MTF!$C$3,MTF!$H$7+B71-1,0),"")</f>
        <v>46.44</v>
      </c>
      <c r="E71">
        <f ca="1">IF(B71&lt;=MTF!$J$7,OFFSET(MTF!$E$3,MTF!$H$7+B71-1,0),"")</f>
        <v>1867.7816481981367</v>
      </c>
      <c r="N71" s="1">
        <f t="shared" ca="1" si="3"/>
        <v>2153.6269475603904</v>
      </c>
      <c r="O71">
        <f t="shared" ca="1" si="0"/>
        <v>2153.6269475603904</v>
      </c>
      <c r="Q71" s="1">
        <v>62</v>
      </c>
      <c r="R71">
        <f t="shared" ca="1" si="1"/>
        <v>-2150.6087944583546</v>
      </c>
      <c r="S71">
        <f t="shared" ca="1" si="2"/>
        <v>-113.97737695115808</v>
      </c>
    </row>
    <row r="72" spans="2:19" x14ac:dyDescent="0.2">
      <c r="B72" s="26">
        <v>67</v>
      </c>
      <c r="C72">
        <f ca="1">IF(B72&lt;=MTF!$J$7,OFFSET(MTF!$B$3,MTF!$H$7+B72-1,0),"")</f>
        <v>1549</v>
      </c>
      <c r="D72">
        <f ca="1">IF(B72&lt;=MTF!$J$7,OFFSET(MTF!$C$3,MTF!$H$7+B72-1,0),"")</f>
        <v>46.47</v>
      </c>
      <c r="E72">
        <f ca="1">IF(B72&lt;=MTF!$J$7,OFFSET(MTF!$E$3,MTF!$H$7+B72-1,0),"")</f>
        <v>1762.3502461834682</v>
      </c>
      <c r="N72" s="1">
        <f t="shared" ca="1" si="3"/>
        <v>2347.5781919048973</v>
      </c>
      <c r="O72">
        <f t="shared" ca="1" si="0"/>
        <v>2347.5781919048973</v>
      </c>
      <c r="Q72" s="1">
        <v>63</v>
      </c>
      <c r="R72">
        <f t="shared" ca="1" si="1"/>
        <v>-2286.0561926061387</v>
      </c>
      <c r="S72">
        <f t="shared" ca="1" si="2"/>
        <v>533.91989226342866</v>
      </c>
    </row>
    <row r="73" spans="2:19" x14ac:dyDescent="0.2">
      <c r="B73" s="26">
        <v>68</v>
      </c>
      <c r="C73">
        <f ca="1">IF(B73&lt;=MTF!$J$7,OFFSET(MTF!$B$3,MTF!$H$7+B73-1,0),"")</f>
        <v>1550</v>
      </c>
      <c r="D73">
        <f ca="1">IF(B73&lt;=MTF!$J$7,OFFSET(MTF!$C$3,MTF!$H$7+B73-1,0),"")</f>
        <v>46.5</v>
      </c>
      <c r="E73">
        <f ca="1">IF(B73&lt;=MTF!$J$7,OFFSET(MTF!$E$3,MTF!$H$7+B73-1,0),"")</f>
        <v>1707.9620400747378</v>
      </c>
      <c r="N73" s="1">
        <f t="shared" ca="1" si="3"/>
        <v>2520.1831433070661</v>
      </c>
      <c r="O73">
        <f t="shared" ca="1" si="0"/>
        <v>2520.1831433070661</v>
      </c>
      <c r="Q73" s="1">
        <v>64</v>
      </c>
      <c r="R73">
        <f t="shared" ca="1" si="1"/>
        <v>-2197.217773767265</v>
      </c>
      <c r="S73">
        <f t="shared" ca="1" si="2"/>
        <v>1234.3245644684819</v>
      </c>
    </row>
    <row r="74" spans="2:19" x14ac:dyDescent="0.2">
      <c r="B74" s="17">
        <v>69</v>
      </c>
      <c r="C74">
        <f ca="1">IF(B74&lt;=MTF!$J$7,OFFSET(MTF!$B$3,MTF!$H$7+B74-1,0),"")</f>
        <v>1551</v>
      </c>
      <c r="D74">
        <f ca="1">IF(B74&lt;=MTF!$J$7,OFFSET(MTF!$C$3,MTF!$H$7+B74-1,0),"")</f>
        <v>46.53</v>
      </c>
      <c r="E74">
        <f ca="1">IF(B74&lt;=MTF!$J$7,OFFSET(MTF!$E$3,MTF!$H$7+B74-1,0),"")</f>
        <v>1699.283063169951</v>
      </c>
      <c r="N74" s="1">
        <f t="shared" ca="1" si="3"/>
        <v>2643.2458178151196</v>
      </c>
      <c r="O74">
        <f t="shared" ref="O74:O137" ca="1" si="4">IF(Q74&lt;=$N$6,N74,$O$3)</f>
        <v>2643.2458178151196</v>
      </c>
      <c r="Q74" s="1">
        <v>65</v>
      </c>
      <c r="R74">
        <f t="shared" ref="R74:R137" ca="1" si="5">O74*SIN((Q74-1)*2*PI()/$N$6*$N$8)</f>
        <v>-1852.4906151663693</v>
      </c>
      <c r="S74">
        <f t="shared" ref="S74:S137" ca="1" si="6">O74*COS((Q74-1)*2*PI()/$N$6*$N$8)</f>
        <v>1885.4779166348378</v>
      </c>
    </row>
    <row r="75" spans="2:19" x14ac:dyDescent="0.2">
      <c r="B75" s="26">
        <v>70</v>
      </c>
      <c r="C75">
        <f ca="1">IF(B75&lt;=MTF!$J$7,OFFSET(MTF!$B$3,MTF!$H$7+B75-1,0),"")</f>
        <v>1552</v>
      </c>
      <c r="D75">
        <f ca="1">IF(B75&lt;=MTF!$J$7,OFFSET(MTF!$C$3,MTF!$H$7+B75-1,0),"")</f>
        <v>46.559999999999995</v>
      </c>
      <c r="E75">
        <f ca="1">IF(B75&lt;=MTF!$J$7,OFFSET(MTF!$E$3,MTF!$H$7+B75-1,0),"")</f>
        <v>1717.2156346269398</v>
      </c>
      <c r="N75" s="1">
        <f t="shared" ref="N75:N138" ca="1" si="7">IF(Q75&lt;=$N$6,OFFSET($E$6,$H$5+Q75-2,0),"")</f>
        <v>2700.5682550965948</v>
      </c>
      <c r="O75">
        <f t="shared" ca="1" si="4"/>
        <v>2700.5682550965948</v>
      </c>
      <c r="Q75" s="1">
        <v>66</v>
      </c>
      <c r="R75">
        <f t="shared" ca="1" si="5"/>
        <v>-1280.913709287822</v>
      </c>
      <c r="S75">
        <f t="shared" ca="1" si="6"/>
        <v>2377.4627168041943</v>
      </c>
    </row>
    <row r="76" spans="2:19" x14ac:dyDescent="0.2">
      <c r="B76" s="26">
        <v>71</v>
      </c>
      <c r="C76">
        <f ca="1">IF(B76&lt;=MTF!$J$7,OFFSET(MTF!$B$3,MTF!$H$7+B76-1,0),"")</f>
        <v>1553</v>
      </c>
      <c r="D76">
        <f ca="1">IF(B76&lt;=MTF!$J$7,OFFSET(MTF!$C$3,MTF!$H$7+B76-1,0),"")</f>
        <v>46.589999999999996</v>
      </c>
      <c r="E76">
        <f ca="1">IF(B76&lt;=MTF!$J$7,OFFSET(MTF!$E$3,MTF!$H$7+B76-1,0),"")</f>
        <v>1747.742834608312</v>
      </c>
      <c r="N76" s="1">
        <f t="shared" ca="1" si="7"/>
        <v>2727.1361424453653</v>
      </c>
      <c r="O76">
        <f t="shared" ca="1" si="4"/>
        <v>2727.1361424453653</v>
      </c>
      <c r="Q76" s="1">
        <v>67</v>
      </c>
      <c r="R76">
        <f t="shared" ca="1" si="5"/>
        <v>-573.27931094293092</v>
      </c>
      <c r="S76">
        <f t="shared" ca="1" si="6"/>
        <v>2666.1999870745981</v>
      </c>
    </row>
    <row r="77" spans="2:19" x14ac:dyDescent="0.2">
      <c r="B77" s="17">
        <v>72</v>
      </c>
      <c r="C77">
        <f ca="1">IF(B77&lt;=MTF!$J$7,OFFSET(MTF!$B$3,MTF!$H$7+B77-1,0),"")</f>
        <v>1554</v>
      </c>
      <c r="D77">
        <f ca="1">IF(B77&lt;=MTF!$J$7,OFFSET(MTF!$C$3,MTF!$H$7+B77-1,0),"")</f>
        <v>46.62</v>
      </c>
      <c r="E77">
        <f ca="1">IF(B77&lt;=MTF!$J$7,OFFSET(MTF!$E$3,MTF!$H$7+B77-1,0),"")</f>
        <v>1817.5081122110241</v>
      </c>
      <c r="N77" s="1">
        <f t="shared" ca="1" si="7"/>
        <v>2725.0198843665339</v>
      </c>
      <c r="O77">
        <f t="shared" ca="1" si="4"/>
        <v>2725.0198843665339</v>
      </c>
      <c r="Q77" s="1">
        <v>68</v>
      </c>
      <c r="R77">
        <f t="shared" ca="1" si="5"/>
        <v>192.22006601280756</v>
      </c>
      <c r="S77">
        <f t="shared" ca="1" si="6"/>
        <v>2718.2319283709089</v>
      </c>
    </row>
    <row r="78" spans="2:19" x14ac:dyDescent="0.2">
      <c r="B78" s="26">
        <v>73</v>
      </c>
      <c r="C78">
        <f ca="1">IF(B78&lt;=MTF!$J$7,OFFSET(MTF!$B$3,MTF!$H$7+B78-1,0),"")</f>
        <v>1555</v>
      </c>
      <c r="D78">
        <f ca="1">IF(B78&lt;=MTF!$J$7,OFFSET(MTF!$C$3,MTF!$H$7+B78-1,0),"")</f>
        <v>46.65</v>
      </c>
      <c r="E78">
        <f ca="1">IF(B78&lt;=MTF!$J$7,OFFSET(MTF!$E$3,MTF!$H$7+B78-1,0),"")</f>
        <v>1911.5376852832358</v>
      </c>
      <c r="N78" s="1">
        <f t="shared" ca="1" si="7"/>
        <v>2700.0543657567937</v>
      </c>
      <c r="O78">
        <f t="shared" ca="1" si="4"/>
        <v>2700.0543657567937</v>
      </c>
      <c r="Q78" s="1">
        <v>69</v>
      </c>
      <c r="R78">
        <f t="shared" ca="1" si="5"/>
        <v>933.41705807268329</v>
      </c>
      <c r="S78">
        <f t="shared" ca="1" si="6"/>
        <v>2533.5797152924274</v>
      </c>
    </row>
    <row r="79" spans="2:19" x14ac:dyDescent="0.2">
      <c r="B79" s="26">
        <v>74</v>
      </c>
      <c r="C79">
        <f ca="1">IF(B79&lt;=MTF!$J$7,OFFSET(MTF!$B$3,MTF!$H$7+B79-1,0),"")</f>
        <v>1556</v>
      </c>
      <c r="D79">
        <f ca="1">IF(B79&lt;=MTF!$J$7,OFFSET(MTF!$C$3,MTF!$H$7+B79-1,0),"")</f>
        <v>46.68</v>
      </c>
      <c r="E79">
        <f ca="1">IF(B79&lt;=MTF!$J$7,OFFSET(MTF!$E$3,MTF!$H$7+B79-1,0),"")</f>
        <v>2045.5462364447787</v>
      </c>
      <c r="N79" s="1">
        <f t="shared" ca="1" si="7"/>
        <v>2647.7090618596258</v>
      </c>
      <c r="O79">
        <f t="shared" ca="1" si="4"/>
        <v>2647.7090618596258</v>
      </c>
      <c r="Q79" s="1">
        <v>70</v>
      </c>
      <c r="R79">
        <f t="shared" ca="1" si="5"/>
        <v>1571.3677278785117</v>
      </c>
      <c r="S79">
        <f t="shared" ca="1" si="6"/>
        <v>2131.0013467934509</v>
      </c>
    </row>
    <row r="80" spans="2:19" x14ac:dyDescent="0.2">
      <c r="B80" s="17">
        <v>75</v>
      </c>
      <c r="C80">
        <f ca="1">IF(B80&lt;=MTF!$J$7,OFFSET(MTF!$B$3,MTF!$H$7+B80-1,0),"")</f>
        <v>1557</v>
      </c>
      <c r="D80">
        <f ca="1">IF(B80&lt;=MTF!$J$7,OFFSET(MTF!$C$3,MTF!$H$7+B80-1,0),"")</f>
        <v>46.71</v>
      </c>
      <c r="E80">
        <f ca="1">IF(B80&lt;=MTF!$J$7,OFFSET(MTF!$E$3,MTF!$H$7+B80-1,0),"")</f>
        <v>2224.1978037760741</v>
      </c>
      <c r="N80" s="1">
        <f t="shared" ca="1" si="7"/>
        <v>2555.1044346248641</v>
      </c>
      <c r="O80">
        <f t="shared" ca="1" si="4"/>
        <v>2555.1044346248641</v>
      </c>
      <c r="Q80" s="1">
        <v>71</v>
      </c>
      <c r="R80">
        <f t="shared" ca="1" si="5"/>
        <v>2029.3861727699236</v>
      </c>
      <c r="S80">
        <f t="shared" ca="1" si="6"/>
        <v>1552.4659202732562</v>
      </c>
    </row>
    <row r="81" spans="2:19" x14ac:dyDescent="0.2">
      <c r="B81" s="26">
        <v>76</v>
      </c>
      <c r="C81">
        <f ca="1">IF(B81&lt;=MTF!$J$7,OFFSET(MTF!$B$3,MTF!$H$7+B81-1,0),"")</f>
        <v>1558</v>
      </c>
      <c r="D81">
        <f ca="1">IF(B81&lt;=MTF!$J$7,OFFSET(MTF!$C$3,MTF!$H$7+B81-1,0),"")</f>
        <v>46.739999999999995</v>
      </c>
      <c r="E81">
        <f ca="1">IF(B81&lt;=MTF!$J$7,OFFSET(MTF!$E$3,MTF!$H$7+B81-1,0),"")</f>
        <v>2408.6751588103166</v>
      </c>
      <c r="N81" s="1">
        <f t="shared" ca="1" si="7"/>
        <v>2447.6411896661079</v>
      </c>
      <c r="O81">
        <f t="shared" ca="1" si="4"/>
        <v>2447.6411896661079</v>
      </c>
      <c r="Q81" s="1">
        <v>72</v>
      </c>
      <c r="R81">
        <f t="shared" ca="1" si="5"/>
        <v>2281.438241166084</v>
      </c>
      <c r="S81">
        <f t="shared" ca="1" si="6"/>
        <v>886.55904772052509</v>
      </c>
    </row>
    <row r="82" spans="2:19" x14ac:dyDescent="0.2">
      <c r="B82" s="26">
        <v>77</v>
      </c>
      <c r="C82">
        <f ca="1">IF(B82&lt;=MTF!$J$7,OFFSET(MTF!$B$3,MTF!$H$7+B82-1,0),"")</f>
        <v>1559</v>
      </c>
      <c r="D82">
        <f ca="1">IF(B82&lt;=MTF!$J$7,OFFSET(MTF!$C$3,MTF!$H$7+B82-1,0),"")</f>
        <v>46.769999999999996</v>
      </c>
      <c r="E82">
        <f ca="1">IF(B82&lt;=MTF!$J$7,OFFSET(MTF!$E$3,MTF!$H$7+B82-1,0),"")</f>
        <v>2570.2454526297884</v>
      </c>
      <c r="N82" s="1">
        <f t="shared" ca="1" si="7"/>
        <v>2299.6657270454161</v>
      </c>
      <c r="O82">
        <f t="shared" ca="1" si="4"/>
        <v>2299.6657270454161</v>
      </c>
      <c r="Q82" s="1">
        <v>73</v>
      </c>
      <c r="R82">
        <f t="shared" ca="1" si="5"/>
        <v>2290.7171783005065</v>
      </c>
      <c r="S82">
        <f t="shared" ca="1" si="6"/>
        <v>202.67527028793964</v>
      </c>
    </row>
    <row r="83" spans="2:19" x14ac:dyDescent="0.2">
      <c r="B83" s="17">
        <v>78</v>
      </c>
      <c r="C83">
        <f ca="1">IF(B83&lt;=MTF!$J$7,OFFSET(MTF!$B$3,MTF!$H$7+B83-1,0),"")</f>
        <v>1560</v>
      </c>
      <c r="D83">
        <f ca="1">IF(B83&lt;=MTF!$J$7,OFFSET(MTF!$C$3,MTF!$H$7+B83-1,0),"")</f>
        <v>46.8</v>
      </c>
      <c r="E83">
        <f ca="1">IF(B83&lt;=MTF!$J$7,OFFSET(MTF!$E$3,MTF!$H$7+B83-1,0),"")</f>
        <v>2684.3799232521833</v>
      </c>
      <c r="N83" s="1">
        <f t="shared" ca="1" si="7"/>
        <v>2113.2123584348374</v>
      </c>
      <c r="O83">
        <f t="shared" ca="1" si="4"/>
        <v>2113.2123584348374</v>
      </c>
      <c r="Q83" s="1">
        <v>74</v>
      </c>
      <c r="R83">
        <f t="shared" ca="1" si="5"/>
        <v>2073.5120644859967</v>
      </c>
      <c r="S83">
        <f t="shared" ca="1" si="6"/>
        <v>-407.69374568755308</v>
      </c>
    </row>
    <row r="84" spans="2:19" x14ac:dyDescent="0.2">
      <c r="B84" s="26">
        <v>79</v>
      </c>
      <c r="C84">
        <f ca="1">IF(B84&lt;=MTF!$J$7,OFFSET(MTF!$B$3,MTF!$H$7+B84-1,0),"")</f>
        <v>1561</v>
      </c>
      <c r="D84">
        <f ca="1">IF(B84&lt;=MTF!$J$7,OFFSET(MTF!$C$3,MTF!$H$7+B84-1,0),"")</f>
        <v>46.83</v>
      </c>
      <c r="E84">
        <f ca="1">IF(B84&lt;=MTF!$J$7,OFFSET(MTF!$E$3,MTF!$H$7+B84-1,0),"")</f>
        <v>2726.3829072328626</v>
      </c>
      <c r="N84" s="1">
        <f t="shared" ca="1" si="7"/>
        <v>1917.0345212703389</v>
      </c>
      <c r="O84">
        <f t="shared" ca="1" si="4"/>
        <v>1917.0345212703389</v>
      </c>
      <c r="Q84" s="1">
        <v>75</v>
      </c>
      <c r="R84">
        <f t="shared" ca="1" si="5"/>
        <v>1703.4581809811987</v>
      </c>
      <c r="S84">
        <f t="shared" ca="1" si="6"/>
        <v>-879.34724733203291</v>
      </c>
    </row>
    <row r="85" spans="2:19" x14ac:dyDescent="0.2">
      <c r="B85" s="26">
        <v>80</v>
      </c>
      <c r="C85">
        <f ca="1">IF(B85&lt;=MTF!$J$7,OFFSET(MTF!$B$3,MTF!$H$7+B85-1,0),"")</f>
        <v>1562</v>
      </c>
      <c r="D85">
        <f ca="1">IF(B85&lt;=MTF!$J$7,OFFSET(MTF!$C$3,MTF!$H$7+B85-1,0),"")</f>
        <v>46.86</v>
      </c>
      <c r="E85">
        <f ca="1">IF(B85&lt;=MTF!$J$7,OFFSET(MTF!$E$3,MTF!$H$7+B85-1,0),"")</f>
        <v>2746.5778346343332</v>
      </c>
      <c r="N85" s="1">
        <f t="shared" ca="1" si="7"/>
        <v>1788.2136353672713</v>
      </c>
      <c r="O85">
        <f t="shared" ca="1" si="4"/>
        <v>1788.2136353672713</v>
      </c>
      <c r="Q85" s="1">
        <v>76</v>
      </c>
      <c r="R85">
        <f t="shared" ca="1" si="5"/>
        <v>1297.4863696092316</v>
      </c>
      <c r="S85">
        <f t="shared" ca="1" si="6"/>
        <v>-1230.5434272676803</v>
      </c>
    </row>
    <row r="86" spans="2:19" x14ac:dyDescent="0.2">
      <c r="B86" s="17">
        <v>81</v>
      </c>
      <c r="C86">
        <f ca="1">IF(B86&lt;=MTF!$J$7,OFFSET(MTF!$B$3,MTF!$H$7+B86-1,0),"")</f>
        <v>1563</v>
      </c>
      <c r="D86">
        <f ca="1">IF(B86&lt;=MTF!$J$7,OFFSET(MTF!$C$3,MTF!$H$7+B86-1,0),"")</f>
        <v>46.89</v>
      </c>
      <c r="E86">
        <f ca="1">IF(B86&lt;=MTF!$J$7,OFFSET(MTF!$E$3,MTF!$H$7+B86-1,0),"")</f>
        <v>2733.8034793778425</v>
      </c>
      <c r="N86" s="1">
        <f t="shared" ca="1" si="7"/>
        <v>1718.2886891287696</v>
      </c>
      <c r="O86">
        <f t="shared" ca="1" si="4"/>
        <v>1718.2886891287696</v>
      </c>
      <c r="Q86" s="1">
        <v>77</v>
      </c>
      <c r="R86">
        <f t="shared" ca="1" si="5"/>
        <v>867.88400734758261</v>
      </c>
      <c r="S86">
        <f t="shared" ca="1" si="6"/>
        <v>-1483.0014730195539</v>
      </c>
    </row>
    <row r="87" spans="2:19" x14ac:dyDescent="0.2">
      <c r="B87" s="26">
        <v>82</v>
      </c>
      <c r="C87">
        <f ca="1">IF(B87&lt;=MTF!$J$7,OFFSET(MTF!$B$3,MTF!$H$7+B87-1,0),"")</f>
        <v>1564</v>
      </c>
      <c r="D87">
        <f ca="1">IF(B87&lt;=MTF!$J$7,OFFSET(MTF!$C$3,MTF!$H$7+B87-1,0),"")</f>
        <v>46.92</v>
      </c>
      <c r="E87">
        <f ca="1">IF(B87&lt;=MTF!$J$7,OFFSET(MTF!$E$3,MTF!$H$7+B87-1,0),"")</f>
        <v>2700.9479642940933</v>
      </c>
      <c r="N87" s="1">
        <f t="shared" ca="1" si="7"/>
        <v>1691.2324466379923</v>
      </c>
      <c r="O87">
        <f t="shared" ca="1" si="4"/>
        <v>1691.2324466379923</v>
      </c>
      <c r="Q87" s="1">
        <v>78</v>
      </c>
      <c r="R87">
        <f t="shared" ca="1" si="5"/>
        <v>413.64990243410489</v>
      </c>
      <c r="S87">
        <f t="shared" ca="1" si="6"/>
        <v>-1639.8661368469639</v>
      </c>
    </row>
    <row r="88" spans="2:19" x14ac:dyDescent="0.2">
      <c r="B88" s="26">
        <v>83</v>
      </c>
      <c r="C88">
        <f ca="1">IF(B88&lt;=MTF!$J$7,OFFSET(MTF!$B$3,MTF!$H$7+B88-1,0),"")</f>
        <v>1565</v>
      </c>
      <c r="D88">
        <f ca="1">IF(B88&lt;=MTF!$J$7,OFFSET(MTF!$C$3,MTF!$H$7+B88-1,0),"")</f>
        <v>46.949999999999996</v>
      </c>
      <c r="E88">
        <f ca="1">IF(B88&lt;=MTF!$J$7,OFFSET(MTF!$E$3,MTF!$H$7+B88-1,0),"")</f>
        <v>2632.6689329461024</v>
      </c>
      <c r="N88" s="1">
        <f t="shared" ca="1" si="7"/>
        <v>1689.3066040978858</v>
      </c>
      <c r="O88">
        <f t="shared" ca="1" si="4"/>
        <v>1689.3066040978858</v>
      </c>
      <c r="Q88" s="1">
        <v>79</v>
      </c>
      <c r="R88">
        <f t="shared" ca="1" si="5"/>
        <v>-59.618103044435948</v>
      </c>
      <c r="S88">
        <f t="shared" ca="1" si="6"/>
        <v>-1688.2542712631041</v>
      </c>
    </row>
    <row r="89" spans="2:19" x14ac:dyDescent="0.2">
      <c r="B89" s="17">
        <v>84</v>
      </c>
      <c r="C89">
        <f ca="1">IF(B89&lt;=MTF!$J$7,OFFSET(MTF!$B$3,MTF!$H$7+B89-1,0),"")</f>
        <v>1566</v>
      </c>
      <c r="D89">
        <f ca="1">IF(B89&lt;=MTF!$J$7,OFFSET(MTF!$C$3,MTF!$H$7+B89-1,0),"")</f>
        <v>46.98</v>
      </c>
      <c r="E89">
        <f ca="1">IF(B89&lt;=MTF!$J$7,OFFSET(MTF!$E$3,MTF!$H$7+B89-1,0),"")</f>
        <v>2553.2457301646641</v>
      </c>
      <c r="N89" s="1">
        <f t="shared" ca="1" si="7"/>
        <v>1715.6067303155942</v>
      </c>
      <c r="O89">
        <f t="shared" ca="1" si="4"/>
        <v>1715.6067303155942</v>
      </c>
      <c r="Q89" s="1">
        <v>80</v>
      </c>
      <c r="R89">
        <f t="shared" ca="1" si="5"/>
        <v>-535.90780924819785</v>
      </c>
      <c r="S89">
        <f t="shared" ca="1" si="6"/>
        <v>-1629.7574276839364</v>
      </c>
    </row>
    <row r="90" spans="2:19" x14ac:dyDescent="0.2">
      <c r="B90" s="26">
        <v>85</v>
      </c>
      <c r="C90">
        <f ca="1">IF(B90&lt;=MTF!$J$7,OFFSET(MTF!$B$3,MTF!$H$7+B90-1,0),"")</f>
        <v>1567</v>
      </c>
      <c r="D90">
        <f ca="1">IF(B90&lt;=MTF!$J$7,OFFSET(MTF!$C$3,MTF!$H$7+B90-1,0),"")</f>
        <v>47.01</v>
      </c>
      <c r="E90">
        <f ca="1">IF(B90&lt;=MTF!$J$7,OFFSET(MTF!$E$3,MTF!$H$7+B90-1,0),"")</f>
        <v>2425.7958008539408</v>
      </c>
      <c r="N90" s="1">
        <f t="shared" ca="1" si="7"/>
        <v>1765.6413900547655</v>
      </c>
      <c r="O90">
        <f t="shared" ca="1" si="4"/>
        <v>1765.6413900547655</v>
      </c>
      <c r="Q90" s="1">
        <v>81</v>
      </c>
      <c r="R90">
        <f t="shared" ca="1" si="5"/>
        <v>-997.07196320443711</v>
      </c>
      <c r="S90">
        <f t="shared" ca="1" si="6"/>
        <v>-1457.167464111855</v>
      </c>
    </row>
    <row r="91" spans="2:19" x14ac:dyDescent="0.2">
      <c r="B91" s="26">
        <v>86</v>
      </c>
      <c r="C91">
        <f ca="1">IF(B91&lt;=MTF!$J$7,OFFSET(MTF!$B$3,MTF!$H$7+B91-1,0),"")</f>
        <v>1568</v>
      </c>
      <c r="D91">
        <f ca="1">IF(B91&lt;=MTF!$J$7,OFFSET(MTF!$C$3,MTF!$H$7+B91-1,0),"")</f>
        <v>47.04</v>
      </c>
      <c r="E91">
        <f ca="1">IF(B91&lt;=MTF!$J$7,OFFSET(MTF!$E$3,MTF!$H$7+B91-1,0),"")</f>
        <v>2262.1469263262925</v>
      </c>
      <c r="N91" s="1">
        <f t="shared" ca="1" si="7"/>
        <v>1841.9288933801736</v>
      </c>
      <c r="O91">
        <f t="shared" ca="1" si="4"/>
        <v>1841.9288933801736</v>
      </c>
      <c r="Q91" s="1">
        <v>82</v>
      </c>
      <c r="R91">
        <f t="shared" ca="1" si="5"/>
        <v>-1422.5404573417084</v>
      </c>
      <c r="S91">
        <f t="shared" ca="1" si="6"/>
        <v>-1170.077217748792</v>
      </c>
    </row>
    <row r="92" spans="2:19" x14ac:dyDescent="0.2">
      <c r="B92" s="17">
        <v>87</v>
      </c>
      <c r="C92">
        <f ca="1">IF(B92&lt;=MTF!$J$7,OFFSET(MTF!$B$3,MTF!$H$7+B92-1,0),"")</f>
        <v>1569</v>
      </c>
      <c r="D92">
        <f ca="1">IF(B92&lt;=MTF!$J$7,OFFSET(MTF!$C$3,MTF!$H$7+B92-1,0),"")</f>
        <v>47.07</v>
      </c>
      <c r="E92">
        <f ca="1">IF(B92&lt;=MTF!$J$7,OFFSET(MTF!$E$3,MTF!$H$7+B92-1,0),"")</f>
        <v>2059.1915932972988</v>
      </c>
      <c r="N92" s="1">
        <f t="shared" ca="1" si="7"/>
        <v>1953.4872028330542</v>
      </c>
      <c r="O92">
        <f t="shared" ca="1" si="4"/>
        <v>1953.4872028330542</v>
      </c>
      <c r="Q92" s="1">
        <v>83</v>
      </c>
      <c r="R92">
        <f t="shared" ca="1" si="5"/>
        <v>-1794.7334356238971</v>
      </c>
      <c r="S92">
        <f t="shared" ca="1" si="6"/>
        <v>-771.39104654264224</v>
      </c>
    </row>
    <row r="93" spans="2:19" x14ac:dyDescent="0.2">
      <c r="B93" s="26">
        <v>88</v>
      </c>
      <c r="C93">
        <f ca="1">IF(B93&lt;=MTF!$J$7,OFFSET(MTF!$B$3,MTF!$H$7+B93-1,0),"")</f>
        <v>1570</v>
      </c>
      <c r="D93">
        <f ca="1">IF(B93&lt;=MTF!$J$7,OFFSET(MTF!$C$3,MTF!$H$7+B93-1,0),"")</f>
        <v>47.1</v>
      </c>
      <c r="E93">
        <f ca="1">IF(B93&lt;=MTF!$J$7,OFFSET(MTF!$E$3,MTF!$H$7+B93-1,0),"")</f>
        <v>1882.4206839673905</v>
      </c>
      <c r="N93" s="1">
        <f t="shared" ca="1" si="7"/>
        <v>2111.5525555050035</v>
      </c>
      <c r="O93">
        <f t="shared" ca="1" si="4"/>
        <v>2111.5525555050035</v>
      </c>
      <c r="Q93" s="1">
        <v>84</v>
      </c>
      <c r="R93">
        <f t="shared" ca="1" si="5"/>
        <v>-2095.4581387290154</v>
      </c>
      <c r="S93">
        <f t="shared" ca="1" si="6"/>
        <v>-260.21026784898623</v>
      </c>
    </row>
    <row r="94" spans="2:19" x14ac:dyDescent="0.2">
      <c r="B94" s="26">
        <v>89</v>
      </c>
      <c r="C94">
        <f ca="1">IF(B94&lt;=MTF!$J$7,OFFSET(MTF!$B$3,MTF!$H$7+B94-1,0),"")</f>
        <v>1571</v>
      </c>
      <c r="D94">
        <f ca="1">IF(B94&lt;=MTF!$J$7,OFFSET(MTF!$C$3,MTF!$H$7+B94-1,0),"")</f>
        <v>47.129999999999995</v>
      </c>
      <c r="E94">
        <f ca="1">IF(B94&lt;=MTF!$J$7,OFFSET(MTF!$E$3,MTF!$H$7+B94-1,0),"")</f>
        <v>1782.5960931912898</v>
      </c>
      <c r="N94" s="1">
        <f t="shared" ca="1" si="7"/>
        <v>2296.5639660932497</v>
      </c>
      <c r="O94">
        <f t="shared" ca="1" si="4"/>
        <v>2296.5639660932497</v>
      </c>
      <c r="Q94" s="1">
        <v>85</v>
      </c>
      <c r="R94">
        <f t="shared" ca="1" si="5"/>
        <v>-2267.6518448643615</v>
      </c>
      <c r="S94">
        <f t="shared" ca="1" si="6"/>
        <v>363.26458792623339</v>
      </c>
    </row>
    <row r="95" spans="2:19" x14ac:dyDescent="0.2">
      <c r="B95" s="17">
        <v>90</v>
      </c>
      <c r="C95">
        <f ca="1">IF(B95&lt;=MTF!$J$7,OFFSET(MTF!$B$3,MTF!$H$7+B95-1,0),"")</f>
        <v>1572</v>
      </c>
      <c r="D95">
        <f ca="1">IF(B95&lt;=MTF!$J$7,OFFSET(MTF!$C$3,MTF!$H$7+B95-1,0),"")</f>
        <v>47.16</v>
      </c>
      <c r="E95">
        <f ca="1">IF(B95&lt;=MTF!$J$7,OFFSET(MTF!$E$3,MTF!$H$7+B95-1,0),"")</f>
        <v>1717.588442175366</v>
      </c>
      <c r="N95" s="1">
        <f t="shared" ca="1" si="7"/>
        <v>2493.9752850710242</v>
      </c>
      <c r="O95">
        <f t="shared" ca="1" si="4"/>
        <v>2493.9752850710242</v>
      </c>
      <c r="Q95" s="1">
        <v>86</v>
      </c>
      <c r="R95">
        <f t="shared" ca="1" si="5"/>
        <v>-2255.1147296013</v>
      </c>
      <c r="S95">
        <f t="shared" ca="1" si="6"/>
        <v>1065.0682038631858</v>
      </c>
    </row>
    <row r="96" spans="2:19" x14ac:dyDescent="0.2">
      <c r="B96" s="26">
        <v>91</v>
      </c>
      <c r="C96">
        <f ca="1">IF(B96&lt;=MTF!$J$7,OFFSET(MTF!$B$3,MTF!$H$7+B96-1,0),"")</f>
        <v>1573</v>
      </c>
      <c r="D96">
        <f ca="1">IF(B96&lt;=MTF!$J$7,OFFSET(MTF!$C$3,MTF!$H$7+B96-1,0),"")</f>
        <v>47.19</v>
      </c>
      <c r="E96">
        <f ca="1">IF(B96&lt;=MTF!$J$7,OFFSET(MTF!$E$3,MTF!$H$7+B96-1,0),"")</f>
        <v>1693.3349348417958</v>
      </c>
      <c r="N96" s="1">
        <f t="shared" ca="1" si="7"/>
        <v>2615.9047268873996</v>
      </c>
      <c r="O96">
        <f t="shared" ca="1" si="4"/>
        <v>2615.9047268873996</v>
      </c>
      <c r="Q96" s="1">
        <v>87</v>
      </c>
      <c r="R96">
        <f t="shared" ca="1" si="5"/>
        <v>-1960.3860608192367</v>
      </c>
      <c r="S96">
        <f t="shared" ca="1" si="6"/>
        <v>1732.0057831016261</v>
      </c>
    </row>
    <row r="97" spans="2:19" x14ac:dyDescent="0.2">
      <c r="B97" s="26">
        <v>92</v>
      </c>
      <c r="C97">
        <f ca="1">IF(B97&lt;=MTF!$J$7,OFFSET(MTF!$B$3,MTF!$H$7+B97-1,0),"")</f>
        <v>1574</v>
      </c>
      <c r="D97">
        <f ca="1">IF(B97&lt;=MTF!$J$7,OFFSET(MTF!$C$3,MTF!$H$7+B97-1,0),"")</f>
        <v>47.22</v>
      </c>
      <c r="E97">
        <f ca="1">IF(B97&lt;=MTF!$J$7,OFFSET(MTF!$E$3,MTF!$H$7+B97-1,0),"")</f>
        <v>1698.2214954814283</v>
      </c>
      <c r="N97" s="1">
        <f t="shared" ca="1" si="7"/>
        <v>2699.8290385113046</v>
      </c>
      <c r="O97">
        <f t="shared" ca="1" si="4"/>
        <v>2699.8290385113046</v>
      </c>
      <c r="Q97" s="1">
        <v>88</v>
      </c>
      <c r="R97">
        <f t="shared" ca="1" si="5"/>
        <v>-1445.0310793328354</v>
      </c>
      <c r="S97">
        <f t="shared" ca="1" si="6"/>
        <v>2280.5617766136165</v>
      </c>
    </row>
    <row r="98" spans="2:19" x14ac:dyDescent="0.2">
      <c r="B98" s="17">
        <v>93</v>
      </c>
      <c r="C98">
        <f ca="1">IF(B98&lt;=MTF!$J$7,OFFSET(MTF!$B$3,MTF!$H$7+B98-1,0),"")</f>
        <v>1575</v>
      </c>
      <c r="D98">
        <f ca="1">IF(B98&lt;=MTF!$J$7,OFFSET(MTF!$C$3,MTF!$H$7+B98-1,0),"")</f>
        <v>47.25</v>
      </c>
      <c r="E98">
        <f ca="1">IF(B98&lt;=MTF!$J$7,OFFSET(MTF!$E$3,MTF!$H$7+B98-1,0),"")</f>
        <v>1725.8211983224141</v>
      </c>
      <c r="N98" s="1">
        <f t="shared" ca="1" si="7"/>
        <v>2738.4196342643636</v>
      </c>
      <c r="O98">
        <f t="shared" ca="1" si="4"/>
        <v>2738.4196342643636</v>
      </c>
      <c r="Q98" s="1">
        <v>89</v>
      </c>
      <c r="R98">
        <f t="shared" ca="1" si="5"/>
        <v>-763.06642716240219</v>
      </c>
      <c r="S98">
        <f t="shared" ca="1" si="6"/>
        <v>2629.9566006043096</v>
      </c>
    </row>
    <row r="99" spans="2:19" x14ac:dyDescent="0.2">
      <c r="B99" s="26">
        <v>94</v>
      </c>
      <c r="C99">
        <f ca="1">IF(B99&lt;=MTF!$J$7,OFFSET(MTF!$B$3,MTF!$H$7+B99-1,0),"")</f>
        <v>1576</v>
      </c>
      <c r="D99">
        <f ca="1">IF(B99&lt;=MTF!$J$7,OFFSET(MTF!$C$3,MTF!$H$7+B99-1,0),"")</f>
        <v>47.28</v>
      </c>
      <c r="E99">
        <f ca="1">IF(B99&lt;=MTF!$J$7,OFFSET(MTF!$E$3,MTF!$H$7+B99-1,0),"")</f>
        <v>1789.2916096386934</v>
      </c>
      <c r="N99" s="1" t="str">
        <f t="shared" ca="1" si="7"/>
        <v/>
      </c>
      <c r="O99">
        <f t="shared" si="4"/>
        <v>0</v>
      </c>
      <c r="Q99" s="1">
        <v>90</v>
      </c>
      <c r="R99">
        <f t="shared" si="5"/>
        <v>0</v>
      </c>
      <c r="S99">
        <f t="shared" si="6"/>
        <v>0</v>
      </c>
    </row>
    <row r="100" spans="2:19" x14ac:dyDescent="0.2">
      <c r="B100" s="26">
        <v>95</v>
      </c>
      <c r="C100">
        <f ca="1">IF(B100&lt;=MTF!$J$7,OFFSET(MTF!$B$3,MTF!$H$7+B100-1,0),"")</f>
        <v>1577</v>
      </c>
      <c r="D100">
        <f ca="1">IF(B100&lt;=MTF!$J$7,OFFSET(MTF!$C$3,MTF!$H$7+B100-1,0),"")</f>
        <v>47.309999999999995</v>
      </c>
      <c r="E100">
        <f ca="1">IF(B100&lt;=MTF!$J$7,OFFSET(MTF!$E$3,MTF!$H$7+B100-1,0),"")</f>
        <v>1868.8256096171829</v>
      </c>
      <c r="N100" s="1" t="str">
        <f t="shared" ca="1" si="7"/>
        <v/>
      </c>
      <c r="O100">
        <f t="shared" si="4"/>
        <v>0</v>
      </c>
      <c r="Q100" s="1">
        <v>91</v>
      </c>
      <c r="R100">
        <f t="shared" si="5"/>
        <v>0</v>
      </c>
      <c r="S100">
        <f t="shared" si="6"/>
        <v>0</v>
      </c>
    </row>
    <row r="101" spans="2:19" x14ac:dyDescent="0.2">
      <c r="B101" s="17">
        <v>96</v>
      </c>
      <c r="C101">
        <f ca="1">IF(B101&lt;=MTF!$J$7,OFFSET(MTF!$B$3,MTF!$H$7+B101-1,0),"")</f>
        <v>1578</v>
      </c>
      <c r="D101">
        <f ca="1">IF(B101&lt;=MTF!$J$7,OFFSET(MTF!$C$3,MTF!$H$7+B101-1,0),"")</f>
        <v>47.339999999999996</v>
      </c>
      <c r="E101">
        <f ca="1">IF(B101&lt;=MTF!$J$7,OFFSET(MTF!$E$3,MTF!$H$7+B101-1,0),"")</f>
        <v>1986.5792766598893</v>
      </c>
      <c r="N101" s="1" t="str">
        <f t="shared" ca="1" si="7"/>
        <v/>
      </c>
      <c r="O101">
        <f t="shared" si="4"/>
        <v>0</v>
      </c>
      <c r="Q101" s="1">
        <v>92</v>
      </c>
      <c r="R101">
        <f t="shared" si="5"/>
        <v>0</v>
      </c>
      <c r="S101">
        <f t="shared" si="6"/>
        <v>0</v>
      </c>
    </row>
    <row r="102" spans="2:19" x14ac:dyDescent="0.2">
      <c r="B102" s="26">
        <v>97</v>
      </c>
      <c r="C102">
        <f ca="1">IF(B102&lt;=MTF!$J$7,OFFSET(MTF!$B$3,MTF!$H$7+B102-1,0),"")</f>
        <v>1579</v>
      </c>
      <c r="D102">
        <f ca="1">IF(B102&lt;=MTF!$J$7,OFFSET(MTF!$C$3,MTF!$H$7+B102-1,0),"")</f>
        <v>47.37</v>
      </c>
      <c r="E102">
        <f ca="1">IF(B102&lt;=MTF!$J$7,OFFSET(MTF!$E$3,MTF!$H$7+B102-1,0),"")</f>
        <v>2151.7708214092468</v>
      </c>
      <c r="N102" s="1" t="str">
        <f t="shared" ca="1" si="7"/>
        <v/>
      </c>
      <c r="O102">
        <f t="shared" si="4"/>
        <v>0</v>
      </c>
      <c r="Q102" s="1">
        <v>93</v>
      </c>
      <c r="R102">
        <f t="shared" si="5"/>
        <v>0</v>
      </c>
      <c r="S102">
        <f t="shared" si="6"/>
        <v>0</v>
      </c>
    </row>
    <row r="103" spans="2:19" x14ac:dyDescent="0.2">
      <c r="B103" s="26">
        <v>98</v>
      </c>
      <c r="C103">
        <f ca="1">IF(B103&lt;=MTF!$J$7,OFFSET(MTF!$B$3,MTF!$H$7+B103-1,0),"")</f>
        <v>1580</v>
      </c>
      <c r="D103">
        <f ca="1">IF(B103&lt;=MTF!$J$7,OFFSET(MTF!$C$3,MTF!$H$7+B103-1,0),"")</f>
        <v>47.4</v>
      </c>
      <c r="E103">
        <f ca="1">IF(B103&lt;=MTF!$J$7,OFFSET(MTF!$E$3,MTF!$H$7+B103-1,0),"")</f>
        <v>2333.5378500688494</v>
      </c>
      <c r="N103" s="1" t="str">
        <f t="shared" ca="1" si="7"/>
        <v/>
      </c>
      <c r="O103">
        <f t="shared" si="4"/>
        <v>0</v>
      </c>
      <c r="Q103" s="1">
        <v>94</v>
      </c>
      <c r="R103">
        <f t="shared" si="5"/>
        <v>0</v>
      </c>
      <c r="S103">
        <f t="shared" si="6"/>
        <v>0</v>
      </c>
    </row>
    <row r="104" spans="2:19" x14ac:dyDescent="0.2">
      <c r="B104" s="17">
        <v>99</v>
      </c>
      <c r="C104">
        <f ca="1">IF(B104&lt;=MTF!$J$7,OFFSET(MTF!$B$3,MTF!$H$7+B104-1,0),"")</f>
        <v>1581</v>
      </c>
      <c r="D104">
        <f ca="1">IF(B104&lt;=MTF!$J$7,OFFSET(MTF!$C$3,MTF!$H$7+B104-1,0),"")</f>
        <v>47.43</v>
      </c>
      <c r="E104">
        <f ca="1">IF(B104&lt;=MTF!$J$7,OFFSET(MTF!$E$3,MTF!$H$7+B104-1,0),"")</f>
        <v>2513.2072960603932</v>
      </c>
      <c r="N104" s="1" t="str">
        <f t="shared" ca="1" si="7"/>
        <v/>
      </c>
      <c r="O104">
        <f t="shared" si="4"/>
        <v>0</v>
      </c>
      <c r="Q104" s="1">
        <v>95</v>
      </c>
      <c r="R104">
        <f t="shared" si="5"/>
        <v>0</v>
      </c>
      <c r="S104">
        <f t="shared" si="6"/>
        <v>0</v>
      </c>
    </row>
    <row r="105" spans="2:19" x14ac:dyDescent="0.2">
      <c r="B105" s="26">
        <v>100</v>
      </c>
      <c r="C105">
        <f ca="1">IF(B105&lt;=MTF!$J$7,OFFSET(MTF!$B$3,MTF!$H$7+B105-1,0),"")</f>
        <v>1582</v>
      </c>
      <c r="D105">
        <f ca="1">IF(B105&lt;=MTF!$J$7,OFFSET(MTF!$C$3,MTF!$H$7+B105-1,0),"")</f>
        <v>47.46</v>
      </c>
      <c r="E105">
        <f ca="1">IF(B105&lt;=MTF!$J$7,OFFSET(MTF!$E$3,MTF!$H$7+B105-1,0),"")</f>
        <v>2644.5013108827916</v>
      </c>
      <c r="N105" s="1" t="str">
        <f t="shared" ca="1" si="7"/>
        <v/>
      </c>
      <c r="O105">
        <f t="shared" si="4"/>
        <v>0</v>
      </c>
      <c r="Q105" s="1">
        <v>96</v>
      </c>
      <c r="R105">
        <f t="shared" si="5"/>
        <v>0</v>
      </c>
      <c r="S105">
        <f t="shared" si="6"/>
        <v>0</v>
      </c>
    </row>
    <row r="106" spans="2:19" x14ac:dyDescent="0.2">
      <c r="B106" s="26">
        <v>101</v>
      </c>
      <c r="C106">
        <f ca="1">IF(B106&lt;=MTF!$J$7,OFFSET(MTF!$B$3,MTF!$H$7+B106-1,0),"")</f>
        <v>1583</v>
      </c>
      <c r="D106">
        <f ca="1">IF(B106&lt;=MTF!$J$7,OFFSET(MTF!$C$3,MTF!$H$7+B106-1,0),"")</f>
        <v>47.489999999999995</v>
      </c>
      <c r="E106">
        <f ca="1">IF(B106&lt;=MTF!$J$7,OFFSET(MTF!$E$3,MTF!$H$7+B106-1,0),"")</f>
        <v>2698.2686624902417</v>
      </c>
      <c r="N106" s="1" t="str">
        <f t="shared" ca="1" si="7"/>
        <v/>
      </c>
      <c r="O106">
        <f t="shared" si="4"/>
        <v>0</v>
      </c>
      <c r="Q106" s="1">
        <v>97</v>
      </c>
      <c r="R106">
        <f t="shared" si="5"/>
        <v>0</v>
      </c>
      <c r="S106">
        <f t="shared" si="6"/>
        <v>0</v>
      </c>
    </row>
    <row r="107" spans="2:19" x14ac:dyDescent="0.2">
      <c r="B107" s="17">
        <v>102</v>
      </c>
      <c r="C107">
        <f ca="1">IF(B107&lt;=MTF!$J$7,OFFSET(MTF!$B$3,MTF!$H$7+B107-1,0),"")</f>
        <v>1584</v>
      </c>
      <c r="D107">
        <f ca="1">IF(B107&lt;=MTF!$J$7,OFFSET(MTF!$C$3,MTF!$H$7+B107-1,0),"")</f>
        <v>47.519999999999996</v>
      </c>
      <c r="E107">
        <f ca="1">IF(B107&lt;=MTF!$J$7,OFFSET(MTF!$E$3,MTF!$H$7+B107-1,0),"")</f>
        <v>2740.7306338579874</v>
      </c>
      <c r="N107" s="1" t="str">
        <f t="shared" ca="1" si="7"/>
        <v/>
      </c>
      <c r="O107">
        <f t="shared" si="4"/>
        <v>0</v>
      </c>
      <c r="Q107" s="1">
        <v>98</v>
      </c>
      <c r="R107">
        <f t="shared" si="5"/>
        <v>0</v>
      </c>
      <c r="S107">
        <f t="shared" si="6"/>
        <v>0</v>
      </c>
    </row>
    <row r="108" spans="2:19" x14ac:dyDescent="0.2">
      <c r="B108" s="26">
        <v>103</v>
      </c>
      <c r="C108">
        <f ca="1">IF(B108&lt;=MTF!$J$7,OFFSET(MTF!$B$3,MTF!$H$7+B108-1,0),"")</f>
        <v>1585</v>
      </c>
      <c r="D108">
        <f ca="1">IF(B108&lt;=MTF!$J$7,OFFSET(MTF!$C$3,MTF!$H$7+B108-1,0),"")</f>
        <v>47.55</v>
      </c>
      <c r="E108">
        <f ca="1">IF(B108&lt;=MTF!$J$7,OFFSET(MTF!$E$3,MTF!$H$7+B108-1,0),"")</f>
        <v>2744.3594430806766</v>
      </c>
      <c r="N108" s="1" t="str">
        <f t="shared" ca="1" si="7"/>
        <v/>
      </c>
      <c r="O108">
        <f t="shared" si="4"/>
        <v>0</v>
      </c>
      <c r="Q108" s="1">
        <v>99</v>
      </c>
      <c r="R108">
        <f t="shared" si="5"/>
        <v>0</v>
      </c>
      <c r="S108">
        <f t="shared" si="6"/>
        <v>0</v>
      </c>
    </row>
    <row r="109" spans="2:19" x14ac:dyDescent="0.2">
      <c r="B109" s="26">
        <v>104</v>
      </c>
      <c r="C109">
        <f ca="1">IF(B109&lt;=MTF!$J$7,OFFSET(MTF!$B$3,MTF!$H$7+B109-1,0),"")</f>
        <v>1586</v>
      </c>
      <c r="D109">
        <f ca="1">IF(B109&lt;=MTF!$J$7,OFFSET(MTF!$C$3,MTF!$H$7+B109-1,0),"")</f>
        <v>47.58</v>
      </c>
      <c r="E109">
        <f ca="1">IF(B109&lt;=MTF!$J$7,OFFSET(MTF!$E$3,MTF!$H$7+B109-1,0),"")</f>
        <v>2714.4833522070644</v>
      </c>
      <c r="N109" s="1" t="str">
        <f t="shared" ca="1" si="7"/>
        <v/>
      </c>
      <c r="O109">
        <f t="shared" si="4"/>
        <v>0</v>
      </c>
      <c r="Q109" s="1">
        <v>100</v>
      </c>
      <c r="R109">
        <f t="shared" si="5"/>
        <v>0</v>
      </c>
      <c r="S109">
        <f t="shared" si="6"/>
        <v>0</v>
      </c>
    </row>
    <row r="110" spans="2:19" x14ac:dyDescent="0.2">
      <c r="B110" s="17">
        <v>105</v>
      </c>
      <c r="C110">
        <f ca="1">IF(B110&lt;=MTF!$J$7,OFFSET(MTF!$B$3,MTF!$H$7+B110-1,0),"")</f>
        <v>1587</v>
      </c>
      <c r="D110">
        <f ca="1">IF(B110&lt;=MTF!$J$7,OFFSET(MTF!$C$3,MTF!$H$7+B110-1,0),"")</f>
        <v>47.61</v>
      </c>
      <c r="E110">
        <f ca="1">IF(B110&lt;=MTF!$J$7,OFFSET(MTF!$E$3,MTF!$H$7+B110-1,0),"")</f>
        <v>2663.7391636581656</v>
      </c>
      <c r="N110" s="1" t="str">
        <f t="shared" ca="1" si="7"/>
        <v/>
      </c>
      <c r="O110">
        <f t="shared" si="4"/>
        <v>0</v>
      </c>
      <c r="Q110" s="1">
        <v>101</v>
      </c>
      <c r="R110">
        <f t="shared" si="5"/>
        <v>0</v>
      </c>
      <c r="S110">
        <f t="shared" si="6"/>
        <v>0</v>
      </c>
    </row>
    <row r="111" spans="2:19" x14ac:dyDescent="0.2">
      <c r="B111" s="26">
        <v>106</v>
      </c>
      <c r="C111">
        <f ca="1">IF(B111&lt;=MTF!$J$7,OFFSET(MTF!$B$3,MTF!$H$7+B111-1,0),"")</f>
        <v>1588</v>
      </c>
      <c r="D111">
        <f ca="1">IF(B111&lt;=MTF!$J$7,OFFSET(MTF!$C$3,MTF!$H$7+B111-1,0),"")</f>
        <v>47.64</v>
      </c>
      <c r="E111">
        <f ca="1">IF(B111&lt;=MTF!$J$7,OFFSET(MTF!$E$3,MTF!$H$7+B111-1,0),"")</f>
        <v>2587.0842411830567</v>
      </c>
      <c r="N111" s="1" t="str">
        <f t="shared" ca="1" si="7"/>
        <v/>
      </c>
      <c r="O111">
        <f t="shared" si="4"/>
        <v>0</v>
      </c>
      <c r="Q111" s="1">
        <v>102</v>
      </c>
      <c r="R111">
        <f t="shared" si="5"/>
        <v>0</v>
      </c>
      <c r="S111">
        <f t="shared" si="6"/>
        <v>0</v>
      </c>
    </row>
    <row r="112" spans="2:19" x14ac:dyDescent="0.2">
      <c r="B112" s="26">
        <v>107</v>
      </c>
      <c r="C112">
        <f ca="1">IF(B112&lt;=MTF!$J$7,OFFSET(MTF!$B$3,MTF!$H$7+B112-1,0),"")</f>
        <v>1589</v>
      </c>
      <c r="D112">
        <f ca="1">IF(B112&lt;=MTF!$J$7,OFFSET(MTF!$C$3,MTF!$H$7+B112-1,0),"")</f>
        <v>47.67</v>
      </c>
      <c r="E112">
        <f ca="1">IF(B112&lt;=MTF!$J$7,OFFSET(MTF!$E$3,MTF!$H$7+B112-1,0),"")</f>
        <v>2476.5951693747224</v>
      </c>
      <c r="N112" s="1" t="str">
        <f t="shared" ca="1" si="7"/>
        <v/>
      </c>
      <c r="O112">
        <f t="shared" si="4"/>
        <v>0</v>
      </c>
      <c r="Q112" s="1">
        <v>103</v>
      </c>
      <c r="R112">
        <f t="shared" si="5"/>
        <v>0</v>
      </c>
      <c r="S112">
        <f t="shared" si="6"/>
        <v>0</v>
      </c>
    </row>
    <row r="113" spans="2:19" x14ac:dyDescent="0.2">
      <c r="B113" s="17">
        <v>108</v>
      </c>
      <c r="C113">
        <f ca="1">IF(B113&lt;=MTF!$J$7,OFFSET(MTF!$B$3,MTF!$H$7+B113-1,0),"")</f>
        <v>1590</v>
      </c>
      <c r="D113">
        <f ca="1">IF(B113&lt;=MTF!$J$7,OFFSET(MTF!$C$3,MTF!$H$7+B113-1,0),"")</f>
        <v>47.699999999999996</v>
      </c>
      <c r="E113">
        <f ca="1">IF(B113&lt;=MTF!$J$7,OFFSET(MTF!$E$3,MTF!$H$7+B113-1,0),"")</f>
        <v>2311.563989784227</v>
      </c>
      <c r="N113" s="1" t="str">
        <f t="shared" ca="1" si="7"/>
        <v/>
      </c>
      <c r="O113">
        <f t="shared" si="4"/>
        <v>0</v>
      </c>
      <c r="Q113" s="1">
        <v>104</v>
      </c>
      <c r="R113">
        <f t="shared" si="5"/>
        <v>0</v>
      </c>
      <c r="S113">
        <f t="shared" si="6"/>
        <v>0</v>
      </c>
    </row>
    <row r="114" spans="2:19" x14ac:dyDescent="0.2">
      <c r="B114" s="26">
        <v>109</v>
      </c>
      <c r="C114">
        <f ca="1">IF(B114&lt;=MTF!$J$7,OFFSET(MTF!$B$3,MTF!$H$7+B114-1,0),"")</f>
        <v>1591</v>
      </c>
      <c r="D114">
        <f ca="1">IF(B114&lt;=MTF!$J$7,OFFSET(MTF!$C$3,MTF!$H$7+B114-1,0),"")</f>
        <v>47.73</v>
      </c>
      <c r="E114">
        <f ca="1">IF(B114&lt;=MTF!$J$7,OFFSET(MTF!$E$3,MTF!$H$7+B114-1,0),"")</f>
        <v>2144.4954395026984</v>
      </c>
      <c r="N114" s="1" t="str">
        <f t="shared" ca="1" si="7"/>
        <v/>
      </c>
      <c r="O114">
        <f t="shared" si="4"/>
        <v>0</v>
      </c>
      <c r="Q114" s="1">
        <v>105</v>
      </c>
      <c r="R114">
        <f t="shared" si="5"/>
        <v>0</v>
      </c>
      <c r="S114">
        <f t="shared" si="6"/>
        <v>0</v>
      </c>
    </row>
    <row r="115" spans="2:19" x14ac:dyDescent="0.2">
      <c r="B115" s="26">
        <v>110</v>
      </c>
      <c r="C115">
        <f ca="1">IF(B115&lt;=MTF!$J$7,OFFSET(MTF!$B$3,MTF!$H$7+B115-1,0),"")</f>
        <v>1592</v>
      </c>
      <c r="D115">
        <f ca="1">IF(B115&lt;=MTF!$J$7,OFFSET(MTF!$C$3,MTF!$H$7+B115-1,0),"")</f>
        <v>47.76</v>
      </c>
      <c r="E115">
        <f ca="1">IF(B115&lt;=MTF!$J$7,OFFSET(MTF!$E$3,MTF!$H$7+B115-1,0),"")</f>
        <v>1946.7784488771408</v>
      </c>
      <c r="N115" s="1" t="str">
        <f t="shared" ca="1" si="7"/>
        <v/>
      </c>
      <c r="O115">
        <f t="shared" si="4"/>
        <v>0</v>
      </c>
      <c r="Q115" s="1">
        <v>106</v>
      </c>
      <c r="R115">
        <f t="shared" si="5"/>
        <v>0</v>
      </c>
      <c r="S115">
        <f t="shared" si="6"/>
        <v>0</v>
      </c>
    </row>
    <row r="116" spans="2:19" x14ac:dyDescent="0.2">
      <c r="B116" s="17">
        <v>111</v>
      </c>
      <c r="C116">
        <f ca="1">IF(B116&lt;=MTF!$J$7,OFFSET(MTF!$B$3,MTF!$H$7+B116-1,0),"")</f>
        <v>1593</v>
      </c>
      <c r="D116">
        <f ca="1">IF(B116&lt;=MTF!$J$7,OFFSET(MTF!$C$3,MTF!$H$7+B116-1,0),"")</f>
        <v>47.79</v>
      </c>
      <c r="E116">
        <f ca="1">IF(B116&lt;=MTF!$J$7,OFFSET(MTF!$E$3,MTF!$H$7+B116-1,0),"")</f>
        <v>1807.722202473386</v>
      </c>
      <c r="N116" s="1" t="str">
        <f t="shared" ca="1" si="7"/>
        <v/>
      </c>
      <c r="O116">
        <f t="shared" si="4"/>
        <v>0</v>
      </c>
      <c r="Q116" s="1">
        <v>107</v>
      </c>
      <c r="R116">
        <f t="shared" si="5"/>
        <v>0</v>
      </c>
      <c r="S116">
        <f t="shared" si="6"/>
        <v>0</v>
      </c>
    </row>
    <row r="117" spans="2:19" x14ac:dyDescent="0.2">
      <c r="B117" s="26">
        <v>112</v>
      </c>
      <c r="C117">
        <f ca="1">IF(B117&lt;=MTF!$J$7,OFFSET(MTF!$B$3,MTF!$H$7+B117-1,0),"")</f>
        <v>1594</v>
      </c>
      <c r="D117">
        <f ca="1">IF(B117&lt;=MTF!$J$7,OFFSET(MTF!$C$3,MTF!$H$7+B117-1,0),"")</f>
        <v>47.82</v>
      </c>
      <c r="E117">
        <f ca="1">IF(B117&lt;=MTF!$J$7,OFFSET(MTF!$E$3,MTF!$H$7+B117-1,0),"")</f>
        <v>1731.3081162954888</v>
      </c>
      <c r="N117" s="1" t="str">
        <f t="shared" ca="1" si="7"/>
        <v/>
      </c>
      <c r="O117">
        <f t="shared" si="4"/>
        <v>0</v>
      </c>
      <c r="Q117" s="1">
        <v>108</v>
      </c>
      <c r="R117">
        <f t="shared" si="5"/>
        <v>0</v>
      </c>
      <c r="S117">
        <f t="shared" si="6"/>
        <v>0</v>
      </c>
    </row>
    <row r="118" spans="2:19" x14ac:dyDescent="0.2">
      <c r="B118" s="26">
        <v>113</v>
      </c>
      <c r="C118">
        <f ca="1">IF(B118&lt;=MTF!$J$7,OFFSET(MTF!$B$3,MTF!$H$7+B118-1,0),"")</f>
        <v>1595</v>
      </c>
      <c r="D118">
        <f ca="1">IF(B118&lt;=MTF!$J$7,OFFSET(MTF!$C$3,MTF!$H$7+B118-1,0),"")</f>
        <v>47.85</v>
      </c>
      <c r="E118">
        <f ca="1">IF(B118&lt;=MTF!$J$7,OFFSET(MTF!$E$3,MTF!$H$7+B118-1,0),"")</f>
        <v>1693.7829503495939</v>
      </c>
      <c r="N118" s="1" t="str">
        <f t="shared" ca="1" si="7"/>
        <v/>
      </c>
      <c r="O118">
        <f t="shared" si="4"/>
        <v>0</v>
      </c>
      <c r="Q118" s="1">
        <v>109</v>
      </c>
      <c r="R118">
        <f t="shared" si="5"/>
        <v>0</v>
      </c>
      <c r="S118">
        <f t="shared" si="6"/>
        <v>0</v>
      </c>
    </row>
    <row r="119" spans="2:19" x14ac:dyDescent="0.2">
      <c r="B119" s="17">
        <v>114</v>
      </c>
      <c r="C119">
        <f ca="1">IF(B119&lt;=MTF!$J$7,OFFSET(MTF!$B$3,MTF!$H$7+B119-1,0),"")</f>
        <v>1596</v>
      </c>
      <c r="D119">
        <f ca="1">IF(B119&lt;=MTF!$J$7,OFFSET(MTF!$C$3,MTF!$H$7+B119-1,0),"")</f>
        <v>47.879999999999995</v>
      </c>
      <c r="E119">
        <f ca="1">IF(B119&lt;=MTF!$J$7,OFFSET(MTF!$E$3,MTF!$H$7+B119-1,0),"")</f>
        <v>1699.7077995581035</v>
      </c>
      <c r="N119" s="1" t="str">
        <f t="shared" ca="1" si="7"/>
        <v/>
      </c>
      <c r="O119">
        <f t="shared" si="4"/>
        <v>0</v>
      </c>
      <c r="Q119" s="1">
        <v>110</v>
      </c>
      <c r="R119">
        <f t="shared" si="5"/>
        <v>0</v>
      </c>
      <c r="S119">
        <f t="shared" si="6"/>
        <v>0</v>
      </c>
    </row>
    <row r="120" spans="2:19" x14ac:dyDescent="0.2">
      <c r="B120" s="26">
        <v>115</v>
      </c>
      <c r="C120">
        <f ca="1">IF(B120&lt;=MTF!$J$7,OFFSET(MTF!$B$3,MTF!$H$7+B120-1,0),"")</f>
        <v>1597</v>
      </c>
      <c r="D120">
        <f ca="1">IF(B120&lt;=MTF!$J$7,OFFSET(MTF!$C$3,MTF!$H$7+B120-1,0),"")</f>
        <v>47.91</v>
      </c>
      <c r="E120">
        <f ca="1">IF(B120&lt;=MTF!$J$7,OFFSET(MTF!$E$3,MTF!$H$7+B120-1,0),"")</f>
        <v>1713.5259266809901</v>
      </c>
      <c r="N120" s="1" t="str">
        <f t="shared" ca="1" si="7"/>
        <v/>
      </c>
      <c r="O120">
        <f t="shared" si="4"/>
        <v>0</v>
      </c>
      <c r="Q120" s="1">
        <v>111</v>
      </c>
      <c r="R120">
        <f t="shared" si="5"/>
        <v>0</v>
      </c>
      <c r="S120">
        <f t="shared" si="6"/>
        <v>0</v>
      </c>
    </row>
    <row r="121" spans="2:19" x14ac:dyDescent="0.2">
      <c r="B121" s="26">
        <v>116</v>
      </c>
      <c r="C121">
        <f ca="1">IF(B121&lt;=MTF!$J$7,OFFSET(MTF!$B$3,MTF!$H$7+B121-1,0),"")</f>
        <v>1598</v>
      </c>
      <c r="D121">
        <f ca="1">IF(B121&lt;=MTF!$J$7,OFFSET(MTF!$C$3,MTF!$H$7+B121-1,0),"")</f>
        <v>47.94</v>
      </c>
      <c r="E121">
        <f ca="1">IF(B121&lt;=MTF!$J$7,OFFSET(MTF!$E$3,MTF!$H$7+B121-1,0),"")</f>
        <v>1769.998266217119</v>
      </c>
      <c r="N121" s="1" t="str">
        <f t="shared" ca="1" si="7"/>
        <v/>
      </c>
      <c r="O121">
        <f t="shared" si="4"/>
        <v>0</v>
      </c>
      <c r="Q121" s="1">
        <v>112</v>
      </c>
      <c r="R121">
        <f t="shared" si="5"/>
        <v>0</v>
      </c>
      <c r="S121">
        <f t="shared" si="6"/>
        <v>0</v>
      </c>
    </row>
    <row r="122" spans="2:19" x14ac:dyDescent="0.2">
      <c r="B122" s="17">
        <v>117</v>
      </c>
      <c r="C122">
        <f ca="1">IF(B122&lt;=MTF!$J$7,OFFSET(MTF!$B$3,MTF!$H$7+B122-1,0),"")</f>
        <v>1599</v>
      </c>
      <c r="D122">
        <f ca="1">IF(B122&lt;=MTF!$J$7,OFFSET(MTF!$C$3,MTF!$H$7+B122-1,0),"")</f>
        <v>47.97</v>
      </c>
      <c r="E122">
        <f ca="1">IF(B122&lt;=MTF!$J$7,OFFSET(MTF!$E$3,MTF!$H$7+B122-1,0),"")</f>
        <v>1843.2415799550204</v>
      </c>
      <c r="N122" s="1" t="str">
        <f t="shared" ca="1" si="7"/>
        <v/>
      </c>
      <c r="O122">
        <f t="shared" si="4"/>
        <v>0</v>
      </c>
      <c r="Q122" s="1">
        <v>113</v>
      </c>
      <c r="R122">
        <f t="shared" si="5"/>
        <v>0</v>
      </c>
      <c r="S122">
        <f t="shared" si="6"/>
        <v>0</v>
      </c>
    </row>
    <row r="123" spans="2:19" x14ac:dyDescent="0.2">
      <c r="B123" s="26">
        <v>118</v>
      </c>
      <c r="C123">
        <f ca="1">IF(B123&lt;=MTF!$J$7,OFFSET(MTF!$B$3,MTF!$H$7+B123-1,0),"")</f>
        <v>1600</v>
      </c>
      <c r="D123">
        <f ca="1">IF(B123&lt;=MTF!$J$7,OFFSET(MTF!$C$3,MTF!$H$7+B123-1,0),"")</f>
        <v>48</v>
      </c>
      <c r="E123">
        <f ca="1">IF(B123&lt;=MTF!$J$7,OFFSET(MTF!$E$3,MTF!$H$7+B123-1,0),"")</f>
        <v>1950.1161225541352</v>
      </c>
      <c r="N123" s="1" t="str">
        <f t="shared" ca="1" si="7"/>
        <v/>
      </c>
      <c r="O123">
        <f t="shared" si="4"/>
        <v>0</v>
      </c>
      <c r="Q123" s="1">
        <v>114</v>
      </c>
      <c r="R123">
        <f t="shared" si="5"/>
        <v>0</v>
      </c>
      <c r="S123">
        <f t="shared" si="6"/>
        <v>0</v>
      </c>
    </row>
    <row r="124" spans="2:19" x14ac:dyDescent="0.2">
      <c r="B124" s="26">
        <v>119</v>
      </c>
      <c r="C124">
        <f ca="1">IF(B124&lt;=MTF!$J$7,OFFSET(MTF!$B$3,MTF!$H$7+B124-1,0),"")</f>
        <v>1601</v>
      </c>
      <c r="D124">
        <f ca="1">IF(B124&lt;=MTF!$J$7,OFFSET(MTF!$C$3,MTF!$H$7+B124-1,0),"")</f>
        <v>48.03</v>
      </c>
      <c r="E124">
        <f ca="1">IF(B124&lt;=MTF!$J$7,OFFSET(MTF!$E$3,MTF!$H$7+B124-1,0),"")</f>
        <v>2097.3181827955077</v>
      </c>
      <c r="N124" s="1" t="str">
        <f t="shared" ca="1" si="7"/>
        <v/>
      </c>
      <c r="O124">
        <f t="shared" si="4"/>
        <v>0</v>
      </c>
      <c r="Q124" s="1">
        <v>115</v>
      </c>
      <c r="R124">
        <f t="shared" si="5"/>
        <v>0</v>
      </c>
      <c r="S124">
        <f t="shared" si="6"/>
        <v>0</v>
      </c>
    </row>
    <row r="125" spans="2:19" x14ac:dyDescent="0.2">
      <c r="B125" s="17">
        <v>120</v>
      </c>
      <c r="C125">
        <f ca="1">IF(B125&lt;=MTF!$J$7,OFFSET(MTF!$B$3,MTF!$H$7+B125-1,0),"")</f>
        <v>1602</v>
      </c>
      <c r="D125">
        <f ca="1">IF(B125&lt;=MTF!$J$7,OFFSET(MTF!$C$3,MTF!$H$7+B125-1,0),"")</f>
        <v>48.059999999999995</v>
      </c>
      <c r="E125">
        <f ca="1">IF(B125&lt;=MTF!$J$7,OFFSET(MTF!$E$3,MTF!$H$7+B125-1,0),"")</f>
        <v>2288.5297637243871</v>
      </c>
      <c r="N125" s="1" t="str">
        <f t="shared" ca="1" si="7"/>
        <v/>
      </c>
      <c r="O125">
        <f t="shared" si="4"/>
        <v>0</v>
      </c>
      <c r="Q125" s="1">
        <v>116</v>
      </c>
      <c r="R125">
        <f t="shared" si="5"/>
        <v>0</v>
      </c>
      <c r="S125">
        <f t="shared" si="6"/>
        <v>0</v>
      </c>
    </row>
    <row r="126" spans="2:19" x14ac:dyDescent="0.2">
      <c r="B126" s="26">
        <v>121</v>
      </c>
      <c r="C126">
        <f ca="1">IF(B126&lt;=MTF!$J$7,OFFSET(MTF!$B$3,MTF!$H$7+B126-1,0),"")</f>
        <v>1603</v>
      </c>
      <c r="D126">
        <f ca="1">IF(B126&lt;=MTF!$J$7,OFFSET(MTF!$C$3,MTF!$H$7+B126-1,0),"")</f>
        <v>48.089999999999996</v>
      </c>
      <c r="E126">
        <f ca="1">IF(B126&lt;=MTF!$J$7,OFFSET(MTF!$E$3,MTF!$H$7+B126-1,0),"")</f>
        <v>2469.2244606938229</v>
      </c>
      <c r="N126" s="1" t="str">
        <f t="shared" ca="1" si="7"/>
        <v/>
      </c>
      <c r="O126">
        <f t="shared" si="4"/>
        <v>0</v>
      </c>
      <c r="Q126" s="1">
        <v>117</v>
      </c>
      <c r="R126">
        <f t="shared" si="5"/>
        <v>0</v>
      </c>
      <c r="S126">
        <f t="shared" si="6"/>
        <v>0</v>
      </c>
    </row>
    <row r="127" spans="2:19" x14ac:dyDescent="0.2">
      <c r="B127" s="26">
        <v>122</v>
      </c>
      <c r="C127">
        <f ca="1">IF(B127&lt;=MTF!$J$7,OFFSET(MTF!$B$3,MTF!$H$7+B127-1,0),"")</f>
        <v>1604</v>
      </c>
      <c r="D127">
        <f ca="1">IF(B127&lt;=MTF!$J$7,OFFSET(MTF!$C$3,MTF!$H$7+B127-1,0),"")</f>
        <v>48.12</v>
      </c>
      <c r="E127">
        <f ca="1">IF(B127&lt;=MTF!$J$7,OFFSET(MTF!$E$3,MTF!$H$7+B127-1,0),"")</f>
        <v>2610.7444358009443</v>
      </c>
      <c r="N127" s="1" t="str">
        <f t="shared" ca="1" si="7"/>
        <v/>
      </c>
      <c r="O127">
        <f t="shared" si="4"/>
        <v>0</v>
      </c>
      <c r="Q127" s="1">
        <v>118</v>
      </c>
      <c r="R127">
        <f t="shared" si="5"/>
        <v>0</v>
      </c>
      <c r="S127">
        <f t="shared" si="6"/>
        <v>0</v>
      </c>
    </row>
    <row r="128" spans="2:19" x14ac:dyDescent="0.2">
      <c r="B128" s="17">
        <v>123</v>
      </c>
      <c r="C128">
        <f ca="1">IF(B128&lt;=MTF!$J$7,OFFSET(MTF!$B$3,MTF!$H$7+B128-1,0),"")</f>
        <v>1605</v>
      </c>
      <c r="D128">
        <f ca="1">IF(B128&lt;=MTF!$J$7,OFFSET(MTF!$C$3,MTF!$H$7+B128-1,0),"")</f>
        <v>48.15</v>
      </c>
      <c r="E128">
        <f ca="1">IF(B128&lt;=MTF!$J$7,OFFSET(MTF!$E$3,MTF!$H$7+B128-1,0),"")</f>
        <v>2697.198171495646</v>
      </c>
      <c r="N128" s="1" t="str">
        <f t="shared" ca="1" si="7"/>
        <v/>
      </c>
      <c r="O128">
        <f t="shared" si="4"/>
        <v>0</v>
      </c>
      <c r="Q128" s="1">
        <v>119</v>
      </c>
      <c r="R128">
        <f t="shared" si="5"/>
        <v>0</v>
      </c>
      <c r="S128">
        <f t="shared" si="6"/>
        <v>0</v>
      </c>
    </row>
    <row r="129" spans="2:19" x14ac:dyDescent="0.2">
      <c r="B129" s="26">
        <v>124</v>
      </c>
      <c r="C129">
        <f ca="1">IF(B129&lt;=MTF!$J$7,OFFSET(MTF!$B$3,MTF!$H$7+B129-1,0),"")</f>
        <v>1606</v>
      </c>
      <c r="D129">
        <f ca="1">IF(B129&lt;=MTF!$J$7,OFFSET(MTF!$C$3,MTF!$H$7+B129-1,0),"")</f>
        <v>48.18</v>
      </c>
      <c r="E129">
        <f ca="1">IF(B129&lt;=MTF!$J$7,OFFSET(MTF!$E$3,MTF!$H$7+B129-1,0),"")</f>
        <v>2732.5228005536828</v>
      </c>
      <c r="N129" s="1" t="str">
        <f t="shared" ca="1" si="7"/>
        <v/>
      </c>
      <c r="O129">
        <f t="shared" si="4"/>
        <v>0</v>
      </c>
      <c r="Q129" s="1">
        <v>120</v>
      </c>
      <c r="R129">
        <f t="shared" si="5"/>
        <v>0</v>
      </c>
      <c r="S129">
        <f t="shared" si="6"/>
        <v>0</v>
      </c>
    </row>
    <row r="130" spans="2:19" x14ac:dyDescent="0.2">
      <c r="B130" s="26">
        <v>125</v>
      </c>
      <c r="C130">
        <f ca="1">IF(B130&lt;=MTF!$J$7,OFFSET(MTF!$B$3,MTF!$H$7+B130-1,0),"")</f>
        <v>1607</v>
      </c>
      <c r="D130">
        <f ca="1">IF(B130&lt;=MTF!$J$7,OFFSET(MTF!$C$3,MTF!$H$7+B130-1,0),"")</f>
        <v>48.21</v>
      </c>
      <c r="E130">
        <f ca="1">IF(B130&lt;=MTF!$J$7,OFFSET(MTF!$E$3,MTF!$H$7+B130-1,0),"")</f>
        <v>2739.1084163249748</v>
      </c>
      <c r="N130" s="1" t="str">
        <f t="shared" ca="1" si="7"/>
        <v/>
      </c>
      <c r="O130">
        <f t="shared" si="4"/>
        <v>0</v>
      </c>
      <c r="Q130" s="1">
        <v>121</v>
      </c>
      <c r="R130">
        <f t="shared" si="5"/>
        <v>0</v>
      </c>
      <c r="S130">
        <f t="shared" si="6"/>
        <v>0</v>
      </c>
    </row>
    <row r="131" spans="2:19" x14ac:dyDescent="0.2">
      <c r="B131" s="17">
        <v>126</v>
      </c>
      <c r="C131">
        <f ca="1">IF(B131&lt;=MTF!$J$7,OFFSET(MTF!$B$3,MTF!$H$7+B131-1,0),"")</f>
        <v>1608</v>
      </c>
      <c r="D131">
        <f ca="1">IF(B131&lt;=MTF!$J$7,OFFSET(MTF!$C$3,MTF!$H$7+B131-1,0),"")</f>
        <v>48.239999999999995</v>
      </c>
      <c r="E131">
        <f ca="1">IF(B131&lt;=MTF!$J$7,OFFSET(MTF!$E$3,MTF!$H$7+B131-1,0),"")</f>
        <v>2720.1368761994163</v>
      </c>
      <c r="N131" s="1" t="str">
        <f t="shared" ca="1" si="7"/>
        <v/>
      </c>
      <c r="O131">
        <f t="shared" si="4"/>
        <v>0</v>
      </c>
      <c r="Q131" s="1">
        <v>122</v>
      </c>
      <c r="R131">
        <f t="shared" si="5"/>
        <v>0</v>
      </c>
      <c r="S131">
        <f t="shared" si="6"/>
        <v>0</v>
      </c>
    </row>
    <row r="132" spans="2:19" x14ac:dyDescent="0.2">
      <c r="B132" s="26">
        <v>127</v>
      </c>
      <c r="C132">
        <f ca="1">IF(B132&lt;=MTF!$J$7,OFFSET(MTF!$B$3,MTF!$H$7+B132-1,0),"")</f>
        <v>1609</v>
      </c>
      <c r="D132">
        <f ca="1">IF(B132&lt;=MTF!$J$7,OFFSET(MTF!$C$3,MTF!$H$7+B132-1,0),"")</f>
        <v>48.269999999999996</v>
      </c>
      <c r="E132">
        <f ca="1">IF(B132&lt;=MTF!$J$7,OFFSET(MTF!$E$3,MTF!$H$7+B132-1,0),"")</f>
        <v>2682.1116121710147</v>
      </c>
      <c r="N132" s="1" t="str">
        <f t="shared" ca="1" si="7"/>
        <v/>
      </c>
      <c r="O132">
        <f t="shared" si="4"/>
        <v>0</v>
      </c>
      <c r="Q132" s="1">
        <v>123</v>
      </c>
      <c r="R132">
        <f t="shared" si="5"/>
        <v>0</v>
      </c>
      <c r="S132">
        <f t="shared" si="6"/>
        <v>0</v>
      </c>
    </row>
    <row r="133" spans="2:19" x14ac:dyDescent="0.2">
      <c r="B133" s="26">
        <v>128</v>
      </c>
      <c r="C133">
        <f ca="1">IF(B133&lt;=MTF!$J$7,OFFSET(MTF!$B$3,MTF!$H$7+B133-1,0),"")</f>
        <v>1610</v>
      </c>
      <c r="D133">
        <f ca="1">IF(B133&lt;=MTF!$J$7,OFFSET(MTF!$C$3,MTF!$H$7+B133-1,0),"")</f>
        <v>48.3</v>
      </c>
      <c r="E133">
        <f ca="1">IF(B133&lt;=MTF!$J$7,OFFSET(MTF!$E$3,MTF!$H$7+B133-1,0),"")</f>
        <v>2602.2098785988946</v>
      </c>
      <c r="N133" s="1" t="str">
        <f t="shared" ca="1" si="7"/>
        <v/>
      </c>
      <c r="O133">
        <f t="shared" si="4"/>
        <v>0</v>
      </c>
      <c r="Q133" s="1">
        <v>124</v>
      </c>
      <c r="R133">
        <f t="shared" si="5"/>
        <v>0</v>
      </c>
      <c r="S133">
        <f t="shared" si="6"/>
        <v>0</v>
      </c>
    </row>
    <row r="134" spans="2:19" x14ac:dyDescent="0.2">
      <c r="B134" s="17">
        <v>129</v>
      </c>
      <c r="C134">
        <f ca="1">IF(B134&lt;=MTF!$J$7,OFFSET(MTF!$B$3,MTF!$H$7+B134-1,0),"")</f>
        <v>1611</v>
      </c>
      <c r="D134">
        <f ca="1">IF(B134&lt;=MTF!$J$7,OFFSET(MTF!$C$3,MTF!$H$7+B134-1,0),"")</f>
        <v>48.33</v>
      </c>
      <c r="E134">
        <f ca="1">IF(B134&lt;=MTF!$J$7,OFFSET(MTF!$E$3,MTF!$H$7+B134-1,0),"")</f>
        <v>2508.6490987479024</v>
      </c>
      <c r="N134" s="1" t="str">
        <f t="shared" ca="1" si="7"/>
        <v/>
      </c>
      <c r="O134">
        <f t="shared" si="4"/>
        <v>0</v>
      </c>
      <c r="Q134" s="1">
        <v>125</v>
      </c>
      <c r="R134">
        <f t="shared" si="5"/>
        <v>0</v>
      </c>
      <c r="S134">
        <f t="shared" si="6"/>
        <v>0</v>
      </c>
    </row>
    <row r="135" spans="2:19" x14ac:dyDescent="0.2">
      <c r="B135" s="26">
        <v>130</v>
      </c>
      <c r="C135">
        <f ca="1">IF(B135&lt;=MTF!$J$7,OFFSET(MTF!$B$3,MTF!$H$7+B135-1,0),"")</f>
        <v>1612</v>
      </c>
      <c r="D135">
        <f ca="1">IF(B135&lt;=MTF!$J$7,OFFSET(MTF!$C$3,MTF!$H$7+B135-1,0),"")</f>
        <v>48.36</v>
      </c>
      <c r="E135">
        <f ca="1">IF(B135&lt;=MTF!$J$7,OFFSET(MTF!$E$3,MTF!$H$7+B135-1,0),"")</f>
        <v>2361.702479871693</v>
      </c>
      <c r="N135" s="1" t="str">
        <f t="shared" ca="1" si="7"/>
        <v/>
      </c>
      <c r="O135">
        <f t="shared" si="4"/>
        <v>0</v>
      </c>
      <c r="Q135" s="1">
        <v>126</v>
      </c>
      <c r="R135">
        <f t="shared" si="5"/>
        <v>0</v>
      </c>
      <c r="S135">
        <f t="shared" si="6"/>
        <v>0</v>
      </c>
    </row>
    <row r="136" spans="2:19" x14ac:dyDescent="0.2">
      <c r="B136" s="26">
        <v>131</v>
      </c>
      <c r="C136">
        <f ca="1">IF(B136&lt;=MTF!$J$7,OFFSET(MTF!$B$3,MTF!$H$7+B136-1,0),"")</f>
        <v>1613</v>
      </c>
      <c r="D136">
        <f ca="1">IF(B136&lt;=MTF!$J$7,OFFSET(MTF!$C$3,MTF!$H$7+B136-1,0),"")</f>
        <v>48.39</v>
      </c>
      <c r="E136">
        <f ca="1">IF(B136&lt;=MTF!$J$7,OFFSET(MTF!$E$3,MTF!$H$7+B136-1,0),"")</f>
        <v>2195.2988498375325</v>
      </c>
      <c r="N136" s="1" t="str">
        <f t="shared" ca="1" si="7"/>
        <v/>
      </c>
      <c r="O136">
        <f t="shared" si="4"/>
        <v>0</v>
      </c>
      <c r="Q136" s="1">
        <v>127</v>
      </c>
      <c r="R136">
        <f t="shared" si="5"/>
        <v>0</v>
      </c>
      <c r="S136">
        <f t="shared" si="6"/>
        <v>0</v>
      </c>
    </row>
    <row r="137" spans="2:19" x14ac:dyDescent="0.2">
      <c r="B137" s="17">
        <v>132</v>
      </c>
      <c r="C137">
        <f ca="1">IF(B137&lt;=MTF!$J$7,OFFSET(MTF!$B$3,MTF!$H$7+B137-1,0),"")</f>
        <v>1614</v>
      </c>
      <c r="D137">
        <f ca="1">IF(B137&lt;=MTF!$J$7,OFFSET(MTF!$C$3,MTF!$H$7+B137-1,0),"")</f>
        <v>48.42</v>
      </c>
      <c r="E137">
        <f ca="1">IF(B137&lt;=MTF!$J$7,OFFSET(MTF!$E$3,MTF!$H$7+B137-1,0),"")</f>
        <v>1996.0254780904929</v>
      </c>
      <c r="N137" s="1" t="str">
        <f t="shared" ca="1" si="7"/>
        <v/>
      </c>
      <c r="O137">
        <f t="shared" si="4"/>
        <v>0</v>
      </c>
      <c r="Q137" s="1">
        <v>128</v>
      </c>
      <c r="R137">
        <f t="shared" si="5"/>
        <v>0</v>
      </c>
      <c r="S137">
        <f t="shared" si="6"/>
        <v>0</v>
      </c>
    </row>
    <row r="138" spans="2:19" x14ac:dyDescent="0.2">
      <c r="B138" s="26">
        <v>133</v>
      </c>
      <c r="C138">
        <f ca="1">IF(B138&lt;=MTF!$J$7,OFFSET(MTF!$B$3,MTF!$H$7+B138-1,0),"")</f>
        <v>1615</v>
      </c>
      <c r="D138">
        <f ca="1">IF(B138&lt;=MTF!$J$7,OFFSET(MTF!$C$3,MTF!$H$7+B138-1,0),"")</f>
        <v>48.449999999999996</v>
      </c>
      <c r="E138">
        <f ca="1">IF(B138&lt;=MTF!$J$7,OFFSET(MTF!$E$3,MTF!$H$7+B138-1,0),"")</f>
        <v>1838.2209607884806</v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>
        <f t="shared" ref="R138:R201" si="9">O138*SIN((Q138-1)*2*PI()/$N$6*$N$8)</f>
        <v>0</v>
      </c>
      <c r="S138">
        <f t="shared" ref="S138:S201" si="10">O138*COS((Q138-1)*2*PI()/$N$6*$N$8)</f>
        <v>0</v>
      </c>
    </row>
    <row r="139" spans="2:19" x14ac:dyDescent="0.2">
      <c r="B139" s="26">
        <v>134</v>
      </c>
      <c r="C139">
        <f ca="1">IF(B139&lt;=MTF!$J$7,OFFSET(MTF!$B$3,MTF!$H$7+B139-1,0),"")</f>
        <v>1616</v>
      </c>
      <c r="D139">
        <f ca="1">IF(B139&lt;=MTF!$J$7,OFFSET(MTF!$C$3,MTF!$H$7+B139-1,0),"")</f>
        <v>48.48</v>
      </c>
      <c r="E139">
        <f ca="1">IF(B139&lt;=MTF!$J$7,OFFSET(MTF!$E$3,MTF!$H$7+B139-1,0),"")</f>
        <v>1742.3711840401206</v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>
        <f t="shared" si="9"/>
        <v>0</v>
      </c>
      <c r="S139">
        <f t="shared" si="10"/>
        <v>0</v>
      </c>
    </row>
    <row r="140" spans="2:19" x14ac:dyDescent="0.2">
      <c r="B140" s="17">
        <v>135</v>
      </c>
      <c r="C140">
        <f ca="1">IF(B140&lt;=MTF!$J$7,OFFSET(MTF!$B$3,MTF!$H$7+B140-1,0),"")</f>
        <v>1617</v>
      </c>
      <c r="D140">
        <f ca="1">IF(B140&lt;=MTF!$J$7,OFFSET(MTF!$C$3,MTF!$H$7+B140-1,0),"")</f>
        <v>48.51</v>
      </c>
      <c r="E140">
        <f ca="1">IF(B140&lt;=MTF!$J$7,OFFSET(MTF!$E$3,MTF!$H$7+B140-1,0),"")</f>
        <v>1696.3124972044591</v>
      </c>
      <c r="N140" s="1" t="str">
        <f t="shared" ca="1" si="11"/>
        <v/>
      </c>
      <c r="O140">
        <f t="shared" si="8"/>
        <v>0</v>
      </c>
      <c r="Q140" s="1">
        <v>131</v>
      </c>
      <c r="R140">
        <f t="shared" si="9"/>
        <v>0</v>
      </c>
      <c r="S140">
        <f t="shared" si="10"/>
        <v>0</v>
      </c>
    </row>
    <row r="141" spans="2:19" x14ac:dyDescent="0.2">
      <c r="B141" s="26">
        <v>136</v>
      </c>
      <c r="C141">
        <f ca="1">IF(B141&lt;=MTF!$J$7,OFFSET(MTF!$B$3,MTF!$H$7+B141-1,0),"")</f>
        <v>1618</v>
      </c>
      <c r="D141">
        <f ca="1">IF(B141&lt;=MTF!$J$7,OFFSET(MTF!$C$3,MTF!$H$7+B141-1,0),"")</f>
        <v>48.54</v>
      </c>
      <c r="E141">
        <f ca="1">IF(B141&lt;=MTF!$J$7,OFFSET(MTF!$E$3,MTF!$H$7+B141-1,0),"")</f>
        <v>1687.7424515862631</v>
      </c>
      <c r="N141" s="1" t="str">
        <f t="shared" ca="1" si="11"/>
        <v/>
      </c>
      <c r="O141">
        <f t="shared" si="8"/>
        <v>0</v>
      </c>
      <c r="Q141" s="1">
        <v>132</v>
      </c>
      <c r="R141">
        <f t="shared" si="9"/>
        <v>0</v>
      </c>
      <c r="S141">
        <f t="shared" si="10"/>
        <v>0</v>
      </c>
    </row>
    <row r="142" spans="2:19" x14ac:dyDescent="0.2">
      <c r="B142" s="26">
        <v>137</v>
      </c>
      <c r="C142">
        <f ca="1">IF(B142&lt;=MTF!$J$7,OFFSET(MTF!$B$3,MTF!$H$7+B142-1,0),"")</f>
        <v>1619</v>
      </c>
      <c r="D142">
        <f ca="1">IF(B142&lt;=MTF!$J$7,OFFSET(MTF!$C$3,MTF!$H$7+B142-1,0),"")</f>
        <v>48.57</v>
      </c>
      <c r="E142">
        <f ca="1">IF(B142&lt;=MTF!$J$7,OFFSET(MTF!$E$3,MTF!$H$7+B142-1,0),"")</f>
        <v>1695.2741408172535</v>
      </c>
      <c r="N142" s="1" t="str">
        <f t="shared" ca="1" si="11"/>
        <v/>
      </c>
      <c r="O142">
        <f t="shared" si="8"/>
        <v>0</v>
      </c>
      <c r="Q142" s="1">
        <v>133</v>
      </c>
      <c r="R142">
        <f t="shared" si="9"/>
        <v>0</v>
      </c>
      <c r="S142">
        <f t="shared" si="10"/>
        <v>0</v>
      </c>
    </row>
    <row r="143" spans="2:19" x14ac:dyDescent="0.2">
      <c r="B143" s="17">
        <v>138</v>
      </c>
      <c r="C143">
        <f ca="1">IF(B143&lt;=MTF!$J$7,OFFSET(MTF!$B$3,MTF!$H$7+B143-1,0),"")</f>
        <v>1620</v>
      </c>
      <c r="D143">
        <f ca="1">IF(B143&lt;=MTF!$J$7,OFFSET(MTF!$C$3,MTF!$H$7+B143-1,0),"")</f>
        <v>48.6</v>
      </c>
      <c r="E143">
        <f ca="1">IF(B143&lt;=MTF!$J$7,OFFSET(MTF!$E$3,MTF!$H$7+B143-1,0),"")</f>
        <v>1744.2770825905707</v>
      </c>
      <c r="N143" s="1" t="str">
        <f t="shared" ca="1" si="11"/>
        <v/>
      </c>
      <c r="O143">
        <f t="shared" si="8"/>
        <v>0</v>
      </c>
      <c r="Q143" s="1">
        <v>134</v>
      </c>
      <c r="R143">
        <f t="shared" si="9"/>
        <v>0</v>
      </c>
      <c r="S143">
        <f t="shared" si="10"/>
        <v>0</v>
      </c>
    </row>
    <row r="144" spans="2:19" x14ac:dyDescent="0.2">
      <c r="B144" s="26">
        <v>139</v>
      </c>
      <c r="C144">
        <f ca="1">IF(B144&lt;=MTF!$J$7,OFFSET(MTF!$B$3,MTF!$H$7+B144-1,0),"")</f>
        <v>1621</v>
      </c>
      <c r="D144">
        <f ca="1">IF(B144&lt;=MTF!$J$7,OFFSET(MTF!$C$3,MTF!$H$7+B144-1,0),"")</f>
        <v>48.629999999999995</v>
      </c>
      <c r="E144">
        <f ca="1">IF(B144&lt;=MTF!$J$7,OFFSET(MTF!$E$3,MTF!$H$7+B144-1,0),"")</f>
        <v>1808.4002094054856</v>
      </c>
      <c r="N144" s="1" t="str">
        <f t="shared" ca="1" si="11"/>
        <v/>
      </c>
      <c r="O144">
        <f t="shared" si="8"/>
        <v>0</v>
      </c>
      <c r="Q144" s="1">
        <v>135</v>
      </c>
      <c r="R144">
        <f t="shared" si="9"/>
        <v>0</v>
      </c>
      <c r="S144">
        <f t="shared" si="10"/>
        <v>0</v>
      </c>
    </row>
    <row r="145" spans="2:19" x14ac:dyDescent="0.2">
      <c r="B145" s="26">
        <v>140</v>
      </c>
      <c r="C145">
        <f ca="1">IF(B145&lt;=MTF!$J$7,OFFSET(MTF!$B$3,MTF!$H$7+B145-1,0),"")</f>
        <v>1622</v>
      </c>
      <c r="D145">
        <f ca="1">IF(B145&lt;=MTF!$J$7,OFFSET(MTF!$C$3,MTF!$H$7+B145-1,0),"")</f>
        <v>48.66</v>
      </c>
      <c r="E145">
        <f ca="1">IF(B145&lt;=MTF!$J$7,OFFSET(MTF!$E$3,MTF!$H$7+B145-1,0),"")</f>
        <v>1907.2845656132149</v>
      </c>
      <c r="N145" s="1" t="str">
        <f t="shared" ca="1" si="11"/>
        <v/>
      </c>
      <c r="O145">
        <f t="shared" si="8"/>
        <v>0</v>
      </c>
      <c r="Q145" s="1">
        <v>136</v>
      </c>
      <c r="R145">
        <f t="shared" si="9"/>
        <v>0</v>
      </c>
      <c r="S145">
        <f t="shared" si="10"/>
        <v>0</v>
      </c>
    </row>
    <row r="146" spans="2:19" x14ac:dyDescent="0.2">
      <c r="B146" s="17">
        <v>141</v>
      </c>
      <c r="C146">
        <f ca="1">IF(B146&lt;=MTF!$J$7,OFFSET(MTF!$B$3,MTF!$H$7+B146-1,0),"")</f>
        <v>1623</v>
      </c>
      <c r="D146">
        <f ca="1">IF(B146&lt;=MTF!$J$7,OFFSET(MTF!$C$3,MTF!$H$7+B146-1,0),"")</f>
        <v>48.69</v>
      </c>
      <c r="E146">
        <f ca="1">IF(B146&lt;=MTF!$J$7,OFFSET(MTF!$E$3,MTF!$H$7+B146-1,0),"")</f>
        <v>2029.6240108275556</v>
      </c>
      <c r="N146" s="1" t="str">
        <f t="shared" ca="1" si="11"/>
        <v/>
      </c>
      <c r="O146">
        <f t="shared" si="8"/>
        <v>0</v>
      </c>
      <c r="Q146" s="1">
        <v>137</v>
      </c>
      <c r="R146">
        <f t="shared" si="9"/>
        <v>0</v>
      </c>
      <c r="S146">
        <f t="shared" si="10"/>
        <v>0</v>
      </c>
    </row>
    <row r="147" spans="2:19" x14ac:dyDescent="0.2">
      <c r="B147" s="26">
        <v>142</v>
      </c>
      <c r="C147">
        <f ca="1">IF(B147&lt;=MTF!$J$7,OFFSET(MTF!$B$3,MTF!$H$7+B147-1,0),"")</f>
        <v>1624</v>
      </c>
      <c r="D147">
        <f ca="1">IF(B147&lt;=MTF!$J$7,OFFSET(MTF!$C$3,MTF!$H$7+B147-1,0),"")</f>
        <v>48.72</v>
      </c>
      <c r="E147">
        <f ca="1">IF(B147&lt;=MTF!$J$7,OFFSET(MTF!$E$3,MTF!$H$7+B147-1,0),"")</f>
        <v>2213.1345367626536</v>
      </c>
      <c r="N147" s="1" t="str">
        <f t="shared" ca="1" si="11"/>
        <v/>
      </c>
      <c r="O147">
        <f t="shared" si="8"/>
        <v>0</v>
      </c>
      <c r="Q147" s="1">
        <v>138</v>
      </c>
      <c r="R147">
        <f t="shared" si="9"/>
        <v>0</v>
      </c>
      <c r="S147">
        <f t="shared" si="10"/>
        <v>0</v>
      </c>
    </row>
    <row r="148" spans="2:19" x14ac:dyDescent="0.2">
      <c r="B148" s="26">
        <v>143</v>
      </c>
      <c r="C148">
        <f ca="1">IF(B148&lt;=MTF!$J$7,OFFSET(MTF!$B$3,MTF!$H$7+B148-1,0),"")</f>
        <v>1625</v>
      </c>
      <c r="D148">
        <f ca="1">IF(B148&lt;=MTF!$J$7,OFFSET(MTF!$C$3,MTF!$H$7+B148-1,0),"")</f>
        <v>48.75</v>
      </c>
      <c r="E148">
        <f ca="1">IF(B148&lt;=MTF!$J$7,OFFSET(MTF!$E$3,MTF!$H$7+B148-1,0),"")</f>
        <v>2410.2697524590508</v>
      </c>
      <c r="N148" s="1" t="str">
        <f t="shared" ca="1" si="11"/>
        <v/>
      </c>
      <c r="O148">
        <f t="shared" si="8"/>
        <v>0</v>
      </c>
      <c r="Q148" s="1">
        <v>139</v>
      </c>
      <c r="R148">
        <f t="shared" si="9"/>
        <v>0</v>
      </c>
      <c r="S148">
        <f t="shared" si="10"/>
        <v>0</v>
      </c>
    </row>
    <row r="149" spans="2:19" x14ac:dyDescent="0.2">
      <c r="B149" s="17">
        <v>144</v>
      </c>
      <c r="C149">
        <f ca="1">IF(B149&lt;=MTF!$J$7,OFFSET(MTF!$B$3,MTF!$H$7+B149-1,0),"")</f>
        <v>1626</v>
      </c>
      <c r="D149">
        <f ca="1">IF(B149&lt;=MTF!$J$7,OFFSET(MTF!$C$3,MTF!$H$7+B149-1,0),"")</f>
        <v>48.78</v>
      </c>
      <c r="E149">
        <f ca="1">IF(B149&lt;=MTF!$J$7,OFFSET(MTF!$E$3,MTF!$H$7+B149-1,0),"")</f>
        <v>2567.0033539689789</v>
      </c>
      <c r="N149" s="1" t="str">
        <f t="shared" ca="1" si="11"/>
        <v/>
      </c>
      <c r="O149">
        <f t="shared" si="8"/>
        <v>0</v>
      </c>
      <c r="Q149" s="1">
        <v>140</v>
      </c>
      <c r="R149">
        <f t="shared" si="9"/>
        <v>0</v>
      </c>
      <c r="S149">
        <f t="shared" si="10"/>
        <v>0</v>
      </c>
    </row>
    <row r="150" spans="2:19" x14ac:dyDescent="0.2">
      <c r="B150" s="26">
        <v>145</v>
      </c>
      <c r="C150">
        <f ca="1">IF(B150&lt;=MTF!$J$7,OFFSET(MTF!$B$3,MTF!$H$7+B150-1,0),"")</f>
        <v>1627</v>
      </c>
      <c r="D150">
        <f ca="1">IF(B150&lt;=MTF!$J$7,OFFSET(MTF!$C$3,MTF!$H$7+B150-1,0),"")</f>
        <v>48.809999999999995</v>
      </c>
      <c r="E150">
        <f ca="1">IF(B150&lt;=MTF!$J$7,OFFSET(MTF!$E$3,MTF!$H$7+B150-1,0),"")</f>
        <v>2675.4162699946446</v>
      </c>
      <c r="N150" s="1" t="str">
        <f t="shared" ca="1" si="11"/>
        <v/>
      </c>
      <c r="O150">
        <f t="shared" si="8"/>
        <v>0</v>
      </c>
      <c r="Q150" s="1">
        <v>141</v>
      </c>
      <c r="R150">
        <f t="shared" si="9"/>
        <v>0</v>
      </c>
      <c r="S150">
        <f t="shared" si="10"/>
        <v>0</v>
      </c>
    </row>
    <row r="151" spans="2:19" x14ac:dyDescent="0.2">
      <c r="B151" s="26">
        <v>146</v>
      </c>
      <c r="C151">
        <f ca="1">IF(B151&lt;=MTF!$J$7,OFFSET(MTF!$B$3,MTF!$H$7+B151-1,0),"")</f>
        <v>1628</v>
      </c>
      <c r="D151">
        <f ca="1">IF(B151&lt;=MTF!$J$7,OFFSET(MTF!$C$3,MTF!$H$7+B151-1,0),"")</f>
        <v>48.839999999999996</v>
      </c>
      <c r="E151">
        <f ca="1">IF(B151&lt;=MTF!$J$7,OFFSET(MTF!$E$3,MTF!$H$7+B151-1,0),"")</f>
        <v>2704.7029702601103</v>
      </c>
      <c r="N151" s="1" t="str">
        <f t="shared" ca="1" si="11"/>
        <v/>
      </c>
      <c r="O151">
        <f t="shared" si="8"/>
        <v>0</v>
      </c>
      <c r="Q151" s="1">
        <v>142</v>
      </c>
      <c r="R151">
        <f t="shared" si="9"/>
        <v>0</v>
      </c>
      <c r="S151">
        <f t="shared" si="10"/>
        <v>0</v>
      </c>
    </row>
    <row r="152" spans="2:19" x14ac:dyDescent="0.2">
      <c r="B152" s="17">
        <v>147</v>
      </c>
      <c r="C152">
        <f ca="1">IF(B152&lt;=MTF!$J$7,OFFSET(MTF!$B$3,MTF!$H$7+B152-1,0),"")</f>
        <v>1629</v>
      </c>
      <c r="D152">
        <f ca="1">IF(B152&lt;=MTF!$J$7,OFFSET(MTF!$C$3,MTF!$H$7+B152-1,0),"")</f>
        <v>48.87</v>
      </c>
      <c r="E152">
        <f ca="1">IF(B152&lt;=MTF!$J$7,OFFSET(MTF!$E$3,MTF!$H$7+B152-1,0),"")</f>
        <v>2737.9576682359939</v>
      </c>
      <c r="N152" s="1" t="str">
        <f t="shared" ca="1" si="11"/>
        <v/>
      </c>
      <c r="O152">
        <f t="shared" si="8"/>
        <v>0</v>
      </c>
      <c r="Q152" s="1">
        <v>143</v>
      </c>
      <c r="R152">
        <f t="shared" si="9"/>
        <v>0</v>
      </c>
      <c r="S152">
        <f t="shared" si="10"/>
        <v>0</v>
      </c>
    </row>
    <row r="153" spans="2:19" x14ac:dyDescent="0.2">
      <c r="B153" s="26">
        <v>148</v>
      </c>
      <c r="C153">
        <f ca="1">IF(B153&lt;=MTF!$J$7,OFFSET(MTF!$B$3,MTF!$H$7+B153-1,0),"")</f>
        <v>1630</v>
      </c>
      <c r="D153">
        <f ca="1">IF(B153&lt;=MTF!$J$7,OFFSET(MTF!$C$3,MTF!$H$7+B153-1,0),"")</f>
        <v>48.9</v>
      </c>
      <c r="E153">
        <f ca="1">IF(B153&lt;=MTF!$J$7,OFFSET(MTF!$E$3,MTF!$H$7+B153-1,0),"")</f>
        <v>2711.8705368277488</v>
      </c>
      <c r="N153" s="1" t="str">
        <f t="shared" ca="1" si="11"/>
        <v/>
      </c>
      <c r="O153">
        <f t="shared" si="8"/>
        <v>0</v>
      </c>
      <c r="Q153" s="1">
        <v>144</v>
      </c>
      <c r="R153">
        <f t="shared" si="9"/>
        <v>0</v>
      </c>
      <c r="S153">
        <f t="shared" si="10"/>
        <v>0</v>
      </c>
    </row>
    <row r="154" spans="2:19" x14ac:dyDescent="0.2">
      <c r="B154" s="26">
        <v>149</v>
      </c>
      <c r="C154">
        <f ca="1">IF(B154&lt;=MTF!$J$7,OFFSET(MTF!$B$3,MTF!$H$7+B154-1,0),"")</f>
        <v>1631</v>
      </c>
      <c r="D154">
        <f ca="1">IF(B154&lt;=MTF!$J$7,OFFSET(MTF!$C$3,MTF!$H$7+B154-1,0),"")</f>
        <v>48.93</v>
      </c>
      <c r="E154">
        <f ca="1">IF(B154&lt;=MTF!$J$7,OFFSET(MTF!$E$3,MTF!$H$7+B154-1,0),"")</f>
        <v>2683.7882150358778</v>
      </c>
      <c r="N154" s="1" t="str">
        <f t="shared" ca="1" si="11"/>
        <v/>
      </c>
      <c r="O154">
        <f t="shared" si="8"/>
        <v>0</v>
      </c>
      <c r="Q154" s="1">
        <v>145</v>
      </c>
      <c r="R154">
        <f t="shared" si="9"/>
        <v>0</v>
      </c>
      <c r="S154">
        <f t="shared" si="10"/>
        <v>0</v>
      </c>
    </row>
    <row r="155" spans="2:19" x14ac:dyDescent="0.2">
      <c r="B155" s="17">
        <v>150</v>
      </c>
      <c r="C155">
        <f ca="1">IF(B155&lt;=MTF!$J$7,OFFSET(MTF!$B$3,MTF!$H$7+B155-1,0),"")</f>
        <v>1632</v>
      </c>
      <c r="D155">
        <f ca="1">IF(B155&lt;=MTF!$J$7,OFFSET(MTF!$C$3,MTF!$H$7+B155-1,0),"")</f>
        <v>48.96</v>
      </c>
      <c r="E155">
        <f ca="1">IF(B155&lt;=MTF!$J$7,OFFSET(MTF!$E$3,MTF!$H$7+B155-1,0),"")</f>
        <v>2624.8154219077624</v>
      </c>
      <c r="N155" s="1" t="str">
        <f t="shared" ca="1" si="11"/>
        <v/>
      </c>
      <c r="O155">
        <f t="shared" si="8"/>
        <v>0</v>
      </c>
      <c r="Q155" s="1">
        <v>146</v>
      </c>
      <c r="R155">
        <f t="shared" si="9"/>
        <v>0</v>
      </c>
      <c r="S155">
        <f t="shared" si="10"/>
        <v>0</v>
      </c>
    </row>
    <row r="156" spans="2:19" x14ac:dyDescent="0.2">
      <c r="B156" s="26">
        <v>151</v>
      </c>
      <c r="C156">
        <f ca="1">IF(B156&lt;=MTF!$J$7,OFFSET(MTF!$B$3,MTF!$H$7+B156-1,0),"")</f>
        <v>1633</v>
      </c>
      <c r="D156">
        <f ca="1">IF(B156&lt;=MTF!$J$7,OFFSET(MTF!$C$3,MTF!$H$7+B156-1,0),"")</f>
        <v>48.989999999999995</v>
      </c>
      <c r="E156">
        <f ca="1">IF(B156&lt;=MTF!$J$7,OFFSET(MTF!$E$3,MTF!$H$7+B156-1,0),"")</f>
        <v>2537.856588717892</v>
      </c>
      <c r="N156" s="1" t="str">
        <f t="shared" ca="1" si="11"/>
        <v/>
      </c>
      <c r="O156">
        <f t="shared" si="8"/>
        <v>0</v>
      </c>
      <c r="Q156" s="1">
        <v>147</v>
      </c>
      <c r="R156">
        <f t="shared" si="9"/>
        <v>0</v>
      </c>
      <c r="S156">
        <f t="shared" si="10"/>
        <v>0</v>
      </c>
    </row>
    <row r="157" spans="2:19" x14ac:dyDescent="0.2">
      <c r="B157" s="26">
        <v>152</v>
      </c>
      <c r="C157">
        <f ca="1">IF(B157&lt;=MTF!$J$7,OFFSET(MTF!$B$3,MTF!$H$7+B157-1,0),"")</f>
        <v>1634</v>
      </c>
      <c r="D157">
        <f ca="1">IF(B157&lt;=MTF!$J$7,OFFSET(MTF!$C$3,MTF!$H$7+B157-1,0),"")</f>
        <v>49.019999999999996</v>
      </c>
      <c r="E157">
        <f ca="1">IF(B157&lt;=MTF!$J$7,OFFSET(MTF!$E$3,MTF!$H$7+B157-1,0),"")</f>
        <v>2402.5159296015527</v>
      </c>
      <c r="N157" s="1" t="str">
        <f t="shared" ca="1" si="11"/>
        <v/>
      </c>
      <c r="O157">
        <f t="shared" si="8"/>
        <v>0</v>
      </c>
      <c r="Q157" s="1">
        <v>148</v>
      </c>
      <c r="R157">
        <f t="shared" si="9"/>
        <v>0</v>
      </c>
      <c r="S157">
        <f t="shared" si="10"/>
        <v>0</v>
      </c>
    </row>
    <row r="158" spans="2:19" x14ac:dyDescent="0.2">
      <c r="B158" s="17">
        <v>153</v>
      </c>
      <c r="C158">
        <f ca="1">IF(B158&lt;=MTF!$J$7,OFFSET(MTF!$B$3,MTF!$H$7+B158-1,0),"")</f>
        <v>1635</v>
      </c>
      <c r="D158">
        <f ca="1">IF(B158&lt;=MTF!$J$7,OFFSET(MTF!$C$3,MTF!$H$7+B158-1,0),"")</f>
        <v>49.05</v>
      </c>
      <c r="E158">
        <f ca="1">IF(B158&lt;=MTF!$J$7,OFFSET(MTF!$E$3,MTF!$H$7+B158-1,0),"")</f>
        <v>2226.602700888579</v>
      </c>
      <c r="N158" s="1" t="str">
        <f t="shared" ca="1" si="11"/>
        <v/>
      </c>
      <c r="O158">
        <f t="shared" si="8"/>
        <v>0</v>
      </c>
      <c r="Q158" s="1">
        <v>149</v>
      </c>
      <c r="R158">
        <f t="shared" si="9"/>
        <v>0</v>
      </c>
      <c r="S158">
        <f t="shared" si="10"/>
        <v>0</v>
      </c>
    </row>
    <row r="159" spans="2:19" x14ac:dyDescent="0.2">
      <c r="B159" s="26">
        <v>154</v>
      </c>
      <c r="C159">
        <f ca="1">IF(B159&lt;=MTF!$J$7,OFFSET(MTF!$B$3,MTF!$H$7+B159-1,0),"")</f>
        <v>1636</v>
      </c>
      <c r="D159">
        <f ca="1">IF(B159&lt;=MTF!$J$7,OFFSET(MTF!$C$3,MTF!$H$7+B159-1,0),"")</f>
        <v>49.08</v>
      </c>
      <c r="E159">
        <f ca="1">IF(B159&lt;=MTF!$J$7,OFFSET(MTF!$E$3,MTF!$H$7+B159-1,0),"")</f>
        <v>2043.502373813488</v>
      </c>
      <c r="N159" s="1" t="str">
        <f t="shared" ca="1" si="11"/>
        <v/>
      </c>
      <c r="O159">
        <f t="shared" si="8"/>
        <v>0</v>
      </c>
      <c r="Q159" s="1">
        <v>150</v>
      </c>
      <c r="R159">
        <f t="shared" si="9"/>
        <v>0</v>
      </c>
      <c r="S159">
        <f t="shared" si="10"/>
        <v>0</v>
      </c>
    </row>
    <row r="160" spans="2:19" x14ac:dyDescent="0.2">
      <c r="B160" s="26">
        <v>155</v>
      </c>
      <c r="C160">
        <f ca="1">IF(B160&lt;=MTF!$J$7,OFFSET(MTF!$B$3,MTF!$H$7+B160-1,0),"")</f>
        <v>1637</v>
      </c>
      <c r="D160">
        <f ca="1">IF(B160&lt;=MTF!$J$7,OFFSET(MTF!$C$3,MTF!$H$7+B160-1,0),"")</f>
        <v>49.11</v>
      </c>
      <c r="E160">
        <f ca="1">IF(B160&lt;=MTF!$J$7,OFFSET(MTF!$E$3,MTF!$H$7+B160-1,0),"")</f>
        <v>1872.6399277412302</v>
      </c>
      <c r="N160" s="1" t="str">
        <f t="shared" ca="1" si="11"/>
        <v/>
      </c>
      <c r="O160">
        <f t="shared" si="8"/>
        <v>0</v>
      </c>
      <c r="Q160" s="1">
        <v>151</v>
      </c>
      <c r="R160">
        <f t="shared" si="9"/>
        <v>0</v>
      </c>
      <c r="S160">
        <f t="shared" si="10"/>
        <v>0</v>
      </c>
    </row>
    <row r="161" spans="2:19" x14ac:dyDescent="0.2">
      <c r="B161" s="17">
        <v>156</v>
      </c>
      <c r="C161">
        <f ca="1">IF(B161&lt;=MTF!$J$7,OFFSET(MTF!$B$3,MTF!$H$7+B161-1,0),"")</f>
        <v>1638</v>
      </c>
      <c r="D161">
        <f ca="1">IF(B161&lt;=MTF!$J$7,OFFSET(MTF!$C$3,MTF!$H$7+B161-1,0),"")</f>
        <v>49.14</v>
      </c>
      <c r="E161">
        <f ca="1">IF(B161&lt;=MTF!$J$7,OFFSET(MTF!$E$3,MTF!$H$7+B161-1,0),"")</f>
        <v>1763.044153024518</v>
      </c>
      <c r="N161" s="1" t="str">
        <f t="shared" ca="1" si="11"/>
        <v/>
      </c>
      <c r="O161">
        <f t="shared" si="8"/>
        <v>0</v>
      </c>
      <c r="Q161" s="1">
        <v>152</v>
      </c>
      <c r="R161">
        <f t="shared" si="9"/>
        <v>0</v>
      </c>
      <c r="S161">
        <f t="shared" si="10"/>
        <v>0</v>
      </c>
    </row>
    <row r="162" spans="2:19" x14ac:dyDescent="0.2">
      <c r="B162" s="26">
        <v>157</v>
      </c>
      <c r="C162">
        <f ca="1">IF(B162&lt;=MTF!$J$7,OFFSET(MTF!$B$3,MTF!$H$7+B162-1,0),"")</f>
        <v>1639</v>
      </c>
      <c r="D162">
        <f ca="1">IF(B162&lt;=MTF!$J$7,OFFSET(MTF!$C$3,MTF!$H$7+B162-1,0),"")</f>
        <v>49.17</v>
      </c>
      <c r="E162">
        <f ca="1">IF(B162&lt;=MTF!$J$7,OFFSET(MTF!$E$3,MTF!$H$7+B162-1,0),"")</f>
        <v>1704.6430437516369</v>
      </c>
      <c r="N162" s="1" t="str">
        <f t="shared" ca="1" si="11"/>
        <v/>
      </c>
      <c r="O162">
        <f t="shared" si="8"/>
        <v>0</v>
      </c>
      <c r="Q162" s="1">
        <v>153</v>
      </c>
      <c r="R162">
        <f t="shared" si="9"/>
        <v>0</v>
      </c>
      <c r="S162">
        <f t="shared" si="10"/>
        <v>0</v>
      </c>
    </row>
    <row r="163" spans="2:19" x14ac:dyDescent="0.2">
      <c r="B163" s="26">
        <v>158</v>
      </c>
      <c r="C163">
        <f ca="1">IF(B163&lt;=MTF!$J$7,OFFSET(MTF!$B$3,MTF!$H$7+B163-1,0),"")</f>
        <v>1640</v>
      </c>
      <c r="D163">
        <f ca="1">IF(B163&lt;=MTF!$J$7,OFFSET(MTF!$C$3,MTF!$H$7+B163-1,0),"")</f>
        <v>49.199999999999996</v>
      </c>
      <c r="E163">
        <f ca="1">IF(B163&lt;=MTF!$J$7,OFFSET(MTF!$E$3,MTF!$H$7+B163-1,0),"")</f>
        <v>1684.3956795719935</v>
      </c>
      <c r="N163" s="1" t="str">
        <f t="shared" ca="1" si="11"/>
        <v/>
      </c>
      <c r="O163">
        <f t="shared" si="8"/>
        <v>0</v>
      </c>
      <c r="Q163" s="1">
        <v>154</v>
      </c>
      <c r="R163">
        <f t="shared" si="9"/>
        <v>0</v>
      </c>
      <c r="S163">
        <f t="shared" si="10"/>
        <v>0</v>
      </c>
    </row>
    <row r="164" spans="2:19" x14ac:dyDescent="0.2">
      <c r="B164" s="17">
        <v>159</v>
      </c>
      <c r="C164">
        <f ca="1">IF(B164&lt;=MTF!$J$7,OFFSET(MTF!$B$3,MTF!$H$7+B164-1,0),"")</f>
        <v>1641</v>
      </c>
      <c r="D164">
        <f ca="1">IF(B164&lt;=MTF!$J$7,OFFSET(MTF!$C$3,MTF!$H$7+B164-1,0),"")</f>
        <v>49.23</v>
      </c>
      <c r="E164">
        <f ca="1">IF(B164&lt;=MTF!$J$7,OFFSET(MTF!$E$3,MTF!$H$7+B164-1,0),"")</f>
        <v>1696.1007307592949</v>
      </c>
      <c r="N164" s="1" t="str">
        <f t="shared" ca="1" si="11"/>
        <v/>
      </c>
      <c r="O164">
        <f t="shared" si="8"/>
        <v>0</v>
      </c>
      <c r="Q164" s="1">
        <v>155</v>
      </c>
      <c r="R164">
        <f t="shared" si="9"/>
        <v>0</v>
      </c>
      <c r="S164">
        <f t="shared" si="10"/>
        <v>0</v>
      </c>
    </row>
    <row r="165" spans="2:19" x14ac:dyDescent="0.2">
      <c r="B165" s="26">
        <v>160</v>
      </c>
      <c r="C165">
        <f ca="1">IF(B165&lt;=MTF!$J$7,OFFSET(MTF!$B$3,MTF!$H$7+B165-1,0),"")</f>
        <v>1642</v>
      </c>
      <c r="D165">
        <f ca="1">IF(B165&lt;=MTF!$J$7,OFFSET(MTF!$C$3,MTF!$H$7+B165-1,0),"")</f>
        <v>49.26</v>
      </c>
      <c r="E165">
        <f ca="1">IF(B165&lt;=MTF!$J$7,OFFSET(MTF!$E$3,MTF!$H$7+B165-1,0),"")</f>
        <v>1726.3546991053875</v>
      </c>
      <c r="N165" s="1" t="str">
        <f t="shared" ca="1" si="11"/>
        <v/>
      </c>
      <c r="O165">
        <f t="shared" si="8"/>
        <v>0</v>
      </c>
      <c r="Q165" s="1">
        <v>156</v>
      </c>
      <c r="R165">
        <f t="shared" si="9"/>
        <v>0</v>
      </c>
      <c r="S165">
        <f t="shared" si="10"/>
        <v>0</v>
      </c>
    </row>
    <row r="166" spans="2:19" x14ac:dyDescent="0.2">
      <c r="B166" s="26">
        <v>161</v>
      </c>
      <c r="C166">
        <f ca="1">IF(B166&lt;=MTF!$J$7,OFFSET(MTF!$B$3,MTF!$H$7+B166-1,0),"")</f>
        <v>1643</v>
      </c>
      <c r="D166">
        <f ca="1">IF(B166&lt;=MTF!$J$7,OFFSET(MTF!$C$3,MTF!$H$7+B166-1,0),"")</f>
        <v>49.29</v>
      </c>
      <c r="E166">
        <f ca="1">IF(B166&lt;=MTF!$J$7,OFFSET(MTF!$E$3,MTF!$H$7+B166-1,0),"")</f>
        <v>1792.0032964266143</v>
      </c>
      <c r="N166" s="1" t="str">
        <f t="shared" ca="1" si="11"/>
        <v/>
      </c>
      <c r="O166">
        <f t="shared" si="8"/>
        <v>0</v>
      </c>
      <c r="Q166" s="1">
        <v>157</v>
      </c>
      <c r="R166">
        <f t="shared" si="9"/>
        <v>0</v>
      </c>
      <c r="S166">
        <f t="shared" si="10"/>
        <v>0</v>
      </c>
    </row>
    <row r="167" spans="2:19" x14ac:dyDescent="0.2">
      <c r="B167" s="17">
        <v>162</v>
      </c>
      <c r="C167">
        <f ca="1">IF(B167&lt;=MTF!$J$7,OFFSET(MTF!$B$3,MTF!$H$7+B167-1,0),"")</f>
        <v>1644</v>
      </c>
      <c r="D167">
        <f ca="1">IF(B167&lt;=MTF!$J$7,OFFSET(MTF!$C$3,MTF!$H$7+B167-1,0),"")</f>
        <v>49.32</v>
      </c>
      <c r="E167">
        <f ca="1">IF(B167&lt;=MTF!$J$7,OFFSET(MTF!$E$3,MTF!$H$7+B167-1,0),"")</f>
        <v>1862.7629061399143</v>
      </c>
      <c r="N167" s="1" t="str">
        <f t="shared" ca="1" si="11"/>
        <v/>
      </c>
      <c r="O167">
        <f t="shared" si="8"/>
        <v>0</v>
      </c>
      <c r="Q167" s="1">
        <v>158</v>
      </c>
      <c r="R167">
        <f t="shared" si="9"/>
        <v>0</v>
      </c>
      <c r="S167">
        <f t="shared" si="10"/>
        <v>0</v>
      </c>
    </row>
    <row r="168" spans="2:19" x14ac:dyDescent="0.2">
      <c r="B168" s="26">
        <v>163</v>
      </c>
      <c r="C168">
        <f ca="1">IF(B168&lt;=MTF!$J$7,OFFSET(MTF!$B$3,MTF!$H$7+B168-1,0),"")</f>
        <v>1645</v>
      </c>
      <c r="D168">
        <f ca="1">IF(B168&lt;=MTF!$J$7,OFFSET(MTF!$C$3,MTF!$H$7+B168-1,0),"")</f>
        <v>49.35</v>
      </c>
      <c r="E168">
        <f ca="1">IF(B168&lt;=MTF!$J$7,OFFSET(MTF!$E$3,MTF!$H$7+B168-1,0),"")</f>
        <v>1994.3051824318482</v>
      </c>
      <c r="N168" s="1" t="str">
        <f t="shared" ca="1" si="11"/>
        <v/>
      </c>
      <c r="O168">
        <f t="shared" si="8"/>
        <v>0</v>
      </c>
      <c r="Q168" s="1">
        <v>159</v>
      </c>
      <c r="R168">
        <f t="shared" si="9"/>
        <v>0</v>
      </c>
      <c r="S168">
        <f t="shared" si="10"/>
        <v>0</v>
      </c>
    </row>
    <row r="169" spans="2:19" x14ac:dyDescent="0.2">
      <c r="B169" s="26">
        <v>164</v>
      </c>
      <c r="C169">
        <f ca="1">IF(B169&lt;=MTF!$J$7,OFFSET(MTF!$B$3,MTF!$H$7+B169-1,0),"")</f>
        <v>1646</v>
      </c>
      <c r="D169">
        <f ca="1">IF(B169&lt;=MTF!$J$7,OFFSET(MTF!$C$3,MTF!$H$7+B169-1,0),"")</f>
        <v>49.379999999999995</v>
      </c>
      <c r="E169">
        <f ca="1">IF(B169&lt;=MTF!$J$7,OFFSET(MTF!$E$3,MTF!$H$7+B169-1,0),"")</f>
        <v>2153.6269475603904</v>
      </c>
      <c r="N169" s="1" t="str">
        <f t="shared" ca="1" si="11"/>
        <v/>
      </c>
      <c r="O169">
        <f t="shared" si="8"/>
        <v>0</v>
      </c>
      <c r="Q169" s="1">
        <v>160</v>
      </c>
      <c r="R169">
        <f t="shared" si="9"/>
        <v>0</v>
      </c>
      <c r="S169">
        <f t="shared" si="10"/>
        <v>0</v>
      </c>
    </row>
    <row r="170" spans="2:19" x14ac:dyDescent="0.2">
      <c r="B170" s="17">
        <v>165</v>
      </c>
      <c r="C170">
        <f ca="1">IF(B170&lt;=MTF!$J$7,OFFSET(MTF!$B$3,MTF!$H$7+B170-1,0),"")</f>
        <v>1647</v>
      </c>
      <c r="D170">
        <f ca="1">IF(B170&lt;=MTF!$J$7,OFFSET(MTF!$C$3,MTF!$H$7+B170-1,0),"")</f>
        <v>49.41</v>
      </c>
      <c r="E170">
        <f ca="1">IF(B170&lt;=MTF!$J$7,OFFSET(MTF!$E$3,MTF!$H$7+B170-1,0),"")</f>
        <v>2347.5781919048973</v>
      </c>
      <c r="N170" s="1" t="str">
        <f t="shared" ca="1" si="11"/>
        <v/>
      </c>
      <c r="O170">
        <f t="shared" si="8"/>
        <v>0</v>
      </c>
      <c r="Q170" s="1">
        <v>161</v>
      </c>
      <c r="R170">
        <f t="shared" si="9"/>
        <v>0</v>
      </c>
      <c r="S170">
        <f t="shared" si="10"/>
        <v>0</v>
      </c>
    </row>
    <row r="171" spans="2:19" x14ac:dyDescent="0.2">
      <c r="B171" s="26">
        <v>166</v>
      </c>
      <c r="C171">
        <f ca="1">IF(B171&lt;=MTF!$J$7,OFFSET(MTF!$B$3,MTF!$H$7+B171-1,0),"")</f>
        <v>1648</v>
      </c>
      <c r="D171">
        <f ca="1">IF(B171&lt;=MTF!$J$7,OFFSET(MTF!$C$3,MTF!$H$7+B171-1,0),"")</f>
        <v>49.44</v>
      </c>
      <c r="E171">
        <f ca="1">IF(B171&lt;=MTF!$J$7,OFFSET(MTF!$E$3,MTF!$H$7+B171-1,0),"")</f>
        <v>2520.1831433070661</v>
      </c>
      <c r="N171" s="1" t="str">
        <f t="shared" ca="1" si="11"/>
        <v/>
      </c>
      <c r="O171">
        <f t="shared" si="8"/>
        <v>0</v>
      </c>
      <c r="Q171" s="1">
        <v>162</v>
      </c>
      <c r="R171">
        <f t="shared" si="9"/>
        <v>0</v>
      </c>
      <c r="S171">
        <f t="shared" si="10"/>
        <v>0</v>
      </c>
    </row>
    <row r="172" spans="2:19" x14ac:dyDescent="0.2">
      <c r="B172" s="26">
        <v>167</v>
      </c>
      <c r="C172">
        <f ca="1">IF(B172&lt;=MTF!$J$7,OFFSET(MTF!$B$3,MTF!$H$7+B172-1,0),"")</f>
        <v>1649</v>
      </c>
      <c r="D172">
        <f ca="1">IF(B172&lt;=MTF!$J$7,OFFSET(MTF!$C$3,MTF!$H$7+B172-1,0),"")</f>
        <v>49.47</v>
      </c>
      <c r="E172">
        <f ca="1">IF(B172&lt;=MTF!$J$7,OFFSET(MTF!$E$3,MTF!$H$7+B172-1,0),"")</f>
        <v>2643.2458178151196</v>
      </c>
      <c r="N172" s="1" t="str">
        <f t="shared" ca="1" si="11"/>
        <v/>
      </c>
      <c r="O172">
        <f t="shared" si="8"/>
        <v>0</v>
      </c>
      <c r="Q172" s="1">
        <v>163</v>
      </c>
      <c r="R172">
        <f t="shared" si="9"/>
        <v>0</v>
      </c>
      <c r="S172">
        <f t="shared" si="10"/>
        <v>0</v>
      </c>
    </row>
    <row r="173" spans="2:19" x14ac:dyDescent="0.2">
      <c r="B173" s="17">
        <v>168</v>
      </c>
      <c r="C173">
        <f ca="1">IF(B173&lt;=MTF!$J$7,OFFSET(MTF!$B$3,MTF!$H$7+B173-1,0),"")</f>
        <v>1650</v>
      </c>
      <c r="D173">
        <f ca="1">IF(B173&lt;=MTF!$J$7,OFFSET(MTF!$C$3,MTF!$H$7+B173-1,0),"")</f>
        <v>49.5</v>
      </c>
      <c r="E173">
        <f ca="1">IF(B173&lt;=MTF!$J$7,OFFSET(MTF!$E$3,MTF!$H$7+B173-1,0),"")</f>
        <v>2700.5682550965948</v>
      </c>
      <c r="N173" s="1" t="str">
        <f t="shared" ca="1" si="11"/>
        <v/>
      </c>
      <c r="O173">
        <f t="shared" si="8"/>
        <v>0</v>
      </c>
      <c r="Q173" s="1">
        <v>164</v>
      </c>
      <c r="R173">
        <f t="shared" si="9"/>
        <v>0</v>
      </c>
      <c r="S173">
        <f t="shared" si="10"/>
        <v>0</v>
      </c>
    </row>
    <row r="174" spans="2:19" x14ac:dyDescent="0.2">
      <c r="B174" s="26">
        <v>169</v>
      </c>
      <c r="C174">
        <f ca="1">IF(B174&lt;=MTF!$J$7,OFFSET(MTF!$B$3,MTF!$H$7+B174-1,0),"")</f>
        <v>1651</v>
      </c>
      <c r="D174">
        <f ca="1">IF(B174&lt;=MTF!$J$7,OFFSET(MTF!$C$3,MTF!$H$7+B174-1,0),"")</f>
        <v>49.53</v>
      </c>
      <c r="E174">
        <f ca="1">IF(B174&lt;=MTF!$J$7,OFFSET(MTF!$E$3,MTF!$H$7+B174-1,0),"")</f>
        <v>2727.1361424453653</v>
      </c>
      <c r="N174" s="1" t="str">
        <f t="shared" ca="1" si="11"/>
        <v/>
      </c>
      <c r="O174">
        <f t="shared" si="8"/>
        <v>0</v>
      </c>
      <c r="Q174" s="1">
        <v>165</v>
      </c>
      <c r="R174">
        <f t="shared" si="9"/>
        <v>0</v>
      </c>
      <c r="S174">
        <f t="shared" si="10"/>
        <v>0</v>
      </c>
    </row>
    <row r="175" spans="2:19" x14ac:dyDescent="0.2">
      <c r="B175" s="26">
        <v>170</v>
      </c>
      <c r="C175">
        <f ca="1">IF(B175&lt;=MTF!$J$7,OFFSET(MTF!$B$3,MTF!$H$7+B175-1,0),"")</f>
        <v>1652</v>
      </c>
      <c r="D175">
        <f ca="1">IF(B175&lt;=MTF!$J$7,OFFSET(MTF!$C$3,MTF!$H$7+B175-1,0),"")</f>
        <v>49.559999999999995</v>
      </c>
      <c r="E175">
        <f ca="1">IF(B175&lt;=MTF!$J$7,OFFSET(MTF!$E$3,MTF!$H$7+B175-1,0),"")</f>
        <v>2725.0198843665339</v>
      </c>
      <c r="N175" s="1" t="str">
        <f t="shared" ca="1" si="11"/>
        <v/>
      </c>
      <c r="O175">
        <f t="shared" si="8"/>
        <v>0</v>
      </c>
      <c r="Q175" s="1">
        <v>166</v>
      </c>
      <c r="R175">
        <f t="shared" si="9"/>
        <v>0</v>
      </c>
      <c r="S175">
        <f t="shared" si="10"/>
        <v>0</v>
      </c>
    </row>
    <row r="176" spans="2:19" x14ac:dyDescent="0.2">
      <c r="B176" s="17">
        <v>171</v>
      </c>
      <c r="C176">
        <f ca="1">IF(B176&lt;=MTF!$J$7,OFFSET(MTF!$B$3,MTF!$H$7+B176-1,0),"")</f>
        <v>1653</v>
      </c>
      <c r="D176">
        <f ca="1">IF(B176&lt;=MTF!$J$7,OFFSET(MTF!$C$3,MTF!$H$7+B176-1,0),"")</f>
        <v>49.589999999999996</v>
      </c>
      <c r="E176">
        <f ca="1">IF(B176&lt;=MTF!$J$7,OFFSET(MTF!$E$3,MTF!$H$7+B176-1,0),"")</f>
        <v>2700.0543657567937</v>
      </c>
      <c r="N176" s="1" t="str">
        <f t="shared" ca="1" si="11"/>
        <v/>
      </c>
      <c r="O176">
        <f t="shared" si="8"/>
        <v>0</v>
      </c>
      <c r="Q176" s="1">
        <v>167</v>
      </c>
      <c r="R176">
        <f t="shared" si="9"/>
        <v>0</v>
      </c>
      <c r="S176">
        <f t="shared" si="10"/>
        <v>0</v>
      </c>
    </row>
    <row r="177" spans="2:19" x14ac:dyDescent="0.2">
      <c r="B177" s="26">
        <v>172</v>
      </c>
      <c r="C177">
        <f ca="1">IF(B177&lt;=MTF!$J$7,OFFSET(MTF!$B$3,MTF!$H$7+B177-1,0),"")</f>
        <v>1654</v>
      </c>
      <c r="D177">
        <f ca="1">IF(B177&lt;=MTF!$J$7,OFFSET(MTF!$C$3,MTF!$H$7+B177-1,0),"")</f>
        <v>49.62</v>
      </c>
      <c r="E177">
        <f ca="1">IF(B177&lt;=MTF!$J$7,OFFSET(MTF!$E$3,MTF!$H$7+B177-1,0),"")</f>
        <v>2647.7090618596258</v>
      </c>
      <c r="N177" s="1" t="str">
        <f t="shared" ca="1" si="11"/>
        <v/>
      </c>
      <c r="O177">
        <f t="shared" si="8"/>
        <v>0</v>
      </c>
      <c r="Q177" s="1">
        <v>168</v>
      </c>
      <c r="R177">
        <f t="shared" si="9"/>
        <v>0</v>
      </c>
      <c r="S177">
        <f t="shared" si="10"/>
        <v>0</v>
      </c>
    </row>
    <row r="178" spans="2:19" x14ac:dyDescent="0.2">
      <c r="B178" s="26">
        <v>173</v>
      </c>
      <c r="C178">
        <f ca="1">IF(B178&lt;=MTF!$J$7,OFFSET(MTF!$B$3,MTF!$H$7+B178-1,0),"")</f>
        <v>1655</v>
      </c>
      <c r="D178">
        <f ca="1">IF(B178&lt;=MTF!$J$7,OFFSET(MTF!$C$3,MTF!$H$7+B178-1,0),"")</f>
        <v>49.65</v>
      </c>
      <c r="E178">
        <f ca="1">IF(B178&lt;=MTF!$J$7,OFFSET(MTF!$E$3,MTF!$H$7+B178-1,0),"")</f>
        <v>2555.1044346248641</v>
      </c>
      <c r="N178" s="1" t="str">
        <f t="shared" ca="1" si="11"/>
        <v/>
      </c>
      <c r="O178">
        <f t="shared" si="8"/>
        <v>0</v>
      </c>
      <c r="Q178" s="1">
        <v>169</v>
      </c>
      <c r="R178">
        <f t="shared" si="9"/>
        <v>0</v>
      </c>
      <c r="S178">
        <f t="shared" si="10"/>
        <v>0</v>
      </c>
    </row>
    <row r="179" spans="2:19" x14ac:dyDescent="0.2">
      <c r="B179" s="17">
        <v>174</v>
      </c>
      <c r="C179">
        <f ca="1">IF(B179&lt;=MTF!$J$7,OFFSET(MTF!$B$3,MTF!$H$7+B179-1,0),"")</f>
        <v>1656</v>
      </c>
      <c r="D179">
        <f ca="1">IF(B179&lt;=MTF!$J$7,OFFSET(MTF!$C$3,MTF!$H$7+B179-1,0),"")</f>
        <v>49.68</v>
      </c>
      <c r="E179">
        <f ca="1">IF(B179&lt;=MTF!$J$7,OFFSET(MTF!$E$3,MTF!$H$7+B179-1,0),"")</f>
        <v>2447.6411896661079</v>
      </c>
      <c r="N179" s="1" t="str">
        <f t="shared" ca="1" si="11"/>
        <v/>
      </c>
      <c r="O179">
        <f t="shared" si="8"/>
        <v>0</v>
      </c>
      <c r="Q179" s="1">
        <v>170</v>
      </c>
      <c r="R179">
        <f t="shared" si="9"/>
        <v>0</v>
      </c>
      <c r="S179">
        <f t="shared" si="10"/>
        <v>0</v>
      </c>
    </row>
    <row r="180" spans="2:19" x14ac:dyDescent="0.2">
      <c r="B180" s="26">
        <v>175</v>
      </c>
      <c r="C180">
        <f ca="1">IF(B180&lt;=MTF!$J$7,OFFSET(MTF!$B$3,MTF!$H$7+B180-1,0),"")</f>
        <v>1657</v>
      </c>
      <c r="D180">
        <f ca="1">IF(B180&lt;=MTF!$J$7,OFFSET(MTF!$C$3,MTF!$H$7+B180-1,0),"")</f>
        <v>49.71</v>
      </c>
      <c r="E180">
        <f ca="1">IF(B180&lt;=MTF!$J$7,OFFSET(MTF!$E$3,MTF!$H$7+B180-1,0),"")</f>
        <v>2299.6657270454161</v>
      </c>
      <c r="N180" s="1" t="str">
        <f t="shared" ca="1" si="11"/>
        <v/>
      </c>
      <c r="O180">
        <f t="shared" si="8"/>
        <v>0</v>
      </c>
      <c r="Q180" s="1">
        <v>171</v>
      </c>
      <c r="R180">
        <f t="shared" si="9"/>
        <v>0</v>
      </c>
      <c r="S180">
        <f t="shared" si="10"/>
        <v>0</v>
      </c>
    </row>
    <row r="181" spans="2:19" x14ac:dyDescent="0.2">
      <c r="B181" s="26">
        <v>176</v>
      </c>
      <c r="C181">
        <f ca="1">IF(B181&lt;=MTF!$J$7,OFFSET(MTF!$B$3,MTF!$H$7+B181-1,0),"")</f>
        <v>1658</v>
      </c>
      <c r="D181">
        <f ca="1">IF(B181&lt;=MTF!$J$7,OFFSET(MTF!$C$3,MTF!$H$7+B181-1,0),"")</f>
        <v>49.739999999999995</v>
      </c>
      <c r="E181">
        <f ca="1">IF(B181&lt;=MTF!$J$7,OFFSET(MTF!$E$3,MTF!$H$7+B181-1,0),"")</f>
        <v>2113.2123584348374</v>
      </c>
      <c r="N181" s="1" t="str">
        <f t="shared" ca="1" si="11"/>
        <v/>
      </c>
      <c r="O181">
        <f t="shared" si="8"/>
        <v>0</v>
      </c>
      <c r="Q181" s="1">
        <v>172</v>
      </c>
      <c r="R181">
        <f t="shared" si="9"/>
        <v>0</v>
      </c>
      <c r="S181">
        <f t="shared" si="10"/>
        <v>0</v>
      </c>
    </row>
    <row r="182" spans="2:19" x14ac:dyDescent="0.2">
      <c r="B182" s="17">
        <v>177</v>
      </c>
      <c r="C182">
        <f ca="1">IF(B182&lt;=MTF!$J$7,OFFSET(MTF!$B$3,MTF!$H$7+B182-1,0),"")</f>
        <v>1659</v>
      </c>
      <c r="D182">
        <f ca="1">IF(B182&lt;=MTF!$J$7,OFFSET(MTF!$C$3,MTF!$H$7+B182-1,0),"")</f>
        <v>49.769999999999996</v>
      </c>
      <c r="E182">
        <f ca="1">IF(B182&lt;=MTF!$J$7,OFFSET(MTF!$E$3,MTF!$H$7+B182-1,0),"")</f>
        <v>1917.0345212703389</v>
      </c>
      <c r="N182" s="1" t="str">
        <f t="shared" ca="1" si="11"/>
        <v/>
      </c>
      <c r="O182">
        <f t="shared" si="8"/>
        <v>0</v>
      </c>
      <c r="Q182" s="1">
        <v>173</v>
      </c>
      <c r="R182">
        <f t="shared" si="9"/>
        <v>0</v>
      </c>
      <c r="S182">
        <f t="shared" si="10"/>
        <v>0</v>
      </c>
    </row>
    <row r="183" spans="2:19" x14ac:dyDescent="0.2">
      <c r="B183" s="26">
        <v>178</v>
      </c>
      <c r="C183">
        <f ca="1">IF(B183&lt;=MTF!$J$7,OFFSET(MTF!$B$3,MTF!$H$7+B183-1,0),"")</f>
        <v>1660</v>
      </c>
      <c r="D183">
        <f ca="1">IF(B183&lt;=MTF!$J$7,OFFSET(MTF!$C$3,MTF!$H$7+B183-1,0),"")</f>
        <v>49.8</v>
      </c>
      <c r="E183">
        <f ca="1">IF(B183&lt;=MTF!$J$7,OFFSET(MTF!$E$3,MTF!$H$7+B183-1,0),"")</f>
        <v>1788.2136353672713</v>
      </c>
      <c r="N183" s="1" t="str">
        <f t="shared" ca="1" si="11"/>
        <v/>
      </c>
      <c r="O183">
        <f t="shared" si="8"/>
        <v>0</v>
      </c>
      <c r="Q183" s="1">
        <v>174</v>
      </c>
      <c r="R183">
        <f t="shared" si="9"/>
        <v>0</v>
      </c>
      <c r="S183">
        <f t="shared" si="10"/>
        <v>0</v>
      </c>
    </row>
    <row r="184" spans="2:19" x14ac:dyDescent="0.2">
      <c r="B184" s="26">
        <v>179</v>
      </c>
      <c r="C184">
        <f ca="1">IF(B184&lt;=MTF!$J$7,OFFSET(MTF!$B$3,MTF!$H$7+B184-1,0),"")</f>
        <v>1661</v>
      </c>
      <c r="D184">
        <f ca="1">IF(B184&lt;=MTF!$J$7,OFFSET(MTF!$C$3,MTF!$H$7+B184-1,0),"")</f>
        <v>49.83</v>
      </c>
      <c r="E184">
        <f ca="1">IF(B184&lt;=MTF!$J$7,OFFSET(MTF!$E$3,MTF!$H$7+B184-1,0),"")</f>
        <v>1718.2886891287696</v>
      </c>
      <c r="N184" s="1" t="str">
        <f t="shared" ca="1" si="11"/>
        <v/>
      </c>
      <c r="O184">
        <f t="shared" si="8"/>
        <v>0</v>
      </c>
      <c r="Q184" s="1">
        <v>175</v>
      </c>
      <c r="R184">
        <f t="shared" si="9"/>
        <v>0</v>
      </c>
      <c r="S184">
        <f t="shared" si="10"/>
        <v>0</v>
      </c>
    </row>
    <row r="185" spans="2:19" x14ac:dyDescent="0.2">
      <c r="B185" s="17">
        <v>180</v>
      </c>
      <c r="C185">
        <f ca="1">IF(B185&lt;=MTF!$J$7,OFFSET(MTF!$B$3,MTF!$H$7+B185-1,0),"")</f>
        <v>1662</v>
      </c>
      <c r="D185">
        <f ca="1">IF(B185&lt;=MTF!$J$7,OFFSET(MTF!$C$3,MTF!$H$7+B185-1,0),"")</f>
        <v>49.86</v>
      </c>
      <c r="E185">
        <f ca="1">IF(B185&lt;=MTF!$J$7,OFFSET(MTF!$E$3,MTF!$H$7+B185-1,0),"")</f>
        <v>1691.2324466379923</v>
      </c>
      <c r="N185" s="1" t="str">
        <f t="shared" ca="1" si="11"/>
        <v/>
      </c>
      <c r="O185">
        <f t="shared" si="8"/>
        <v>0</v>
      </c>
      <c r="Q185" s="1">
        <v>176</v>
      </c>
      <c r="R185">
        <f t="shared" si="9"/>
        <v>0</v>
      </c>
      <c r="S185">
        <f t="shared" si="10"/>
        <v>0</v>
      </c>
    </row>
    <row r="186" spans="2:19" x14ac:dyDescent="0.2">
      <c r="B186" s="26">
        <v>181</v>
      </c>
      <c r="C186">
        <f ca="1">IF(B186&lt;=MTF!$J$7,OFFSET(MTF!$B$3,MTF!$H$7+B186-1,0),"")</f>
        <v>1663</v>
      </c>
      <c r="D186">
        <f ca="1">IF(B186&lt;=MTF!$J$7,OFFSET(MTF!$C$3,MTF!$H$7+B186-1,0),"")</f>
        <v>49.89</v>
      </c>
      <c r="E186">
        <f ca="1">IF(B186&lt;=MTF!$J$7,OFFSET(MTF!$E$3,MTF!$H$7+B186-1,0),"")</f>
        <v>1689.3066040978858</v>
      </c>
      <c r="N186" s="1" t="str">
        <f t="shared" ca="1" si="11"/>
        <v/>
      </c>
      <c r="O186">
        <f t="shared" si="8"/>
        <v>0</v>
      </c>
      <c r="Q186" s="1">
        <v>177</v>
      </c>
      <c r="R186">
        <f t="shared" si="9"/>
        <v>0</v>
      </c>
      <c r="S186">
        <f t="shared" si="10"/>
        <v>0</v>
      </c>
    </row>
    <row r="187" spans="2:19" x14ac:dyDescent="0.2">
      <c r="B187" s="26">
        <v>182</v>
      </c>
      <c r="C187">
        <f ca="1">IF(B187&lt;=MTF!$J$7,OFFSET(MTF!$B$3,MTF!$H$7+B187-1,0),"")</f>
        <v>1664</v>
      </c>
      <c r="D187">
        <f ca="1">IF(B187&lt;=MTF!$J$7,OFFSET(MTF!$C$3,MTF!$H$7+B187-1,0),"")</f>
        <v>49.92</v>
      </c>
      <c r="E187">
        <f ca="1">IF(B187&lt;=MTF!$J$7,OFFSET(MTF!$E$3,MTF!$H$7+B187-1,0),"")</f>
        <v>1715.6067303155942</v>
      </c>
      <c r="N187" s="1" t="str">
        <f t="shared" ca="1" si="11"/>
        <v/>
      </c>
      <c r="O187">
        <f t="shared" si="8"/>
        <v>0</v>
      </c>
      <c r="Q187" s="1">
        <v>178</v>
      </c>
      <c r="R187">
        <f t="shared" si="9"/>
        <v>0</v>
      </c>
      <c r="S187">
        <f t="shared" si="10"/>
        <v>0</v>
      </c>
    </row>
    <row r="188" spans="2:19" x14ac:dyDescent="0.2">
      <c r="B188" s="17">
        <v>183</v>
      </c>
      <c r="C188">
        <f ca="1">IF(B188&lt;=MTF!$J$7,OFFSET(MTF!$B$3,MTF!$H$7+B188-1,0),"")</f>
        <v>1665</v>
      </c>
      <c r="D188">
        <f ca="1">IF(B188&lt;=MTF!$J$7,OFFSET(MTF!$C$3,MTF!$H$7+B188-1,0),"")</f>
        <v>49.949999999999996</v>
      </c>
      <c r="E188">
        <f ca="1">IF(B188&lt;=MTF!$J$7,OFFSET(MTF!$E$3,MTF!$H$7+B188-1,0),"")</f>
        <v>1765.6413900547655</v>
      </c>
      <c r="N188" s="1" t="str">
        <f t="shared" ca="1" si="11"/>
        <v/>
      </c>
      <c r="O188">
        <f t="shared" si="8"/>
        <v>0</v>
      </c>
      <c r="Q188" s="1">
        <v>179</v>
      </c>
      <c r="R188">
        <f t="shared" si="9"/>
        <v>0</v>
      </c>
      <c r="S188">
        <f t="shared" si="10"/>
        <v>0</v>
      </c>
    </row>
    <row r="189" spans="2:19" x14ac:dyDescent="0.2">
      <c r="B189" s="26">
        <v>184</v>
      </c>
      <c r="C189">
        <f ca="1">IF(B189&lt;=MTF!$J$7,OFFSET(MTF!$B$3,MTF!$H$7+B189-1,0),"")</f>
        <v>1666</v>
      </c>
      <c r="D189">
        <f ca="1">IF(B189&lt;=MTF!$J$7,OFFSET(MTF!$C$3,MTF!$H$7+B189-1,0),"")</f>
        <v>49.98</v>
      </c>
      <c r="E189">
        <f ca="1">IF(B189&lt;=MTF!$J$7,OFFSET(MTF!$E$3,MTF!$H$7+B189-1,0),"")</f>
        <v>1841.9288933801736</v>
      </c>
      <c r="N189" s="1" t="str">
        <f t="shared" ca="1" si="11"/>
        <v/>
      </c>
      <c r="O189">
        <f t="shared" si="8"/>
        <v>0</v>
      </c>
      <c r="Q189" s="1">
        <v>180</v>
      </c>
      <c r="R189">
        <f t="shared" si="9"/>
        <v>0</v>
      </c>
      <c r="S189">
        <f t="shared" si="10"/>
        <v>0</v>
      </c>
    </row>
    <row r="190" spans="2:19" x14ac:dyDescent="0.2">
      <c r="B190" s="26">
        <v>185</v>
      </c>
      <c r="C190">
        <f ca="1">IF(B190&lt;=MTF!$J$7,OFFSET(MTF!$B$3,MTF!$H$7+B190-1,0),"")</f>
        <v>1667</v>
      </c>
      <c r="D190">
        <f ca="1">IF(B190&lt;=MTF!$J$7,OFFSET(MTF!$C$3,MTF!$H$7+B190-1,0),"")</f>
        <v>50.01</v>
      </c>
      <c r="E190">
        <f ca="1">IF(B190&lt;=MTF!$J$7,OFFSET(MTF!$E$3,MTF!$H$7+B190-1,0),"")</f>
        <v>1953.4872028330542</v>
      </c>
      <c r="N190" s="1" t="str">
        <f t="shared" ca="1" si="11"/>
        <v/>
      </c>
      <c r="O190">
        <f t="shared" si="8"/>
        <v>0</v>
      </c>
      <c r="Q190" s="1">
        <v>181</v>
      </c>
      <c r="R190">
        <f t="shared" si="9"/>
        <v>0</v>
      </c>
      <c r="S190">
        <f t="shared" si="10"/>
        <v>0</v>
      </c>
    </row>
    <row r="191" spans="2:19" x14ac:dyDescent="0.2">
      <c r="B191" s="17">
        <v>186</v>
      </c>
      <c r="C191">
        <f ca="1">IF(B191&lt;=MTF!$J$7,OFFSET(MTF!$B$3,MTF!$H$7+B191-1,0),"")</f>
        <v>1668</v>
      </c>
      <c r="D191">
        <f ca="1">IF(B191&lt;=MTF!$J$7,OFFSET(MTF!$C$3,MTF!$H$7+B191-1,0),"")</f>
        <v>50.04</v>
      </c>
      <c r="E191">
        <f ca="1">IF(B191&lt;=MTF!$J$7,OFFSET(MTF!$E$3,MTF!$H$7+B191-1,0),"")</f>
        <v>2111.5525555050035</v>
      </c>
      <c r="N191" s="1" t="str">
        <f t="shared" ca="1" si="11"/>
        <v/>
      </c>
      <c r="O191">
        <f t="shared" si="8"/>
        <v>0</v>
      </c>
      <c r="Q191" s="1">
        <v>182</v>
      </c>
      <c r="R191">
        <f t="shared" si="9"/>
        <v>0</v>
      </c>
      <c r="S191">
        <f t="shared" si="10"/>
        <v>0</v>
      </c>
    </row>
    <row r="192" spans="2:19" x14ac:dyDescent="0.2">
      <c r="B192" s="26">
        <v>187</v>
      </c>
      <c r="C192">
        <f ca="1">IF(B192&lt;=MTF!$J$7,OFFSET(MTF!$B$3,MTF!$H$7+B192-1,0),"")</f>
        <v>1669</v>
      </c>
      <c r="D192">
        <f ca="1">IF(B192&lt;=MTF!$J$7,OFFSET(MTF!$C$3,MTF!$H$7+B192-1,0),"")</f>
        <v>50.07</v>
      </c>
      <c r="E192">
        <f ca="1">IF(B192&lt;=MTF!$J$7,OFFSET(MTF!$E$3,MTF!$H$7+B192-1,0),"")</f>
        <v>2296.5639660932497</v>
      </c>
      <c r="N192" s="1" t="str">
        <f t="shared" ca="1" si="11"/>
        <v/>
      </c>
      <c r="O192">
        <f t="shared" si="8"/>
        <v>0</v>
      </c>
      <c r="Q192" s="1">
        <v>183</v>
      </c>
      <c r="R192">
        <f t="shared" si="9"/>
        <v>0</v>
      </c>
      <c r="S192">
        <f t="shared" si="10"/>
        <v>0</v>
      </c>
    </row>
    <row r="193" spans="2:19" x14ac:dyDescent="0.2">
      <c r="B193" s="26">
        <v>188</v>
      </c>
      <c r="C193">
        <f ca="1">IF(B193&lt;=MTF!$J$7,OFFSET(MTF!$B$3,MTF!$H$7+B193-1,0),"")</f>
        <v>1670</v>
      </c>
      <c r="D193">
        <f ca="1">IF(B193&lt;=MTF!$J$7,OFFSET(MTF!$C$3,MTF!$H$7+B193-1,0),"")</f>
        <v>50.1</v>
      </c>
      <c r="E193">
        <f ca="1">IF(B193&lt;=MTF!$J$7,OFFSET(MTF!$E$3,MTF!$H$7+B193-1,0),"")</f>
        <v>2493.9752850710242</v>
      </c>
      <c r="N193" s="1" t="str">
        <f t="shared" ca="1" si="11"/>
        <v/>
      </c>
      <c r="O193">
        <f t="shared" si="8"/>
        <v>0</v>
      </c>
      <c r="Q193" s="1">
        <v>184</v>
      </c>
      <c r="R193">
        <f t="shared" si="9"/>
        <v>0</v>
      </c>
      <c r="S193">
        <f t="shared" si="10"/>
        <v>0</v>
      </c>
    </row>
    <row r="194" spans="2:19" x14ac:dyDescent="0.2">
      <c r="B194" s="17">
        <v>189</v>
      </c>
      <c r="C194">
        <f ca="1">IF(B194&lt;=MTF!$J$7,OFFSET(MTF!$B$3,MTF!$H$7+B194-1,0),"")</f>
        <v>1671</v>
      </c>
      <c r="D194">
        <f ca="1">IF(B194&lt;=MTF!$J$7,OFFSET(MTF!$C$3,MTF!$H$7+B194-1,0),"")</f>
        <v>50.129999999999995</v>
      </c>
      <c r="E194">
        <f ca="1">IF(B194&lt;=MTF!$J$7,OFFSET(MTF!$E$3,MTF!$H$7+B194-1,0),"")</f>
        <v>2615.9047268873996</v>
      </c>
      <c r="N194" s="1" t="str">
        <f t="shared" ca="1" si="11"/>
        <v/>
      </c>
      <c r="O194">
        <f t="shared" si="8"/>
        <v>0</v>
      </c>
      <c r="Q194" s="1">
        <v>185</v>
      </c>
      <c r="R194">
        <f t="shared" si="9"/>
        <v>0</v>
      </c>
      <c r="S194">
        <f t="shared" si="10"/>
        <v>0</v>
      </c>
    </row>
    <row r="195" spans="2:19" x14ac:dyDescent="0.2">
      <c r="B195" s="26">
        <v>190</v>
      </c>
      <c r="C195">
        <f ca="1">IF(B195&lt;=MTF!$J$7,OFFSET(MTF!$B$3,MTF!$H$7+B195-1,0),"")</f>
        <v>1672</v>
      </c>
      <c r="D195">
        <f ca="1">IF(B195&lt;=MTF!$J$7,OFFSET(MTF!$C$3,MTF!$H$7+B195-1,0),"")</f>
        <v>50.16</v>
      </c>
      <c r="E195">
        <f ca="1">IF(B195&lt;=MTF!$J$7,OFFSET(MTF!$E$3,MTF!$H$7+B195-1,0),"")</f>
        <v>2699.8290385113046</v>
      </c>
      <c r="N195" s="1" t="str">
        <f t="shared" ca="1" si="11"/>
        <v/>
      </c>
      <c r="O195">
        <f t="shared" si="8"/>
        <v>0</v>
      </c>
      <c r="Q195" s="1">
        <v>186</v>
      </c>
      <c r="R195">
        <f t="shared" si="9"/>
        <v>0</v>
      </c>
      <c r="S195">
        <f t="shared" si="10"/>
        <v>0</v>
      </c>
    </row>
    <row r="196" spans="2:19" x14ac:dyDescent="0.2">
      <c r="B196" s="26">
        <v>191</v>
      </c>
      <c r="C196">
        <f ca="1">IF(B196&lt;=MTF!$J$7,OFFSET(MTF!$B$3,MTF!$H$7+B196-1,0),"")</f>
        <v>1673</v>
      </c>
      <c r="D196">
        <f ca="1">IF(B196&lt;=MTF!$J$7,OFFSET(MTF!$C$3,MTF!$H$7+B196-1,0),"")</f>
        <v>50.19</v>
      </c>
      <c r="E196">
        <f ca="1">IF(B196&lt;=MTF!$J$7,OFFSET(MTF!$E$3,MTF!$H$7+B196-1,0),"")</f>
        <v>2738.4196342643636</v>
      </c>
      <c r="N196" s="1" t="str">
        <f t="shared" ca="1" si="11"/>
        <v/>
      </c>
      <c r="O196">
        <f t="shared" si="8"/>
        <v>0</v>
      </c>
      <c r="Q196" s="1">
        <v>187</v>
      </c>
      <c r="R196">
        <f t="shared" si="9"/>
        <v>0</v>
      </c>
      <c r="S196">
        <f t="shared" si="10"/>
        <v>0</v>
      </c>
    </row>
    <row r="197" spans="2:19" x14ac:dyDescent="0.2">
      <c r="B197" s="17">
        <v>192</v>
      </c>
      <c r="C197">
        <f ca="1">IF(B197&lt;=MTF!$J$7,OFFSET(MTF!$B$3,MTF!$H$7+B197-1,0),"")</f>
        <v>1674</v>
      </c>
      <c r="D197">
        <f ca="1">IF(B197&lt;=MTF!$J$7,OFFSET(MTF!$C$3,MTF!$H$7+B197-1,0),"")</f>
        <v>50.22</v>
      </c>
      <c r="E197">
        <f ca="1">IF(B197&lt;=MTF!$J$7,OFFSET(MTF!$E$3,MTF!$H$7+B197-1,0),"")</f>
        <v>2732.7274967184289</v>
      </c>
      <c r="N197" s="1" t="str">
        <f t="shared" ca="1" si="11"/>
        <v/>
      </c>
      <c r="O197">
        <f t="shared" si="8"/>
        <v>0</v>
      </c>
      <c r="Q197" s="1">
        <v>188</v>
      </c>
      <c r="R197">
        <f t="shared" si="9"/>
        <v>0</v>
      </c>
      <c r="S197">
        <f t="shared" si="10"/>
        <v>0</v>
      </c>
    </row>
    <row r="198" spans="2:19" x14ac:dyDescent="0.2">
      <c r="B198" s="26">
        <v>193</v>
      </c>
      <c r="C198">
        <f ca="1">IF(B198&lt;=MTF!$J$7,OFFSET(MTF!$B$3,MTF!$H$7+B198-1,0),"")</f>
        <v>1675</v>
      </c>
      <c r="D198">
        <f ca="1">IF(B198&lt;=MTF!$J$7,OFFSET(MTF!$C$3,MTF!$H$7+B198-1,0),"")</f>
        <v>50.25</v>
      </c>
      <c r="E198">
        <f ca="1">IF(B198&lt;=MTF!$J$7,OFFSET(MTF!$E$3,MTF!$H$7+B198-1,0),"")</f>
        <v>2705.0613546257941</v>
      </c>
      <c r="N198" s="1" t="str">
        <f t="shared" ca="1" si="11"/>
        <v/>
      </c>
      <c r="O198">
        <f t="shared" si="8"/>
        <v>0</v>
      </c>
      <c r="Q198" s="1">
        <v>189</v>
      </c>
      <c r="R198">
        <f t="shared" si="9"/>
        <v>0</v>
      </c>
      <c r="S198">
        <f t="shared" si="10"/>
        <v>0</v>
      </c>
    </row>
    <row r="199" spans="2:19" x14ac:dyDescent="0.2">
      <c r="B199" s="26">
        <v>194</v>
      </c>
      <c r="C199">
        <f ca="1">IF(B199&lt;=MTF!$J$7,OFFSET(MTF!$B$3,MTF!$H$7+B199-1,0),"")</f>
        <v>1676</v>
      </c>
      <c r="D199">
        <f ca="1">IF(B199&lt;=MTF!$J$7,OFFSET(MTF!$C$3,MTF!$H$7+B199-1,0),"")</f>
        <v>50.28</v>
      </c>
      <c r="E199">
        <f ca="1">IF(B199&lt;=MTF!$J$7,OFFSET(MTF!$E$3,MTF!$H$7+B199-1,0),"")</f>
        <v>2656.7579753500836</v>
      </c>
      <c r="N199" s="1" t="str">
        <f t="shared" ca="1" si="11"/>
        <v/>
      </c>
      <c r="O199">
        <f t="shared" si="8"/>
        <v>0</v>
      </c>
      <c r="Q199" s="1">
        <v>190</v>
      </c>
      <c r="R199">
        <f t="shared" si="9"/>
        <v>0</v>
      </c>
      <c r="S199">
        <f t="shared" si="10"/>
        <v>0</v>
      </c>
    </row>
    <row r="200" spans="2:19" x14ac:dyDescent="0.2">
      <c r="B200" s="17">
        <v>195</v>
      </c>
      <c r="C200">
        <f ca="1">IF(B200&lt;=MTF!$J$7,OFFSET(MTF!$B$3,MTF!$H$7+B200-1,0),"")</f>
        <v>1677</v>
      </c>
      <c r="D200">
        <f ca="1">IF(B200&lt;=MTF!$J$7,OFFSET(MTF!$C$3,MTF!$H$7+B200-1,0),"")</f>
        <v>50.309999999999995</v>
      </c>
      <c r="E200">
        <f ca="1">IF(B200&lt;=MTF!$J$7,OFFSET(MTF!$E$3,MTF!$H$7+B200-1,0),"")</f>
        <v>2605.310067810396</v>
      </c>
      <c r="N200" s="1" t="str">
        <f t="shared" ca="1" si="11"/>
        <v/>
      </c>
      <c r="O200">
        <f t="shared" si="8"/>
        <v>0</v>
      </c>
      <c r="Q200" s="1">
        <v>191</v>
      </c>
      <c r="R200">
        <f t="shared" si="9"/>
        <v>0</v>
      </c>
      <c r="S200">
        <f t="shared" si="10"/>
        <v>0</v>
      </c>
    </row>
    <row r="201" spans="2:19" x14ac:dyDescent="0.2">
      <c r="B201" s="26">
        <v>196</v>
      </c>
      <c r="C201">
        <f ca="1">IF(B201&lt;=MTF!$J$7,OFFSET(MTF!$B$3,MTF!$H$7+B201-1,0),"")</f>
        <v>1678</v>
      </c>
      <c r="D201">
        <f ca="1">IF(B201&lt;=MTF!$J$7,OFFSET(MTF!$C$3,MTF!$H$7+B201-1,0),"")</f>
        <v>50.339999999999996</v>
      </c>
      <c r="E201">
        <f ca="1">IF(B201&lt;=MTF!$J$7,OFFSET(MTF!$E$3,MTF!$H$7+B201-1,0),"")</f>
        <v>2487.3841826414759</v>
      </c>
      <c r="N201" s="1" t="str">
        <f t="shared" ca="1" si="11"/>
        <v/>
      </c>
      <c r="O201">
        <f t="shared" si="8"/>
        <v>0</v>
      </c>
      <c r="Q201" s="1">
        <v>192</v>
      </c>
      <c r="R201">
        <f t="shared" si="9"/>
        <v>0</v>
      </c>
      <c r="S201">
        <f t="shared" si="10"/>
        <v>0</v>
      </c>
    </row>
    <row r="202" spans="2:19" x14ac:dyDescent="0.2">
      <c r="B202" s="26">
        <v>197</v>
      </c>
      <c r="C202">
        <f ca="1">IF(B202&lt;=MTF!$J$7,OFFSET(MTF!$B$3,MTF!$H$7+B202-1,0),"")</f>
        <v>1679</v>
      </c>
      <c r="D202">
        <f ca="1">IF(B202&lt;=MTF!$J$7,OFFSET(MTF!$C$3,MTF!$H$7+B202-1,0),"")</f>
        <v>50.37</v>
      </c>
      <c r="E202">
        <f ca="1">IF(B202&lt;=MTF!$J$7,OFFSET(MTF!$E$3,MTF!$H$7+B202-1,0),"")</f>
        <v>2356.9847901660855</v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>
        <f t="shared" ref="R202:R265" si="13">O202*SIN((Q202-1)*2*PI()/$N$6*$N$8)</f>
        <v>0</v>
      </c>
      <c r="S202">
        <f t="shared" ref="S202:S265" si="14">O202*COS((Q202-1)*2*PI()/$N$6*$N$8)</f>
        <v>0</v>
      </c>
    </row>
    <row r="203" spans="2:19" x14ac:dyDescent="0.2">
      <c r="B203" s="17">
        <v>198</v>
      </c>
      <c r="C203">
        <f ca="1">IF(B203&lt;=MTF!$J$7,OFFSET(MTF!$B$3,MTF!$H$7+B203-1,0),"")</f>
        <v>1680</v>
      </c>
      <c r="D203">
        <f ca="1">IF(B203&lt;=MTF!$J$7,OFFSET(MTF!$C$3,MTF!$H$7+B203-1,0),"")</f>
        <v>50.4</v>
      </c>
      <c r="E203">
        <f ca="1">IF(B203&lt;=MTF!$J$7,OFFSET(MTF!$E$3,MTF!$H$7+B203-1,0),"")</f>
        <v>2164.690245125495</v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>
        <f t="shared" si="13"/>
        <v>0</v>
      </c>
      <c r="S203">
        <f t="shared" si="14"/>
        <v>0</v>
      </c>
    </row>
    <row r="204" spans="2:19" x14ac:dyDescent="0.2">
      <c r="B204" s="26">
        <v>199</v>
      </c>
      <c r="C204">
        <f ca="1">IF(B204&lt;=MTF!$J$7,OFFSET(MTF!$B$3,MTF!$H$7+B204-1,0),"")</f>
        <v>1681</v>
      </c>
      <c r="D204">
        <f ca="1">IF(B204&lt;=MTF!$J$7,OFFSET(MTF!$C$3,MTF!$H$7+B204-1,0),"")</f>
        <v>50.43</v>
      </c>
      <c r="E204">
        <f ca="1">IF(B204&lt;=MTF!$J$7,OFFSET(MTF!$E$3,MTF!$H$7+B204-1,0),"")</f>
        <v>1969.2909572342683</v>
      </c>
      <c r="N204" s="1" t="str">
        <f t="shared" ca="1" si="15"/>
        <v/>
      </c>
      <c r="O204">
        <f t="shared" si="12"/>
        <v>0</v>
      </c>
      <c r="Q204" s="1">
        <v>195</v>
      </c>
      <c r="R204">
        <f t="shared" si="13"/>
        <v>0</v>
      </c>
      <c r="S204">
        <f t="shared" si="14"/>
        <v>0</v>
      </c>
    </row>
    <row r="205" spans="2:19" x14ac:dyDescent="0.2">
      <c r="B205" s="26">
        <v>200</v>
      </c>
      <c r="C205">
        <f ca="1">IF(B205&lt;=MTF!$J$7,OFFSET(MTF!$B$3,MTF!$H$7+B205-1,0),"")</f>
        <v>1682</v>
      </c>
      <c r="D205">
        <f ca="1">IF(B205&lt;=MTF!$J$7,OFFSET(MTF!$C$3,MTF!$H$7+B205-1,0),"")</f>
        <v>50.46</v>
      </c>
      <c r="E205">
        <f ca="1">IF(B205&lt;=MTF!$J$7,OFFSET(MTF!$E$3,MTF!$H$7+B205-1,0),"")</f>
        <v>1820.1904964954138</v>
      </c>
      <c r="N205" s="1" t="str">
        <f t="shared" ca="1" si="15"/>
        <v/>
      </c>
      <c r="O205">
        <f t="shared" si="12"/>
        <v>0</v>
      </c>
      <c r="Q205" s="1">
        <v>196</v>
      </c>
      <c r="R205">
        <f t="shared" si="13"/>
        <v>0</v>
      </c>
      <c r="S205">
        <f t="shared" si="14"/>
        <v>0</v>
      </c>
    </row>
    <row r="206" spans="2:19" x14ac:dyDescent="0.2">
      <c r="B206" s="17">
        <v>201</v>
      </c>
      <c r="C206">
        <f ca="1">IF(B206&lt;=MTF!$J$7,OFFSET(MTF!$B$3,MTF!$H$7+B206-1,0),"")</f>
        <v>1683</v>
      </c>
      <c r="D206">
        <f ca="1">IF(B206&lt;=MTF!$J$7,OFFSET(MTF!$C$3,MTF!$H$7+B206-1,0),"")</f>
        <v>50.489999999999995</v>
      </c>
      <c r="E206">
        <f ca="1">IF(B206&lt;=MTF!$J$7,OFFSET(MTF!$E$3,MTF!$H$7+B206-1,0),"")</f>
        <v>1726.5951001378598</v>
      </c>
      <c r="N206" s="1" t="str">
        <f t="shared" ca="1" si="15"/>
        <v/>
      </c>
      <c r="O206">
        <f t="shared" si="12"/>
        <v>0</v>
      </c>
      <c r="Q206" s="1">
        <v>197</v>
      </c>
      <c r="R206">
        <f t="shared" si="13"/>
        <v>0</v>
      </c>
      <c r="S206">
        <f t="shared" si="14"/>
        <v>0</v>
      </c>
    </row>
    <row r="207" spans="2:19" x14ac:dyDescent="0.2">
      <c r="B207" s="26">
        <v>202</v>
      </c>
      <c r="C207">
        <f ca="1">IF(B207&lt;=MTF!$J$7,OFFSET(MTF!$B$3,MTF!$H$7+B207-1,0),"")</f>
        <v>1684</v>
      </c>
      <c r="D207">
        <f ca="1">IF(B207&lt;=MTF!$J$7,OFFSET(MTF!$C$3,MTF!$H$7+B207-1,0),"")</f>
        <v>50.519999999999996</v>
      </c>
      <c r="E207">
        <f ca="1">IF(B207&lt;=MTF!$J$7,OFFSET(MTF!$E$3,MTF!$H$7+B207-1,0),"")</f>
        <v>1688.9935056940685</v>
      </c>
      <c r="N207" s="1" t="str">
        <f t="shared" ca="1" si="15"/>
        <v/>
      </c>
      <c r="O207">
        <f t="shared" si="12"/>
        <v>0</v>
      </c>
      <c r="Q207" s="1">
        <v>198</v>
      </c>
      <c r="R207">
        <f t="shared" si="13"/>
        <v>0</v>
      </c>
      <c r="S207">
        <f t="shared" si="14"/>
        <v>0</v>
      </c>
    </row>
    <row r="208" spans="2:19" x14ac:dyDescent="0.2">
      <c r="B208" s="26">
        <v>203</v>
      </c>
      <c r="C208">
        <f ca="1">IF(B208&lt;=MTF!$J$7,OFFSET(MTF!$B$3,MTF!$H$7+B208-1,0),"")</f>
        <v>1685</v>
      </c>
      <c r="D208">
        <f ca="1">IF(B208&lt;=MTF!$J$7,OFFSET(MTF!$C$3,MTF!$H$7+B208-1,0),"")</f>
        <v>50.55</v>
      </c>
      <c r="E208">
        <f ca="1">IF(B208&lt;=MTF!$J$7,OFFSET(MTF!$E$3,MTF!$H$7+B208-1,0),"")</f>
        <v>1684.7719735645371</v>
      </c>
      <c r="N208" s="1" t="str">
        <f t="shared" ca="1" si="15"/>
        <v/>
      </c>
      <c r="O208">
        <f t="shared" si="12"/>
        <v>0</v>
      </c>
      <c r="Q208" s="1">
        <v>199</v>
      </c>
      <c r="R208">
        <f t="shared" si="13"/>
        <v>0</v>
      </c>
      <c r="S208">
        <f t="shared" si="14"/>
        <v>0</v>
      </c>
    </row>
    <row r="209" spans="2:19" x14ac:dyDescent="0.2">
      <c r="B209" s="17">
        <v>204</v>
      </c>
      <c r="C209">
        <f ca="1">IF(B209&lt;=MTF!$J$7,OFFSET(MTF!$B$3,MTF!$H$7+B209-1,0),"")</f>
        <v>1686</v>
      </c>
      <c r="D209">
        <f ca="1">IF(B209&lt;=MTF!$J$7,OFFSET(MTF!$C$3,MTF!$H$7+B209-1,0),"")</f>
        <v>50.58</v>
      </c>
      <c r="E209">
        <f ca="1">IF(B209&lt;=MTF!$J$7,OFFSET(MTF!$E$3,MTF!$H$7+B209-1,0),"")</f>
        <v>1702.4043479718666</v>
      </c>
      <c r="N209" s="1" t="str">
        <f t="shared" ca="1" si="15"/>
        <v/>
      </c>
      <c r="O209">
        <f t="shared" si="12"/>
        <v>0</v>
      </c>
      <c r="Q209" s="1">
        <v>200</v>
      </c>
      <c r="R209">
        <f t="shared" si="13"/>
        <v>0</v>
      </c>
      <c r="S209">
        <f t="shared" si="14"/>
        <v>0</v>
      </c>
    </row>
    <row r="210" spans="2:19" x14ac:dyDescent="0.2">
      <c r="B210" s="26">
        <v>205</v>
      </c>
      <c r="C210">
        <f ca="1">IF(B210&lt;=MTF!$J$7,OFFSET(MTF!$B$3,MTF!$H$7+B210-1,0),"")</f>
        <v>1687</v>
      </c>
      <c r="D210">
        <f ca="1">IF(B210&lt;=MTF!$J$7,OFFSET(MTF!$C$3,MTF!$H$7+B210-1,0),"")</f>
        <v>50.61</v>
      </c>
      <c r="E210">
        <f ca="1">IF(B210&lt;=MTF!$J$7,OFFSET(MTF!$E$3,MTF!$H$7+B210-1,0),"")</f>
        <v>1744.9057799750635</v>
      </c>
      <c r="N210" s="1" t="str">
        <f t="shared" ca="1" si="15"/>
        <v/>
      </c>
      <c r="O210">
        <f t="shared" si="12"/>
        <v>0</v>
      </c>
      <c r="Q210" s="1">
        <v>201</v>
      </c>
      <c r="R210">
        <f t="shared" si="13"/>
        <v>0</v>
      </c>
      <c r="S210">
        <f t="shared" si="14"/>
        <v>0</v>
      </c>
    </row>
    <row r="211" spans="2:19" x14ac:dyDescent="0.2">
      <c r="B211" s="26">
        <v>206</v>
      </c>
      <c r="C211">
        <f ca="1">IF(B211&lt;=MTF!$J$7,OFFSET(MTF!$B$3,MTF!$H$7+B211-1,0),"")</f>
        <v>1688</v>
      </c>
      <c r="D211">
        <f ca="1">IF(B211&lt;=MTF!$J$7,OFFSET(MTF!$C$3,MTF!$H$7+B211-1,0),"")</f>
        <v>50.64</v>
      </c>
      <c r="E211">
        <f ca="1">IF(B211&lt;=MTF!$J$7,OFFSET(MTF!$E$3,MTF!$H$7+B211-1,0),"")</f>
        <v>1802.2290441793571</v>
      </c>
      <c r="N211" s="1" t="str">
        <f t="shared" ca="1" si="15"/>
        <v/>
      </c>
      <c r="O211">
        <f t="shared" si="12"/>
        <v>0</v>
      </c>
      <c r="Q211" s="1">
        <v>202</v>
      </c>
      <c r="R211">
        <f t="shared" si="13"/>
        <v>0</v>
      </c>
      <c r="S211">
        <f t="shared" si="14"/>
        <v>0</v>
      </c>
    </row>
    <row r="212" spans="2:19" x14ac:dyDescent="0.2">
      <c r="B212" s="17">
        <v>207</v>
      </c>
      <c r="C212">
        <f ca="1">IF(B212&lt;=MTF!$J$7,OFFSET(MTF!$B$3,MTF!$H$7+B212-1,0),"")</f>
        <v>1689</v>
      </c>
      <c r="D212">
        <f ca="1">IF(B212&lt;=MTF!$J$7,OFFSET(MTF!$C$3,MTF!$H$7+B212-1,0),"")</f>
        <v>50.669999999999995</v>
      </c>
      <c r="E212">
        <f ca="1">IF(B212&lt;=MTF!$J$7,OFFSET(MTF!$E$3,MTF!$H$7+B212-1,0),"")</f>
        <v>1906.7127369200787</v>
      </c>
      <c r="N212" s="1" t="str">
        <f t="shared" ca="1" si="15"/>
        <v/>
      </c>
      <c r="O212">
        <f t="shared" si="12"/>
        <v>0</v>
      </c>
      <c r="Q212" s="1">
        <v>203</v>
      </c>
      <c r="R212">
        <f t="shared" si="13"/>
        <v>0</v>
      </c>
      <c r="S212">
        <f t="shared" si="14"/>
        <v>0</v>
      </c>
    </row>
    <row r="213" spans="2:19" x14ac:dyDescent="0.2">
      <c r="B213" s="26">
        <v>208</v>
      </c>
      <c r="C213">
        <f ca="1">IF(B213&lt;=MTF!$J$7,OFFSET(MTF!$B$3,MTF!$H$7+B213-1,0),"")</f>
        <v>1690</v>
      </c>
      <c r="D213">
        <f ca="1">IF(B213&lt;=MTF!$J$7,OFFSET(MTF!$C$3,MTF!$H$7+B213-1,0),"")</f>
        <v>50.699999999999996</v>
      </c>
      <c r="E213">
        <f ca="1">IF(B213&lt;=MTF!$J$7,OFFSET(MTF!$E$3,MTF!$H$7+B213-1,0),"")</f>
        <v>2039.8552717584764</v>
      </c>
      <c r="N213" s="1" t="str">
        <f t="shared" ca="1" si="15"/>
        <v/>
      </c>
      <c r="O213">
        <f t="shared" si="12"/>
        <v>0</v>
      </c>
      <c r="Q213" s="1">
        <v>204</v>
      </c>
      <c r="R213">
        <f t="shared" si="13"/>
        <v>0</v>
      </c>
      <c r="S213">
        <f t="shared" si="14"/>
        <v>0</v>
      </c>
    </row>
    <row r="214" spans="2:19" x14ac:dyDescent="0.2">
      <c r="B214" s="26">
        <v>209</v>
      </c>
      <c r="C214">
        <f ca="1">IF(B214&lt;=MTF!$J$7,OFFSET(MTF!$B$3,MTF!$H$7+B214-1,0),"")</f>
        <v>1691</v>
      </c>
      <c r="D214">
        <f ca="1">IF(B214&lt;=MTF!$J$7,OFFSET(MTF!$C$3,MTF!$H$7+B214-1,0),"")</f>
        <v>50.73</v>
      </c>
      <c r="E214">
        <f ca="1">IF(B214&lt;=MTF!$J$7,OFFSET(MTF!$E$3,MTF!$H$7+B214-1,0),"")</f>
        <v>2226.1444487054218</v>
      </c>
      <c r="N214" s="1" t="str">
        <f t="shared" ca="1" si="15"/>
        <v/>
      </c>
      <c r="O214">
        <f t="shared" si="12"/>
        <v>0</v>
      </c>
      <c r="Q214" s="1">
        <v>205</v>
      </c>
      <c r="R214">
        <f t="shared" si="13"/>
        <v>0</v>
      </c>
      <c r="S214">
        <f t="shared" si="14"/>
        <v>0</v>
      </c>
    </row>
    <row r="215" spans="2:19" x14ac:dyDescent="0.2">
      <c r="B215" s="17">
        <v>210</v>
      </c>
      <c r="C215">
        <f ca="1">IF(B215&lt;=MTF!$J$7,OFFSET(MTF!$B$3,MTF!$H$7+B215-1,0),"")</f>
        <v>1692</v>
      </c>
      <c r="D215">
        <f ca="1">IF(B215&lt;=MTF!$J$7,OFFSET(MTF!$C$3,MTF!$H$7+B215-1,0),"")</f>
        <v>50.76</v>
      </c>
      <c r="E215">
        <f ca="1">IF(B215&lt;=MTF!$J$7,OFFSET(MTF!$E$3,MTF!$H$7+B215-1,0),"")</f>
        <v>2418.1492306844361</v>
      </c>
      <c r="N215" s="1" t="str">
        <f t="shared" ca="1" si="15"/>
        <v/>
      </c>
      <c r="O215">
        <f t="shared" si="12"/>
        <v>0</v>
      </c>
      <c r="Q215" s="1">
        <v>206</v>
      </c>
      <c r="R215">
        <f t="shared" si="13"/>
        <v>0</v>
      </c>
      <c r="S215">
        <f t="shared" si="14"/>
        <v>0</v>
      </c>
    </row>
    <row r="216" spans="2:19" x14ac:dyDescent="0.2">
      <c r="B216" s="26">
        <v>211</v>
      </c>
      <c r="C216">
        <f ca="1">IF(B216&lt;=MTF!$J$7,OFFSET(MTF!$B$3,MTF!$H$7+B216-1,0),"")</f>
        <v>1693</v>
      </c>
      <c r="D216">
        <f ca="1">IF(B216&lt;=MTF!$J$7,OFFSET(MTF!$C$3,MTF!$H$7+B216-1,0),"")</f>
        <v>50.79</v>
      </c>
      <c r="E216">
        <f ca="1">IF(B216&lt;=MTF!$J$7,OFFSET(MTF!$E$3,MTF!$H$7+B216-1,0),"")</f>
        <v>2551.38837781447</v>
      </c>
      <c r="N216" s="1" t="str">
        <f t="shared" ca="1" si="15"/>
        <v/>
      </c>
      <c r="O216">
        <f t="shared" si="12"/>
        <v>0</v>
      </c>
      <c r="Q216" s="1">
        <v>207</v>
      </c>
      <c r="R216">
        <f t="shared" si="13"/>
        <v>0</v>
      </c>
      <c r="S216">
        <f t="shared" si="14"/>
        <v>0</v>
      </c>
    </row>
    <row r="217" spans="2:19" x14ac:dyDescent="0.2">
      <c r="B217" s="26">
        <v>212</v>
      </c>
      <c r="C217">
        <f ca="1">IF(B217&lt;=MTF!$J$7,OFFSET(MTF!$B$3,MTF!$H$7+B217-1,0),"")</f>
        <v>1694</v>
      </c>
      <c r="D217">
        <f ca="1">IF(B217&lt;=MTF!$J$7,OFFSET(MTF!$C$3,MTF!$H$7+B217-1,0),"")</f>
        <v>50.82</v>
      </c>
      <c r="E217">
        <f ca="1">IF(B217&lt;=MTF!$J$7,OFFSET(MTF!$E$3,MTF!$H$7+B217-1,0),"")</f>
        <v>2670.1385828569159</v>
      </c>
      <c r="N217" s="1" t="str">
        <f t="shared" ca="1" si="15"/>
        <v/>
      </c>
      <c r="O217">
        <f t="shared" si="12"/>
        <v>0</v>
      </c>
      <c r="Q217" s="1">
        <v>208</v>
      </c>
      <c r="R217">
        <f t="shared" si="13"/>
        <v>0</v>
      </c>
      <c r="S217">
        <f t="shared" si="14"/>
        <v>0</v>
      </c>
    </row>
    <row r="218" spans="2:19" x14ac:dyDescent="0.2">
      <c r="B218" s="17">
        <v>213</v>
      </c>
      <c r="C218">
        <f ca="1">IF(B218&lt;=MTF!$J$7,OFFSET(MTF!$B$3,MTF!$H$7+B218-1,0),"")</f>
        <v>1695</v>
      </c>
      <c r="D218">
        <f ca="1">IF(B218&lt;=MTF!$J$7,OFFSET(MTF!$C$3,MTF!$H$7+B218-1,0),"")</f>
        <v>50.85</v>
      </c>
      <c r="E218">
        <f ca="1">IF(B218&lt;=MTF!$J$7,OFFSET(MTF!$E$3,MTF!$H$7+B218-1,0),"")</f>
        <v>2720.8565586903401</v>
      </c>
      <c r="N218" s="1" t="str">
        <f t="shared" ca="1" si="15"/>
        <v/>
      </c>
      <c r="O218">
        <f t="shared" si="12"/>
        <v>0</v>
      </c>
      <c r="Q218" s="1">
        <v>209</v>
      </c>
      <c r="R218">
        <f t="shared" si="13"/>
        <v>0</v>
      </c>
      <c r="S218">
        <f t="shared" si="14"/>
        <v>0</v>
      </c>
    </row>
    <row r="219" spans="2:19" x14ac:dyDescent="0.2">
      <c r="B219" s="26">
        <v>214</v>
      </c>
      <c r="C219">
        <f ca="1">IF(B219&lt;=MTF!$J$7,OFFSET(MTF!$B$3,MTF!$H$7+B219-1,0),"")</f>
        <v>1696</v>
      </c>
      <c r="D219">
        <f ca="1">IF(B219&lt;=MTF!$J$7,OFFSET(MTF!$C$3,MTF!$H$7+B219-1,0),"")</f>
        <v>50.879999999999995</v>
      </c>
      <c r="E219">
        <f ca="1">IF(B219&lt;=MTF!$J$7,OFFSET(MTF!$E$3,MTF!$H$7+B219-1,0),"")</f>
        <v>2715.8404938964809</v>
      </c>
      <c r="N219" s="1" t="str">
        <f t="shared" ca="1" si="15"/>
        <v/>
      </c>
      <c r="O219">
        <f t="shared" si="12"/>
        <v>0</v>
      </c>
      <c r="Q219" s="1">
        <v>210</v>
      </c>
      <c r="R219">
        <f t="shared" si="13"/>
        <v>0</v>
      </c>
      <c r="S219">
        <f t="shared" si="14"/>
        <v>0</v>
      </c>
    </row>
    <row r="220" spans="2:19" x14ac:dyDescent="0.2">
      <c r="B220" s="26">
        <v>215</v>
      </c>
      <c r="C220">
        <f ca="1">IF(B220&lt;=MTF!$J$7,OFFSET(MTF!$B$3,MTF!$H$7+B220-1,0),"")</f>
        <v>1697</v>
      </c>
      <c r="D220">
        <f ca="1">IF(B220&lt;=MTF!$J$7,OFFSET(MTF!$C$3,MTF!$H$7+B220-1,0),"")</f>
        <v>50.91</v>
      </c>
      <c r="E220">
        <f ca="1">IF(B220&lt;=MTF!$J$7,OFFSET(MTF!$E$3,MTF!$H$7+B220-1,0),"")</f>
        <v>2718.5574247157156</v>
      </c>
      <c r="N220" s="1" t="str">
        <f t="shared" ca="1" si="15"/>
        <v/>
      </c>
      <c r="O220">
        <f t="shared" si="12"/>
        <v>0</v>
      </c>
      <c r="Q220" s="1">
        <v>211</v>
      </c>
      <c r="R220">
        <f t="shared" si="13"/>
        <v>0</v>
      </c>
      <c r="S220">
        <f t="shared" si="14"/>
        <v>0</v>
      </c>
    </row>
    <row r="221" spans="2:19" x14ac:dyDescent="0.2">
      <c r="B221" s="17">
        <v>216</v>
      </c>
      <c r="C221">
        <f ca="1">IF(B221&lt;=MTF!$J$7,OFFSET(MTF!$B$3,MTF!$H$7+B221-1,0),"")</f>
        <v>1698</v>
      </c>
      <c r="D221">
        <f ca="1">IF(B221&lt;=MTF!$J$7,OFFSET(MTF!$C$3,MTF!$H$7+B221-1,0),"")</f>
        <v>50.94</v>
      </c>
      <c r="E221">
        <f ca="1">IF(B221&lt;=MTF!$J$7,OFFSET(MTF!$E$3,MTF!$H$7+B221-1,0),"")</f>
        <v>2667.7370760005128</v>
      </c>
      <c r="N221" s="1" t="str">
        <f t="shared" ca="1" si="15"/>
        <v/>
      </c>
      <c r="O221">
        <f t="shared" si="12"/>
        <v>0</v>
      </c>
      <c r="Q221" s="1">
        <v>212</v>
      </c>
      <c r="R221">
        <f t="shared" si="13"/>
        <v>0</v>
      </c>
      <c r="S221">
        <f t="shared" si="14"/>
        <v>0</v>
      </c>
    </row>
    <row r="222" spans="2:19" x14ac:dyDescent="0.2">
      <c r="B222" s="26">
        <v>217</v>
      </c>
      <c r="C222">
        <f ca="1">IF(B222&lt;=MTF!$J$7,OFFSET(MTF!$B$3,MTF!$H$7+B222-1,0),"")</f>
        <v>1699</v>
      </c>
      <c r="D222">
        <f ca="1">IF(B222&lt;=MTF!$J$7,OFFSET(MTF!$C$3,MTF!$H$7+B222-1,0),"")</f>
        <v>50.97</v>
      </c>
      <c r="E222">
        <f ca="1">IF(B222&lt;=MTF!$J$7,OFFSET(MTF!$E$3,MTF!$H$7+B222-1,0),"")</f>
        <v>2610.7444358009443</v>
      </c>
      <c r="N222" s="1" t="str">
        <f t="shared" ca="1" si="15"/>
        <v/>
      </c>
      <c r="O222">
        <f t="shared" si="12"/>
        <v>0</v>
      </c>
      <c r="Q222" s="1">
        <v>213</v>
      </c>
      <c r="R222">
        <f t="shared" si="13"/>
        <v>0</v>
      </c>
      <c r="S222">
        <f t="shared" si="14"/>
        <v>0</v>
      </c>
    </row>
    <row r="223" spans="2:19" x14ac:dyDescent="0.2">
      <c r="B223" s="26">
        <v>218</v>
      </c>
      <c r="C223">
        <f ca="1">IF(B223&lt;=MTF!$J$7,OFFSET(MTF!$B$3,MTF!$H$7+B223-1,0),"")</f>
        <v>1700</v>
      </c>
      <c r="D223">
        <f ca="1">IF(B223&lt;=MTF!$J$7,OFFSET(MTF!$C$3,MTF!$H$7+B223-1,0),"")</f>
        <v>51</v>
      </c>
      <c r="E223">
        <f ca="1">IF(B223&lt;=MTF!$J$7,OFFSET(MTF!$E$3,MTF!$H$7+B223-1,0),"")</f>
        <v>2516.1844699504186</v>
      </c>
      <c r="N223" s="1" t="str">
        <f t="shared" ca="1" si="15"/>
        <v/>
      </c>
      <c r="O223">
        <f t="shared" si="12"/>
        <v>0</v>
      </c>
      <c r="Q223" s="1">
        <v>214</v>
      </c>
      <c r="R223">
        <f t="shared" si="13"/>
        <v>0</v>
      </c>
      <c r="S223">
        <f t="shared" si="14"/>
        <v>0</v>
      </c>
    </row>
    <row r="224" spans="2:19" x14ac:dyDescent="0.2">
      <c r="B224" s="17">
        <v>219</v>
      </c>
      <c r="C224">
        <f ca="1">IF(B224&lt;=MTF!$J$7,OFFSET(MTF!$B$3,MTF!$H$7+B224-1,0),"")</f>
        <v>1701</v>
      </c>
      <c r="D224">
        <f ca="1">IF(B224&lt;=MTF!$J$7,OFFSET(MTF!$C$3,MTF!$H$7+B224-1,0),"")</f>
        <v>51.03</v>
      </c>
      <c r="E224">
        <f ca="1">IF(B224&lt;=MTF!$J$7,OFFSET(MTF!$E$3,MTF!$H$7+B224-1,0),"")</f>
        <v>2402.7861674133042</v>
      </c>
      <c r="N224" s="1" t="str">
        <f t="shared" ca="1" si="15"/>
        <v/>
      </c>
      <c r="O224">
        <f t="shared" si="12"/>
        <v>0</v>
      </c>
      <c r="Q224" s="1">
        <v>215</v>
      </c>
      <c r="R224">
        <f t="shared" si="13"/>
        <v>0</v>
      </c>
      <c r="S224">
        <f t="shared" si="14"/>
        <v>0</v>
      </c>
    </row>
    <row r="225" spans="2:19" x14ac:dyDescent="0.2">
      <c r="B225" s="26">
        <v>220</v>
      </c>
      <c r="C225">
        <f ca="1">IF(B225&lt;=MTF!$J$7,OFFSET(MTF!$B$3,MTF!$H$7+B225-1,0),"")</f>
        <v>1702</v>
      </c>
      <c r="D225">
        <f ca="1">IF(B225&lt;=MTF!$J$7,OFFSET(MTF!$C$3,MTF!$H$7+B225-1,0),"")</f>
        <v>51.059999999999995</v>
      </c>
      <c r="E225">
        <f ca="1">IF(B225&lt;=MTF!$J$7,OFFSET(MTF!$E$3,MTF!$H$7+B225-1,0),"")</f>
        <v>2219.4187648805082</v>
      </c>
      <c r="N225" s="1" t="str">
        <f t="shared" ca="1" si="15"/>
        <v/>
      </c>
      <c r="O225">
        <f t="shared" si="12"/>
        <v>0</v>
      </c>
      <c r="Q225" s="1">
        <v>216</v>
      </c>
      <c r="R225">
        <f t="shared" si="13"/>
        <v>0</v>
      </c>
      <c r="S225">
        <f t="shared" si="14"/>
        <v>0</v>
      </c>
    </row>
    <row r="226" spans="2:19" x14ac:dyDescent="0.2">
      <c r="B226" s="26">
        <v>221</v>
      </c>
      <c r="C226">
        <f ca="1">IF(B226&lt;=MTF!$J$7,OFFSET(MTF!$B$3,MTF!$H$7+B226-1,0),"")</f>
        <v>1703</v>
      </c>
      <c r="D226">
        <f ca="1">IF(B226&lt;=MTF!$J$7,OFFSET(MTF!$C$3,MTF!$H$7+B226-1,0),"")</f>
        <v>51.089999999999996</v>
      </c>
      <c r="E226">
        <f ca="1">IF(B226&lt;=MTF!$J$7,OFFSET(MTF!$E$3,MTF!$H$7+B226-1,0),"")</f>
        <v>2022.636494658308</v>
      </c>
      <c r="N226" s="1" t="str">
        <f t="shared" ca="1" si="15"/>
        <v/>
      </c>
      <c r="O226">
        <f t="shared" si="12"/>
        <v>0</v>
      </c>
      <c r="Q226" s="1">
        <v>217</v>
      </c>
      <c r="R226">
        <f t="shared" si="13"/>
        <v>0</v>
      </c>
      <c r="S226">
        <f t="shared" si="14"/>
        <v>0</v>
      </c>
    </row>
    <row r="227" spans="2:19" x14ac:dyDescent="0.2">
      <c r="B227" s="17">
        <v>222</v>
      </c>
      <c r="C227">
        <f ca="1">IF(B227&lt;=MTF!$J$7,OFFSET(MTF!$B$3,MTF!$H$7+B227-1,0),"")</f>
        <v>1704</v>
      </c>
      <c r="D227">
        <f ca="1">IF(B227&lt;=MTF!$J$7,OFFSET(MTF!$C$3,MTF!$H$7+B227-1,0),"")</f>
        <v>51.12</v>
      </c>
      <c r="E227">
        <f ca="1">IF(B227&lt;=MTF!$J$7,OFFSET(MTF!$E$3,MTF!$H$7+B227-1,0),"")</f>
        <v>1852.5945536733282</v>
      </c>
      <c r="N227" s="1" t="str">
        <f t="shared" ca="1" si="15"/>
        <v/>
      </c>
      <c r="O227">
        <f t="shared" si="12"/>
        <v>0</v>
      </c>
      <c r="Q227" s="1">
        <v>218</v>
      </c>
      <c r="R227">
        <f t="shared" si="13"/>
        <v>0</v>
      </c>
      <c r="S227">
        <f t="shared" si="14"/>
        <v>0</v>
      </c>
    </row>
    <row r="228" spans="2:19" x14ac:dyDescent="0.2">
      <c r="B228" s="26">
        <v>223</v>
      </c>
      <c r="C228">
        <f ca="1">IF(B228&lt;=MTF!$J$7,OFFSET(MTF!$B$3,MTF!$H$7+B228-1,0),"")</f>
        <v>1705</v>
      </c>
      <c r="D228">
        <f ca="1">IF(B228&lt;=MTF!$J$7,OFFSET(MTF!$C$3,MTF!$H$7+B228-1,0),"")</f>
        <v>51.15</v>
      </c>
      <c r="E228">
        <f ca="1">IF(B228&lt;=MTF!$J$7,OFFSET(MTF!$E$3,MTF!$H$7+B228-1,0),"")</f>
        <v>1742.8929420971087</v>
      </c>
      <c r="N228" s="1" t="str">
        <f t="shared" ca="1" si="15"/>
        <v/>
      </c>
      <c r="O228">
        <f t="shared" si="12"/>
        <v>0</v>
      </c>
      <c r="Q228" s="1">
        <v>219</v>
      </c>
      <c r="R228">
        <f t="shared" si="13"/>
        <v>0</v>
      </c>
      <c r="S228">
        <f t="shared" si="14"/>
        <v>0</v>
      </c>
    </row>
    <row r="229" spans="2:19" x14ac:dyDescent="0.2">
      <c r="B229" s="26">
        <v>224</v>
      </c>
      <c r="C229">
        <f ca="1">IF(B229&lt;=MTF!$J$7,OFFSET(MTF!$B$3,MTF!$H$7+B229-1,0),"")</f>
        <v>1706</v>
      </c>
      <c r="D229">
        <f ca="1">IF(B229&lt;=MTF!$J$7,OFFSET(MTF!$C$3,MTF!$H$7+B229-1,0),"")</f>
        <v>51.18</v>
      </c>
      <c r="E229">
        <f ca="1">IF(B229&lt;=MTF!$J$7,OFFSET(MTF!$E$3,MTF!$H$7+B229-1,0),"")</f>
        <v>1699.0705436759981</v>
      </c>
      <c r="N229" s="1" t="str">
        <f t="shared" ca="1" si="15"/>
        <v/>
      </c>
      <c r="O229">
        <f t="shared" si="12"/>
        <v>0</v>
      </c>
      <c r="Q229" s="1">
        <v>220</v>
      </c>
      <c r="R229">
        <f t="shared" si="13"/>
        <v>0</v>
      </c>
      <c r="S229">
        <f t="shared" si="14"/>
        <v>0</v>
      </c>
    </row>
    <row r="230" spans="2:19" x14ac:dyDescent="0.2">
      <c r="B230" s="17">
        <v>225</v>
      </c>
      <c r="C230">
        <f ca="1">IF(B230&lt;=MTF!$J$7,OFFSET(MTF!$B$3,MTF!$H$7+B230-1,0),"")</f>
        <v>1707</v>
      </c>
      <c r="D230">
        <f ca="1">IF(B230&lt;=MTF!$J$7,OFFSET(MTF!$C$3,MTF!$H$7+B230-1,0),"")</f>
        <v>51.21</v>
      </c>
      <c r="E230">
        <f ca="1">IF(B230&lt;=MTF!$J$7,OFFSET(MTF!$E$3,MTF!$H$7+B230-1,0),"")</f>
        <v>1670.8545586716928</v>
      </c>
      <c r="N230" s="1" t="str">
        <f t="shared" ca="1" si="15"/>
        <v/>
      </c>
      <c r="O230">
        <f t="shared" si="12"/>
        <v>0</v>
      </c>
      <c r="Q230" s="1">
        <v>221</v>
      </c>
      <c r="R230">
        <f t="shared" si="13"/>
        <v>0</v>
      </c>
      <c r="S230">
        <f t="shared" si="14"/>
        <v>0</v>
      </c>
    </row>
    <row r="231" spans="2:19" x14ac:dyDescent="0.2">
      <c r="B231" s="26">
        <v>226</v>
      </c>
      <c r="C231">
        <f ca="1">IF(B231&lt;=MTF!$J$7,OFFSET(MTF!$B$3,MTF!$H$7+B231-1,0),"")</f>
        <v>1708</v>
      </c>
      <c r="D231">
        <f ca="1">IF(B231&lt;=MTF!$J$7,OFFSET(MTF!$C$3,MTF!$H$7+B231-1,0),"")</f>
        <v>51.239999999999995</v>
      </c>
      <c r="E231">
        <f ca="1">IF(B231&lt;=MTF!$J$7,OFFSET(MTF!$E$3,MTF!$H$7+B231-1,0),"")</f>
        <v>1683.1147125688096</v>
      </c>
      <c r="N231" s="1" t="str">
        <f t="shared" ca="1" si="15"/>
        <v/>
      </c>
      <c r="O231">
        <f t="shared" si="12"/>
        <v>0</v>
      </c>
      <c r="Q231" s="1">
        <v>222</v>
      </c>
      <c r="R231">
        <f t="shared" si="13"/>
        <v>0</v>
      </c>
      <c r="S231">
        <f t="shared" si="14"/>
        <v>0</v>
      </c>
    </row>
    <row r="232" spans="2:19" x14ac:dyDescent="0.2">
      <c r="B232" s="26">
        <v>227</v>
      </c>
      <c r="C232">
        <f ca="1">IF(B232&lt;=MTF!$J$7,OFFSET(MTF!$B$3,MTF!$H$7+B232-1,0),"")</f>
        <v>1709</v>
      </c>
      <c r="D232">
        <f ca="1">IF(B232&lt;=MTF!$J$7,OFFSET(MTF!$C$3,MTF!$H$7+B232-1,0),"")</f>
        <v>51.269999999999996</v>
      </c>
      <c r="E232">
        <f ca="1">IF(B232&lt;=MTF!$J$7,OFFSET(MTF!$E$3,MTF!$H$7+B232-1,0),"")</f>
        <v>1720.4375841674675</v>
      </c>
      <c r="N232" s="1" t="str">
        <f t="shared" ca="1" si="15"/>
        <v/>
      </c>
      <c r="O232">
        <f t="shared" si="12"/>
        <v>0</v>
      </c>
      <c r="Q232" s="1">
        <v>223</v>
      </c>
      <c r="R232">
        <f t="shared" si="13"/>
        <v>0</v>
      </c>
      <c r="S232">
        <f t="shared" si="14"/>
        <v>0</v>
      </c>
    </row>
    <row r="233" spans="2:19" x14ac:dyDescent="0.2">
      <c r="B233" s="17">
        <v>228</v>
      </c>
      <c r="C233">
        <f ca="1">IF(B233&lt;=MTF!$J$7,OFFSET(MTF!$B$3,MTF!$H$7+B233-1,0),"")</f>
        <v>1710</v>
      </c>
      <c r="D233">
        <f ca="1">IF(B233&lt;=MTF!$J$7,OFFSET(MTF!$C$3,MTF!$H$7+B233-1,0),"")</f>
        <v>51.3</v>
      </c>
      <c r="E233">
        <f ca="1">IF(B233&lt;=MTF!$J$7,OFFSET(MTF!$E$3,MTF!$H$7+B233-1,0),"")</f>
        <v>1782.0720704825742</v>
      </c>
      <c r="N233" s="1" t="str">
        <f t="shared" ca="1" si="15"/>
        <v/>
      </c>
      <c r="O233">
        <f t="shared" si="12"/>
        <v>0</v>
      </c>
      <c r="Q233" s="1">
        <v>224</v>
      </c>
      <c r="R233">
        <f t="shared" si="13"/>
        <v>0</v>
      </c>
      <c r="S233">
        <f t="shared" si="14"/>
        <v>0</v>
      </c>
    </row>
    <row r="234" spans="2:19" x14ac:dyDescent="0.2">
      <c r="B234" s="26">
        <v>229</v>
      </c>
      <c r="C234">
        <f ca="1">IF(B234&lt;=MTF!$J$7,OFFSET(MTF!$B$3,MTF!$H$7+B234-1,0),"")</f>
        <v>1711</v>
      </c>
      <c r="D234">
        <f ca="1">IF(B234&lt;=MTF!$J$7,OFFSET(MTF!$C$3,MTF!$H$7+B234-1,0),"")</f>
        <v>51.33</v>
      </c>
      <c r="E234">
        <f ca="1">IF(B234&lt;=MTF!$J$7,OFFSET(MTF!$E$3,MTF!$H$7+B234-1,0),"")</f>
        <v>1873.5024246103069</v>
      </c>
      <c r="N234" s="1" t="str">
        <f t="shared" ca="1" si="15"/>
        <v/>
      </c>
      <c r="O234">
        <f t="shared" si="12"/>
        <v>0</v>
      </c>
      <c r="Q234" s="1">
        <v>225</v>
      </c>
      <c r="R234">
        <f t="shared" si="13"/>
        <v>0</v>
      </c>
      <c r="S234">
        <f t="shared" si="14"/>
        <v>0</v>
      </c>
    </row>
    <row r="235" spans="2:19" x14ac:dyDescent="0.2">
      <c r="B235" s="26">
        <v>230</v>
      </c>
      <c r="C235">
        <f ca="1">IF(B235&lt;=MTF!$J$7,OFFSET(MTF!$B$3,MTF!$H$7+B235-1,0),"")</f>
        <v>1712</v>
      </c>
      <c r="D235">
        <f ca="1">IF(B235&lt;=MTF!$J$7,OFFSET(MTF!$C$3,MTF!$H$7+B235-1,0),"")</f>
        <v>51.36</v>
      </c>
      <c r="E235">
        <f ca="1">IF(B235&lt;=MTF!$J$7,OFFSET(MTF!$E$3,MTF!$H$7+B235-1,0),"")</f>
        <v>1988.0187528356309</v>
      </c>
      <c r="N235" s="1" t="str">
        <f t="shared" ca="1" si="15"/>
        <v/>
      </c>
      <c r="O235">
        <f t="shared" si="12"/>
        <v>0</v>
      </c>
      <c r="Q235" s="1">
        <v>226</v>
      </c>
      <c r="R235">
        <f t="shared" si="13"/>
        <v>0</v>
      </c>
      <c r="S235">
        <f t="shared" si="14"/>
        <v>0</v>
      </c>
    </row>
    <row r="236" spans="2:19" x14ac:dyDescent="0.2">
      <c r="B236" s="17">
        <v>231</v>
      </c>
      <c r="C236">
        <f ca="1">IF(B236&lt;=MTF!$J$7,OFFSET(MTF!$B$3,MTF!$H$7+B236-1,0),"")</f>
        <v>1713</v>
      </c>
      <c r="D236">
        <f ca="1">IF(B236&lt;=MTF!$J$7,OFFSET(MTF!$C$3,MTF!$H$7+B236-1,0),"")</f>
        <v>51.39</v>
      </c>
      <c r="E236">
        <f ca="1">IF(B236&lt;=MTF!$J$7,OFFSET(MTF!$E$3,MTF!$H$7+B236-1,0),"")</f>
        <v>2164.1493152571829</v>
      </c>
      <c r="N236" s="1" t="str">
        <f t="shared" ca="1" si="15"/>
        <v/>
      </c>
      <c r="O236">
        <f t="shared" si="12"/>
        <v>0</v>
      </c>
      <c r="Q236" s="1">
        <v>227</v>
      </c>
      <c r="R236">
        <f t="shared" si="13"/>
        <v>0</v>
      </c>
      <c r="S236">
        <f t="shared" si="14"/>
        <v>0</v>
      </c>
    </row>
    <row r="237" spans="2:19" x14ac:dyDescent="0.2">
      <c r="B237" s="26">
        <v>232</v>
      </c>
      <c r="C237">
        <f ca="1">IF(B237&lt;=MTF!$J$7,OFFSET(MTF!$B$3,MTF!$H$7+B237-1,0),"")</f>
        <v>1714</v>
      </c>
      <c r="D237">
        <f ca="1">IF(B237&lt;=MTF!$J$7,OFFSET(MTF!$C$3,MTF!$H$7+B237-1,0),"")</f>
        <v>51.419999999999995</v>
      </c>
      <c r="E237">
        <f ca="1">IF(B237&lt;=MTF!$J$7,OFFSET(MTF!$E$3,MTF!$H$7+B237-1,0),"")</f>
        <v>2347.5781919048973</v>
      </c>
      <c r="N237" s="1" t="str">
        <f t="shared" ca="1" si="15"/>
        <v/>
      </c>
      <c r="O237">
        <f t="shared" si="12"/>
        <v>0</v>
      </c>
      <c r="Q237" s="1">
        <v>228</v>
      </c>
      <c r="R237">
        <f t="shared" si="13"/>
        <v>0</v>
      </c>
      <c r="S237">
        <f t="shared" si="14"/>
        <v>0</v>
      </c>
    </row>
    <row r="238" spans="2:19" x14ac:dyDescent="0.2">
      <c r="B238" s="26">
        <v>233</v>
      </c>
      <c r="C238">
        <f ca="1">IF(B238&lt;=MTF!$J$7,OFFSET(MTF!$B$3,MTF!$H$7+B238-1,0),"")</f>
        <v>1715</v>
      </c>
      <c r="D238">
        <f ca="1">IF(B238&lt;=MTF!$J$7,OFFSET(MTF!$C$3,MTF!$H$7+B238-1,0),"")</f>
        <v>51.449999999999996</v>
      </c>
      <c r="E238">
        <f ca="1">IF(B238&lt;=MTF!$J$7,OFFSET(MTF!$E$3,MTF!$H$7+B238-1,0),"")</f>
        <v>2511.1581901067611</v>
      </c>
      <c r="N238" s="1" t="str">
        <f t="shared" ca="1" si="15"/>
        <v/>
      </c>
      <c r="O238">
        <f t="shared" si="12"/>
        <v>0</v>
      </c>
      <c r="Q238" s="1">
        <v>229</v>
      </c>
      <c r="R238">
        <f t="shared" si="13"/>
        <v>0</v>
      </c>
      <c r="S238">
        <f t="shared" si="14"/>
        <v>0</v>
      </c>
    </row>
    <row r="239" spans="2:19" x14ac:dyDescent="0.2">
      <c r="B239" s="17">
        <v>234</v>
      </c>
      <c r="C239">
        <f ca="1">IF(B239&lt;=MTF!$J$7,OFFSET(MTF!$B$3,MTF!$H$7+B239-1,0),"")</f>
        <v>1716</v>
      </c>
      <c r="D239">
        <f ca="1">IF(B239&lt;=MTF!$J$7,OFFSET(MTF!$C$3,MTF!$H$7+B239-1,0),"")</f>
        <v>51.48</v>
      </c>
      <c r="E239">
        <f ca="1">IF(B239&lt;=MTF!$J$7,OFFSET(MTF!$E$3,MTF!$H$7+B239-1,0),"")</f>
        <v>2624.7463399992575</v>
      </c>
      <c r="N239" s="1" t="str">
        <f t="shared" ca="1" si="15"/>
        <v/>
      </c>
      <c r="O239">
        <f t="shared" si="12"/>
        <v>0</v>
      </c>
      <c r="Q239" s="1">
        <v>230</v>
      </c>
      <c r="R239">
        <f t="shared" si="13"/>
        <v>0</v>
      </c>
      <c r="S239">
        <f t="shared" si="14"/>
        <v>0</v>
      </c>
    </row>
    <row r="240" spans="2:19" x14ac:dyDescent="0.2">
      <c r="B240" s="26">
        <v>235</v>
      </c>
      <c r="C240">
        <f ca="1">IF(B240&lt;=MTF!$J$7,OFFSET(MTF!$B$3,MTF!$H$7+B240-1,0),"")</f>
        <v>1717</v>
      </c>
      <c r="D240">
        <f ca="1">IF(B240&lt;=MTF!$J$7,OFFSET(MTF!$C$3,MTF!$H$7+B240-1,0),"")</f>
        <v>51.51</v>
      </c>
      <c r="E240">
        <f ca="1">IF(B240&lt;=MTF!$J$7,OFFSET(MTF!$E$3,MTF!$H$7+B240-1,0),"")</f>
        <v>2677.757826805389</v>
      </c>
      <c r="N240" s="1" t="str">
        <f t="shared" ca="1" si="15"/>
        <v/>
      </c>
      <c r="O240">
        <f t="shared" si="12"/>
        <v>0</v>
      </c>
      <c r="Q240" s="1">
        <v>231</v>
      </c>
      <c r="R240">
        <f t="shared" si="13"/>
        <v>0</v>
      </c>
      <c r="S240">
        <f t="shared" si="14"/>
        <v>0</v>
      </c>
    </row>
    <row r="241" spans="2:19" x14ac:dyDescent="0.2">
      <c r="B241" s="26">
        <v>236</v>
      </c>
      <c r="C241">
        <f ca="1">IF(B241&lt;=MTF!$J$7,OFFSET(MTF!$B$3,MTF!$H$7+B241-1,0),"")</f>
        <v>1718</v>
      </c>
      <c r="D241">
        <f ca="1">IF(B241&lt;=MTF!$J$7,OFFSET(MTF!$C$3,MTF!$H$7+B241-1,0),"")</f>
        <v>51.54</v>
      </c>
      <c r="E241">
        <f ca="1">IF(B241&lt;=MTF!$J$7,OFFSET(MTF!$E$3,MTF!$H$7+B241-1,0),"")</f>
        <v>2703.9875604879039</v>
      </c>
      <c r="N241" s="1" t="str">
        <f t="shared" ca="1" si="15"/>
        <v/>
      </c>
      <c r="O241">
        <f t="shared" si="12"/>
        <v>0</v>
      </c>
      <c r="Q241" s="1">
        <v>232</v>
      </c>
      <c r="R241">
        <f t="shared" si="13"/>
        <v>0</v>
      </c>
      <c r="S241">
        <f t="shared" si="14"/>
        <v>0</v>
      </c>
    </row>
    <row r="242" spans="2:19" x14ac:dyDescent="0.2">
      <c r="B242" s="17">
        <v>237</v>
      </c>
      <c r="C242">
        <f ca="1">IF(B242&lt;=MTF!$J$7,OFFSET(MTF!$B$3,MTF!$H$7+B242-1,0),"")</f>
        <v>1719</v>
      </c>
      <c r="D242">
        <f ca="1">IF(B242&lt;=MTF!$J$7,OFFSET(MTF!$C$3,MTF!$H$7+B242-1,0),"")</f>
        <v>51.57</v>
      </c>
      <c r="E242">
        <f ca="1">IF(B242&lt;=MTF!$J$7,OFFSET(MTF!$E$3,MTF!$H$7+B242-1,0),"")</f>
        <v>2677.356082284809</v>
      </c>
      <c r="N242" s="1" t="str">
        <f t="shared" ca="1" si="15"/>
        <v/>
      </c>
      <c r="O242">
        <f t="shared" si="12"/>
        <v>0</v>
      </c>
      <c r="Q242" s="1">
        <v>233</v>
      </c>
      <c r="R242">
        <f t="shared" si="13"/>
        <v>0</v>
      </c>
      <c r="S242">
        <f t="shared" si="14"/>
        <v>0</v>
      </c>
    </row>
    <row r="243" spans="2:19" x14ac:dyDescent="0.2">
      <c r="B243" s="26">
        <v>238</v>
      </c>
      <c r="C243">
        <f ca="1">IF(B243&lt;=MTF!$J$7,OFFSET(MTF!$B$3,MTF!$H$7+B243-1,0),"")</f>
        <v>1720</v>
      </c>
      <c r="D243">
        <f ca="1">IF(B243&lt;=MTF!$J$7,OFFSET(MTF!$C$3,MTF!$H$7+B243-1,0),"")</f>
        <v>51.6</v>
      </c>
      <c r="E243">
        <f ca="1">IF(B243&lt;=MTF!$J$7,OFFSET(MTF!$E$3,MTF!$H$7+B243-1,0),"")</f>
        <v>2656.1353106785441</v>
      </c>
      <c r="N243" s="1" t="str">
        <f t="shared" ca="1" si="15"/>
        <v/>
      </c>
      <c r="O243">
        <f t="shared" si="12"/>
        <v>0</v>
      </c>
      <c r="Q243" s="1">
        <v>234</v>
      </c>
      <c r="R243">
        <f t="shared" si="13"/>
        <v>0</v>
      </c>
      <c r="S243">
        <f t="shared" si="14"/>
        <v>0</v>
      </c>
    </row>
    <row r="244" spans="2:19" x14ac:dyDescent="0.2">
      <c r="B244" s="26">
        <v>239</v>
      </c>
      <c r="C244">
        <f ca="1">IF(B244&lt;=MTF!$J$7,OFFSET(MTF!$B$3,MTF!$H$7+B244-1,0),"")</f>
        <v>1721</v>
      </c>
      <c r="D244">
        <f ca="1">IF(B244&lt;=MTF!$J$7,OFFSET(MTF!$C$3,MTF!$H$7+B244-1,0),"")</f>
        <v>51.629999999999995</v>
      </c>
      <c r="E244">
        <f ca="1">IF(B244&lt;=MTF!$J$7,OFFSET(MTF!$E$3,MTF!$H$7+B244-1,0),"")</f>
        <v>2604.6930158089399</v>
      </c>
      <c r="N244" s="1" t="str">
        <f t="shared" ca="1" si="15"/>
        <v/>
      </c>
      <c r="O244">
        <f t="shared" si="12"/>
        <v>0</v>
      </c>
      <c r="Q244" s="1">
        <v>235</v>
      </c>
      <c r="R244">
        <f t="shared" si="13"/>
        <v>0</v>
      </c>
      <c r="S244">
        <f t="shared" si="14"/>
        <v>0</v>
      </c>
    </row>
    <row r="245" spans="2:19" x14ac:dyDescent="0.2">
      <c r="B245" s="17">
        <v>240</v>
      </c>
      <c r="C245">
        <f ca="1">IF(B245&lt;=MTF!$J$7,OFFSET(MTF!$B$3,MTF!$H$7+B245-1,0),"")</f>
        <v>1722</v>
      </c>
      <c r="D245">
        <f ca="1">IF(B245&lt;=MTF!$J$7,OFFSET(MTF!$C$3,MTF!$H$7+B245-1,0),"")</f>
        <v>51.66</v>
      </c>
      <c r="E245">
        <f ca="1">IF(B245&lt;=MTF!$J$7,OFFSET(MTF!$E$3,MTF!$H$7+B245-1,0),"")</f>
        <v>2506.1419506593338</v>
      </c>
      <c r="N245" s="1" t="str">
        <f t="shared" ca="1" si="15"/>
        <v/>
      </c>
      <c r="O245">
        <f t="shared" si="12"/>
        <v>0</v>
      </c>
      <c r="Q245" s="1">
        <v>236</v>
      </c>
      <c r="R245">
        <f t="shared" si="13"/>
        <v>0</v>
      </c>
      <c r="S245">
        <f t="shared" si="14"/>
        <v>0</v>
      </c>
    </row>
    <row r="246" spans="2:19" x14ac:dyDescent="0.2">
      <c r="B246" s="26">
        <v>241</v>
      </c>
      <c r="C246">
        <f ca="1">IF(B246&lt;=MTF!$J$7,OFFSET(MTF!$B$3,MTF!$H$7+B246-1,0),"")</f>
        <v>1723</v>
      </c>
      <c r="D246">
        <f ca="1">IF(B246&lt;=MTF!$J$7,OFFSET(MTF!$C$3,MTF!$H$7+B246-1,0),"")</f>
        <v>51.69</v>
      </c>
      <c r="E246">
        <f ca="1">IF(B246&lt;=MTF!$J$7,OFFSET(MTF!$E$3,MTF!$H$7+B246-1,0),"")</f>
        <v>2391.208943572206</v>
      </c>
      <c r="N246" s="1" t="str">
        <f t="shared" ca="1" si="15"/>
        <v/>
      </c>
      <c r="O246">
        <f t="shared" si="12"/>
        <v>0</v>
      </c>
      <c r="Q246" s="1">
        <v>237</v>
      </c>
      <c r="R246">
        <f t="shared" si="13"/>
        <v>0</v>
      </c>
      <c r="S246">
        <f t="shared" si="14"/>
        <v>0</v>
      </c>
    </row>
    <row r="247" spans="2:19" x14ac:dyDescent="0.2">
      <c r="B247" s="26">
        <v>242</v>
      </c>
      <c r="C247">
        <f ca="1">IF(B247&lt;=MTF!$J$7,OFFSET(MTF!$B$3,MTF!$H$7+B247-1,0),"")</f>
        <v>1724</v>
      </c>
      <c r="D247">
        <f ca="1">IF(B247&lt;=MTF!$J$7,OFFSET(MTF!$C$3,MTF!$H$7+B247-1,0),"")</f>
        <v>51.72</v>
      </c>
      <c r="E247">
        <f ca="1">IF(B247&lt;=MTF!$J$7,OFFSET(MTF!$E$3,MTF!$H$7+B247-1,0),"")</f>
        <v>2218.6176011051425</v>
      </c>
      <c r="N247" s="1" t="str">
        <f t="shared" ca="1" si="15"/>
        <v/>
      </c>
      <c r="O247">
        <f t="shared" si="12"/>
        <v>0</v>
      </c>
      <c r="Q247" s="1">
        <v>238</v>
      </c>
      <c r="R247">
        <f t="shared" si="13"/>
        <v>0</v>
      </c>
      <c r="S247">
        <f t="shared" si="14"/>
        <v>0</v>
      </c>
    </row>
    <row r="248" spans="2:19" x14ac:dyDescent="0.2">
      <c r="B248" s="17">
        <v>243</v>
      </c>
      <c r="C248">
        <f ca="1">IF(B248&lt;=MTF!$J$7,OFFSET(MTF!$B$3,MTF!$H$7+B248-1,0),"")</f>
        <v>1725</v>
      </c>
      <c r="D248">
        <f ca="1">IF(B248&lt;=MTF!$J$7,OFFSET(MTF!$C$3,MTF!$H$7+B248-1,0),"")</f>
        <v>51.75</v>
      </c>
      <c r="E248">
        <f ca="1">IF(B248&lt;=MTF!$J$7,OFFSET(MTF!$E$3,MTF!$H$7+B248-1,0),"")</f>
        <v>2002.4142504000815</v>
      </c>
      <c r="N248" s="1" t="str">
        <f t="shared" ca="1" si="15"/>
        <v/>
      </c>
      <c r="O248">
        <f t="shared" si="12"/>
        <v>0</v>
      </c>
      <c r="Q248" s="1">
        <v>239</v>
      </c>
      <c r="R248">
        <f t="shared" si="13"/>
        <v>0</v>
      </c>
      <c r="S248">
        <f t="shared" si="14"/>
        <v>0</v>
      </c>
    </row>
    <row r="249" spans="2:19" x14ac:dyDescent="0.2">
      <c r="B249" s="26">
        <v>244</v>
      </c>
      <c r="C249">
        <f ca="1">IF(B249&lt;=MTF!$J$7,OFFSET(MTF!$B$3,MTF!$H$7+B249-1,0),"")</f>
        <v>1726</v>
      </c>
      <c r="D249">
        <f ca="1">IF(B249&lt;=MTF!$J$7,OFFSET(MTF!$C$3,MTF!$H$7+B249-1,0),"")</f>
        <v>51.78</v>
      </c>
      <c r="E249">
        <f ca="1">IF(B249&lt;=MTF!$J$7,OFFSET(MTF!$E$3,MTF!$H$7+B249-1,0),"")</f>
        <v>1809.5302433666745</v>
      </c>
      <c r="N249" s="1" t="str">
        <f t="shared" ca="1" si="15"/>
        <v/>
      </c>
      <c r="O249">
        <f t="shared" si="12"/>
        <v>0</v>
      </c>
      <c r="Q249" s="1">
        <v>240</v>
      </c>
      <c r="R249">
        <f t="shared" si="13"/>
        <v>0</v>
      </c>
      <c r="S249">
        <f t="shared" si="14"/>
        <v>0</v>
      </c>
    </row>
    <row r="250" spans="2:19" x14ac:dyDescent="0.2">
      <c r="B250" s="26">
        <v>245</v>
      </c>
      <c r="C250">
        <f ca="1">IF(B250&lt;=MTF!$J$7,OFFSET(MTF!$B$3,MTF!$H$7+B250-1,0),"")</f>
        <v>1727</v>
      </c>
      <c r="D250">
        <f ca="1">IF(B250&lt;=MTF!$J$7,OFFSET(MTF!$C$3,MTF!$H$7+B250-1,0),"")</f>
        <v>51.809999999999995</v>
      </c>
      <c r="E250">
        <f ca="1">IF(B250&lt;=MTF!$J$7,OFFSET(MTF!$E$3,MTF!$H$7+B250-1,0),"")</f>
        <v>1667.7254657437409</v>
      </c>
      <c r="N250" s="1" t="str">
        <f t="shared" ca="1" si="15"/>
        <v/>
      </c>
      <c r="O250">
        <f t="shared" si="12"/>
        <v>0</v>
      </c>
      <c r="Q250" s="1">
        <v>241</v>
      </c>
      <c r="R250">
        <f t="shared" si="13"/>
        <v>0</v>
      </c>
      <c r="S250">
        <f t="shared" si="14"/>
        <v>0</v>
      </c>
    </row>
    <row r="251" spans="2:19" x14ac:dyDescent="0.2">
      <c r="B251" s="17">
        <v>246</v>
      </c>
      <c r="C251">
        <f ca="1">IF(B251&lt;=MTF!$J$7,OFFSET(MTF!$B$3,MTF!$H$7+B251-1,0),"")</f>
        <v>1728</v>
      </c>
      <c r="D251">
        <f ca="1">IF(B251&lt;=MTF!$J$7,OFFSET(MTF!$C$3,MTF!$H$7+B251-1,0),"")</f>
        <v>51.839999999999996</v>
      </c>
      <c r="E251">
        <f ca="1">IF(B251&lt;=MTF!$J$7,OFFSET(MTF!$E$3,MTF!$H$7+B251-1,0),"")</f>
        <v>1566.7856096262708</v>
      </c>
      <c r="N251" s="1" t="str">
        <f t="shared" ca="1" si="15"/>
        <v/>
      </c>
      <c r="O251">
        <f t="shared" si="12"/>
        <v>0</v>
      </c>
      <c r="Q251" s="1">
        <v>242</v>
      </c>
      <c r="R251">
        <f t="shared" si="13"/>
        <v>0</v>
      </c>
      <c r="S251">
        <f t="shared" si="14"/>
        <v>0</v>
      </c>
    </row>
    <row r="252" spans="2:19" x14ac:dyDescent="0.2">
      <c r="B252" s="26">
        <v>247</v>
      </c>
      <c r="C252">
        <f ca="1">IF(B252&lt;=MTF!$J$7,OFFSET(MTF!$B$3,MTF!$H$7+B252-1,0),"")</f>
        <v>1729</v>
      </c>
      <c r="D252">
        <f ca="1">IF(B252&lt;=MTF!$J$7,OFFSET(MTF!$C$3,MTF!$H$7+B252-1,0),"")</f>
        <v>51.87</v>
      </c>
      <c r="E252">
        <f ca="1">IF(B252&lt;=MTF!$J$7,OFFSET(MTF!$E$3,MTF!$H$7+B252-1,0),"")</f>
        <v>1507.6214286267787</v>
      </c>
      <c r="N252" s="1" t="str">
        <f t="shared" ca="1" si="15"/>
        <v/>
      </c>
      <c r="O252">
        <f t="shared" si="12"/>
        <v>0</v>
      </c>
      <c r="Q252" s="1">
        <v>243</v>
      </c>
      <c r="R252">
        <f t="shared" si="13"/>
        <v>0</v>
      </c>
      <c r="S252">
        <f t="shared" si="14"/>
        <v>0</v>
      </c>
    </row>
    <row r="253" spans="2:19" x14ac:dyDescent="0.2">
      <c r="B253" s="26">
        <v>248</v>
      </c>
      <c r="C253">
        <f ca="1">IF(B253&lt;=MTF!$J$7,OFFSET(MTF!$B$3,MTF!$H$7+B253-1,0),"")</f>
        <v>1730</v>
      </c>
      <c r="D253">
        <f ca="1">IF(B253&lt;=MTF!$J$7,OFFSET(MTF!$C$3,MTF!$H$7+B253-1,0),"")</f>
        <v>51.9</v>
      </c>
      <c r="E253">
        <f ca="1">IF(B253&lt;=MTF!$J$7,OFFSET(MTF!$E$3,MTF!$H$7+B253-1,0),"")</f>
        <v>1458.1587442666134</v>
      </c>
      <c r="N253" s="1" t="str">
        <f t="shared" ca="1" si="15"/>
        <v/>
      </c>
      <c r="O253">
        <f t="shared" si="12"/>
        <v>0</v>
      </c>
      <c r="Q253" s="1">
        <v>244</v>
      </c>
      <c r="R253">
        <f t="shared" si="13"/>
        <v>0</v>
      </c>
      <c r="S253">
        <f t="shared" si="14"/>
        <v>0</v>
      </c>
    </row>
    <row r="254" spans="2:19" x14ac:dyDescent="0.2">
      <c r="B254" s="17">
        <v>249</v>
      </c>
      <c r="C254">
        <f ca="1">IF(B254&lt;=MTF!$J$7,OFFSET(MTF!$B$3,MTF!$H$7+B254-1,0),"")</f>
        <v>1731</v>
      </c>
      <c r="D254">
        <f ca="1">IF(B254&lt;=MTF!$J$7,OFFSET(MTF!$C$3,MTF!$H$7+B254-1,0),"")</f>
        <v>51.93</v>
      </c>
      <c r="E254">
        <f ca="1">IF(B254&lt;=MTF!$J$7,OFFSET(MTF!$E$3,MTF!$H$7+B254-1,0),"")</f>
        <v>1435.8314388627459</v>
      </c>
      <c r="N254" s="1" t="str">
        <f t="shared" ca="1" si="15"/>
        <v/>
      </c>
      <c r="O254">
        <f t="shared" si="12"/>
        <v>0</v>
      </c>
      <c r="Q254" s="1">
        <v>245</v>
      </c>
      <c r="R254">
        <f t="shared" si="13"/>
        <v>0</v>
      </c>
      <c r="S254">
        <f t="shared" si="14"/>
        <v>0</v>
      </c>
    </row>
    <row r="255" spans="2:19" x14ac:dyDescent="0.2">
      <c r="B255" s="26">
        <v>250</v>
      </c>
      <c r="C255">
        <f ca="1">IF(B255&lt;=MTF!$J$7,OFFSET(MTF!$B$3,MTF!$H$7+B255-1,0),"")</f>
        <v>1732</v>
      </c>
      <c r="D255">
        <f ca="1">IF(B255&lt;=MTF!$J$7,OFFSET(MTF!$C$3,MTF!$H$7+B255-1,0),"")</f>
        <v>51.96</v>
      </c>
      <c r="E255">
        <f ca="1">IF(B255&lt;=MTF!$J$7,OFFSET(MTF!$E$3,MTF!$H$7+B255-1,0),"")</f>
        <v>1406.0000814357704</v>
      </c>
      <c r="N255" s="1" t="str">
        <f t="shared" ca="1" si="15"/>
        <v/>
      </c>
      <c r="O255">
        <f t="shared" si="12"/>
        <v>0</v>
      </c>
      <c r="Q255" s="1">
        <v>246</v>
      </c>
      <c r="R255">
        <f t="shared" si="13"/>
        <v>0</v>
      </c>
      <c r="S255">
        <f t="shared" si="14"/>
        <v>0</v>
      </c>
    </row>
    <row r="256" spans="2:19" x14ac:dyDescent="0.2">
      <c r="B256" s="26">
        <v>251</v>
      </c>
      <c r="C256">
        <f ca="1">IF(B256&lt;=MTF!$J$7,OFFSET(MTF!$B$3,MTF!$H$7+B256-1,0),"")</f>
        <v>1733</v>
      </c>
      <c r="D256">
        <f ca="1">IF(B256&lt;=MTF!$J$7,OFFSET(MTF!$C$3,MTF!$H$7+B256-1,0),"")</f>
        <v>51.989999999999995</v>
      </c>
      <c r="E256">
        <f ca="1">IF(B256&lt;=MTF!$J$7,OFFSET(MTF!$E$3,MTF!$H$7+B256-1,0),"")</f>
        <v>1387.2016775104298</v>
      </c>
      <c r="N256" s="1" t="str">
        <f t="shared" ca="1" si="15"/>
        <v/>
      </c>
      <c r="O256">
        <f t="shared" si="12"/>
        <v>0</v>
      </c>
      <c r="Q256" s="1">
        <v>247</v>
      </c>
      <c r="R256">
        <f t="shared" si="13"/>
        <v>0</v>
      </c>
      <c r="S256">
        <f t="shared" si="14"/>
        <v>0</v>
      </c>
    </row>
    <row r="257" spans="2:19" x14ac:dyDescent="0.2">
      <c r="B257" s="17">
        <v>252</v>
      </c>
      <c r="C257">
        <f ca="1">IF(B257&lt;=MTF!$J$7,OFFSET(MTF!$B$3,MTF!$H$7+B257-1,0),"")</f>
        <v>1734</v>
      </c>
      <c r="D257">
        <f ca="1">IF(B257&lt;=MTF!$J$7,OFFSET(MTF!$C$3,MTF!$H$7+B257-1,0),"")</f>
        <v>52.019999999999996</v>
      </c>
      <c r="E257">
        <f ca="1">IF(B257&lt;=MTF!$J$7,OFFSET(MTF!$E$3,MTF!$H$7+B257-1,0),"")</f>
        <v>1369.2384727119882</v>
      </c>
      <c r="N257" s="1" t="str">
        <f t="shared" ca="1" si="15"/>
        <v/>
      </c>
      <c r="O257">
        <f t="shared" si="12"/>
        <v>0</v>
      </c>
      <c r="Q257" s="1">
        <v>248</v>
      </c>
      <c r="R257">
        <f t="shared" si="13"/>
        <v>0</v>
      </c>
      <c r="S257">
        <f t="shared" si="14"/>
        <v>0</v>
      </c>
    </row>
    <row r="258" spans="2:19" x14ac:dyDescent="0.2">
      <c r="B258" s="26">
        <v>253</v>
      </c>
      <c r="C258">
        <f ca="1">IF(B258&lt;=MTF!$J$7,OFFSET(MTF!$B$3,MTF!$H$7+B258-1,0),"")</f>
        <v>1735</v>
      </c>
      <c r="D258">
        <f ca="1">IF(B258&lt;=MTF!$J$7,OFFSET(MTF!$C$3,MTF!$H$7+B258-1,0),"")</f>
        <v>52.05</v>
      </c>
      <c r="E258">
        <f ca="1">IF(B258&lt;=MTF!$J$7,OFFSET(MTF!$E$3,MTF!$H$7+B258-1,0),"")</f>
        <v>1362.460914590034</v>
      </c>
      <c r="N258" s="1" t="str">
        <f t="shared" ca="1" si="15"/>
        <v/>
      </c>
      <c r="O258">
        <f t="shared" si="12"/>
        <v>0</v>
      </c>
      <c r="Q258" s="1">
        <v>249</v>
      </c>
      <c r="R258">
        <f t="shared" si="13"/>
        <v>0</v>
      </c>
      <c r="S258">
        <f t="shared" si="14"/>
        <v>0</v>
      </c>
    </row>
    <row r="259" spans="2:19" x14ac:dyDescent="0.2">
      <c r="B259" s="26">
        <v>254</v>
      </c>
      <c r="C259">
        <f ca="1">IF(B259&lt;=MTF!$J$7,OFFSET(MTF!$B$3,MTF!$H$7+B259-1,0),"")</f>
        <v>1736</v>
      </c>
      <c r="D259">
        <f ca="1">IF(B259&lt;=MTF!$J$7,OFFSET(MTF!$C$3,MTF!$H$7+B259-1,0),"")</f>
        <v>52.08</v>
      </c>
      <c r="E259">
        <f ca="1">IF(B259&lt;=MTF!$J$7,OFFSET(MTF!$E$3,MTF!$H$7+B259-1,0),"")</f>
        <v>1359.1796575935455</v>
      </c>
      <c r="N259" s="1" t="str">
        <f t="shared" ca="1" si="15"/>
        <v/>
      </c>
      <c r="O259">
        <f t="shared" si="12"/>
        <v>0</v>
      </c>
      <c r="Q259" s="1">
        <v>250</v>
      </c>
      <c r="R259">
        <f t="shared" si="13"/>
        <v>0</v>
      </c>
      <c r="S259">
        <f t="shared" si="14"/>
        <v>0</v>
      </c>
    </row>
    <row r="260" spans="2:19" x14ac:dyDescent="0.2">
      <c r="B260" s="17">
        <v>255</v>
      </c>
      <c r="C260">
        <f ca="1">IF(B260&lt;=MTF!$J$7,OFFSET(MTF!$B$3,MTF!$H$7+B260-1,0),"")</f>
        <v>1737</v>
      </c>
      <c r="D260">
        <f ca="1">IF(B260&lt;=MTF!$J$7,OFFSET(MTF!$C$3,MTF!$H$7+B260-1,0),"")</f>
        <v>52.11</v>
      </c>
      <c r="E260">
        <f ca="1">IF(B260&lt;=MTF!$J$7,OFFSET(MTF!$E$3,MTF!$H$7+B260-1,0),"")</f>
        <v>1350.6423024022611</v>
      </c>
      <c r="N260" s="1" t="str">
        <f t="shared" ca="1" si="15"/>
        <v/>
      </c>
      <c r="O260">
        <f t="shared" si="12"/>
        <v>0</v>
      </c>
      <c r="Q260" s="1">
        <v>251</v>
      </c>
      <c r="R260">
        <f t="shared" si="13"/>
        <v>0</v>
      </c>
      <c r="S260">
        <f t="shared" si="14"/>
        <v>0</v>
      </c>
    </row>
    <row r="261" spans="2:19" x14ac:dyDescent="0.2">
      <c r="B261" s="26">
        <v>256</v>
      </c>
      <c r="C261">
        <f ca="1">IF(B261&lt;=MTF!$J$7,OFFSET(MTF!$B$3,MTF!$H$7+B261-1,0),"")</f>
        <v>1738</v>
      </c>
      <c r="D261">
        <f ca="1">IF(B261&lt;=MTF!$J$7,OFFSET(MTF!$C$3,MTF!$H$7+B261-1,0),"")</f>
        <v>52.14</v>
      </c>
      <c r="E261">
        <f ca="1">IF(B261&lt;=MTF!$J$7,OFFSET(MTF!$E$3,MTF!$H$7+B261-1,0),"")</f>
        <v>1342.173668516386</v>
      </c>
      <c r="N261" s="1" t="str">
        <f t="shared" ca="1" si="15"/>
        <v/>
      </c>
      <c r="O261">
        <f t="shared" si="12"/>
        <v>0</v>
      </c>
      <c r="Q261" s="1">
        <v>252</v>
      </c>
      <c r="R261">
        <f t="shared" si="13"/>
        <v>0</v>
      </c>
      <c r="S261">
        <f t="shared" si="14"/>
        <v>0</v>
      </c>
    </row>
    <row r="262" spans="2:19" x14ac:dyDescent="0.2">
      <c r="B262" s="26">
        <v>257</v>
      </c>
      <c r="C262">
        <f ca="1">IF(B262&lt;=MTF!$J$7,OFFSET(MTF!$B$3,MTF!$H$7+B262-1,0),"")</f>
        <v>1739</v>
      </c>
      <c r="D262">
        <f ca="1">IF(B262&lt;=MTF!$J$7,OFFSET(MTF!$C$3,MTF!$H$7+B262-1,0),"")</f>
        <v>52.169999999999995</v>
      </c>
      <c r="E262">
        <f ca="1">IF(B262&lt;=MTF!$J$7,OFFSET(MTF!$E$3,MTF!$H$7+B262-1,0),"")</f>
        <v>1334.1215176250291</v>
      </c>
      <c r="N262" s="1" t="str">
        <f t="shared" ca="1" si="15"/>
        <v/>
      </c>
      <c r="O262">
        <f t="shared" si="12"/>
        <v>0</v>
      </c>
      <c r="Q262" s="1">
        <v>253</v>
      </c>
      <c r="R262">
        <f t="shared" si="13"/>
        <v>0</v>
      </c>
      <c r="S262">
        <f t="shared" si="14"/>
        <v>0</v>
      </c>
    </row>
    <row r="263" spans="2:19" x14ac:dyDescent="0.2">
      <c r="B263" s="17">
        <v>258</v>
      </c>
      <c r="C263">
        <f ca="1">IF(B263&lt;=MTF!$J$7,OFFSET(MTF!$B$3,MTF!$H$7+B263-1,0),"")</f>
        <v>1740</v>
      </c>
      <c r="D263">
        <f ca="1">IF(B263&lt;=MTF!$J$7,OFFSET(MTF!$C$3,MTF!$H$7+B263-1,0),"")</f>
        <v>52.199999999999996</v>
      </c>
      <c r="E263">
        <f ca="1">IF(B263&lt;=MTF!$J$7,OFFSET(MTF!$E$3,MTF!$H$7+B263-1,0),"")</f>
        <v>1337.4532932605214</v>
      </c>
      <c r="N263" s="1" t="str">
        <f t="shared" ca="1" si="15"/>
        <v/>
      </c>
      <c r="O263">
        <f t="shared" si="12"/>
        <v>0</v>
      </c>
      <c r="Q263" s="1">
        <v>254</v>
      </c>
      <c r="R263">
        <f t="shared" si="13"/>
        <v>0</v>
      </c>
      <c r="S263">
        <f t="shared" si="14"/>
        <v>0</v>
      </c>
    </row>
    <row r="264" spans="2:19" x14ac:dyDescent="0.2">
      <c r="B264" s="26">
        <v>259</v>
      </c>
      <c r="C264">
        <f ca="1">IF(B264&lt;=MTF!$J$7,OFFSET(MTF!$B$3,MTF!$H$7+B264-1,0),"")</f>
        <v>1741</v>
      </c>
      <c r="D264">
        <f ca="1">IF(B264&lt;=MTF!$J$7,OFFSET(MTF!$C$3,MTF!$H$7+B264-1,0),"")</f>
        <v>52.23</v>
      </c>
      <c r="E264">
        <f ca="1">IF(B264&lt;=MTF!$J$7,OFFSET(MTF!$E$3,MTF!$H$7+B264-1,0),"")</f>
        <v>1335.1056417550376</v>
      </c>
      <c r="N264" s="1" t="str">
        <f t="shared" ca="1" si="15"/>
        <v/>
      </c>
      <c r="O264">
        <f t="shared" si="12"/>
        <v>0</v>
      </c>
      <c r="Q264" s="1">
        <v>255</v>
      </c>
      <c r="R264">
        <f t="shared" si="13"/>
        <v>0</v>
      </c>
      <c r="S264">
        <f t="shared" si="14"/>
        <v>0</v>
      </c>
    </row>
    <row r="265" spans="2:19" x14ac:dyDescent="0.2">
      <c r="B265" s="26">
        <v>260</v>
      </c>
      <c r="C265">
        <f ca="1">IF(B265&lt;=MTF!$J$7,OFFSET(MTF!$B$3,MTF!$H$7+B265-1,0),"")</f>
        <v>1742</v>
      </c>
      <c r="D265">
        <f ca="1">IF(B265&lt;=MTF!$J$7,OFFSET(MTF!$C$3,MTF!$H$7+B265-1,0),"")</f>
        <v>52.26</v>
      </c>
      <c r="E265">
        <f ca="1">IF(B265&lt;=MTF!$J$7,OFFSET(MTF!$E$3,MTF!$H$7+B265-1,0),"")</f>
        <v>1333.9555669897079</v>
      </c>
      <c r="N265" s="1" t="str">
        <f t="shared" ca="1" si="15"/>
        <v/>
      </c>
      <c r="O265">
        <f t="shared" si="12"/>
        <v>0</v>
      </c>
      <c r="Q265" s="1">
        <v>256</v>
      </c>
      <c r="R265">
        <f t="shared" si="13"/>
        <v>0</v>
      </c>
      <c r="S265">
        <f t="shared" si="14"/>
        <v>0</v>
      </c>
    </row>
    <row r="266" spans="2:19" x14ac:dyDescent="0.2">
      <c r="B266" s="17">
        <v>261</v>
      </c>
      <c r="C266">
        <f ca="1">IF(B266&lt;=MTF!$J$7,OFFSET(MTF!$B$3,MTF!$H$7+B266-1,0),"")</f>
        <v>1743</v>
      </c>
      <c r="D266">
        <f ca="1">IF(B266&lt;=MTF!$J$7,OFFSET(MTF!$C$3,MTF!$H$7+B266-1,0),"")</f>
        <v>52.29</v>
      </c>
      <c r="E266">
        <f ca="1">IF(B266&lt;=MTF!$J$7,OFFSET(MTF!$E$3,MTF!$H$7+B266-1,0),"")</f>
        <v>1327.3487731779212</v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>
        <f t="shared" ref="R266:R329" si="17">O266*SIN((Q266-1)*2*PI()/$N$6*$N$8)</f>
        <v>0</v>
      </c>
      <c r="S266">
        <f t="shared" ref="S266:S329" si="18">O266*COS((Q266-1)*2*PI()/$N$6*$N$8)</f>
        <v>0</v>
      </c>
    </row>
    <row r="267" spans="2:19" x14ac:dyDescent="0.2">
      <c r="B267" s="26">
        <v>262</v>
      </c>
      <c r="C267">
        <f ca="1">IF(B267&lt;=MTF!$J$7,OFFSET(MTF!$B$3,MTF!$H$7+B267-1,0),"")</f>
        <v>1744</v>
      </c>
      <c r="D267">
        <f ca="1">IF(B267&lt;=MTF!$J$7,OFFSET(MTF!$C$3,MTF!$H$7+B267-1,0),"")</f>
        <v>52.32</v>
      </c>
      <c r="E267">
        <f ca="1">IF(B267&lt;=MTF!$J$7,OFFSET(MTF!$E$3,MTF!$H$7+B267-1,0),"")</f>
        <v>1322.6171627574279</v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>
        <f t="shared" si="17"/>
        <v>0</v>
      </c>
      <c r="S267">
        <f t="shared" si="18"/>
        <v>0</v>
      </c>
    </row>
    <row r="268" spans="2:19" x14ac:dyDescent="0.2">
      <c r="B268" s="26">
        <v>263</v>
      </c>
      <c r="C268">
        <f ca="1">IF(B268&lt;=MTF!$J$7,OFFSET(MTF!$B$3,MTF!$H$7+B268-1,0),"")</f>
        <v>1745</v>
      </c>
      <c r="D268">
        <f ca="1">IF(B268&lt;=MTF!$J$7,OFFSET(MTF!$C$3,MTF!$H$7+B268-1,0),"")</f>
        <v>52.35</v>
      </c>
      <c r="E268">
        <f ca="1">IF(B268&lt;=MTF!$J$7,OFFSET(MTF!$E$3,MTF!$H$7+B268-1,0),"")</f>
        <v>1316.2098210159347</v>
      </c>
      <c r="N268" s="1" t="str">
        <f t="shared" ca="1" si="19"/>
        <v/>
      </c>
      <c r="O268">
        <f t="shared" si="16"/>
        <v>0</v>
      </c>
      <c r="Q268" s="1">
        <v>259</v>
      </c>
      <c r="R268">
        <f t="shared" si="17"/>
        <v>0</v>
      </c>
      <c r="S268">
        <f t="shared" si="18"/>
        <v>0</v>
      </c>
    </row>
    <row r="269" spans="2:19" x14ac:dyDescent="0.2">
      <c r="B269" s="17">
        <v>264</v>
      </c>
      <c r="C269">
        <f ca="1">IF(B269&lt;=MTF!$J$7,OFFSET(MTF!$B$3,MTF!$H$7+B269-1,0),"")</f>
        <v>1746</v>
      </c>
      <c r="D269">
        <f ca="1">IF(B269&lt;=MTF!$J$7,OFFSET(MTF!$C$3,MTF!$H$7+B269-1,0),"")</f>
        <v>52.379999999999995</v>
      </c>
      <c r="E269">
        <f ca="1">IF(B269&lt;=MTF!$J$7,OFFSET(MTF!$E$3,MTF!$H$7+B269-1,0),"")</f>
        <v>1324.8006944320773</v>
      </c>
      <c r="N269" s="1" t="str">
        <f t="shared" ca="1" si="19"/>
        <v/>
      </c>
      <c r="O269">
        <f t="shared" si="16"/>
        <v>0</v>
      </c>
      <c r="Q269" s="1">
        <v>260</v>
      </c>
      <c r="R269">
        <f t="shared" si="17"/>
        <v>0</v>
      </c>
      <c r="S269">
        <f t="shared" si="18"/>
        <v>0</v>
      </c>
    </row>
    <row r="270" spans="2:19" x14ac:dyDescent="0.2">
      <c r="B270" s="26">
        <v>265</v>
      </c>
      <c r="C270">
        <f ca="1">IF(B270&lt;=MTF!$J$7,OFFSET(MTF!$B$3,MTF!$H$7+B270-1,0),"")</f>
        <v>1747</v>
      </c>
      <c r="D270">
        <f ca="1">IF(B270&lt;=MTF!$J$7,OFFSET(MTF!$C$3,MTF!$H$7+B270-1,0),"")</f>
        <v>52.41</v>
      </c>
      <c r="E270">
        <f ca="1">IF(B270&lt;=MTF!$J$7,OFFSET(MTF!$E$3,MTF!$H$7+B270-1,0),"")</f>
        <v>1322.1632216002997</v>
      </c>
      <c r="N270" s="1" t="str">
        <f t="shared" ca="1" si="19"/>
        <v/>
      </c>
      <c r="O270">
        <f t="shared" si="16"/>
        <v>0</v>
      </c>
      <c r="Q270" s="1">
        <v>261</v>
      </c>
      <c r="R270">
        <f t="shared" si="17"/>
        <v>0</v>
      </c>
      <c r="S270">
        <f t="shared" si="18"/>
        <v>0</v>
      </c>
    </row>
    <row r="271" spans="2:19" x14ac:dyDescent="0.2">
      <c r="B271" s="26">
        <v>266</v>
      </c>
      <c r="C271">
        <f ca="1">IF(B271&lt;=MTF!$J$7,OFFSET(MTF!$B$3,MTF!$H$7+B271-1,0),"")</f>
        <v>1748</v>
      </c>
      <c r="D271">
        <f ca="1">IF(B271&lt;=MTF!$J$7,OFFSET(MTF!$C$3,MTF!$H$7+B271-1,0),"")</f>
        <v>52.44</v>
      </c>
      <c r="E271">
        <f ca="1">IF(B271&lt;=MTF!$J$7,OFFSET(MTF!$E$3,MTF!$H$7+B271-1,0),"")</f>
        <v>1320.3962401982883</v>
      </c>
      <c r="N271" s="1" t="str">
        <f t="shared" ca="1" si="19"/>
        <v/>
      </c>
      <c r="O271">
        <f t="shared" si="16"/>
        <v>0</v>
      </c>
      <c r="Q271" s="1">
        <v>262</v>
      </c>
      <c r="R271">
        <f t="shared" si="17"/>
        <v>0</v>
      </c>
      <c r="S271">
        <f t="shared" si="18"/>
        <v>0</v>
      </c>
    </row>
    <row r="272" spans="2:19" x14ac:dyDescent="0.2">
      <c r="B272" s="17">
        <v>267</v>
      </c>
      <c r="C272">
        <f ca="1">IF(B272&lt;=MTF!$J$7,OFFSET(MTF!$B$3,MTF!$H$7+B272-1,0),"")</f>
        <v>1749</v>
      </c>
      <c r="D272">
        <f ca="1">IF(B272&lt;=MTF!$J$7,OFFSET(MTF!$C$3,MTF!$H$7+B272-1,0),"")</f>
        <v>52.47</v>
      </c>
      <c r="E272">
        <f ca="1">IF(B272&lt;=MTF!$J$7,OFFSET(MTF!$E$3,MTF!$H$7+B272-1,0),"")</f>
        <v>1327.9502630408322</v>
      </c>
      <c r="N272" s="1" t="str">
        <f t="shared" ca="1" si="19"/>
        <v/>
      </c>
      <c r="O272">
        <f t="shared" si="16"/>
        <v>0</v>
      </c>
      <c r="Q272" s="1">
        <v>263</v>
      </c>
      <c r="R272">
        <f t="shared" si="17"/>
        <v>0</v>
      </c>
      <c r="S272">
        <f t="shared" si="18"/>
        <v>0</v>
      </c>
    </row>
    <row r="273" spans="2:19" x14ac:dyDescent="0.2">
      <c r="B273" s="26">
        <v>268</v>
      </c>
      <c r="C273">
        <f ca="1">IF(B273&lt;=MTF!$J$7,OFFSET(MTF!$B$3,MTF!$H$7+B273-1,0),"")</f>
        <v>1750</v>
      </c>
      <c r="D273">
        <f ca="1">IF(B273&lt;=MTF!$J$7,OFFSET(MTF!$C$3,MTF!$H$7+B273-1,0),"")</f>
        <v>52.5</v>
      </c>
      <c r="E273">
        <f ca="1">IF(B273&lt;=MTF!$J$7,OFFSET(MTF!$E$3,MTF!$H$7+B273-1,0),"")</f>
        <v>1317.371266754225</v>
      </c>
      <c r="N273" s="1" t="str">
        <f t="shared" ca="1" si="19"/>
        <v/>
      </c>
      <c r="O273">
        <f t="shared" si="16"/>
        <v>0</v>
      </c>
      <c r="Q273" s="1">
        <v>264</v>
      </c>
      <c r="R273">
        <f t="shared" si="17"/>
        <v>0</v>
      </c>
      <c r="S273">
        <f t="shared" si="18"/>
        <v>0</v>
      </c>
    </row>
    <row r="274" spans="2:19" x14ac:dyDescent="0.2">
      <c r="B274" s="26">
        <v>269</v>
      </c>
      <c r="C274">
        <f ca="1">IF(B274&lt;=MTF!$J$7,OFFSET(MTF!$B$3,MTF!$H$7+B274-1,0),"")</f>
        <v>1751</v>
      </c>
      <c r="D274">
        <f ca="1">IF(B274&lt;=MTF!$J$7,OFFSET(MTF!$C$3,MTF!$H$7+B274-1,0),"")</f>
        <v>52.53</v>
      </c>
      <c r="E274">
        <f ca="1">IF(B274&lt;=MTF!$J$7,OFFSET(MTF!$E$3,MTF!$H$7+B274-1,0),"")</f>
        <v>1317.7005441570452</v>
      </c>
      <c r="N274" s="1" t="str">
        <f t="shared" ca="1" si="19"/>
        <v/>
      </c>
      <c r="O274">
        <f t="shared" si="16"/>
        <v>0</v>
      </c>
      <c r="Q274" s="1">
        <v>265</v>
      </c>
      <c r="R274">
        <f t="shared" si="17"/>
        <v>0</v>
      </c>
      <c r="S274">
        <f t="shared" si="18"/>
        <v>0</v>
      </c>
    </row>
    <row r="275" spans="2:19" x14ac:dyDescent="0.2">
      <c r="B275" s="17">
        <v>270</v>
      </c>
      <c r="C275">
        <f ca="1">IF(B275&lt;=MTF!$J$7,OFFSET(MTF!$B$3,MTF!$H$7+B275-1,0),"")</f>
        <v>1752</v>
      </c>
      <c r="D275">
        <f ca="1">IF(B275&lt;=MTF!$J$7,OFFSET(MTF!$C$3,MTF!$H$7+B275-1,0),"")</f>
        <v>52.559999999999995</v>
      </c>
      <c r="E275">
        <f ca="1">IF(B275&lt;=MTF!$J$7,OFFSET(MTF!$E$3,MTF!$H$7+B275-1,0),"")</f>
        <v>1320.6680439709748</v>
      </c>
      <c r="N275" s="1" t="str">
        <f t="shared" ca="1" si="19"/>
        <v/>
      </c>
      <c r="O275">
        <f t="shared" si="16"/>
        <v>0</v>
      </c>
      <c r="Q275" s="1">
        <v>266</v>
      </c>
      <c r="R275">
        <f t="shared" si="17"/>
        <v>0</v>
      </c>
      <c r="S275">
        <f t="shared" si="18"/>
        <v>0</v>
      </c>
    </row>
    <row r="276" spans="2:19" x14ac:dyDescent="0.2">
      <c r="B276" s="26">
        <v>271</v>
      </c>
      <c r="C276">
        <f ca="1">IF(B276&lt;=MTF!$J$7,OFFSET(MTF!$B$3,MTF!$H$7+B276-1,0),"")</f>
        <v>1753</v>
      </c>
      <c r="D276">
        <f ca="1">IF(B276&lt;=MTF!$J$7,OFFSET(MTF!$C$3,MTF!$H$7+B276-1,0),"")</f>
        <v>52.589999999999996</v>
      </c>
      <c r="E276">
        <f ca="1">IF(B276&lt;=MTF!$J$7,OFFSET(MTF!$E$3,MTF!$H$7+B276-1,0),"")</f>
        <v>1321.6199465129005</v>
      </c>
      <c r="N276" s="1" t="str">
        <f t="shared" ca="1" si="19"/>
        <v/>
      </c>
      <c r="O276">
        <f t="shared" si="16"/>
        <v>0</v>
      </c>
      <c r="Q276" s="1">
        <v>267</v>
      </c>
      <c r="R276">
        <f t="shared" si="17"/>
        <v>0</v>
      </c>
      <c r="S276">
        <f t="shared" si="18"/>
        <v>0</v>
      </c>
    </row>
    <row r="277" spans="2:19" x14ac:dyDescent="0.2">
      <c r="B277" s="26">
        <v>272</v>
      </c>
      <c r="C277">
        <f ca="1">IF(B277&lt;=MTF!$J$7,OFFSET(MTF!$B$3,MTF!$H$7+B277-1,0),"")</f>
        <v>1754</v>
      </c>
      <c r="D277">
        <f ca="1">IF(B277&lt;=MTF!$J$7,OFFSET(MTF!$C$3,MTF!$H$7+B277-1,0),"")</f>
        <v>52.62</v>
      </c>
      <c r="E277">
        <f ca="1">IF(B277&lt;=MTF!$J$7,OFFSET(MTF!$E$3,MTF!$H$7+B277-1,0),"")</f>
        <v>1321.1303873918398</v>
      </c>
      <c r="N277" s="1" t="str">
        <f t="shared" ca="1" si="19"/>
        <v/>
      </c>
      <c r="O277">
        <f t="shared" si="16"/>
        <v>0</v>
      </c>
      <c r="Q277" s="1">
        <v>268</v>
      </c>
      <c r="R277">
        <f t="shared" si="17"/>
        <v>0</v>
      </c>
      <c r="S277">
        <f t="shared" si="18"/>
        <v>0</v>
      </c>
    </row>
    <row r="278" spans="2:19" x14ac:dyDescent="0.2">
      <c r="B278" s="17">
        <v>273</v>
      </c>
      <c r="C278">
        <f ca="1">IF(B278&lt;=MTF!$J$7,OFFSET(MTF!$B$3,MTF!$H$7+B278-1,0),"")</f>
        <v>1755</v>
      </c>
      <c r="D278">
        <f ca="1">IF(B278&lt;=MTF!$J$7,OFFSET(MTF!$C$3,MTF!$H$7+B278-1,0),"")</f>
        <v>52.65</v>
      </c>
      <c r="E278">
        <f ca="1">IF(B278&lt;=MTF!$J$7,OFFSET(MTF!$E$3,MTF!$H$7+B278-1,0),"")</f>
        <v>1322.1337773268422</v>
      </c>
      <c r="N278" s="1" t="str">
        <f t="shared" ca="1" si="19"/>
        <v/>
      </c>
      <c r="O278">
        <f t="shared" si="16"/>
        <v>0</v>
      </c>
      <c r="Q278" s="1">
        <v>269</v>
      </c>
      <c r="R278">
        <f t="shared" si="17"/>
        <v>0</v>
      </c>
      <c r="S278">
        <f t="shared" si="18"/>
        <v>0</v>
      </c>
    </row>
    <row r="279" spans="2:19" x14ac:dyDescent="0.2">
      <c r="B279" s="26">
        <v>274</v>
      </c>
      <c r="C279">
        <f ca="1">IF(B279&lt;=MTF!$J$7,OFFSET(MTF!$B$3,MTF!$H$7+B279-1,0),"")</f>
        <v>1756</v>
      </c>
      <c r="D279">
        <f ca="1">IF(B279&lt;=MTF!$J$7,OFFSET(MTF!$C$3,MTF!$H$7+B279-1,0),"")</f>
        <v>52.68</v>
      </c>
      <c r="E279">
        <f ca="1">IF(B279&lt;=MTF!$J$7,OFFSET(MTF!$E$3,MTF!$H$7+B279-1,0),"")</f>
        <v>1321.6936784749819</v>
      </c>
      <c r="N279" s="1" t="str">
        <f t="shared" ca="1" si="19"/>
        <v/>
      </c>
      <c r="O279">
        <f t="shared" si="16"/>
        <v>0</v>
      </c>
      <c r="Q279" s="1">
        <v>270</v>
      </c>
      <c r="R279">
        <f t="shared" si="17"/>
        <v>0</v>
      </c>
      <c r="S279">
        <f t="shared" si="18"/>
        <v>0</v>
      </c>
    </row>
    <row r="280" spans="2:19" x14ac:dyDescent="0.2">
      <c r="B280" s="26">
        <v>275</v>
      </c>
      <c r="C280">
        <f ca="1">IF(B280&lt;=MTF!$J$7,OFFSET(MTF!$B$3,MTF!$H$7+B280-1,0),"")</f>
        <v>1757</v>
      </c>
      <c r="D280">
        <f ca="1">IF(B280&lt;=MTF!$J$7,OFFSET(MTF!$C$3,MTF!$H$7+B280-1,0),"")</f>
        <v>52.71</v>
      </c>
      <c r="E280">
        <f ca="1">IF(B280&lt;=MTF!$J$7,OFFSET(MTF!$E$3,MTF!$H$7+B280-1,0),"")</f>
        <v>1319.3484629146692</v>
      </c>
      <c r="N280" s="1" t="str">
        <f t="shared" ca="1" si="19"/>
        <v/>
      </c>
      <c r="O280">
        <f t="shared" si="16"/>
        <v>0</v>
      </c>
      <c r="Q280" s="1">
        <v>271</v>
      </c>
      <c r="R280">
        <f t="shared" si="17"/>
        <v>0</v>
      </c>
      <c r="S280">
        <f t="shared" si="18"/>
        <v>0</v>
      </c>
    </row>
    <row r="281" spans="2:19" x14ac:dyDescent="0.2">
      <c r="B281" s="17">
        <v>276</v>
      </c>
      <c r="C281">
        <f ca="1">IF(B281&lt;=MTF!$J$7,OFFSET(MTF!$B$3,MTF!$H$7+B281-1,0),"")</f>
        <v>1758</v>
      </c>
      <c r="D281">
        <f ca="1">IF(B281&lt;=MTF!$J$7,OFFSET(MTF!$C$3,MTF!$H$7+B281-1,0),"")</f>
        <v>52.739999999999995</v>
      </c>
      <c r="E281">
        <f ca="1">IF(B281&lt;=MTF!$J$7,OFFSET(MTF!$E$3,MTF!$H$7+B281-1,0),"")</f>
        <v>1319.8723960370007</v>
      </c>
      <c r="N281" s="1" t="str">
        <f t="shared" ca="1" si="19"/>
        <v/>
      </c>
      <c r="O281">
        <f t="shared" si="16"/>
        <v>0</v>
      </c>
      <c r="Q281" s="1">
        <v>272</v>
      </c>
      <c r="R281">
        <f t="shared" si="17"/>
        <v>0</v>
      </c>
      <c r="S281">
        <f t="shared" si="18"/>
        <v>0</v>
      </c>
    </row>
    <row r="282" spans="2:19" x14ac:dyDescent="0.2">
      <c r="B282" s="26">
        <v>277</v>
      </c>
      <c r="C282">
        <f ca="1">IF(B282&lt;=MTF!$J$7,OFFSET(MTF!$B$3,MTF!$H$7+B282-1,0),"")</f>
        <v>1759</v>
      </c>
      <c r="D282">
        <f ca="1">IF(B282&lt;=MTF!$J$7,OFFSET(MTF!$C$3,MTF!$H$7+B282-1,0),"")</f>
        <v>52.769999999999996</v>
      </c>
      <c r="E282">
        <f ca="1">IF(B282&lt;=MTF!$J$7,OFFSET(MTF!$E$3,MTF!$H$7+B282-1,0),"")</f>
        <v>1325.4466471443018</v>
      </c>
      <c r="N282" s="1" t="str">
        <f t="shared" ca="1" si="19"/>
        <v/>
      </c>
      <c r="O282">
        <f t="shared" si="16"/>
        <v>0</v>
      </c>
      <c r="Q282" s="1">
        <v>273</v>
      </c>
      <c r="R282">
        <f t="shared" si="17"/>
        <v>0</v>
      </c>
      <c r="S282">
        <f t="shared" si="18"/>
        <v>0</v>
      </c>
    </row>
    <row r="283" spans="2:19" x14ac:dyDescent="0.2">
      <c r="B283" s="26">
        <v>278</v>
      </c>
      <c r="C283">
        <f ca="1">IF(B283&lt;=MTF!$J$7,OFFSET(MTF!$B$3,MTF!$H$7+B283-1,0),"")</f>
        <v>1760</v>
      </c>
      <c r="D283">
        <f ca="1">IF(B283&lt;=MTF!$J$7,OFFSET(MTF!$C$3,MTF!$H$7+B283-1,0),"")</f>
        <v>52.8</v>
      </c>
      <c r="E283">
        <f ca="1">IF(B283&lt;=MTF!$J$7,OFFSET(MTF!$E$3,MTF!$H$7+B283-1,0),"")</f>
        <v>1323.0197717342783</v>
      </c>
      <c r="N283" s="1" t="str">
        <f t="shared" ca="1" si="19"/>
        <v/>
      </c>
      <c r="O283">
        <f t="shared" si="16"/>
        <v>0</v>
      </c>
      <c r="Q283" s="1">
        <v>274</v>
      </c>
      <c r="R283">
        <f t="shared" si="17"/>
        <v>0</v>
      </c>
      <c r="S283">
        <f t="shared" si="18"/>
        <v>0</v>
      </c>
    </row>
    <row r="284" spans="2:19" x14ac:dyDescent="0.2">
      <c r="B284" s="17">
        <v>279</v>
      </c>
      <c r="C284">
        <f ca="1">IF(B284&lt;=MTF!$J$7,OFFSET(MTF!$B$3,MTF!$H$7+B284-1,0),"")</f>
        <v>1761</v>
      </c>
      <c r="D284">
        <f ca="1">IF(B284&lt;=MTF!$J$7,OFFSET(MTF!$C$3,MTF!$H$7+B284-1,0),"")</f>
        <v>52.83</v>
      </c>
      <c r="E284">
        <f ca="1">IF(B284&lt;=MTF!$J$7,OFFSET(MTF!$E$3,MTF!$H$7+B284-1,0),"")</f>
        <v>1323.3114645231828</v>
      </c>
      <c r="N284" s="1" t="str">
        <f t="shared" ca="1" si="19"/>
        <v/>
      </c>
      <c r="O284">
        <f t="shared" si="16"/>
        <v>0</v>
      </c>
      <c r="Q284" s="1">
        <v>275</v>
      </c>
      <c r="R284">
        <f t="shared" si="17"/>
        <v>0</v>
      </c>
      <c r="S284">
        <f t="shared" si="18"/>
        <v>0</v>
      </c>
    </row>
    <row r="285" spans="2:19" x14ac:dyDescent="0.2">
      <c r="B285" s="26">
        <v>280</v>
      </c>
      <c r="C285">
        <f ca="1">IF(B285&lt;=MTF!$J$7,OFFSET(MTF!$B$3,MTF!$H$7+B285-1,0),"")</f>
        <v>1762</v>
      </c>
      <c r="D285">
        <f ca="1">IF(B285&lt;=MTF!$J$7,OFFSET(MTF!$C$3,MTF!$H$7+B285-1,0),"")</f>
        <v>52.86</v>
      </c>
      <c r="E285">
        <f ca="1">IF(B285&lt;=MTF!$J$7,OFFSET(MTF!$E$3,MTF!$H$7+B285-1,0),"")</f>
        <v>1321.1633756583255</v>
      </c>
      <c r="N285" s="1" t="str">
        <f t="shared" ca="1" si="19"/>
        <v/>
      </c>
      <c r="O285">
        <f t="shared" si="16"/>
        <v>0</v>
      </c>
      <c r="Q285" s="1">
        <v>276</v>
      </c>
      <c r="R285">
        <f t="shared" si="17"/>
        <v>0</v>
      </c>
      <c r="S285">
        <f t="shared" si="18"/>
        <v>0</v>
      </c>
    </row>
    <row r="286" spans="2:19" x14ac:dyDescent="0.2">
      <c r="B286" s="26">
        <v>281</v>
      </c>
      <c r="C286">
        <f ca="1">IF(B286&lt;=MTF!$J$7,OFFSET(MTF!$B$3,MTF!$H$7+B286-1,0),"")</f>
        <v>1763</v>
      </c>
      <c r="D286">
        <f ca="1">IF(B286&lt;=MTF!$J$7,OFFSET(MTF!$C$3,MTF!$H$7+B286-1,0),"")</f>
        <v>52.89</v>
      </c>
      <c r="E286">
        <f ca="1">IF(B286&lt;=MTF!$J$7,OFFSET(MTF!$E$3,MTF!$H$7+B286-1,0),"")</f>
        <v>1321.4451468461507</v>
      </c>
      <c r="N286" s="1" t="str">
        <f t="shared" ca="1" si="19"/>
        <v/>
      </c>
      <c r="O286">
        <f t="shared" si="16"/>
        <v>0</v>
      </c>
      <c r="Q286" s="1">
        <v>277</v>
      </c>
      <c r="R286">
        <f t="shared" si="17"/>
        <v>0</v>
      </c>
      <c r="S286">
        <f t="shared" si="18"/>
        <v>0</v>
      </c>
    </row>
    <row r="287" spans="2:19" x14ac:dyDescent="0.2">
      <c r="B287" s="17">
        <v>282</v>
      </c>
      <c r="C287">
        <f ca="1">IF(B287&lt;=MTF!$J$7,OFFSET(MTF!$B$3,MTF!$H$7+B287-1,0),"")</f>
        <v>1764</v>
      </c>
      <c r="D287">
        <f ca="1">IF(B287&lt;=MTF!$J$7,OFFSET(MTF!$C$3,MTF!$H$7+B287-1,0),"")</f>
        <v>52.919999999999995</v>
      </c>
      <c r="E287">
        <f ca="1">IF(B287&lt;=MTF!$J$7,OFFSET(MTF!$E$3,MTF!$H$7+B287-1,0),"")</f>
        <v>1318.6067039166426</v>
      </c>
      <c r="N287" s="1" t="str">
        <f t="shared" ca="1" si="19"/>
        <v/>
      </c>
      <c r="O287">
        <f t="shared" si="16"/>
        <v>0</v>
      </c>
      <c r="Q287" s="1">
        <v>278</v>
      </c>
      <c r="R287">
        <f t="shared" si="17"/>
        <v>0</v>
      </c>
      <c r="S287">
        <f t="shared" si="18"/>
        <v>0</v>
      </c>
    </row>
    <row r="288" spans="2:19" x14ac:dyDescent="0.2">
      <c r="B288" s="26">
        <v>283</v>
      </c>
      <c r="C288" t="str">
        <f ca="1">IF(B288&lt;=MTF!$J$7,OFFSET(MTF!$B$3,MTF!$H$7+B288-1,0),"")</f>
        <v/>
      </c>
      <c r="D288" t="str">
        <f ca="1">IF(B288&lt;=MTF!$J$7,OFFSET(MTF!$C$3,MTF!$H$7+B288-1,0),"")</f>
        <v/>
      </c>
      <c r="E288" t="str">
        <f ca="1">IF(B288&lt;=MTF!$J$7,OFFSET(MTF!$E$3,MTF!$H$7+B288-1,0),"")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>
        <f t="shared" si="17"/>
        <v>0</v>
      </c>
      <c r="S288">
        <f t="shared" si="18"/>
        <v>0</v>
      </c>
    </row>
    <row r="289" spans="2:19" x14ac:dyDescent="0.2">
      <c r="B289" s="26">
        <v>284</v>
      </c>
      <c r="C289" t="str">
        <f ca="1">IF(B289&lt;=MTF!$J$7,OFFSET(MTF!$B$3,MTF!$H$7+B289-1,0),"")</f>
        <v/>
      </c>
      <c r="D289" t="str">
        <f ca="1">IF(B289&lt;=MTF!$J$7,OFFSET(MTF!$C$3,MTF!$H$7+B289-1,0),"")</f>
        <v/>
      </c>
      <c r="E289" t="str">
        <f ca="1">IF(B289&lt;=MTF!$J$7,OFFSET(MTF!$E$3,MTF!$H$7+B289-1,0),"")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>
        <f t="shared" si="17"/>
        <v>0</v>
      </c>
      <c r="S289">
        <f t="shared" si="18"/>
        <v>0</v>
      </c>
    </row>
    <row r="290" spans="2:19" x14ac:dyDescent="0.2">
      <c r="B290" s="17">
        <v>285</v>
      </c>
      <c r="C290" t="str">
        <f ca="1">IF(B290&lt;=MTF!$J$7,OFFSET(MTF!$B$3,MTF!$H$7+B290-1,0),"")</f>
        <v/>
      </c>
      <c r="D290" t="str">
        <f ca="1">IF(B290&lt;=MTF!$J$7,OFFSET(MTF!$C$3,MTF!$H$7+B290-1,0),"")</f>
        <v/>
      </c>
      <c r="E290" t="str">
        <f ca="1">IF(B290&lt;=MTF!$J$7,OFFSET(MTF!$E$3,MTF!$H$7+B290-1,0),"")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>
        <f t="shared" si="17"/>
        <v>0</v>
      </c>
      <c r="S290">
        <f t="shared" si="18"/>
        <v>0</v>
      </c>
    </row>
    <row r="291" spans="2:19" x14ac:dyDescent="0.2">
      <c r="B291" s="26">
        <v>286</v>
      </c>
      <c r="C291" t="str">
        <f ca="1">IF(B291&lt;=MTF!$J$7,OFFSET(MTF!$B$3,MTF!$H$7+B291-1,0),"")</f>
        <v/>
      </c>
      <c r="D291" t="str">
        <f ca="1">IF(B291&lt;=MTF!$J$7,OFFSET(MTF!$C$3,MTF!$H$7+B291-1,0),"")</f>
        <v/>
      </c>
      <c r="E291" t="str">
        <f ca="1">IF(B291&lt;=MTF!$J$7,OFFSET(MTF!$E$3,MTF!$H$7+B291-1,0),"")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>
        <f t="shared" si="17"/>
        <v>0</v>
      </c>
      <c r="S291">
        <f t="shared" si="18"/>
        <v>0</v>
      </c>
    </row>
    <row r="292" spans="2:19" x14ac:dyDescent="0.2">
      <c r="B292" s="26">
        <v>287</v>
      </c>
      <c r="C292" t="str">
        <f ca="1">IF(B292&lt;=MTF!$J$7,OFFSET(MTF!$B$3,MTF!$H$7+B292-1,0),"")</f>
        <v/>
      </c>
      <c r="D292" t="str">
        <f ca="1">IF(B292&lt;=MTF!$J$7,OFFSET(MTF!$C$3,MTF!$H$7+B292-1,0),"")</f>
        <v/>
      </c>
      <c r="E292" t="str">
        <f ca="1">IF(B292&lt;=MTF!$J$7,OFFSET(MTF!$E$3,MTF!$H$7+B292-1,0),"")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>
        <f t="shared" si="17"/>
        <v>0</v>
      </c>
      <c r="S292">
        <f t="shared" si="18"/>
        <v>0</v>
      </c>
    </row>
    <row r="293" spans="2:19" x14ac:dyDescent="0.2">
      <c r="B293" s="17">
        <v>288</v>
      </c>
      <c r="C293" t="str">
        <f ca="1">IF(B293&lt;=MTF!$J$7,OFFSET(MTF!$B$3,MTF!$H$7+B293-1,0),"")</f>
        <v/>
      </c>
      <c r="D293" t="str">
        <f ca="1">IF(B293&lt;=MTF!$J$7,OFFSET(MTF!$C$3,MTF!$H$7+B293-1,0),"")</f>
        <v/>
      </c>
      <c r="E293" t="str">
        <f ca="1">IF(B293&lt;=MTF!$J$7,OFFSET(MTF!$E$3,MTF!$H$7+B293-1,0),"")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>
        <f t="shared" si="17"/>
        <v>0</v>
      </c>
      <c r="S293">
        <f t="shared" si="18"/>
        <v>0</v>
      </c>
    </row>
    <row r="294" spans="2:19" x14ac:dyDescent="0.2">
      <c r="B294" s="26">
        <v>289</v>
      </c>
      <c r="C294" t="str">
        <f ca="1">IF(B294&lt;=MTF!$J$7,OFFSET(MTF!$B$3,MTF!$H$7+B294-1,0),"")</f>
        <v/>
      </c>
      <c r="D294" t="str">
        <f ca="1">IF(B294&lt;=MTF!$J$7,OFFSET(MTF!$C$3,MTF!$H$7+B294-1,0),"")</f>
        <v/>
      </c>
      <c r="E294" t="str">
        <f ca="1">IF(B294&lt;=MTF!$J$7,OFFSET(MTF!$E$3,MTF!$H$7+B294-1,0),"")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>
        <f t="shared" si="17"/>
        <v>0</v>
      </c>
      <c r="S294">
        <f t="shared" si="18"/>
        <v>0</v>
      </c>
    </row>
    <row r="295" spans="2:19" x14ac:dyDescent="0.2">
      <c r="B295" s="26">
        <v>290</v>
      </c>
      <c r="C295" t="str">
        <f ca="1">IF(B295&lt;=MTF!$J$7,OFFSET(MTF!$B$3,MTF!$H$7+B295-1,0),"")</f>
        <v/>
      </c>
      <c r="D295" t="str">
        <f ca="1">IF(B295&lt;=MTF!$J$7,OFFSET(MTF!$C$3,MTF!$H$7+B295-1,0),"")</f>
        <v/>
      </c>
      <c r="E295" t="str">
        <f ca="1">IF(B295&lt;=MTF!$J$7,OFFSET(MTF!$E$3,MTF!$H$7+B295-1,0),"")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>
        <f t="shared" si="17"/>
        <v>0</v>
      </c>
      <c r="S295">
        <f t="shared" si="18"/>
        <v>0</v>
      </c>
    </row>
    <row r="296" spans="2:19" x14ac:dyDescent="0.2">
      <c r="B296" s="17">
        <v>291</v>
      </c>
      <c r="C296" t="str">
        <f ca="1">IF(B296&lt;=MTF!$J$7,OFFSET(MTF!$B$3,MTF!$H$7+B296-1,0),"")</f>
        <v/>
      </c>
      <c r="D296" t="str">
        <f ca="1">IF(B296&lt;=MTF!$J$7,OFFSET(MTF!$C$3,MTF!$H$7+B296-1,0),"")</f>
        <v/>
      </c>
      <c r="E296" t="str">
        <f ca="1">IF(B296&lt;=MTF!$J$7,OFFSET(MTF!$E$3,MTF!$H$7+B296-1,0),"")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>
        <f t="shared" si="17"/>
        <v>0</v>
      </c>
      <c r="S296">
        <f t="shared" si="18"/>
        <v>0</v>
      </c>
    </row>
    <row r="297" spans="2:19" x14ac:dyDescent="0.2">
      <c r="B297" s="26">
        <v>292</v>
      </c>
      <c r="C297" t="str">
        <f ca="1">IF(B297&lt;=MTF!$J$7,OFFSET(MTF!$B$3,MTF!$H$7+B297-1,0),"")</f>
        <v/>
      </c>
      <c r="D297" t="str">
        <f ca="1">IF(B297&lt;=MTF!$J$7,OFFSET(MTF!$C$3,MTF!$H$7+B297-1,0),"")</f>
        <v/>
      </c>
      <c r="E297" t="str">
        <f ca="1">IF(B297&lt;=MTF!$J$7,OFFSET(MTF!$E$3,MTF!$H$7+B297-1,0),"")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>
        <f t="shared" si="17"/>
        <v>0</v>
      </c>
      <c r="S297">
        <f t="shared" si="18"/>
        <v>0</v>
      </c>
    </row>
    <row r="298" spans="2:19" x14ac:dyDescent="0.2">
      <c r="B298" s="26">
        <v>293</v>
      </c>
      <c r="C298" t="str">
        <f ca="1">IF(B298&lt;=MTF!$J$7,OFFSET(MTF!$B$3,MTF!$H$7+B298-1,0),"")</f>
        <v/>
      </c>
      <c r="D298" t="str">
        <f ca="1">IF(B298&lt;=MTF!$J$7,OFFSET(MTF!$C$3,MTF!$H$7+B298-1,0),"")</f>
        <v/>
      </c>
      <c r="E298" t="str">
        <f ca="1">IF(B298&lt;=MTF!$J$7,OFFSET(MTF!$E$3,MTF!$H$7+B298-1,0),"")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>
        <f t="shared" si="17"/>
        <v>0</v>
      </c>
      <c r="S298">
        <f t="shared" si="18"/>
        <v>0</v>
      </c>
    </row>
    <row r="299" spans="2:19" x14ac:dyDescent="0.2">
      <c r="B299" s="17">
        <v>294</v>
      </c>
      <c r="C299" t="str">
        <f ca="1">IF(B299&lt;=MTF!$J$7,OFFSET(MTF!$B$3,MTF!$H$7+B299-1,0),"")</f>
        <v/>
      </c>
      <c r="D299" t="str">
        <f ca="1">IF(B299&lt;=MTF!$J$7,OFFSET(MTF!$C$3,MTF!$H$7+B299-1,0),"")</f>
        <v/>
      </c>
      <c r="E299" t="str">
        <f ca="1">IF(B299&lt;=MTF!$J$7,OFFSET(MTF!$E$3,MTF!$H$7+B299-1,0),"")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>
        <f t="shared" si="17"/>
        <v>0</v>
      </c>
      <c r="S299">
        <f t="shared" si="18"/>
        <v>0</v>
      </c>
    </row>
    <row r="300" spans="2:19" x14ac:dyDescent="0.2">
      <c r="B300" s="26">
        <v>295</v>
      </c>
      <c r="C300" t="str">
        <f ca="1">IF(B300&lt;=MTF!$J$7,OFFSET(MTF!$B$3,MTF!$H$7+B300-1,0),"")</f>
        <v/>
      </c>
      <c r="D300" t="str">
        <f ca="1">IF(B300&lt;=MTF!$J$7,OFFSET(MTF!$C$3,MTF!$H$7+B300-1,0),"")</f>
        <v/>
      </c>
      <c r="E300" t="str">
        <f ca="1">IF(B300&lt;=MTF!$J$7,OFFSET(MTF!$E$3,MTF!$H$7+B300-1,0),"")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>
        <f t="shared" si="17"/>
        <v>0</v>
      </c>
      <c r="S300">
        <f t="shared" si="18"/>
        <v>0</v>
      </c>
    </row>
    <row r="301" spans="2:19" x14ac:dyDescent="0.2">
      <c r="B301" s="26">
        <v>296</v>
      </c>
      <c r="C301" t="str">
        <f ca="1">IF(B301&lt;=MTF!$J$7,OFFSET(MTF!$B$3,MTF!$H$7+B301-1,0),"")</f>
        <v/>
      </c>
      <c r="D301" t="str">
        <f ca="1">IF(B301&lt;=MTF!$J$7,OFFSET(MTF!$C$3,MTF!$H$7+B301-1,0),"")</f>
        <v/>
      </c>
      <c r="E301" t="str">
        <f ca="1">IF(B301&lt;=MTF!$J$7,OFFSET(MTF!$E$3,MTF!$H$7+B301-1,0),"")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>
        <f t="shared" si="17"/>
        <v>0</v>
      </c>
      <c r="S301">
        <f t="shared" si="18"/>
        <v>0</v>
      </c>
    </row>
    <row r="302" spans="2:19" x14ac:dyDescent="0.2">
      <c r="B302" s="17">
        <v>297</v>
      </c>
      <c r="C302" t="str">
        <f ca="1">IF(B302&lt;=MTF!$J$7,OFFSET(MTF!$B$3,MTF!$H$7+B302-1,0),"")</f>
        <v/>
      </c>
      <c r="D302" t="str">
        <f ca="1">IF(B302&lt;=MTF!$J$7,OFFSET(MTF!$C$3,MTF!$H$7+B302-1,0),"")</f>
        <v/>
      </c>
      <c r="E302" t="str">
        <f ca="1">IF(B302&lt;=MTF!$J$7,OFFSET(MTF!$E$3,MTF!$H$7+B302-1,0),"")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>
        <f t="shared" si="17"/>
        <v>0</v>
      </c>
      <c r="S302">
        <f t="shared" si="18"/>
        <v>0</v>
      </c>
    </row>
    <row r="303" spans="2:19" x14ac:dyDescent="0.2">
      <c r="B303" s="26">
        <v>298</v>
      </c>
      <c r="C303" t="str">
        <f ca="1">IF(B303&lt;=MTF!$J$7,OFFSET(MTF!$B$3,MTF!$H$7+B303-1,0),"")</f>
        <v/>
      </c>
      <c r="D303" t="str">
        <f ca="1">IF(B303&lt;=MTF!$J$7,OFFSET(MTF!$C$3,MTF!$H$7+B303-1,0),"")</f>
        <v/>
      </c>
      <c r="E303" t="str">
        <f ca="1">IF(B303&lt;=MTF!$J$7,OFFSET(MTF!$E$3,MTF!$H$7+B303-1,0),"")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>
        <f t="shared" si="17"/>
        <v>0</v>
      </c>
      <c r="S303">
        <f t="shared" si="18"/>
        <v>0</v>
      </c>
    </row>
    <row r="304" spans="2:19" x14ac:dyDescent="0.2">
      <c r="B304" s="26">
        <v>299</v>
      </c>
      <c r="C304" t="str">
        <f ca="1">IF(B304&lt;=MTF!$J$7,OFFSET(MTF!$B$3,MTF!$H$7+B304-1,0),"")</f>
        <v/>
      </c>
      <c r="D304" t="str">
        <f ca="1">IF(B304&lt;=MTF!$J$7,OFFSET(MTF!$C$3,MTF!$H$7+B304-1,0),"")</f>
        <v/>
      </c>
      <c r="E304" t="str">
        <f ca="1">IF(B304&lt;=MTF!$J$7,OFFSET(MTF!$E$3,MTF!$H$7+B304-1,0),"")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>
        <f t="shared" si="17"/>
        <v>0</v>
      </c>
      <c r="S304">
        <f t="shared" si="18"/>
        <v>0</v>
      </c>
    </row>
    <row r="305" spans="2:19" x14ac:dyDescent="0.2">
      <c r="B305" s="17">
        <v>300</v>
      </c>
      <c r="C305" t="str">
        <f ca="1">IF(B305&lt;=MTF!$J$7,OFFSET(MTF!$B$3,MTF!$H$7+B305-1,0),"")</f>
        <v/>
      </c>
      <c r="D305" t="str">
        <f ca="1">IF(B305&lt;=MTF!$J$7,OFFSET(MTF!$C$3,MTF!$H$7+B305-1,0),"")</f>
        <v/>
      </c>
      <c r="E305" t="str">
        <f ca="1">IF(B305&lt;=MTF!$J$7,OFFSET(MTF!$E$3,MTF!$H$7+B305-1,0),"")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>
        <f t="shared" si="17"/>
        <v>0</v>
      </c>
      <c r="S305">
        <f t="shared" si="18"/>
        <v>0</v>
      </c>
    </row>
    <row r="306" spans="2:19" x14ac:dyDescent="0.2">
      <c r="B306" s="26">
        <v>301</v>
      </c>
      <c r="C306" t="str">
        <f ca="1">IF(B306&lt;=MTF!$J$7,OFFSET(MTF!$B$3,MTF!$H$7+B306-1,0),"")</f>
        <v/>
      </c>
      <c r="D306" t="str">
        <f ca="1">IF(B306&lt;=MTF!$J$7,OFFSET(MTF!$C$3,MTF!$H$7+B306-1,0),"")</f>
        <v/>
      </c>
      <c r="E306" t="str">
        <f ca="1">IF(B306&lt;=MTF!$J$7,OFFSET(MTF!$E$3,MTF!$H$7+B306-1,0),"")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>
        <f t="shared" si="17"/>
        <v>0</v>
      </c>
      <c r="S306">
        <f t="shared" si="18"/>
        <v>0</v>
      </c>
    </row>
    <row r="307" spans="2:19" x14ac:dyDescent="0.2">
      <c r="B307" s="26">
        <v>302</v>
      </c>
      <c r="C307" t="str">
        <f ca="1">IF(B307&lt;=MTF!$J$7,OFFSET(MTF!$B$3,MTF!$H$7+B307-1,0),"")</f>
        <v/>
      </c>
      <c r="D307" t="str">
        <f ca="1">IF(B307&lt;=MTF!$J$7,OFFSET(MTF!$C$3,MTF!$H$7+B307-1,0),"")</f>
        <v/>
      </c>
      <c r="E307" t="str">
        <f ca="1">IF(B307&lt;=MTF!$J$7,OFFSET(MTF!$E$3,MTF!$H$7+B307-1,0),"")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>
        <f t="shared" si="17"/>
        <v>0</v>
      </c>
      <c r="S307">
        <f t="shared" si="18"/>
        <v>0</v>
      </c>
    </row>
    <row r="308" spans="2:19" x14ac:dyDescent="0.2">
      <c r="B308" s="17">
        <v>303</v>
      </c>
      <c r="C308" t="str">
        <f ca="1">IF(B308&lt;=MTF!$J$7,OFFSET(MTF!$B$3,MTF!$H$7+B308-1,0),"")</f>
        <v/>
      </c>
      <c r="D308" t="str">
        <f ca="1">IF(B308&lt;=MTF!$J$7,OFFSET(MTF!$C$3,MTF!$H$7+B308-1,0),"")</f>
        <v/>
      </c>
      <c r="E308" t="str">
        <f ca="1">IF(B308&lt;=MTF!$J$7,OFFSET(MTF!$E$3,MTF!$H$7+B308-1,0),"")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>
        <f t="shared" si="17"/>
        <v>0</v>
      </c>
      <c r="S308">
        <f t="shared" si="18"/>
        <v>0</v>
      </c>
    </row>
    <row r="309" spans="2:19" x14ac:dyDescent="0.2">
      <c r="B309" s="26">
        <v>304</v>
      </c>
      <c r="C309" t="str">
        <f ca="1">IF(B309&lt;=MTF!$J$7,OFFSET(MTF!$B$3,MTF!$H$7+B309-1,0),"")</f>
        <v/>
      </c>
      <c r="D309" t="str">
        <f ca="1">IF(B309&lt;=MTF!$J$7,OFFSET(MTF!$C$3,MTF!$H$7+B309-1,0),"")</f>
        <v/>
      </c>
      <c r="E309" t="str">
        <f ca="1">IF(B309&lt;=MTF!$J$7,OFFSET(MTF!$E$3,MTF!$H$7+B309-1,0),"")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>
        <f t="shared" si="17"/>
        <v>0</v>
      </c>
      <c r="S309">
        <f t="shared" si="18"/>
        <v>0</v>
      </c>
    </row>
    <row r="310" spans="2:19" x14ac:dyDescent="0.2">
      <c r="B310" s="26">
        <v>305</v>
      </c>
      <c r="C310" t="str">
        <f ca="1">IF(B310&lt;=MTF!$J$7,OFFSET(MTF!$B$3,MTF!$H$7+B310-1,0),"")</f>
        <v/>
      </c>
      <c r="D310" t="str">
        <f ca="1">IF(B310&lt;=MTF!$J$7,OFFSET(MTF!$C$3,MTF!$H$7+B310-1,0),"")</f>
        <v/>
      </c>
      <c r="E310" t="str">
        <f ca="1">IF(B310&lt;=MTF!$J$7,OFFSET(MTF!$E$3,MTF!$H$7+B310-1,0),"")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>
        <f t="shared" si="17"/>
        <v>0</v>
      </c>
      <c r="S310">
        <f t="shared" si="18"/>
        <v>0</v>
      </c>
    </row>
    <row r="311" spans="2:19" x14ac:dyDescent="0.2">
      <c r="B311" s="17">
        <v>306</v>
      </c>
      <c r="C311" t="str">
        <f ca="1">IF(B311&lt;=MTF!$J$7,OFFSET(MTF!$B$3,MTF!$H$7+B311-1,0),"")</f>
        <v/>
      </c>
      <c r="D311" t="str">
        <f ca="1">IF(B311&lt;=MTF!$J$7,OFFSET(MTF!$C$3,MTF!$H$7+B311-1,0),"")</f>
        <v/>
      </c>
      <c r="E311" t="str">
        <f ca="1">IF(B311&lt;=MTF!$J$7,OFFSET(MTF!$E$3,MTF!$H$7+B311-1,0),"")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>
        <f t="shared" si="17"/>
        <v>0</v>
      </c>
      <c r="S311">
        <f t="shared" si="18"/>
        <v>0</v>
      </c>
    </row>
    <row r="312" spans="2:19" x14ac:dyDescent="0.2">
      <c r="B312" s="26">
        <v>307</v>
      </c>
      <c r="C312" t="str">
        <f ca="1">IF(B312&lt;=MTF!$J$7,OFFSET(MTF!$B$3,MTF!$H$7+B312-1,0),"")</f>
        <v/>
      </c>
      <c r="D312" t="str">
        <f ca="1">IF(B312&lt;=MTF!$J$7,OFFSET(MTF!$C$3,MTF!$H$7+B312-1,0),"")</f>
        <v/>
      </c>
      <c r="E312" t="str">
        <f ca="1">IF(B312&lt;=MTF!$J$7,OFFSET(MTF!$E$3,MTF!$H$7+B312-1,0),"")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>
        <f t="shared" si="17"/>
        <v>0</v>
      </c>
      <c r="S312">
        <f t="shared" si="18"/>
        <v>0</v>
      </c>
    </row>
    <row r="313" spans="2:19" x14ac:dyDescent="0.2">
      <c r="B313" s="26">
        <v>308</v>
      </c>
      <c r="C313" t="str">
        <f ca="1">IF(B313&lt;=MTF!$J$7,OFFSET(MTF!$B$3,MTF!$H$7+B313-1,0),"")</f>
        <v/>
      </c>
      <c r="D313" t="str">
        <f ca="1">IF(B313&lt;=MTF!$J$7,OFFSET(MTF!$C$3,MTF!$H$7+B313-1,0),"")</f>
        <v/>
      </c>
      <c r="E313" t="str">
        <f ca="1">IF(B313&lt;=MTF!$J$7,OFFSET(MTF!$E$3,MTF!$H$7+B313-1,0),"")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>
        <f t="shared" si="17"/>
        <v>0</v>
      </c>
      <c r="S313">
        <f t="shared" si="18"/>
        <v>0</v>
      </c>
    </row>
    <row r="314" spans="2:19" x14ac:dyDescent="0.2">
      <c r="B314" s="17">
        <v>309</v>
      </c>
      <c r="C314" t="str">
        <f ca="1">IF(B314&lt;=MTF!$J$7,OFFSET(MTF!$B$3,MTF!$H$7+B314-1,0),"")</f>
        <v/>
      </c>
      <c r="D314" t="str">
        <f ca="1">IF(B314&lt;=MTF!$J$7,OFFSET(MTF!$C$3,MTF!$H$7+B314-1,0),"")</f>
        <v/>
      </c>
      <c r="E314" t="str">
        <f ca="1">IF(B314&lt;=MTF!$J$7,OFFSET(MTF!$E$3,MTF!$H$7+B314-1,0),"")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>
        <f t="shared" si="17"/>
        <v>0</v>
      </c>
      <c r="S314">
        <f t="shared" si="18"/>
        <v>0</v>
      </c>
    </row>
    <row r="315" spans="2:19" x14ac:dyDescent="0.2">
      <c r="B315" s="26">
        <v>310</v>
      </c>
      <c r="C315" t="str">
        <f ca="1">IF(B315&lt;=MTF!$J$7,OFFSET(MTF!$B$3,MTF!$H$7+B315-1,0),"")</f>
        <v/>
      </c>
      <c r="D315" t="str">
        <f ca="1">IF(B315&lt;=MTF!$J$7,OFFSET(MTF!$C$3,MTF!$H$7+B315-1,0),"")</f>
        <v/>
      </c>
      <c r="E315" t="str">
        <f ca="1">IF(B315&lt;=MTF!$J$7,OFFSET(MTF!$E$3,MTF!$H$7+B315-1,0),"")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>
        <f t="shared" si="17"/>
        <v>0</v>
      </c>
      <c r="S315">
        <f t="shared" si="18"/>
        <v>0</v>
      </c>
    </row>
    <row r="316" spans="2:19" x14ac:dyDescent="0.2">
      <c r="B316" s="26">
        <v>311</v>
      </c>
      <c r="C316" t="str">
        <f ca="1">IF(B316&lt;=MTF!$J$7,OFFSET(MTF!$B$3,MTF!$H$7+B316-1,0),"")</f>
        <v/>
      </c>
      <c r="D316" t="str">
        <f ca="1">IF(B316&lt;=MTF!$J$7,OFFSET(MTF!$C$3,MTF!$H$7+B316-1,0),"")</f>
        <v/>
      </c>
      <c r="E316" t="str">
        <f ca="1">IF(B316&lt;=MTF!$J$7,OFFSET(MTF!$E$3,MTF!$H$7+B316-1,0),"")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>
        <f t="shared" si="17"/>
        <v>0</v>
      </c>
      <c r="S316">
        <f t="shared" si="18"/>
        <v>0</v>
      </c>
    </row>
    <row r="317" spans="2:19" x14ac:dyDescent="0.2">
      <c r="B317" s="17">
        <v>312</v>
      </c>
      <c r="C317" t="str">
        <f ca="1">IF(B317&lt;=MTF!$J$7,OFFSET(MTF!$B$3,MTF!$H$7+B317-1,0),"")</f>
        <v/>
      </c>
      <c r="D317" t="str">
        <f ca="1">IF(B317&lt;=MTF!$J$7,OFFSET(MTF!$C$3,MTF!$H$7+B317-1,0),"")</f>
        <v/>
      </c>
      <c r="E317" t="str">
        <f ca="1">IF(B317&lt;=MTF!$J$7,OFFSET(MTF!$E$3,MTF!$H$7+B317-1,0),"")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>
        <f t="shared" si="17"/>
        <v>0</v>
      </c>
      <c r="S317">
        <f t="shared" si="18"/>
        <v>0</v>
      </c>
    </row>
    <row r="318" spans="2:19" x14ac:dyDescent="0.2">
      <c r="B318" s="26">
        <v>313</v>
      </c>
      <c r="C318" t="str">
        <f ca="1">IF(B318&lt;=MTF!$J$7,OFFSET(MTF!$B$3,MTF!$H$7+B318-1,0),"")</f>
        <v/>
      </c>
      <c r="D318" t="str">
        <f ca="1">IF(B318&lt;=MTF!$J$7,OFFSET(MTF!$C$3,MTF!$H$7+B318-1,0),"")</f>
        <v/>
      </c>
      <c r="E318" t="str">
        <f ca="1">IF(B318&lt;=MTF!$J$7,OFFSET(MTF!$E$3,MTF!$H$7+B318-1,0),"")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>
        <f t="shared" si="17"/>
        <v>0</v>
      </c>
      <c r="S318">
        <f t="shared" si="18"/>
        <v>0</v>
      </c>
    </row>
    <row r="319" spans="2:19" x14ac:dyDescent="0.2">
      <c r="B319" s="26">
        <v>314</v>
      </c>
      <c r="C319" t="str">
        <f ca="1">IF(B319&lt;=MTF!$J$7,OFFSET(MTF!$B$3,MTF!$H$7+B319-1,0),"")</f>
        <v/>
      </c>
      <c r="D319" t="str">
        <f ca="1">IF(B319&lt;=MTF!$J$7,OFFSET(MTF!$C$3,MTF!$H$7+B319-1,0),"")</f>
        <v/>
      </c>
      <c r="E319" t="str">
        <f ca="1">IF(B319&lt;=MTF!$J$7,OFFSET(MTF!$E$3,MTF!$H$7+B319-1,0),"")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>
        <f t="shared" si="17"/>
        <v>0</v>
      </c>
      <c r="S319">
        <f t="shared" si="18"/>
        <v>0</v>
      </c>
    </row>
    <row r="320" spans="2:19" x14ac:dyDescent="0.2">
      <c r="B320" s="17">
        <v>315</v>
      </c>
      <c r="C320" t="str">
        <f ca="1">IF(B320&lt;=MTF!$J$7,OFFSET(MTF!$B$3,MTF!$H$7+B320-1,0),"")</f>
        <v/>
      </c>
      <c r="D320" t="str">
        <f ca="1">IF(B320&lt;=MTF!$J$7,OFFSET(MTF!$C$3,MTF!$H$7+B320-1,0),"")</f>
        <v/>
      </c>
      <c r="E320" t="str">
        <f ca="1">IF(B320&lt;=MTF!$J$7,OFFSET(MTF!$E$3,MTF!$H$7+B320-1,0),"")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>
        <f t="shared" si="17"/>
        <v>0</v>
      </c>
      <c r="S320">
        <f t="shared" si="18"/>
        <v>0</v>
      </c>
    </row>
    <row r="321" spans="2:19" x14ac:dyDescent="0.2">
      <c r="B321" s="26">
        <v>316</v>
      </c>
      <c r="C321" t="str">
        <f ca="1">IF(B321&lt;=MTF!$J$7,OFFSET(MTF!$B$3,MTF!$H$7+B321-1,0),"")</f>
        <v/>
      </c>
      <c r="D321" t="str">
        <f ca="1">IF(B321&lt;=MTF!$J$7,OFFSET(MTF!$C$3,MTF!$H$7+B321-1,0),"")</f>
        <v/>
      </c>
      <c r="E321" t="str">
        <f ca="1">IF(B321&lt;=MTF!$J$7,OFFSET(MTF!$E$3,MTF!$H$7+B321-1,0),"")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>
        <f t="shared" si="17"/>
        <v>0</v>
      </c>
      <c r="S321">
        <f t="shared" si="18"/>
        <v>0</v>
      </c>
    </row>
    <row r="322" spans="2:19" x14ac:dyDescent="0.2">
      <c r="B322" s="26">
        <v>317</v>
      </c>
      <c r="C322" t="str">
        <f ca="1">IF(B322&lt;=MTF!$J$7,OFFSET(MTF!$B$3,MTF!$H$7+B322-1,0),"")</f>
        <v/>
      </c>
      <c r="D322" t="str">
        <f ca="1">IF(B322&lt;=MTF!$J$7,OFFSET(MTF!$C$3,MTF!$H$7+B322-1,0),"")</f>
        <v/>
      </c>
      <c r="E322" t="str">
        <f ca="1">IF(B322&lt;=MTF!$J$7,OFFSET(MTF!$E$3,MTF!$H$7+B322-1,0),"")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>
        <f t="shared" si="17"/>
        <v>0</v>
      </c>
      <c r="S322">
        <f t="shared" si="18"/>
        <v>0</v>
      </c>
    </row>
    <row r="323" spans="2:19" x14ac:dyDescent="0.2">
      <c r="B323" s="17">
        <v>318</v>
      </c>
      <c r="C323" t="str">
        <f ca="1">IF(B323&lt;=MTF!$J$7,OFFSET(MTF!$B$3,MTF!$H$7+B323-1,0),"")</f>
        <v/>
      </c>
      <c r="D323" t="str">
        <f ca="1">IF(B323&lt;=MTF!$J$7,OFFSET(MTF!$C$3,MTF!$H$7+B323-1,0),"")</f>
        <v/>
      </c>
      <c r="E323" t="str">
        <f ca="1">IF(B323&lt;=MTF!$J$7,OFFSET(MTF!$E$3,MTF!$H$7+B323-1,0),"")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>
        <f t="shared" si="17"/>
        <v>0</v>
      </c>
      <c r="S323">
        <f t="shared" si="18"/>
        <v>0</v>
      </c>
    </row>
    <row r="324" spans="2:19" x14ac:dyDescent="0.2">
      <c r="B324" s="26">
        <v>319</v>
      </c>
      <c r="C324" t="str">
        <f ca="1">IF(B324&lt;=MTF!$J$7,OFFSET(MTF!$B$3,MTF!$H$7+B324-1,0),"")</f>
        <v/>
      </c>
      <c r="D324" t="str">
        <f ca="1">IF(B324&lt;=MTF!$J$7,OFFSET(MTF!$C$3,MTF!$H$7+B324-1,0),"")</f>
        <v/>
      </c>
      <c r="E324" t="str">
        <f ca="1">IF(B324&lt;=MTF!$J$7,OFFSET(MTF!$E$3,MTF!$H$7+B324-1,0),"")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>
        <f t="shared" si="17"/>
        <v>0</v>
      </c>
      <c r="S324">
        <f t="shared" si="18"/>
        <v>0</v>
      </c>
    </row>
    <row r="325" spans="2:19" x14ac:dyDescent="0.2">
      <c r="B325" s="26">
        <v>320</v>
      </c>
      <c r="C325" t="str">
        <f ca="1">IF(B325&lt;=MTF!$J$7,OFFSET(MTF!$B$3,MTF!$H$7+B325-1,0),"")</f>
        <v/>
      </c>
      <c r="D325" t="str">
        <f ca="1">IF(B325&lt;=MTF!$J$7,OFFSET(MTF!$C$3,MTF!$H$7+B325-1,0),"")</f>
        <v/>
      </c>
      <c r="E325" t="str">
        <f ca="1">IF(B325&lt;=MTF!$J$7,OFFSET(MTF!$E$3,MTF!$H$7+B325-1,0),"")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>
        <f t="shared" si="17"/>
        <v>0</v>
      </c>
      <c r="S325">
        <f t="shared" si="18"/>
        <v>0</v>
      </c>
    </row>
    <row r="326" spans="2:19" x14ac:dyDescent="0.2">
      <c r="B326" s="17">
        <v>321</v>
      </c>
      <c r="C326" t="str">
        <f ca="1">IF(B326&lt;=MTF!$J$7,OFFSET(MTF!$B$3,MTF!$H$7+B326-1,0),"")</f>
        <v/>
      </c>
      <c r="D326" t="str">
        <f ca="1">IF(B326&lt;=MTF!$J$7,OFFSET(MTF!$C$3,MTF!$H$7+B326-1,0),"")</f>
        <v/>
      </c>
      <c r="E326" t="str">
        <f ca="1">IF(B326&lt;=MTF!$J$7,OFFSET(MTF!$E$3,MTF!$H$7+B326-1,0),"")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>
        <f t="shared" si="17"/>
        <v>0</v>
      </c>
      <c r="S326">
        <f t="shared" si="18"/>
        <v>0</v>
      </c>
    </row>
    <row r="327" spans="2:19" x14ac:dyDescent="0.2">
      <c r="B327" s="26">
        <v>322</v>
      </c>
      <c r="C327" t="str">
        <f ca="1">IF(B327&lt;=MTF!$J$7,OFFSET(MTF!$B$3,MTF!$H$7+B327-1,0),"")</f>
        <v/>
      </c>
      <c r="D327" t="str">
        <f ca="1">IF(B327&lt;=MTF!$J$7,OFFSET(MTF!$C$3,MTF!$H$7+B327-1,0),"")</f>
        <v/>
      </c>
      <c r="E327" t="str">
        <f ca="1">IF(B327&lt;=MTF!$J$7,OFFSET(MTF!$E$3,MTF!$H$7+B327-1,0),"")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>
        <f t="shared" si="17"/>
        <v>0</v>
      </c>
      <c r="S327">
        <f t="shared" si="18"/>
        <v>0</v>
      </c>
    </row>
    <row r="328" spans="2:19" x14ac:dyDescent="0.2">
      <c r="B328" s="26">
        <v>323</v>
      </c>
      <c r="C328" t="str">
        <f ca="1">IF(B328&lt;=MTF!$J$7,OFFSET(MTF!$B$3,MTF!$H$7+B328-1,0),"")</f>
        <v/>
      </c>
      <c r="D328" t="str">
        <f ca="1">IF(B328&lt;=MTF!$J$7,OFFSET(MTF!$C$3,MTF!$H$7+B328-1,0),"")</f>
        <v/>
      </c>
      <c r="E328" t="str">
        <f ca="1">IF(B328&lt;=MTF!$J$7,OFFSET(MTF!$E$3,MTF!$H$7+B328-1,0),"")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>
        <f t="shared" si="17"/>
        <v>0</v>
      </c>
      <c r="S328">
        <f t="shared" si="18"/>
        <v>0</v>
      </c>
    </row>
    <row r="329" spans="2:19" x14ac:dyDescent="0.2">
      <c r="B329" s="17">
        <v>324</v>
      </c>
      <c r="C329" t="str">
        <f ca="1">IF(B329&lt;=MTF!$J$7,OFFSET(MTF!$B$3,MTF!$H$7+B329-1,0),"")</f>
        <v/>
      </c>
      <c r="D329" t="str">
        <f ca="1">IF(B329&lt;=MTF!$J$7,OFFSET(MTF!$C$3,MTF!$H$7+B329-1,0),"")</f>
        <v/>
      </c>
      <c r="E329" t="str">
        <f ca="1">IF(B329&lt;=MTF!$J$7,OFFSET(MTF!$E$3,MTF!$H$7+B329-1,0),"")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>
        <f t="shared" si="17"/>
        <v>0</v>
      </c>
      <c r="S329">
        <f t="shared" si="18"/>
        <v>0</v>
      </c>
    </row>
    <row r="330" spans="2:19" x14ac:dyDescent="0.2">
      <c r="B330" s="26">
        <v>325</v>
      </c>
      <c r="C330" t="str">
        <f ca="1">IF(B330&lt;=MTF!$J$7,OFFSET(MTF!$B$3,MTF!$H$7+B330-1,0),"")</f>
        <v/>
      </c>
      <c r="D330" t="str">
        <f ca="1">IF(B330&lt;=MTF!$J$7,OFFSET(MTF!$C$3,MTF!$H$7+B330-1,0),"")</f>
        <v/>
      </c>
      <c r="E330" t="str">
        <f ca="1">IF(B330&lt;=MTF!$J$7,OFFSET(MTF!$E$3,MTF!$H$7+B330-1,0),"")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>
        <f t="shared" ref="R330:R393" si="21">O330*SIN((Q330-1)*2*PI()/$N$6*$N$8)</f>
        <v>0</v>
      </c>
      <c r="S330">
        <f t="shared" ref="S330:S393" si="22">O330*COS((Q330-1)*2*PI()/$N$6*$N$8)</f>
        <v>0</v>
      </c>
    </row>
    <row r="331" spans="2:19" x14ac:dyDescent="0.2">
      <c r="B331" s="26">
        <v>326</v>
      </c>
      <c r="C331" t="str">
        <f ca="1">IF(B331&lt;=MTF!$J$7,OFFSET(MTF!$B$3,MTF!$H$7+B331-1,0),"")</f>
        <v/>
      </c>
      <c r="D331" t="str">
        <f ca="1">IF(B331&lt;=MTF!$J$7,OFFSET(MTF!$C$3,MTF!$H$7+B331-1,0),"")</f>
        <v/>
      </c>
      <c r="E331" t="str">
        <f ca="1">IF(B331&lt;=MTF!$J$7,OFFSET(MTF!$E$3,MTF!$H$7+B331-1,0),"")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>
        <f t="shared" si="21"/>
        <v>0</v>
      </c>
      <c r="S331">
        <f t="shared" si="22"/>
        <v>0</v>
      </c>
    </row>
    <row r="332" spans="2:19" x14ac:dyDescent="0.2">
      <c r="B332" s="17">
        <v>327</v>
      </c>
      <c r="C332" t="str">
        <f ca="1">IF(B332&lt;=MTF!$J$7,OFFSET(MTF!$B$3,MTF!$H$7+B332-1,0),"")</f>
        <v/>
      </c>
      <c r="D332" t="str">
        <f ca="1">IF(B332&lt;=MTF!$J$7,OFFSET(MTF!$C$3,MTF!$H$7+B332-1,0),"")</f>
        <v/>
      </c>
      <c r="E332" t="str">
        <f ca="1">IF(B332&lt;=MTF!$J$7,OFFSET(MTF!$E$3,MTF!$H$7+B332-1,0),"")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>
        <f t="shared" si="21"/>
        <v>0</v>
      </c>
      <c r="S332">
        <f t="shared" si="22"/>
        <v>0</v>
      </c>
    </row>
    <row r="333" spans="2:19" x14ac:dyDescent="0.2">
      <c r="B333" s="26">
        <v>328</v>
      </c>
      <c r="C333" t="str">
        <f ca="1">IF(B333&lt;=MTF!$J$7,OFFSET(MTF!$B$3,MTF!$H$7+B333-1,0),"")</f>
        <v/>
      </c>
      <c r="D333" t="str">
        <f ca="1">IF(B333&lt;=MTF!$J$7,OFFSET(MTF!$C$3,MTF!$H$7+B333-1,0),"")</f>
        <v/>
      </c>
      <c r="E333" t="str">
        <f ca="1">IF(B333&lt;=MTF!$J$7,OFFSET(MTF!$E$3,MTF!$H$7+B333-1,0),"")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>
        <f t="shared" si="21"/>
        <v>0</v>
      </c>
      <c r="S333">
        <f t="shared" si="22"/>
        <v>0</v>
      </c>
    </row>
    <row r="334" spans="2:19" x14ac:dyDescent="0.2">
      <c r="B334" s="26">
        <v>329</v>
      </c>
      <c r="C334" t="str">
        <f ca="1">IF(B334&lt;=MTF!$J$7,OFFSET(MTF!$B$3,MTF!$H$7+B334-1,0),"")</f>
        <v/>
      </c>
      <c r="D334" t="str">
        <f ca="1">IF(B334&lt;=MTF!$J$7,OFFSET(MTF!$C$3,MTF!$H$7+B334-1,0),"")</f>
        <v/>
      </c>
      <c r="E334" t="str">
        <f ca="1">IF(B334&lt;=MTF!$J$7,OFFSET(MTF!$E$3,MTF!$H$7+B334-1,0),"")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>
        <f t="shared" si="21"/>
        <v>0</v>
      </c>
      <c r="S334">
        <f t="shared" si="22"/>
        <v>0</v>
      </c>
    </row>
    <row r="335" spans="2:19" x14ac:dyDescent="0.2">
      <c r="B335" s="17">
        <v>330</v>
      </c>
      <c r="C335" t="str">
        <f ca="1">IF(B335&lt;=MTF!$J$7,OFFSET(MTF!$B$3,MTF!$H$7+B335-1,0),"")</f>
        <v/>
      </c>
      <c r="D335" t="str">
        <f ca="1">IF(B335&lt;=MTF!$J$7,OFFSET(MTF!$C$3,MTF!$H$7+B335-1,0),"")</f>
        <v/>
      </c>
      <c r="E335" t="str">
        <f ca="1">IF(B335&lt;=MTF!$J$7,OFFSET(MTF!$E$3,MTF!$H$7+B335-1,0),"")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>
        <f t="shared" si="21"/>
        <v>0</v>
      </c>
      <c r="S335">
        <f t="shared" si="22"/>
        <v>0</v>
      </c>
    </row>
    <row r="336" spans="2:19" x14ac:dyDescent="0.2">
      <c r="B336" s="26">
        <v>331</v>
      </c>
      <c r="C336" t="str">
        <f ca="1">IF(B336&lt;=MTF!$J$7,OFFSET(MTF!$B$3,MTF!$H$7+B336-1,0),"")</f>
        <v/>
      </c>
      <c r="D336" t="str">
        <f ca="1">IF(B336&lt;=MTF!$J$7,OFFSET(MTF!$C$3,MTF!$H$7+B336-1,0),"")</f>
        <v/>
      </c>
      <c r="E336" t="str">
        <f ca="1">IF(B336&lt;=MTF!$J$7,OFFSET(MTF!$E$3,MTF!$H$7+B336-1,0),"")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>
        <f t="shared" si="21"/>
        <v>0</v>
      </c>
      <c r="S336">
        <f t="shared" si="22"/>
        <v>0</v>
      </c>
    </row>
    <row r="337" spans="2:19" x14ac:dyDescent="0.2">
      <c r="B337" s="26">
        <v>332</v>
      </c>
      <c r="C337" t="str">
        <f ca="1">IF(B337&lt;=MTF!$J$7,OFFSET(MTF!$B$3,MTF!$H$7+B337-1,0),"")</f>
        <v/>
      </c>
      <c r="D337" t="str">
        <f ca="1">IF(B337&lt;=MTF!$J$7,OFFSET(MTF!$C$3,MTF!$H$7+B337-1,0),"")</f>
        <v/>
      </c>
      <c r="E337" t="str">
        <f ca="1">IF(B337&lt;=MTF!$J$7,OFFSET(MTF!$E$3,MTF!$H$7+B337-1,0),"")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>
        <f t="shared" si="21"/>
        <v>0</v>
      </c>
      <c r="S337">
        <f t="shared" si="22"/>
        <v>0</v>
      </c>
    </row>
    <row r="338" spans="2:19" x14ac:dyDescent="0.2">
      <c r="B338" s="17">
        <v>333</v>
      </c>
      <c r="C338" t="str">
        <f ca="1">IF(B338&lt;=MTF!$J$7,OFFSET(MTF!$B$3,MTF!$H$7+B338-1,0),"")</f>
        <v/>
      </c>
      <c r="D338" t="str">
        <f ca="1">IF(B338&lt;=MTF!$J$7,OFFSET(MTF!$C$3,MTF!$H$7+B338-1,0),"")</f>
        <v/>
      </c>
      <c r="E338" t="str">
        <f ca="1">IF(B338&lt;=MTF!$J$7,OFFSET(MTF!$E$3,MTF!$H$7+B338-1,0),"")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>
        <f t="shared" si="21"/>
        <v>0</v>
      </c>
      <c r="S338">
        <f t="shared" si="22"/>
        <v>0</v>
      </c>
    </row>
    <row r="339" spans="2:19" x14ac:dyDescent="0.2">
      <c r="B339" s="26">
        <v>334</v>
      </c>
      <c r="C339" t="str">
        <f ca="1">IF(B339&lt;=MTF!$J$7,OFFSET(MTF!$B$3,MTF!$H$7+B339-1,0),"")</f>
        <v/>
      </c>
      <c r="D339" t="str">
        <f ca="1">IF(B339&lt;=MTF!$J$7,OFFSET(MTF!$C$3,MTF!$H$7+B339-1,0),"")</f>
        <v/>
      </c>
      <c r="E339" t="str">
        <f ca="1">IF(B339&lt;=MTF!$J$7,OFFSET(MTF!$E$3,MTF!$H$7+B339-1,0),"")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>
        <f t="shared" si="21"/>
        <v>0</v>
      </c>
      <c r="S339">
        <f t="shared" si="22"/>
        <v>0</v>
      </c>
    </row>
    <row r="340" spans="2:19" x14ac:dyDescent="0.2">
      <c r="B340" s="26">
        <v>335</v>
      </c>
      <c r="C340" t="str">
        <f ca="1">IF(B340&lt;=MTF!$J$7,OFFSET(MTF!$B$3,MTF!$H$7+B340-1,0),"")</f>
        <v/>
      </c>
      <c r="D340" t="str">
        <f ca="1">IF(B340&lt;=MTF!$J$7,OFFSET(MTF!$C$3,MTF!$H$7+B340-1,0),"")</f>
        <v/>
      </c>
      <c r="E340" t="str">
        <f ca="1">IF(B340&lt;=MTF!$J$7,OFFSET(MTF!$E$3,MTF!$H$7+B340-1,0),"")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>
        <f t="shared" si="21"/>
        <v>0</v>
      </c>
      <c r="S340">
        <f t="shared" si="22"/>
        <v>0</v>
      </c>
    </row>
    <row r="341" spans="2:19" x14ac:dyDescent="0.2">
      <c r="B341" s="17">
        <v>336</v>
      </c>
      <c r="C341" t="str">
        <f ca="1">IF(B341&lt;=MTF!$J$7,OFFSET(MTF!$B$3,MTF!$H$7+B341-1,0),"")</f>
        <v/>
      </c>
      <c r="D341" t="str">
        <f ca="1">IF(B341&lt;=MTF!$J$7,OFFSET(MTF!$C$3,MTF!$H$7+B341-1,0),"")</f>
        <v/>
      </c>
      <c r="E341" t="str">
        <f ca="1">IF(B341&lt;=MTF!$J$7,OFFSET(MTF!$E$3,MTF!$H$7+B341-1,0),"")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>
        <f t="shared" si="21"/>
        <v>0</v>
      </c>
      <c r="S341">
        <f t="shared" si="22"/>
        <v>0</v>
      </c>
    </row>
    <row r="342" spans="2:19" x14ac:dyDescent="0.2">
      <c r="B342" s="26">
        <v>337</v>
      </c>
      <c r="C342" t="str">
        <f ca="1">IF(B342&lt;=MTF!$J$7,OFFSET(MTF!$B$3,MTF!$H$7+B342-1,0),"")</f>
        <v/>
      </c>
      <c r="D342" t="str">
        <f ca="1">IF(B342&lt;=MTF!$J$7,OFFSET(MTF!$C$3,MTF!$H$7+B342-1,0),"")</f>
        <v/>
      </c>
      <c r="E342" t="str">
        <f ca="1">IF(B342&lt;=MTF!$J$7,OFFSET(MTF!$E$3,MTF!$H$7+B342-1,0),"")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>
        <f t="shared" si="21"/>
        <v>0</v>
      </c>
      <c r="S342">
        <f t="shared" si="22"/>
        <v>0</v>
      </c>
    </row>
    <row r="343" spans="2:19" x14ac:dyDescent="0.2">
      <c r="B343" s="26">
        <v>338</v>
      </c>
      <c r="C343" t="str">
        <f ca="1">IF(B343&lt;=MTF!$J$7,OFFSET(MTF!$B$3,MTF!$H$7+B343-1,0),"")</f>
        <v/>
      </c>
      <c r="D343" t="str">
        <f ca="1">IF(B343&lt;=MTF!$J$7,OFFSET(MTF!$C$3,MTF!$H$7+B343-1,0),"")</f>
        <v/>
      </c>
      <c r="E343" t="str">
        <f ca="1">IF(B343&lt;=MTF!$J$7,OFFSET(MTF!$E$3,MTF!$H$7+B343-1,0),"")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>
        <f t="shared" si="21"/>
        <v>0</v>
      </c>
      <c r="S343">
        <f t="shared" si="22"/>
        <v>0</v>
      </c>
    </row>
    <row r="344" spans="2:19" x14ac:dyDescent="0.2">
      <c r="B344" s="17">
        <v>339</v>
      </c>
      <c r="C344" t="str">
        <f ca="1">IF(B344&lt;=MTF!$J$7,OFFSET(MTF!$B$3,MTF!$H$7+B344-1,0),"")</f>
        <v/>
      </c>
      <c r="D344" t="str">
        <f ca="1">IF(B344&lt;=MTF!$J$7,OFFSET(MTF!$C$3,MTF!$H$7+B344-1,0),"")</f>
        <v/>
      </c>
      <c r="E344" t="str">
        <f ca="1">IF(B344&lt;=MTF!$J$7,OFFSET(MTF!$E$3,MTF!$H$7+B344-1,0),"")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>
        <f t="shared" si="21"/>
        <v>0</v>
      </c>
      <c r="S344">
        <f t="shared" si="22"/>
        <v>0</v>
      </c>
    </row>
    <row r="345" spans="2:19" x14ac:dyDescent="0.2">
      <c r="B345" s="26">
        <v>340</v>
      </c>
      <c r="C345" t="str">
        <f ca="1">IF(B345&lt;=MTF!$J$7,OFFSET(MTF!$B$3,MTF!$H$7+B345-1,0),"")</f>
        <v/>
      </c>
      <c r="D345" t="str">
        <f ca="1">IF(B345&lt;=MTF!$J$7,OFFSET(MTF!$C$3,MTF!$H$7+B345-1,0),"")</f>
        <v/>
      </c>
      <c r="E345" t="str">
        <f ca="1">IF(B345&lt;=MTF!$J$7,OFFSET(MTF!$E$3,MTF!$H$7+B345-1,0),"")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>
        <f t="shared" si="21"/>
        <v>0</v>
      </c>
      <c r="S345">
        <f t="shared" si="22"/>
        <v>0</v>
      </c>
    </row>
    <row r="346" spans="2:19" x14ac:dyDescent="0.2">
      <c r="B346" s="26">
        <v>341</v>
      </c>
      <c r="C346" t="str">
        <f ca="1">IF(B346&lt;=MTF!$J$7,OFFSET(MTF!$B$3,MTF!$H$7+B346-1,0),"")</f>
        <v/>
      </c>
      <c r="D346" t="str">
        <f ca="1">IF(B346&lt;=MTF!$J$7,OFFSET(MTF!$C$3,MTF!$H$7+B346-1,0),"")</f>
        <v/>
      </c>
      <c r="E346" t="str">
        <f ca="1">IF(B346&lt;=MTF!$J$7,OFFSET(MTF!$E$3,MTF!$H$7+B346-1,0),"")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>
        <f t="shared" si="21"/>
        <v>0</v>
      </c>
      <c r="S346">
        <f t="shared" si="22"/>
        <v>0</v>
      </c>
    </row>
    <row r="347" spans="2:19" x14ac:dyDescent="0.2">
      <c r="B347" s="17">
        <v>342</v>
      </c>
      <c r="C347" t="str">
        <f ca="1">IF(B347&lt;=MTF!$J$7,OFFSET(MTF!$B$3,MTF!$H$7+B347-1,0),"")</f>
        <v/>
      </c>
      <c r="D347" t="str">
        <f ca="1">IF(B347&lt;=MTF!$J$7,OFFSET(MTF!$C$3,MTF!$H$7+B347-1,0),"")</f>
        <v/>
      </c>
      <c r="E347" t="str">
        <f ca="1">IF(B347&lt;=MTF!$J$7,OFFSET(MTF!$E$3,MTF!$H$7+B347-1,0),"")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>
        <f t="shared" si="21"/>
        <v>0</v>
      </c>
      <c r="S347">
        <f t="shared" si="22"/>
        <v>0</v>
      </c>
    </row>
    <row r="348" spans="2:19" x14ac:dyDescent="0.2">
      <c r="B348" s="26">
        <v>343</v>
      </c>
      <c r="C348" t="str">
        <f ca="1">IF(B348&lt;=MTF!$J$7,OFFSET(MTF!$B$3,MTF!$H$7+B348-1,0),"")</f>
        <v/>
      </c>
      <c r="D348" t="str">
        <f ca="1">IF(B348&lt;=MTF!$J$7,OFFSET(MTF!$C$3,MTF!$H$7+B348-1,0),"")</f>
        <v/>
      </c>
      <c r="E348" t="str">
        <f ca="1">IF(B348&lt;=MTF!$J$7,OFFSET(MTF!$E$3,MTF!$H$7+B348-1,0),"")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>
        <f t="shared" si="21"/>
        <v>0</v>
      </c>
      <c r="S348">
        <f t="shared" si="22"/>
        <v>0</v>
      </c>
    </row>
    <row r="349" spans="2:19" x14ac:dyDescent="0.2">
      <c r="B349" s="26">
        <v>344</v>
      </c>
      <c r="C349" t="str">
        <f ca="1">IF(B349&lt;=MTF!$J$7,OFFSET(MTF!$B$3,MTF!$H$7+B349-1,0),"")</f>
        <v/>
      </c>
      <c r="D349" t="str">
        <f ca="1">IF(B349&lt;=MTF!$J$7,OFFSET(MTF!$C$3,MTF!$H$7+B349-1,0),"")</f>
        <v/>
      </c>
      <c r="E349" t="str">
        <f ca="1">IF(B349&lt;=MTF!$J$7,OFFSET(MTF!$E$3,MTF!$H$7+B349-1,0),"")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>
        <f t="shared" si="21"/>
        <v>0</v>
      </c>
      <c r="S349">
        <f t="shared" si="22"/>
        <v>0</v>
      </c>
    </row>
    <row r="350" spans="2:19" x14ac:dyDescent="0.2">
      <c r="B350" s="17">
        <v>345</v>
      </c>
      <c r="C350" t="str">
        <f ca="1">IF(B350&lt;=MTF!$J$7,OFFSET(MTF!$B$3,MTF!$H$7+B350-1,0),"")</f>
        <v/>
      </c>
      <c r="D350" t="str">
        <f ca="1">IF(B350&lt;=MTF!$J$7,OFFSET(MTF!$C$3,MTF!$H$7+B350-1,0),"")</f>
        <v/>
      </c>
      <c r="E350" t="str">
        <f ca="1">IF(B350&lt;=MTF!$J$7,OFFSET(MTF!$E$3,MTF!$H$7+B350-1,0),"")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>
        <f t="shared" si="21"/>
        <v>0</v>
      </c>
      <c r="S350">
        <f t="shared" si="22"/>
        <v>0</v>
      </c>
    </row>
    <row r="351" spans="2:19" x14ac:dyDescent="0.2">
      <c r="B351" s="26">
        <v>346</v>
      </c>
      <c r="C351" t="str">
        <f ca="1">IF(B351&lt;=MTF!$J$7,OFFSET(MTF!$B$3,MTF!$H$7+B351-1,0),"")</f>
        <v/>
      </c>
      <c r="D351" t="str">
        <f ca="1">IF(B351&lt;=MTF!$J$7,OFFSET(MTF!$C$3,MTF!$H$7+B351-1,0),"")</f>
        <v/>
      </c>
      <c r="E351" t="str">
        <f ca="1">IF(B351&lt;=MTF!$J$7,OFFSET(MTF!$E$3,MTF!$H$7+B351-1,0),"")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>
        <f t="shared" si="21"/>
        <v>0</v>
      </c>
      <c r="S351">
        <f t="shared" si="22"/>
        <v>0</v>
      </c>
    </row>
    <row r="352" spans="2:19" x14ac:dyDescent="0.2">
      <c r="B352" s="26">
        <v>347</v>
      </c>
      <c r="C352" t="str">
        <f ca="1">IF(B352&lt;=MTF!$J$7,OFFSET(MTF!$B$3,MTF!$H$7+B352-1,0),"")</f>
        <v/>
      </c>
      <c r="D352" t="str">
        <f ca="1">IF(B352&lt;=MTF!$J$7,OFFSET(MTF!$C$3,MTF!$H$7+B352-1,0),"")</f>
        <v/>
      </c>
      <c r="E352" t="str">
        <f ca="1">IF(B352&lt;=MTF!$J$7,OFFSET(MTF!$E$3,MTF!$H$7+B352-1,0),"")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>
        <f t="shared" si="21"/>
        <v>0</v>
      </c>
      <c r="S352">
        <f t="shared" si="22"/>
        <v>0</v>
      </c>
    </row>
    <row r="353" spans="2:19" x14ac:dyDescent="0.2">
      <c r="B353" s="17">
        <v>348</v>
      </c>
      <c r="C353" t="str">
        <f ca="1">IF(B353&lt;=MTF!$J$7,OFFSET(MTF!$B$3,MTF!$H$7+B353-1,0),"")</f>
        <v/>
      </c>
      <c r="D353" t="str">
        <f ca="1">IF(B353&lt;=MTF!$J$7,OFFSET(MTF!$C$3,MTF!$H$7+B353-1,0),"")</f>
        <v/>
      </c>
      <c r="E353" t="str">
        <f ca="1">IF(B353&lt;=MTF!$J$7,OFFSET(MTF!$E$3,MTF!$H$7+B353-1,0),"")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>
        <f t="shared" si="21"/>
        <v>0</v>
      </c>
      <c r="S353">
        <f t="shared" si="22"/>
        <v>0</v>
      </c>
    </row>
    <row r="354" spans="2:19" x14ac:dyDescent="0.2">
      <c r="B354" s="26">
        <v>349</v>
      </c>
      <c r="C354" t="str">
        <f ca="1">IF(B354&lt;=MTF!$J$7,OFFSET(MTF!$B$3,MTF!$H$7+B354-1,0),"")</f>
        <v/>
      </c>
      <c r="D354" t="str">
        <f ca="1">IF(B354&lt;=MTF!$J$7,OFFSET(MTF!$C$3,MTF!$H$7+B354-1,0),"")</f>
        <v/>
      </c>
      <c r="E354" t="str">
        <f ca="1">IF(B354&lt;=MTF!$J$7,OFFSET(MTF!$E$3,MTF!$H$7+B354-1,0),"")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>
        <f t="shared" si="21"/>
        <v>0</v>
      </c>
      <c r="S354">
        <f t="shared" si="22"/>
        <v>0</v>
      </c>
    </row>
    <row r="355" spans="2:19" x14ac:dyDescent="0.2">
      <c r="B355" s="26">
        <v>350</v>
      </c>
      <c r="C355" t="str">
        <f ca="1">IF(B355&lt;=MTF!$J$7,OFFSET(MTF!$B$3,MTF!$H$7+B355-1,0),"")</f>
        <v/>
      </c>
      <c r="D355" t="str">
        <f ca="1">IF(B355&lt;=MTF!$J$7,OFFSET(MTF!$C$3,MTF!$H$7+B355-1,0),"")</f>
        <v/>
      </c>
      <c r="E355" t="str">
        <f ca="1">IF(B355&lt;=MTF!$J$7,OFFSET(MTF!$E$3,MTF!$H$7+B355-1,0),"")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>
        <f t="shared" si="21"/>
        <v>0</v>
      </c>
      <c r="S355">
        <f t="shared" si="22"/>
        <v>0</v>
      </c>
    </row>
    <row r="356" spans="2:19" x14ac:dyDescent="0.2">
      <c r="B356" s="17">
        <v>351</v>
      </c>
      <c r="C356" t="str">
        <f ca="1">IF(B356&lt;=MTF!$J$7,OFFSET(MTF!$B$3,MTF!$H$7+B356-1,0),"")</f>
        <v/>
      </c>
      <c r="D356" t="str">
        <f ca="1">IF(B356&lt;=MTF!$J$7,OFFSET(MTF!$C$3,MTF!$H$7+B356-1,0),"")</f>
        <v/>
      </c>
      <c r="E356" t="str">
        <f ca="1">IF(B356&lt;=MTF!$J$7,OFFSET(MTF!$E$3,MTF!$H$7+B356-1,0),"")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>
        <f t="shared" si="21"/>
        <v>0</v>
      </c>
      <c r="S356">
        <f t="shared" si="22"/>
        <v>0</v>
      </c>
    </row>
    <row r="357" spans="2:19" x14ac:dyDescent="0.2">
      <c r="B357" s="26">
        <v>352</v>
      </c>
      <c r="C357" t="str">
        <f ca="1">IF(B357&lt;=MTF!$J$7,OFFSET(MTF!$B$3,MTF!$H$7+B357-1,0),"")</f>
        <v/>
      </c>
      <c r="D357" t="str">
        <f ca="1">IF(B357&lt;=MTF!$J$7,OFFSET(MTF!$C$3,MTF!$H$7+B357-1,0),"")</f>
        <v/>
      </c>
      <c r="E357" t="str">
        <f ca="1">IF(B357&lt;=MTF!$J$7,OFFSET(MTF!$E$3,MTF!$H$7+B357-1,0),"")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>
        <f t="shared" si="21"/>
        <v>0</v>
      </c>
      <c r="S357">
        <f t="shared" si="22"/>
        <v>0</v>
      </c>
    </row>
    <row r="358" spans="2:19" x14ac:dyDescent="0.2">
      <c r="B358" s="26">
        <v>353</v>
      </c>
      <c r="C358" t="str">
        <f ca="1">IF(B358&lt;=MTF!$J$7,OFFSET(MTF!$B$3,MTF!$H$7+B358-1,0),"")</f>
        <v/>
      </c>
      <c r="D358" t="str">
        <f ca="1">IF(B358&lt;=MTF!$J$7,OFFSET(MTF!$C$3,MTF!$H$7+B358-1,0),"")</f>
        <v/>
      </c>
      <c r="E358" t="str">
        <f ca="1">IF(B358&lt;=MTF!$J$7,OFFSET(MTF!$E$3,MTF!$H$7+B358-1,0),"")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>
        <f t="shared" si="21"/>
        <v>0</v>
      </c>
      <c r="S358">
        <f t="shared" si="22"/>
        <v>0</v>
      </c>
    </row>
    <row r="359" spans="2:19" x14ac:dyDescent="0.2">
      <c r="B359" s="17">
        <v>354</v>
      </c>
      <c r="C359" t="str">
        <f ca="1">IF(B359&lt;=MTF!$J$7,OFFSET(MTF!$B$3,MTF!$H$7+B359-1,0),"")</f>
        <v/>
      </c>
      <c r="D359" t="str">
        <f ca="1">IF(B359&lt;=MTF!$J$7,OFFSET(MTF!$C$3,MTF!$H$7+B359-1,0),"")</f>
        <v/>
      </c>
      <c r="E359" t="str">
        <f ca="1">IF(B359&lt;=MTF!$J$7,OFFSET(MTF!$E$3,MTF!$H$7+B359-1,0),"")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>
        <f t="shared" si="21"/>
        <v>0</v>
      </c>
      <c r="S359">
        <f t="shared" si="22"/>
        <v>0</v>
      </c>
    </row>
    <row r="360" spans="2:19" x14ac:dyDescent="0.2">
      <c r="B360" s="26">
        <v>355</v>
      </c>
      <c r="C360" t="str">
        <f ca="1">IF(B360&lt;=MTF!$J$7,OFFSET(MTF!$B$3,MTF!$H$7+B360-1,0),"")</f>
        <v/>
      </c>
      <c r="D360" t="str">
        <f ca="1">IF(B360&lt;=MTF!$J$7,OFFSET(MTF!$C$3,MTF!$H$7+B360-1,0),"")</f>
        <v/>
      </c>
      <c r="E360" t="str">
        <f ca="1">IF(B360&lt;=MTF!$J$7,OFFSET(MTF!$E$3,MTF!$H$7+B360-1,0),"")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>
        <f t="shared" si="21"/>
        <v>0</v>
      </c>
      <c r="S360">
        <f t="shared" si="22"/>
        <v>0</v>
      </c>
    </row>
    <row r="361" spans="2:19" x14ac:dyDescent="0.2">
      <c r="B361" s="26">
        <v>356</v>
      </c>
      <c r="C361" t="str">
        <f ca="1">IF(B361&lt;=MTF!$J$7,OFFSET(MTF!$B$3,MTF!$H$7+B361-1,0),"")</f>
        <v/>
      </c>
      <c r="D361" t="str">
        <f ca="1">IF(B361&lt;=MTF!$J$7,OFFSET(MTF!$C$3,MTF!$H$7+B361-1,0),"")</f>
        <v/>
      </c>
      <c r="E361" t="str">
        <f ca="1">IF(B361&lt;=MTF!$J$7,OFFSET(MTF!$E$3,MTF!$H$7+B361-1,0),"")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>
        <f t="shared" si="21"/>
        <v>0</v>
      </c>
      <c r="S361">
        <f t="shared" si="22"/>
        <v>0</v>
      </c>
    </row>
    <row r="362" spans="2:19" x14ac:dyDescent="0.2">
      <c r="B362" s="17">
        <v>357</v>
      </c>
      <c r="C362" t="str">
        <f ca="1">IF(B362&lt;=MTF!$J$7,OFFSET(MTF!$B$3,MTF!$H$7+B362-1,0),"")</f>
        <v/>
      </c>
      <c r="D362" t="str">
        <f ca="1">IF(B362&lt;=MTF!$J$7,OFFSET(MTF!$C$3,MTF!$H$7+B362-1,0),"")</f>
        <v/>
      </c>
      <c r="E362" t="str">
        <f ca="1">IF(B362&lt;=MTF!$J$7,OFFSET(MTF!$E$3,MTF!$H$7+B362-1,0),"")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>
        <f t="shared" si="21"/>
        <v>0</v>
      </c>
      <c r="S362">
        <f t="shared" si="22"/>
        <v>0</v>
      </c>
    </row>
    <row r="363" spans="2:19" x14ac:dyDescent="0.2">
      <c r="B363" s="26">
        <v>358</v>
      </c>
      <c r="C363" t="str">
        <f ca="1">IF(B363&lt;=MTF!$J$7,OFFSET(MTF!$B$3,MTF!$H$7+B363-1,0),"")</f>
        <v/>
      </c>
      <c r="D363" t="str">
        <f ca="1">IF(B363&lt;=MTF!$J$7,OFFSET(MTF!$C$3,MTF!$H$7+B363-1,0),"")</f>
        <v/>
      </c>
      <c r="E363" t="str">
        <f ca="1">IF(B363&lt;=MTF!$J$7,OFFSET(MTF!$E$3,MTF!$H$7+B363-1,0),"")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>
        <f t="shared" si="21"/>
        <v>0</v>
      </c>
      <c r="S363">
        <f t="shared" si="22"/>
        <v>0</v>
      </c>
    </row>
    <row r="364" spans="2:19" x14ac:dyDescent="0.2">
      <c r="B364" s="26">
        <v>359</v>
      </c>
      <c r="C364" t="str">
        <f ca="1">IF(B364&lt;=MTF!$J$7,OFFSET(MTF!$B$3,MTF!$H$7+B364-1,0),"")</f>
        <v/>
      </c>
      <c r="D364" t="str">
        <f ca="1">IF(B364&lt;=MTF!$J$7,OFFSET(MTF!$C$3,MTF!$H$7+B364-1,0),"")</f>
        <v/>
      </c>
      <c r="E364" t="str">
        <f ca="1">IF(B364&lt;=MTF!$J$7,OFFSET(MTF!$E$3,MTF!$H$7+B364-1,0),"")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>
        <f t="shared" si="21"/>
        <v>0</v>
      </c>
      <c r="S364">
        <f t="shared" si="22"/>
        <v>0</v>
      </c>
    </row>
    <row r="365" spans="2:19" x14ac:dyDescent="0.2">
      <c r="B365" s="17">
        <v>360</v>
      </c>
      <c r="C365" t="str">
        <f ca="1">IF(B365&lt;=MTF!$J$7,OFFSET(MTF!$B$3,MTF!$H$7+B365-1,0),"")</f>
        <v/>
      </c>
      <c r="D365" t="str">
        <f ca="1">IF(B365&lt;=MTF!$J$7,OFFSET(MTF!$C$3,MTF!$H$7+B365-1,0),"")</f>
        <v/>
      </c>
      <c r="E365" t="str">
        <f ca="1">IF(B365&lt;=MTF!$J$7,OFFSET(MTF!$E$3,MTF!$H$7+B365-1,0),"")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>
        <f t="shared" si="21"/>
        <v>0</v>
      </c>
      <c r="S365">
        <f t="shared" si="22"/>
        <v>0</v>
      </c>
    </row>
    <row r="366" spans="2:19" x14ac:dyDescent="0.2">
      <c r="B366" s="26">
        <v>361</v>
      </c>
      <c r="C366" t="str">
        <f ca="1">IF(B366&lt;=MTF!$J$7,OFFSET(MTF!$B$3,MTF!$H$7+B366-1,0),"")</f>
        <v/>
      </c>
      <c r="D366" t="str">
        <f ca="1">IF(B366&lt;=MTF!$J$7,OFFSET(MTF!$C$3,MTF!$H$7+B366-1,0),"")</f>
        <v/>
      </c>
      <c r="E366" t="str">
        <f ca="1">IF(B366&lt;=MTF!$J$7,OFFSET(MTF!$E$3,MTF!$H$7+B366-1,0),"")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>
        <f t="shared" si="21"/>
        <v>0</v>
      </c>
      <c r="S366">
        <f t="shared" si="22"/>
        <v>0</v>
      </c>
    </row>
    <row r="367" spans="2:19" x14ac:dyDescent="0.2">
      <c r="B367" s="26">
        <v>362</v>
      </c>
      <c r="C367" t="str">
        <f ca="1">IF(B367&lt;=MTF!$J$7,OFFSET(MTF!$B$3,MTF!$H$7+B367-1,0),"")</f>
        <v/>
      </c>
      <c r="D367" t="str">
        <f ca="1">IF(B367&lt;=MTF!$J$7,OFFSET(MTF!$C$3,MTF!$H$7+B367-1,0),"")</f>
        <v/>
      </c>
      <c r="E367" t="str">
        <f ca="1">IF(B367&lt;=MTF!$J$7,OFFSET(MTF!$E$3,MTF!$H$7+B367-1,0),"")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>
        <f t="shared" si="21"/>
        <v>0</v>
      </c>
      <c r="S367">
        <f t="shared" si="22"/>
        <v>0</v>
      </c>
    </row>
    <row r="368" spans="2:19" x14ac:dyDescent="0.2">
      <c r="B368" s="17">
        <v>363</v>
      </c>
      <c r="C368" t="str">
        <f ca="1">IF(B368&lt;=MTF!$J$7,OFFSET(MTF!$B$3,MTF!$H$7+B368-1,0),"")</f>
        <v/>
      </c>
      <c r="D368" t="str">
        <f ca="1">IF(B368&lt;=MTF!$J$7,OFFSET(MTF!$C$3,MTF!$H$7+B368-1,0),"")</f>
        <v/>
      </c>
      <c r="E368" t="str">
        <f ca="1">IF(B368&lt;=MTF!$J$7,OFFSET(MTF!$E$3,MTF!$H$7+B368-1,0),"")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>
        <f t="shared" si="21"/>
        <v>0</v>
      </c>
      <c r="S368">
        <f t="shared" si="22"/>
        <v>0</v>
      </c>
    </row>
    <row r="369" spans="2:19" x14ac:dyDescent="0.2">
      <c r="B369" s="26">
        <v>364</v>
      </c>
      <c r="C369" t="str">
        <f ca="1">IF(B369&lt;=MTF!$J$7,OFFSET(MTF!$B$3,MTF!$H$7+B369-1,0),"")</f>
        <v/>
      </c>
      <c r="D369" t="str">
        <f ca="1">IF(B369&lt;=MTF!$J$7,OFFSET(MTF!$C$3,MTF!$H$7+B369-1,0),"")</f>
        <v/>
      </c>
      <c r="E369" t="str">
        <f ca="1">IF(B369&lt;=MTF!$J$7,OFFSET(MTF!$E$3,MTF!$H$7+B369-1,0),"")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>
        <f t="shared" si="21"/>
        <v>0</v>
      </c>
      <c r="S369">
        <f t="shared" si="22"/>
        <v>0</v>
      </c>
    </row>
    <row r="370" spans="2:19" x14ac:dyDescent="0.2">
      <c r="B370" s="26">
        <v>365</v>
      </c>
      <c r="C370" t="str">
        <f ca="1">IF(B370&lt;=MTF!$J$7,OFFSET(MTF!$B$3,MTF!$H$7+B370-1,0),"")</f>
        <v/>
      </c>
      <c r="D370" t="str">
        <f ca="1">IF(B370&lt;=MTF!$J$7,OFFSET(MTF!$C$3,MTF!$H$7+B370-1,0),"")</f>
        <v/>
      </c>
      <c r="E370" t="str">
        <f ca="1">IF(B370&lt;=MTF!$J$7,OFFSET(MTF!$E$3,MTF!$H$7+B370-1,0),"")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>
        <f t="shared" si="21"/>
        <v>0</v>
      </c>
      <c r="S370">
        <f t="shared" si="22"/>
        <v>0</v>
      </c>
    </row>
    <row r="371" spans="2:19" x14ac:dyDescent="0.2">
      <c r="B371" s="17">
        <v>366</v>
      </c>
      <c r="C371" t="str">
        <f ca="1">IF(B371&lt;=MTF!$J$7,OFFSET(MTF!$B$3,MTF!$H$7+B371-1,0),"")</f>
        <v/>
      </c>
      <c r="D371" t="str">
        <f ca="1">IF(B371&lt;=MTF!$J$7,OFFSET(MTF!$C$3,MTF!$H$7+B371-1,0),"")</f>
        <v/>
      </c>
      <c r="E371" t="str">
        <f ca="1">IF(B371&lt;=MTF!$J$7,OFFSET(MTF!$E$3,MTF!$H$7+B371-1,0),"")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>
        <f t="shared" si="21"/>
        <v>0</v>
      </c>
      <c r="S371">
        <f t="shared" si="22"/>
        <v>0</v>
      </c>
    </row>
    <row r="372" spans="2:19" x14ac:dyDescent="0.2">
      <c r="B372" s="26">
        <v>367</v>
      </c>
      <c r="C372" t="str">
        <f ca="1">IF(B372&lt;=MTF!$J$7,OFFSET(MTF!$B$3,MTF!$H$7+B372-1,0),"")</f>
        <v/>
      </c>
      <c r="D372" t="str">
        <f ca="1">IF(B372&lt;=MTF!$J$7,OFFSET(MTF!$C$3,MTF!$H$7+B372-1,0),"")</f>
        <v/>
      </c>
      <c r="E372" t="str">
        <f ca="1">IF(B372&lt;=MTF!$J$7,OFFSET(MTF!$E$3,MTF!$H$7+B372-1,0),"")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>
        <f t="shared" si="21"/>
        <v>0</v>
      </c>
      <c r="S372">
        <f t="shared" si="22"/>
        <v>0</v>
      </c>
    </row>
    <row r="373" spans="2:19" x14ac:dyDescent="0.2">
      <c r="B373" s="26">
        <v>368</v>
      </c>
      <c r="C373" t="str">
        <f ca="1">IF(B373&lt;=MTF!$J$7,OFFSET(MTF!$B$3,MTF!$H$7+B373-1,0),"")</f>
        <v/>
      </c>
      <c r="D373" t="str">
        <f ca="1">IF(B373&lt;=MTF!$J$7,OFFSET(MTF!$C$3,MTF!$H$7+B373-1,0),"")</f>
        <v/>
      </c>
      <c r="E373" t="str">
        <f ca="1">IF(B373&lt;=MTF!$J$7,OFFSET(MTF!$E$3,MTF!$H$7+B373-1,0),"")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>
        <f t="shared" si="21"/>
        <v>0</v>
      </c>
      <c r="S373">
        <f t="shared" si="22"/>
        <v>0</v>
      </c>
    </row>
    <row r="374" spans="2:19" x14ac:dyDescent="0.2">
      <c r="B374" s="17">
        <v>369</v>
      </c>
      <c r="C374" t="str">
        <f ca="1">IF(B374&lt;=MTF!$J$7,OFFSET(MTF!$B$3,MTF!$H$7+B374-1,0),"")</f>
        <v/>
      </c>
      <c r="D374" t="str">
        <f ca="1">IF(B374&lt;=MTF!$J$7,OFFSET(MTF!$C$3,MTF!$H$7+B374-1,0),"")</f>
        <v/>
      </c>
      <c r="E374" t="str">
        <f ca="1">IF(B374&lt;=MTF!$J$7,OFFSET(MTF!$E$3,MTF!$H$7+B374-1,0),"")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>
        <f t="shared" si="21"/>
        <v>0</v>
      </c>
      <c r="S374">
        <f t="shared" si="22"/>
        <v>0</v>
      </c>
    </row>
    <row r="375" spans="2:19" x14ac:dyDescent="0.2">
      <c r="B375" s="26">
        <v>370</v>
      </c>
      <c r="C375" t="str">
        <f ca="1">IF(B375&lt;=MTF!$J$7,OFFSET(MTF!$B$3,MTF!$H$7+B375-1,0),"")</f>
        <v/>
      </c>
      <c r="D375" t="str">
        <f ca="1">IF(B375&lt;=MTF!$J$7,OFFSET(MTF!$C$3,MTF!$H$7+B375-1,0),"")</f>
        <v/>
      </c>
      <c r="E375" t="str">
        <f ca="1">IF(B375&lt;=MTF!$J$7,OFFSET(MTF!$E$3,MTF!$H$7+B375-1,0),"")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>
        <f t="shared" si="21"/>
        <v>0</v>
      </c>
      <c r="S375">
        <f t="shared" si="22"/>
        <v>0</v>
      </c>
    </row>
    <row r="376" spans="2:19" x14ac:dyDescent="0.2">
      <c r="B376" s="26">
        <v>371</v>
      </c>
      <c r="C376" t="str">
        <f ca="1">IF(B376&lt;=MTF!$J$7,OFFSET(MTF!$B$3,MTF!$H$7+B376-1,0),"")</f>
        <v/>
      </c>
      <c r="D376" t="str">
        <f ca="1">IF(B376&lt;=MTF!$J$7,OFFSET(MTF!$C$3,MTF!$H$7+B376-1,0),"")</f>
        <v/>
      </c>
      <c r="E376" t="str">
        <f ca="1">IF(B376&lt;=MTF!$J$7,OFFSET(MTF!$E$3,MTF!$H$7+B376-1,0),"")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>
        <f t="shared" si="21"/>
        <v>0</v>
      </c>
      <c r="S376">
        <f t="shared" si="22"/>
        <v>0</v>
      </c>
    </row>
    <row r="377" spans="2:19" x14ac:dyDescent="0.2">
      <c r="B377" s="17">
        <v>372</v>
      </c>
      <c r="C377" t="str">
        <f ca="1">IF(B377&lt;=MTF!$J$7,OFFSET(MTF!$B$3,MTF!$H$7+B377-1,0),"")</f>
        <v/>
      </c>
      <c r="D377" t="str">
        <f ca="1">IF(B377&lt;=MTF!$J$7,OFFSET(MTF!$C$3,MTF!$H$7+B377-1,0),"")</f>
        <v/>
      </c>
      <c r="E377" t="str">
        <f ca="1">IF(B377&lt;=MTF!$J$7,OFFSET(MTF!$E$3,MTF!$H$7+B377-1,0),"")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>
        <f t="shared" si="21"/>
        <v>0</v>
      </c>
      <c r="S377">
        <f t="shared" si="22"/>
        <v>0</v>
      </c>
    </row>
    <row r="378" spans="2:19" x14ac:dyDescent="0.2">
      <c r="B378" s="26">
        <v>373</v>
      </c>
      <c r="C378" t="str">
        <f ca="1">IF(B378&lt;=MTF!$J$7,OFFSET(MTF!$B$3,MTF!$H$7+B378-1,0),"")</f>
        <v/>
      </c>
      <c r="D378" t="str">
        <f ca="1">IF(B378&lt;=MTF!$J$7,OFFSET(MTF!$C$3,MTF!$H$7+B378-1,0),"")</f>
        <v/>
      </c>
      <c r="E378" t="str">
        <f ca="1">IF(B378&lt;=MTF!$J$7,OFFSET(MTF!$E$3,MTF!$H$7+B378-1,0),"")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>
        <f t="shared" si="21"/>
        <v>0</v>
      </c>
      <c r="S378">
        <f t="shared" si="22"/>
        <v>0</v>
      </c>
    </row>
    <row r="379" spans="2:19" x14ac:dyDescent="0.2">
      <c r="B379" s="26">
        <v>374</v>
      </c>
      <c r="C379" t="str">
        <f ca="1">IF(B379&lt;=MTF!$J$7,OFFSET(MTF!$B$3,MTF!$H$7+B379-1,0),"")</f>
        <v/>
      </c>
      <c r="D379" t="str">
        <f ca="1">IF(B379&lt;=MTF!$J$7,OFFSET(MTF!$C$3,MTF!$H$7+B379-1,0),"")</f>
        <v/>
      </c>
      <c r="E379" t="str">
        <f ca="1">IF(B379&lt;=MTF!$J$7,OFFSET(MTF!$E$3,MTF!$H$7+B379-1,0),"")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>
        <f t="shared" si="21"/>
        <v>0</v>
      </c>
      <c r="S379">
        <f t="shared" si="22"/>
        <v>0</v>
      </c>
    </row>
    <row r="380" spans="2:19" x14ac:dyDescent="0.2">
      <c r="B380" s="17">
        <v>375</v>
      </c>
      <c r="C380" t="str">
        <f ca="1">IF(B380&lt;=MTF!$J$7,OFFSET(MTF!$B$3,MTF!$H$7+B380-1,0),"")</f>
        <v/>
      </c>
      <c r="D380" t="str">
        <f ca="1">IF(B380&lt;=MTF!$J$7,OFFSET(MTF!$C$3,MTF!$H$7+B380-1,0),"")</f>
        <v/>
      </c>
      <c r="E380" t="str">
        <f ca="1">IF(B380&lt;=MTF!$J$7,OFFSET(MTF!$E$3,MTF!$H$7+B380-1,0),"")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>
        <f t="shared" si="21"/>
        <v>0</v>
      </c>
      <c r="S380">
        <f t="shared" si="22"/>
        <v>0</v>
      </c>
    </row>
    <row r="381" spans="2:19" x14ac:dyDescent="0.2">
      <c r="B381" s="26">
        <v>376</v>
      </c>
      <c r="C381" t="str">
        <f ca="1">IF(B381&lt;=MTF!$J$7,OFFSET(MTF!$B$3,MTF!$H$7+B381-1,0),"")</f>
        <v/>
      </c>
      <c r="D381" t="str">
        <f ca="1">IF(B381&lt;=MTF!$J$7,OFFSET(MTF!$C$3,MTF!$H$7+B381-1,0),"")</f>
        <v/>
      </c>
      <c r="E381" t="str">
        <f ca="1">IF(B381&lt;=MTF!$J$7,OFFSET(MTF!$E$3,MTF!$H$7+B381-1,0),"")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>
        <f t="shared" si="21"/>
        <v>0</v>
      </c>
      <c r="S381">
        <f t="shared" si="22"/>
        <v>0</v>
      </c>
    </row>
    <row r="382" spans="2:19" x14ac:dyDescent="0.2">
      <c r="B382" s="26">
        <v>377</v>
      </c>
      <c r="C382" t="str">
        <f ca="1">IF(B382&lt;=MTF!$J$7,OFFSET(MTF!$B$3,MTF!$H$7+B382-1,0),"")</f>
        <v/>
      </c>
      <c r="D382" t="str">
        <f ca="1">IF(B382&lt;=MTF!$J$7,OFFSET(MTF!$C$3,MTF!$H$7+B382-1,0),"")</f>
        <v/>
      </c>
      <c r="E382" t="str">
        <f ca="1">IF(B382&lt;=MTF!$J$7,OFFSET(MTF!$E$3,MTF!$H$7+B382-1,0),"")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>
        <f t="shared" si="21"/>
        <v>0</v>
      </c>
      <c r="S382">
        <f t="shared" si="22"/>
        <v>0</v>
      </c>
    </row>
    <row r="383" spans="2:19" x14ac:dyDescent="0.2">
      <c r="B383" s="17">
        <v>378</v>
      </c>
      <c r="C383" t="str">
        <f ca="1">IF(B383&lt;=MTF!$J$7,OFFSET(MTF!$B$3,MTF!$H$7+B383-1,0),"")</f>
        <v/>
      </c>
      <c r="D383" t="str">
        <f ca="1">IF(B383&lt;=MTF!$J$7,OFFSET(MTF!$C$3,MTF!$H$7+B383-1,0),"")</f>
        <v/>
      </c>
      <c r="E383" t="str">
        <f ca="1">IF(B383&lt;=MTF!$J$7,OFFSET(MTF!$E$3,MTF!$H$7+B383-1,0),"")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>
        <f t="shared" si="21"/>
        <v>0</v>
      </c>
      <c r="S383">
        <f t="shared" si="22"/>
        <v>0</v>
      </c>
    </row>
    <row r="384" spans="2:19" x14ac:dyDescent="0.2">
      <c r="B384" s="26">
        <v>379</v>
      </c>
      <c r="C384" t="str">
        <f ca="1">IF(B384&lt;=MTF!$J$7,OFFSET(MTF!$B$3,MTF!$H$7+B384-1,0),"")</f>
        <v/>
      </c>
      <c r="D384" t="str">
        <f ca="1">IF(B384&lt;=MTF!$J$7,OFFSET(MTF!$C$3,MTF!$H$7+B384-1,0),"")</f>
        <v/>
      </c>
      <c r="E384" t="str">
        <f ca="1">IF(B384&lt;=MTF!$J$7,OFFSET(MTF!$E$3,MTF!$H$7+B384-1,0),"")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>
        <f t="shared" si="21"/>
        <v>0</v>
      </c>
      <c r="S384">
        <f t="shared" si="22"/>
        <v>0</v>
      </c>
    </row>
    <row r="385" spans="2:19" x14ac:dyDescent="0.2">
      <c r="B385" s="26">
        <v>380</v>
      </c>
      <c r="C385" t="str">
        <f ca="1">IF(B385&lt;=MTF!$J$7,OFFSET(MTF!$B$3,MTF!$H$7+B385-1,0),"")</f>
        <v/>
      </c>
      <c r="D385" t="str">
        <f ca="1">IF(B385&lt;=MTF!$J$7,OFFSET(MTF!$C$3,MTF!$H$7+B385-1,0),"")</f>
        <v/>
      </c>
      <c r="E385" t="str">
        <f ca="1">IF(B385&lt;=MTF!$J$7,OFFSET(MTF!$E$3,MTF!$H$7+B385-1,0),"")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>
        <f t="shared" si="21"/>
        <v>0</v>
      </c>
      <c r="S385">
        <f t="shared" si="22"/>
        <v>0</v>
      </c>
    </row>
    <row r="386" spans="2:19" x14ac:dyDescent="0.2">
      <c r="B386" s="17">
        <v>381</v>
      </c>
      <c r="C386" t="str">
        <f ca="1">IF(B386&lt;=MTF!$J$7,OFFSET(MTF!$B$3,MTF!$H$7+B386-1,0),"")</f>
        <v/>
      </c>
      <c r="D386" t="str">
        <f ca="1">IF(B386&lt;=MTF!$J$7,OFFSET(MTF!$C$3,MTF!$H$7+B386-1,0),"")</f>
        <v/>
      </c>
      <c r="E386" t="str">
        <f ca="1">IF(B386&lt;=MTF!$J$7,OFFSET(MTF!$E$3,MTF!$H$7+B386-1,0),"")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>
        <f t="shared" si="21"/>
        <v>0</v>
      </c>
      <c r="S386">
        <f t="shared" si="22"/>
        <v>0</v>
      </c>
    </row>
    <row r="387" spans="2:19" x14ac:dyDescent="0.2">
      <c r="B387" s="26">
        <v>382</v>
      </c>
      <c r="C387" t="str">
        <f ca="1">IF(B387&lt;=MTF!$J$7,OFFSET(MTF!$B$3,MTF!$H$7+B387-1,0),"")</f>
        <v/>
      </c>
      <c r="D387" t="str">
        <f ca="1">IF(B387&lt;=MTF!$J$7,OFFSET(MTF!$C$3,MTF!$H$7+B387-1,0),"")</f>
        <v/>
      </c>
      <c r="E387" t="str">
        <f ca="1">IF(B387&lt;=MTF!$J$7,OFFSET(MTF!$E$3,MTF!$H$7+B387-1,0),"")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>
        <f t="shared" si="21"/>
        <v>0</v>
      </c>
      <c r="S387">
        <f t="shared" si="22"/>
        <v>0</v>
      </c>
    </row>
    <row r="388" spans="2:19" x14ac:dyDescent="0.2">
      <c r="B388" s="26">
        <v>383</v>
      </c>
      <c r="C388" t="str">
        <f ca="1">IF(B388&lt;=MTF!$J$7,OFFSET(MTF!$B$3,MTF!$H$7+B388-1,0),"")</f>
        <v/>
      </c>
      <c r="D388" t="str">
        <f ca="1">IF(B388&lt;=MTF!$J$7,OFFSET(MTF!$C$3,MTF!$H$7+B388-1,0),"")</f>
        <v/>
      </c>
      <c r="E388" t="str">
        <f ca="1">IF(B388&lt;=MTF!$J$7,OFFSET(MTF!$E$3,MTF!$H$7+B388-1,0),"")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>
        <f t="shared" si="21"/>
        <v>0</v>
      </c>
      <c r="S388">
        <f t="shared" si="22"/>
        <v>0</v>
      </c>
    </row>
    <row r="389" spans="2:19" x14ac:dyDescent="0.2">
      <c r="B389" s="17">
        <v>384</v>
      </c>
      <c r="C389" t="str">
        <f ca="1">IF(B389&lt;=MTF!$J$7,OFFSET(MTF!$B$3,MTF!$H$7+B389-1,0),"")</f>
        <v/>
      </c>
      <c r="D389" t="str">
        <f ca="1">IF(B389&lt;=MTF!$J$7,OFFSET(MTF!$C$3,MTF!$H$7+B389-1,0),"")</f>
        <v/>
      </c>
      <c r="E389" t="str">
        <f ca="1">IF(B389&lt;=MTF!$J$7,OFFSET(MTF!$E$3,MTF!$H$7+B389-1,0),"")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>
        <f t="shared" si="21"/>
        <v>0</v>
      </c>
      <c r="S389">
        <f t="shared" si="22"/>
        <v>0</v>
      </c>
    </row>
    <row r="390" spans="2:19" x14ac:dyDescent="0.2">
      <c r="B390" s="26">
        <v>385</v>
      </c>
      <c r="C390" t="str">
        <f ca="1">IF(B390&lt;=MTF!$J$7,OFFSET(MTF!$B$3,MTF!$H$7+B390-1,0),"")</f>
        <v/>
      </c>
      <c r="D390" t="str">
        <f ca="1">IF(B390&lt;=MTF!$J$7,OFFSET(MTF!$C$3,MTF!$H$7+B390-1,0),"")</f>
        <v/>
      </c>
      <c r="E390" t="str">
        <f ca="1">IF(B390&lt;=MTF!$J$7,OFFSET(MTF!$E$3,MTF!$H$7+B390-1,0),"")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>
        <f t="shared" si="21"/>
        <v>0</v>
      </c>
      <c r="S390">
        <f t="shared" si="22"/>
        <v>0</v>
      </c>
    </row>
    <row r="391" spans="2:19" x14ac:dyDescent="0.2">
      <c r="B391" s="26">
        <v>386</v>
      </c>
      <c r="C391" t="str">
        <f ca="1">IF(B391&lt;=MTF!$J$7,OFFSET(MTF!$B$3,MTF!$H$7+B391-1,0),"")</f>
        <v/>
      </c>
      <c r="D391" t="str">
        <f ca="1">IF(B391&lt;=MTF!$J$7,OFFSET(MTF!$C$3,MTF!$H$7+B391-1,0),"")</f>
        <v/>
      </c>
      <c r="E391" t="str">
        <f ca="1">IF(B391&lt;=MTF!$J$7,OFFSET(MTF!$E$3,MTF!$H$7+B391-1,0),"")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>
        <f t="shared" si="21"/>
        <v>0</v>
      </c>
      <c r="S391">
        <f t="shared" si="22"/>
        <v>0</v>
      </c>
    </row>
    <row r="392" spans="2:19" x14ac:dyDescent="0.2">
      <c r="B392" s="17">
        <v>387</v>
      </c>
      <c r="C392" t="str">
        <f ca="1">IF(B392&lt;=MTF!$J$7,OFFSET(MTF!$B$3,MTF!$H$7+B392-1,0),"")</f>
        <v/>
      </c>
      <c r="D392" t="str">
        <f ca="1">IF(B392&lt;=MTF!$J$7,OFFSET(MTF!$C$3,MTF!$H$7+B392-1,0),"")</f>
        <v/>
      </c>
      <c r="E392" t="str">
        <f ca="1">IF(B392&lt;=MTF!$J$7,OFFSET(MTF!$E$3,MTF!$H$7+B392-1,0),"")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>
        <f t="shared" si="21"/>
        <v>0</v>
      </c>
      <c r="S392">
        <f t="shared" si="22"/>
        <v>0</v>
      </c>
    </row>
    <row r="393" spans="2:19" x14ac:dyDescent="0.2">
      <c r="B393" s="26">
        <v>388</v>
      </c>
      <c r="C393" t="str">
        <f ca="1">IF(B393&lt;=MTF!$J$7,OFFSET(MTF!$B$3,MTF!$H$7+B393-1,0),"")</f>
        <v/>
      </c>
      <c r="D393" t="str">
        <f ca="1">IF(B393&lt;=MTF!$J$7,OFFSET(MTF!$C$3,MTF!$H$7+B393-1,0),"")</f>
        <v/>
      </c>
      <c r="E393" t="str">
        <f ca="1">IF(B393&lt;=MTF!$J$7,OFFSET(MTF!$E$3,MTF!$H$7+B393-1,0),"")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>
        <f t="shared" si="21"/>
        <v>0</v>
      </c>
      <c r="S393">
        <f t="shared" si="22"/>
        <v>0</v>
      </c>
    </row>
    <row r="394" spans="2:19" x14ac:dyDescent="0.2">
      <c r="B394" s="26">
        <v>389</v>
      </c>
      <c r="C394" t="str">
        <f ca="1">IF(B394&lt;=MTF!$J$7,OFFSET(MTF!$B$3,MTF!$H$7+B394-1,0),"")</f>
        <v/>
      </c>
      <c r="D394" t="str">
        <f ca="1">IF(B394&lt;=MTF!$J$7,OFFSET(MTF!$C$3,MTF!$H$7+B394-1,0),"")</f>
        <v/>
      </c>
      <c r="E394" t="str">
        <f ca="1">IF(B394&lt;=MTF!$J$7,OFFSET(MTF!$E$3,MTF!$H$7+B394-1,0),"")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>
        <f t="shared" ref="R394:R457" si="25">O394*SIN((Q394-1)*2*PI()/$N$6*$N$8)</f>
        <v>0</v>
      </c>
      <c r="S394">
        <f t="shared" ref="S394:S457" si="26">O394*COS((Q394-1)*2*PI()/$N$6*$N$8)</f>
        <v>0</v>
      </c>
    </row>
    <row r="395" spans="2:19" x14ac:dyDescent="0.2">
      <c r="B395" s="17">
        <v>390</v>
      </c>
      <c r="C395" t="str">
        <f ca="1">IF(B395&lt;=MTF!$J$7,OFFSET(MTF!$B$3,MTF!$H$7+B395-1,0),"")</f>
        <v/>
      </c>
      <c r="D395" t="str">
        <f ca="1">IF(B395&lt;=MTF!$J$7,OFFSET(MTF!$C$3,MTF!$H$7+B395-1,0),"")</f>
        <v/>
      </c>
      <c r="E395" t="str">
        <f ca="1">IF(B395&lt;=MTF!$J$7,OFFSET(MTF!$E$3,MTF!$H$7+B395-1,0),"")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>
        <f t="shared" si="25"/>
        <v>0</v>
      </c>
      <c r="S395">
        <f t="shared" si="26"/>
        <v>0</v>
      </c>
    </row>
    <row r="396" spans="2:19" x14ac:dyDescent="0.2">
      <c r="B396" s="26">
        <v>391</v>
      </c>
      <c r="C396" t="str">
        <f ca="1">IF(B396&lt;=MTF!$J$7,OFFSET(MTF!$B$3,MTF!$H$7+B396-1,0),"")</f>
        <v/>
      </c>
      <c r="D396" t="str">
        <f ca="1">IF(B396&lt;=MTF!$J$7,OFFSET(MTF!$C$3,MTF!$H$7+B396-1,0),"")</f>
        <v/>
      </c>
      <c r="E396" t="str">
        <f ca="1">IF(B396&lt;=MTF!$J$7,OFFSET(MTF!$E$3,MTF!$H$7+B396-1,0),"")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>
        <f t="shared" si="25"/>
        <v>0</v>
      </c>
      <c r="S396">
        <f t="shared" si="26"/>
        <v>0</v>
      </c>
    </row>
    <row r="397" spans="2:19" x14ac:dyDescent="0.2">
      <c r="B397" s="26">
        <v>392</v>
      </c>
      <c r="C397" t="str">
        <f ca="1">IF(B397&lt;=MTF!$J$7,OFFSET(MTF!$B$3,MTF!$H$7+B397-1,0),"")</f>
        <v/>
      </c>
      <c r="D397" t="str">
        <f ca="1">IF(B397&lt;=MTF!$J$7,OFFSET(MTF!$C$3,MTF!$H$7+B397-1,0),"")</f>
        <v/>
      </c>
      <c r="E397" t="str">
        <f ca="1">IF(B397&lt;=MTF!$J$7,OFFSET(MTF!$E$3,MTF!$H$7+B397-1,0),"")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>
        <f t="shared" si="25"/>
        <v>0</v>
      </c>
      <c r="S397">
        <f t="shared" si="26"/>
        <v>0</v>
      </c>
    </row>
    <row r="398" spans="2:19" x14ac:dyDescent="0.2">
      <c r="B398" s="17">
        <v>393</v>
      </c>
      <c r="C398" t="str">
        <f ca="1">IF(B398&lt;=MTF!$J$7,OFFSET(MTF!$B$3,MTF!$H$7+B398-1,0),"")</f>
        <v/>
      </c>
      <c r="D398" t="str">
        <f ca="1">IF(B398&lt;=MTF!$J$7,OFFSET(MTF!$C$3,MTF!$H$7+B398-1,0),"")</f>
        <v/>
      </c>
      <c r="E398" t="str">
        <f ca="1">IF(B398&lt;=MTF!$J$7,OFFSET(MTF!$E$3,MTF!$H$7+B398-1,0),"")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>
        <f t="shared" si="25"/>
        <v>0</v>
      </c>
      <c r="S398">
        <f t="shared" si="26"/>
        <v>0</v>
      </c>
    </row>
    <row r="399" spans="2:19" x14ac:dyDescent="0.2">
      <c r="B399" s="26">
        <v>394</v>
      </c>
      <c r="C399" t="str">
        <f ca="1">IF(B399&lt;=MTF!$J$7,OFFSET(MTF!$B$3,MTF!$H$7+B399-1,0),"")</f>
        <v/>
      </c>
      <c r="D399" t="str">
        <f ca="1">IF(B399&lt;=MTF!$J$7,OFFSET(MTF!$C$3,MTF!$H$7+B399-1,0),"")</f>
        <v/>
      </c>
      <c r="E399" t="str">
        <f ca="1">IF(B399&lt;=MTF!$J$7,OFFSET(MTF!$E$3,MTF!$H$7+B399-1,0),"")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>
        <f t="shared" si="25"/>
        <v>0</v>
      </c>
      <c r="S399">
        <f t="shared" si="26"/>
        <v>0</v>
      </c>
    </row>
    <row r="400" spans="2:19" x14ac:dyDescent="0.2">
      <c r="B400" s="26">
        <v>395</v>
      </c>
      <c r="C400" t="str">
        <f ca="1">IF(B400&lt;=MTF!$J$7,OFFSET(MTF!$B$3,MTF!$H$7+B400-1,0),"")</f>
        <v/>
      </c>
      <c r="D400" t="str">
        <f ca="1">IF(B400&lt;=MTF!$J$7,OFFSET(MTF!$C$3,MTF!$H$7+B400-1,0),"")</f>
        <v/>
      </c>
      <c r="E400" t="str">
        <f ca="1">IF(B400&lt;=MTF!$J$7,OFFSET(MTF!$E$3,MTF!$H$7+B400-1,0),"")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>
        <f t="shared" si="25"/>
        <v>0</v>
      </c>
      <c r="S400">
        <f t="shared" si="26"/>
        <v>0</v>
      </c>
    </row>
    <row r="401" spans="2:19" x14ac:dyDescent="0.2">
      <c r="B401" s="17">
        <v>396</v>
      </c>
      <c r="C401" t="str">
        <f ca="1">IF(B401&lt;=MTF!$J$7,OFFSET(MTF!$B$3,MTF!$H$7+B401-1,0),"")</f>
        <v/>
      </c>
      <c r="D401" t="str">
        <f ca="1">IF(B401&lt;=MTF!$J$7,OFFSET(MTF!$C$3,MTF!$H$7+B401-1,0),"")</f>
        <v/>
      </c>
      <c r="E401" t="str">
        <f ca="1">IF(B401&lt;=MTF!$J$7,OFFSET(MTF!$E$3,MTF!$H$7+B401-1,0),"")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>
        <f t="shared" si="25"/>
        <v>0</v>
      </c>
      <c r="S401">
        <f t="shared" si="26"/>
        <v>0</v>
      </c>
    </row>
    <row r="402" spans="2:19" x14ac:dyDescent="0.2">
      <c r="B402" s="26">
        <v>397</v>
      </c>
      <c r="C402" t="str">
        <f ca="1">IF(B402&lt;=MTF!$J$7,OFFSET(MTF!$B$3,MTF!$H$7+B402-1,0),"")</f>
        <v/>
      </c>
      <c r="D402" t="str">
        <f ca="1">IF(B402&lt;=MTF!$J$7,OFFSET(MTF!$C$3,MTF!$H$7+B402-1,0),"")</f>
        <v/>
      </c>
      <c r="E402" t="str">
        <f ca="1">IF(B402&lt;=MTF!$J$7,OFFSET(MTF!$E$3,MTF!$H$7+B402-1,0),"")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>
        <f t="shared" si="25"/>
        <v>0</v>
      </c>
      <c r="S402">
        <f t="shared" si="26"/>
        <v>0</v>
      </c>
    </row>
    <row r="403" spans="2:19" x14ac:dyDescent="0.2">
      <c r="B403" s="26">
        <v>398</v>
      </c>
      <c r="C403" t="str">
        <f ca="1">IF(B403&lt;=MTF!$J$7,OFFSET(MTF!$B$3,MTF!$H$7+B403-1,0),"")</f>
        <v/>
      </c>
      <c r="D403" t="str">
        <f ca="1">IF(B403&lt;=MTF!$J$7,OFFSET(MTF!$C$3,MTF!$H$7+B403-1,0),"")</f>
        <v/>
      </c>
      <c r="E403" t="str">
        <f ca="1">IF(B403&lt;=MTF!$J$7,OFFSET(MTF!$E$3,MTF!$H$7+B403-1,0),"")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>
        <f t="shared" si="25"/>
        <v>0</v>
      </c>
      <c r="S403">
        <f t="shared" si="26"/>
        <v>0</v>
      </c>
    </row>
    <row r="404" spans="2:19" x14ac:dyDescent="0.2">
      <c r="B404" s="17">
        <v>399</v>
      </c>
      <c r="C404" t="str">
        <f ca="1">IF(B404&lt;=MTF!$J$7,OFFSET(MTF!$B$3,MTF!$H$7+B404-1,0),"")</f>
        <v/>
      </c>
      <c r="D404" t="str">
        <f ca="1">IF(B404&lt;=MTF!$J$7,OFFSET(MTF!$C$3,MTF!$H$7+B404-1,0),"")</f>
        <v/>
      </c>
      <c r="E404" t="str">
        <f ca="1">IF(B404&lt;=MTF!$J$7,OFFSET(MTF!$E$3,MTF!$H$7+B404-1,0),"")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>
        <f t="shared" si="25"/>
        <v>0</v>
      </c>
      <c r="S404">
        <f t="shared" si="26"/>
        <v>0</v>
      </c>
    </row>
    <row r="405" spans="2:19" x14ac:dyDescent="0.2">
      <c r="B405" s="26">
        <v>400</v>
      </c>
      <c r="C405" t="str">
        <f ca="1">IF(B405&lt;=MTF!$J$7,OFFSET(MTF!$B$3,MTF!$H$7+B405-1,0),"")</f>
        <v/>
      </c>
      <c r="D405" t="str">
        <f ca="1">IF(B405&lt;=MTF!$J$7,OFFSET(MTF!$C$3,MTF!$H$7+B405-1,0),"")</f>
        <v/>
      </c>
      <c r="E405" t="str">
        <f ca="1">IF(B405&lt;=MTF!$J$7,OFFSET(MTF!$E$3,MTF!$H$7+B405-1,0),"")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>
        <f t="shared" si="25"/>
        <v>0</v>
      </c>
      <c r="S405">
        <f t="shared" si="26"/>
        <v>0</v>
      </c>
    </row>
    <row r="406" spans="2:19" x14ac:dyDescent="0.2">
      <c r="B406" s="26">
        <v>401</v>
      </c>
      <c r="C406" t="str">
        <f ca="1">IF(B406&lt;=MTF!$J$7,OFFSET(MTF!$B$3,MTF!$H$7+B406-1,0),"")</f>
        <v/>
      </c>
      <c r="D406" t="str">
        <f ca="1">IF(B406&lt;=MTF!$J$7,OFFSET(MTF!$C$3,MTF!$H$7+B406-1,0),"")</f>
        <v/>
      </c>
      <c r="E406" t="str">
        <f ca="1">IF(B406&lt;=MTF!$J$7,OFFSET(MTF!$E$3,MTF!$H$7+B406-1,0),"")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>
        <f t="shared" si="25"/>
        <v>0</v>
      </c>
      <c r="S406">
        <f t="shared" si="26"/>
        <v>0</v>
      </c>
    </row>
    <row r="407" spans="2:19" x14ac:dyDescent="0.2">
      <c r="B407" s="17">
        <v>402</v>
      </c>
      <c r="C407" t="str">
        <f ca="1">IF(B407&lt;=MTF!$J$7,OFFSET(MTF!$B$3,MTF!$H$7+B407-1,0),"")</f>
        <v/>
      </c>
      <c r="D407" t="str">
        <f ca="1">IF(B407&lt;=MTF!$J$7,OFFSET(MTF!$C$3,MTF!$H$7+B407-1,0),"")</f>
        <v/>
      </c>
      <c r="E407" t="str">
        <f ca="1">IF(B407&lt;=MTF!$J$7,OFFSET(MTF!$E$3,MTF!$H$7+B407-1,0),"")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>
        <f t="shared" si="25"/>
        <v>0</v>
      </c>
      <c r="S407">
        <f t="shared" si="26"/>
        <v>0</v>
      </c>
    </row>
    <row r="408" spans="2:19" x14ac:dyDescent="0.2">
      <c r="B408" s="26">
        <v>403</v>
      </c>
      <c r="C408" t="str">
        <f ca="1">IF(B408&lt;=MTF!$J$7,OFFSET(MTF!$B$3,MTF!$H$7+B408-1,0),"")</f>
        <v/>
      </c>
      <c r="D408" t="str">
        <f ca="1">IF(B408&lt;=MTF!$J$7,OFFSET(MTF!$C$3,MTF!$H$7+B408-1,0),"")</f>
        <v/>
      </c>
      <c r="E408" t="str">
        <f ca="1">IF(B408&lt;=MTF!$J$7,OFFSET(MTF!$E$3,MTF!$H$7+B408-1,0),"")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>
        <f t="shared" si="25"/>
        <v>0</v>
      </c>
      <c r="S408">
        <f t="shared" si="26"/>
        <v>0</v>
      </c>
    </row>
    <row r="409" spans="2:19" x14ac:dyDescent="0.2">
      <c r="B409" s="26">
        <v>404</v>
      </c>
      <c r="C409" t="str">
        <f ca="1">IF(B409&lt;=MTF!$J$7,OFFSET(MTF!$B$3,MTF!$H$7+B409-1,0),"")</f>
        <v/>
      </c>
      <c r="D409" t="str">
        <f ca="1">IF(B409&lt;=MTF!$J$7,OFFSET(MTF!$C$3,MTF!$H$7+B409-1,0),"")</f>
        <v/>
      </c>
      <c r="E409" t="str">
        <f ca="1">IF(B409&lt;=MTF!$J$7,OFFSET(MTF!$E$3,MTF!$H$7+B409-1,0),"")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>
        <f t="shared" si="25"/>
        <v>0</v>
      </c>
      <c r="S409">
        <f t="shared" si="26"/>
        <v>0</v>
      </c>
    </row>
    <row r="410" spans="2:19" x14ac:dyDescent="0.2">
      <c r="B410" s="17">
        <v>405</v>
      </c>
      <c r="C410" t="str">
        <f ca="1">IF(B410&lt;=MTF!$J$7,OFFSET(MTF!$B$3,MTF!$H$7+B410-1,0),"")</f>
        <v/>
      </c>
      <c r="D410" t="str">
        <f ca="1">IF(B410&lt;=MTF!$J$7,OFFSET(MTF!$C$3,MTF!$H$7+B410-1,0),"")</f>
        <v/>
      </c>
      <c r="E410" t="str">
        <f ca="1">IF(B410&lt;=MTF!$J$7,OFFSET(MTF!$E$3,MTF!$H$7+B410-1,0),"")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>
        <f t="shared" si="25"/>
        <v>0</v>
      </c>
      <c r="S410">
        <f t="shared" si="26"/>
        <v>0</v>
      </c>
    </row>
    <row r="411" spans="2:19" x14ac:dyDescent="0.2">
      <c r="B411" s="26">
        <v>406</v>
      </c>
      <c r="C411" t="str">
        <f ca="1">IF(B411&lt;=MTF!$J$7,OFFSET(MTF!$B$3,MTF!$H$7+B411-1,0),"")</f>
        <v/>
      </c>
      <c r="D411" t="str">
        <f ca="1">IF(B411&lt;=MTF!$J$7,OFFSET(MTF!$C$3,MTF!$H$7+B411-1,0),"")</f>
        <v/>
      </c>
      <c r="E411" t="str">
        <f ca="1">IF(B411&lt;=MTF!$J$7,OFFSET(MTF!$E$3,MTF!$H$7+B411-1,0),"")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>
        <f t="shared" si="25"/>
        <v>0</v>
      </c>
      <c r="S411">
        <f t="shared" si="26"/>
        <v>0</v>
      </c>
    </row>
    <row r="412" spans="2:19" x14ac:dyDescent="0.2">
      <c r="B412" s="26">
        <v>407</v>
      </c>
      <c r="C412" t="str">
        <f ca="1">IF(B412&lt;=MTF!$J$7,OFFSET(MTF!$B$3,MTF!$H$7+B412-1,0),"")</f>
        <v/>
      </c>
      <c r="D412" t="str">
        <f ca="1">IF(B412&lt;=MTF!$J$7,OFFSET(MTF!$C$3,MTF!$H$7+B412-1,0),"")</f>
        <v/>
      </c>
      <c r="E412" t="str">
        <f ca="1">IF(B412&lt;=MTF!$J$7,OFFSET(MTF!$E$3,MTF!$H$7+B412-1,0),"")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>
        <f t="shared" si="25"/>
        <v>0</v>
      </c>
      <c r="S412">
        <f t="shared" si="26"/>
        <v>0</v>
      </c>
    </row>
    <row r="413" spans="2:19" x14ac:dyDescent="0.2">
      <c r="B413" s="17">
        <v>408</v>
      </c>
      <c r="C413" t="str">
        <f ca="1">IF(B413&lt;=MTF!$J$7,OFFSET(MTF!$B$3,MTF!$H$7+B413-1,0),"")</f>
        <v/>
      </c>
      <c r="D413" t="str">
        <f ca="1">IF(B413&lt;=MTF!$J$7,OFFSET(MTF!$C$3,MTF!$H$7+B413-1,0),"")</f>
        <v/>
      </c>
      <c r="E413" t="str">
        <f ca="1">IF(B413&lt;=MTF!$J$7,OFFSET(MTF!$E$3,MTF!$H$7+B413-1,0),"")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>
        <f t="shared" si="25"/>
        <v>0</v>
      </c>
      <c r="S413">
        <f t="shared" si="26"/>
        <v>0</v>
      </c>
    </row>
    <row r="414" spans="2:19" x14ac:dyDescent="0.2">
      <c r="B414" s="26">
        <v>409</v>
      </c>
      <c r="C414" t="str">
        <f ca="1">IF(B414&lt;=MTF!$J$7,OFFSET(MTF!$B$3,MTF!$H$7+B414-1,0),"")</f>
        <v/>
      </c>
      <c r="D414" t="str">
        <f ca="1">IF(B414&lt;=MTF!$J$7,OFFSET(MTF!$C$3,MTF!$H$7+B414-1,0),"")</f>
        <v/>
      </c>
      <c r="E414" t="str">
        <f ca="1">IF(B414&lt;=MTF!$J$7,OFFSET(MTF!$E$3,MTF!$H$7+B414-1,0),"")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>
        <f t="shared" si="25"/>
        <v>0</v>
      </c>
      <c r="S414">
        <f t="shared" si="26"/>
        <v>0</v>
      </c>
    </row>
    <row r="415" spans="2:19" x14ac:dyDescent="0.2">
      <c r="B415" s="26">
        <v>410</v>
      </c>
      <c r="C415" t="str">
        <f ca="1">IF(B415&lt;=MTF!$J$7,OFFSET(MTF!$B$3,MTF!$H$7+B415-1,0),"")</f>
        <v/>
      </c>
      <c r="D415" t="str">
        <f ca="1">IF(B415&lt;=MTF!$J$7,OFFSET(MTF!$C$3,MTF!$H$7+B415-1,0),"")</f>
        <v/>
      </c>
      <c r="E415" t="str">
        <f ca="1">IF(B415&lt;=MTF!$J$7,OFFSET(MTF!$E$3,MTF!$H$7+B415-1,0),"")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>
        <f t="shared" si="25"/>
        <v>0</v>
      </c>
      <c r="S415">
        <f t="shared" si="26"/>
        <v>0</v>
      </c>
    </row>
    <row r="416" spans="2:19" x14ac:dyDescent="0.2">
      <c r="B416" s="17">
        <v>411</v>
      </c>
      <c r="C416" t="str">
        <f ca="1">IF(B416&lt;=MTF!$J$7,OFFSET(MTF!$B$3,MTF!$H$7+B416-1,0),"")</f>
        <v/>
      </c>
      <c r="D416" t="str">
        <f ca="1">IF(B416&lt;=MTF!$J$7,OFFSET(MTF!$C$3,MTF!$H$7+B416-1,0),"")</f>
        <v/>
      </c>
      <c r="E416" t="str">
        <f ca="1">IF(B416&lt;=MTF!$J$7,OFFSET(MTF!$E$3,MTF!$H$7+B416-1,0),"")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>
        <f t="shared" si="25"/>
        <v>0</v>
      </c>
      <c r="S416">
        <f t="shared" si="26"/>
        <v>0</v>
      </c>
    </row>
    <row r="417" spans="2:19" x14ac:dyDescent="0.2">
      <c r="B417" s="26">
        <v>412</v>
      </c>
      <c r="C417" t="str">
        <f ca="1">IF(B417&lt;=MTF!$J$7,OFFSET(MTF!$B$3,MTF!$H$7+B417-1,0),"")</f>
        <v/>
      </c>
      <c r="D417" t="str">
        <f ca="1">IF(B417&lt;=MTF!$J$7,OFFSET(MTF!$C$3,MTF!$H$7+B417-1,0),"")</f>
        <v/>
      </c>
      <c r="E417" t="str">
        <f ca="1">IF(B417&lt;=MTF!$J$7,OFFSET(MTF!$E$3,MTF!$H$7+B417-1,0),"")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>
        <f t="shared" si="25"/>
        <v>0</v>
      </c>
      <c r="S417">
        <f t="shared" si="26"/>
        <v>0</v>
      </c>
    </row>
    <row r="418" spans="2:19" x14ac:dyDescent="0.2">
      <c r="B418" s="26">
        <v>413</v>
      </c>
      <c r="C418" t="str">
        <f ca="1">IF(B418&lt;=MTF!$J$7,OFFSET(MTF!$B$3,MTF!$H$7+B418-1,0),"")</f>
        <v/>
      </c>
      <c r="D418" t="str">
        <f ca="1">IF(B418&lt;=MTF!$J$7,OFFSET(MTF!$C$3,MTF!$H$7+B418-1,0),"")</f>
        <v/>
      </c>
      <c r="E418" t="str">
        <f ca="1">IF(B418&lt;=MTF!$J$7,OFFSET(MTF!$E$3,MTF!$H$7+B418-1,0),"")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>
        <f t="shared" si="25"/>
        <v>0</v>
      </c>
      <c r="S418">
        <f t="shared" si="26"/>
        <v>0</v>
      </c>
    </row>
    <row r="419" spans="2:19" x14ac:dyDescent="0.2">
      <c r="B419" s="17">
        <v>414</v>
      </c>
      <c r="C419" t="str">
        <f ca="1">IF(B419&lt;=MTF!$J$7,OFFSET(MTF!$B$3,MTF!$H$7+B419-1,0),"")</f>
        <v/>
      </c>
      <c r="D419" t="str">
        <f ca="1">IF(B419&lt;=MTF!$J$7,OFFSET(MTF!$C$3,MTF!$H$7+B419-1,0),"")</f>
        <v/>
      </c>
      <c r="E419" t="str">
        <f ca="1">IF(B419&lt;=MTF!$J$7,OFFSET(MTF!$E$3,MTF!$H$7+B419-1,0),"")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>
        <f t="shared" si="25"/>
        <v>0</v>
      </c>
      <c r="S419">
        <f t="shared" si="26"/>
        <v>0</v>
      </c>
    </row>
    <row r="420" spans="2:19" x14ac:dyDescent="0.2">
      <c r="B420" s="26">
        <v>415</v>
      </c>
      <c r="C420" t="str">
        <f ca="1">IF(B420&lt;=MTF!$J$7,OFFSET(MTF!$B$3,MTF!$H$7+B420-1,0),"")</f>
        <v/>
      </c>
      <c r="D420" t="str">
        <f ca="1">IF(B420&lt;=MTF!$J$7,OFFSET(MTF!$C$3,MTF!$H$7+B420-1,0),"")</f>
        <v/>
      </c>
      <c r="E420" t="str">
        <f ca="1">IF(B420&lt;=MTF!$J$7,OFFSET(MTF!$E$3,MTF!$H$7+B420-1,0),"")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>
        <f t="shared" si="25"/>
        <v>0</v>
      </c>
      <c r="S420">
        <f t="shared" si="26"/>
        <v>0</v>
      </c>
    </row>
    <row r="421" spans="2:19" x14ac:dyDescent="0.2">
      <c r="B421" s="26">
        <v>416</v>
      </c>
      <c r="C421" t="str">
        <f ca="1">IF(B421&lt;=MTF!$J$7,OFFSET(MTF!$B$3,MTF!$H$7+B421-1,0),"")</f>
        <v/>
      </c>
      <c r="D421" t="str">
        <f ca="1">IF(B421&lt;=MTF!$J$7,OFFSET(MTF!$C$3,MTF!$H$7+B421-1,0),"")</f>
        <v/>
      </c>
      <c r="E421" t="str">
        <f ca="1">IF(B421&lt;=MTF!$J$7,OFFSET(MTF!$E$3,MTF!$H$7+B421-1,0),"")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>
        <f t="shared" si="25"/>
        <v>0</v>
      </c>
      <c r="S421">
        <f t="shared" si="26"/>
        <v>0</v>
      </c>
    </row>
    <row r="422" spans="2:19" x14ac:dyDescent="0.2">
      <c r="B422" s="17">
        <v>417</v>
      </c>
      <c r="C422" t="str">
        <f ca="1">IF(B422&lt;=MTF!$J$7,OFFSET(MTF!$B$3,MTF!$H$7+B422-1,0),"")</f>
        <v/>
      </c>
      <c r="D422" t="str">
        <f ca="1">IF(B422&lt;=MTF!$J$7,OFFSET(MTF!$C$3,MTF!$H$7+B422-1,0),"")</f>
        <v/>
      </c>
      <c r="E422" t="str">
        <f ca="1">IF(B422&lt;=MTF!$J$7,OFFSET(MTF!$E$3,MTF!$H$7+B422-1,0),"")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>
        <f t="shared" si="25"/>
        <v>0</v>
      </c>
      <c r="S422">
        <f t="shared" si="26"/>
        <v>0</v>
      </c>
    </row>
    <row r="423" spans="2:19" x14ac:dyDescent="0.2">
      <c r="B423" s="26">
        <v>418</v>
      </c>
      <c r="C423" t="str">
        <f ca="1">IF(B423&lt;=MTF!$J$7,OFFSET(MTF!$B$3,MTF!$H$7+B423-1,0),"")</f>
        <v/>
      </c>
      <c r="D423" t="str">
        <f ca="1">IF(B423&lt;=MTF!$J$7,OFFSET(MTF!$C$3,MTF!$H$7+B423-1,0),"")</f>
        <v/>
      </c>
      <c r="E423" t="str">
        <f ca="1">IF(B423&lt;=MTF!$J$7,OFFSET(MTF!$E$3,MTF!$H$7+B423-1,0),"")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>
        <f t="shared" si="25"/>
        <v>0</v>
      </c>
      <c r="S423">
        <f t="shared" si="26"/>
        <v>0</v>
      </c>
    </row>
    <row r="424" spans="2:19" x14ac:dyDescent="0.2">
      <c r="B424" s="26">
        <v>419</v>
      </c>
      <c r="C424" t="str">
        <f ca="1">IF(B424&lt;=MTF!$J$7,OFFSET(MTF!$B$3,MTF!$H$7+B424-1,0),"")</f>
        <v/>
      </c>
      <c r="D424" t="str">
        <f ca="1">IF(B424&lt;=MTF!$J$7,OFFSET(MTF!$C$3,MTF!$H$7+B424-1,0),"")</f>
        <v/>
      </c>
      <c r="E424" t="str">
        <f ca="1">IF(B424&lt;=MTF!$J$7,OFFSET(MTF!$E$3,MTF!$H$7+B424-1,0),"")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>
        <f t="shared" si="25"/>
        <v>0</v>
      </c>
      <c r="S424">
        <f t="shared" si="26"/>
        <v>0</v>
      </c>
    </row>
    <row r="425" spans="2:19" x14ac:dyDescent="0.2">
      <c r="B425" s="17">
        <v>420</v>
      </c>
      <c r="C425" t="str">
        <f ca="1">IF(B425&lt;=MTF!$J$7,OFFSET(MTF!$B$3,MTF!$H$7+B425-1,0),"")</f>
        <v/>
      </c>
      <c r="D425" t="str">
        <f ca="1">IF(B425&lt;=MTF!$J$7,OFFSET(MTF!$C$3,MTF!$H$7+B425-1,0),"")</f>
        <v/>
      </c>
      <c r="E425" t="str">
        <f ca="1">IF(B425&lt;=MTF!$J$7,OFFSET(MTF!$E$3,MTF!$H$7+B425-1,0),"")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>
        <f t="shared" si="25"/>
        <v>0</v>
      </c>
      <c r="S425">
        <f t="shared" si="26"/>
        <v>0</v>
      </c>
    </row>
    <row r="426" spans="2:19" x14ac:dyDescent="0.2">
      <c r="B426" s="26">
        <v>421</v>
      </c>
      <c r="C426" t="str">
        <f ca="1">IF(B426&lt;=MTF!$J$7,OFFSET(MTF!$B$3,MTF!$H$7+B426-1,0),"")</f>
        <v/>
      </c>
      <c r="D426" t="str">
        <f ca="1">IF(B426&lt;=MTF!$J$7,OFFSET(MTF!$C$3,MTF!$H$7+B426-1,0),"")</f>
        <v/>
      </c>
      <c r="E426" t="str">
        <f ca="1">IF(B426&lt;=MTF!$J$7,OFFSET(MTF!$E$3,MTF!$H$7+B426-1,0),"")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>
        <f t="shared" si="25"/>
        <v>0</v>
      </c>
      <c r="S426">
        <f t="shared" si="26"/>
        <v>0</v>
      </c>
    </row>
    <row r="427" spans="2:19" x14ac:dyDescent="0.2">
      <c r="B427" s="26">
        <v>422</v>
      </c>
      <c r="C427" t="str">
        <f ca="1">IF(B427&lt;=MTF!$J$7,OFFSET(MTF!$B$3,MTF!$H$7+B427-1,0),"")</f>
        <v/>
      </c>
      <c r="D427" t="str">
        <f ca="1">IF(B427&lt;=MTF!$J$7,OFFSET(MTF!$C$3,MTF!$H$7+B427-1,0),"")</f>
        <v/>
      </c>
      <c r="E427" t="str">
        <f ca="1">IF(B427&lt;=MTF!$J$7,OFFSET(MTF!$E$3,MTF!$H$7+B427-1,0),"")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>
        <f t="shared" si="25"/>
        <v>0</v>
      </c>
      <c r="S427">
        <f t="shared" si="26"/>
        <v>0</v>
      </c>
    </row>
    <row r="428" spans="2:19" x14ac:dyDescent="0.2">
      <c r="B428" s="17">
        <v>423</v>
      </c>
      <c r="C428" t="str">
        <f ca="1">IF(B428&lt;=MTF!$J$7,OFFSET(MTF!$B$3,MTF!$H$7+B428-1,0),"")</f>
        <v/>
      </c>
      <c r="D428" t="str">
        <f ca="1">IF(B428&lt;=MTF!$J$7,OFFSET(MTF!$C$3,MTF!$H$7+B428-1,0),"")</f>
        <v/>
      </c>
      <c r="E428" t="str">
        <f ca="1">IF(B428&lt;=MTF!$J$7,OFFSET(MTF!$E$3,MTF!$H$7+B428-1,0),"")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>
        <f t="shared" si="25"/>
        <v>0</v>
      </c>
      <c r="S428">
        <f t="shared" si="26"/>
        <v>0</v>
      </c>
    </row>
    <row r="429" spans="2:19" x14ac:dyDescent="0.2">
      <c r="B429" s="26">
        <v>424</v>
      </c>
      <c r="C429" t="str">
        <f ca="1">IF(B429&lt;=MTF!$J$7,OFFSET(MTF!$B$3,MTF!$H$7+B429-1,0),"")</f>
        <v/>
      </c>
      <c r="D429" t="str">
        <f ca="1">IF(B429&lt;=MTF!$J$7,OFFSET(MTF!$C$3,MTF!$H$7+B429-1,0),"")</f>
        <v/>
      </c>
      <c r="E429" t="str">
        <f ca="1">IF(B429&lt;=MTF!$J$7,OFFSET(MTF!$E$3,MTF!$H$7+B429-1,0),"")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>
        <f t="shared" si="25"/>
        <v>0</v>
      </c>
      <c r="S429">
        <f t="shared" si="26"/>
        <v>0</v>
      </c>
    </row>
    <row r="430" spans="2:19" x14ac:dyDescent="0.2">
      <c r="B430" s="26">
        <v>425</v>
      </c>
      <c r="C430" t="str">
        <f ca="1">IF(B430&lt;=MTF!$J$7,OFFSET(MTF!$B$3,MTF!$H$7+B430-1,0),"")</f>
        <v/>
      </c>
      <c r="D430" t="str">
        <f ca="1">IF(B430&lt;=MTF!$J$7,OFFSET(MTF!$C$3,MTF!$H$7+B430-1,0),"")</f>
        <v/>
      </c>
      <c r="E430" t="str">
        <f ca="1">IF(B430&lt;=MTF!$J$7,OFFSET(MTF!$E$3,MTF!$H$7+B430-1,0),"")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>
        <f t="shared" si="25"/>
        <v>0</v>
      </c>
      <c r="S430">
        <f t="shared" si="26"/>
        <v>0</v>
      </c>
    </row>
    <row r="431" spans="2:19" x14ac:dyDescent="0.2">
      <c r="B431" s="17">
        <v>426</v>
      </c>
      <c r="C431" t="str">
        <f ca="1">IF(B431&lt;=MTF!$J$7,OFFSET(MTF!$B$3,MTF!$H$7+B431-1,0),"")</f>
        <v/>
      </c>
      <c r="D431" t="str">
        <f ca="1">IF(B431&lt;=MTF!$J$7,OFFSET(MTF!$C$3,MTF!$H$7+B431-1,0),"")</f>
        <v/>
      </c>
      <c r="E431" t="str">
        <f ca="1">IF(B431&lt;=MTF!$J$7,OFFSET(MTF!$E$3,MTF!$H$7+B431-1,0),"")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>
        <f t="shared" si="25"/>
        <v>0</v>
      </c>
      <c r="S431">
        <f t="shared" si="26"/>
        <v>0</v>
      </c>
    </row>
    <row r="432" spans="2:19" x14ac:dyDescent="0.2">
      <c r="B432" s="26">
        <v>427</v>
      </c>
      <c r="C432" t="str">
        <f ca="1">IF(B432&lt;=MTF!$J$7,OFFSET(MTF!$B$3,MTF!$H$7+B432-1,0),"")</f>
        <v/>
      </c>
      <c r="D432" t="str">
        <f ca="1">IF(B432&lt;=MTF!$J$7,OFFSET(MTF!$C$3,MTF!$H$7+B432-1,0),"")</f>
        <v/>
      </c>
      <c r="E432" t="str">
        <f ca="1">IF(B432&lt;=MTF!$J$7,OFFSET(MTF!$E$3,MTF!$H$7+B432-1,0),"")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>
        <f t="shared" si="25"/>
        <v>0</v>
      </c>
      <c r="S432">
        <f t="shared" si="26"/>
        <v>0</v>
      </c>
    </row>
    <row r="433" spans="2:19" x14ac:dyDescent="0.2">
      <c r="B433" s="26">
        <v>428</v>
      </c>
      <c r="C433" t="str">
        <f ca="1">IF(B433&lt;=MTF!$J$7,OFFSET(MTF!$B$3,MTF!$H$7+B433-1,0),"")</f>
        <v/>
      </c>
      <c r="D433" t="str">
        <f ca="1">IF(B433&lt;=MTF!$J$7,OFFSET(MTF!$C$3,MTF!$H$7+B433-1,0),"")</f>
        <v/>
      </c>
      <c r="E433" t="str">
        <f ca="1">IF(B433&lt;=MTF!$J$7,OFFSET(MTF!$E$3,MTF!$H$7+B433-1,0),"")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>
        <f t="shared" si="25"/>
        <v>0</v>
      </c>
      <c r="S433">
        <f t="shared" si="26"/>
        <v>0</v>
      </c>
    </row>
    <row r="434" spans="2:19" x14ac:dyDescent="0.2">
      <c r="B434" s="17">
        <v>429</v>
      </c>
      <c r="C434" t="str">
        <f ca="1">IF(B434&lt;=MTF!$J$7,OFFSET(MTF!$B$3,MTF!$H$7+B434-1,0),"")</f>
        <v/>
      </c>
      <c r="D434" t="str">
        <f ca="1">IF(B434&lt;=MTF!$J$7,OFFSET(MTF!$C$3,MTF!$H$7+B434-1,0),"")</f>
        <v/>
      </c>
      <c r="E434" t="str">
        <f ca="1">IF(B434&lt;=MTF!$J$7,OFFSET(MTF!$E$3,MTF!$H$7+B434-1,0),"")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>
        <f t="shared" si="25"/>
        <v>0</v>
      </c>
      <c r="S434">
        <f t="shared" si="26"/>
        <v>0</v>
      </c>
    </row>
    <row r="435" spans="2:19" x14ac:dyDescent="0.2">
      <c r="B435" s="26">
        <v>430</v>
      </c>
      <c r="C435" t="str">
        <f ca="1">IF(B435&lt;=MTF!$J$7,OFFSET(MTF!$B$3,MTF!$H$7+B435-1,0),"")</f>
        <v/>
      </c>
      <c r="D435" t="str">
        <f ca="1">IF(B435&lt;=MTF!$J$7,OFFSET(MTF!$C$3,MTF!$H$7+B435-1,0),"")</f>
        <v/>
      </c>
      <c r="E435" t="str">
        <f ca="1">IF(B435&lt;=MTF!$J$7,OFFSET(MTF!$E$3,MTF!$H$7+B435-1,0),"")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>
        <f t="shared" si="25"/>
        <v>0</v>
      </c>
      <c r="S435">
        <f t="shared" si="26"/>
        <v>0</v>
      </c>
    </row>
    <row r="436" spans="2:19" x14ac:dyDescent="0.2">
      <c r="B436" s="26">
        <v>431</v>
      </c>
      <c r="C436" t="str">
        <f ca="1">IF(B436&lt;=MTF!$J$7,OFFSET(MTF!$B$3,MTF!$H$7+B436-1,0),"")</f>
        <v/>
      </c>
      <c r="D436" t="str">
        <f ca="1">IF(B436&lt;=MTF!$J$7,OFFSET(MTF!$C$3,MTF!$H$7+B436-1,0),"")</f>
        <v/>
      </c>
      <c r="E436" t="str">
        <f ca="1">IF(B436&lt;=MTF!$J$7,OFFSET(MTF!$E$3,MTF!$H$7+B436-1,0),"")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>
        <f t="shared" si="25"/>
        <v>0</v>
      </c>
      <c r="S436">
        <f t="shared" si="26"/>
        <v>0</v>
      </c>
    </row>
    <row r="437" spans="2:19" x14ac:dyDescent="0.2">
      <c r="B437" s="17">
        <v>432</v>
      </c>
      <c r="C437" t="str">
        <f ca="1">IF(B437&lt;=MTF!$J$7,OFFSET(MTF!$B$3,MTF!$H$7+B437-1,0),"")</f>
        <v/>
      </c>
      <c r="D437" t="str">
        <f ca="1">IF(B437&lt;=MTF!$J$7,OFFSET(MTF!$C$3,MTF!$H$7+B437-1,0),"")</f>
        <v/>
      </c>
      <c r="E437" t="str">
        <f ca="1">IF(B437&lt;=MTF!$J$7,OFFSET(MTF!$E$3,MTF!$H$7+B437-1,0),"")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>
        <f t="shared" si="25"/>
        <v>0</v>
      </c>
      <c r="S437">
        <f t="shared" si="26"/>
        <v>0</v>
      </c>
    </row>
    <row r="438" spans="2:19" x14ac:dyDescent="0.2">
      <c r="B438" s="26">
        <v>433</v>
      </c>
      <c r="C438" t="str">
        <f ca="1">IF(B438&lt;=MTF!$J$7,OFFSET(MTF!$B$3,MTF!$H$7+B438-1,0),"")</f>
        <v/>
      </c>
      <c r="D438" t="str">
        <f ca="1">IF(B438&lt;=MTF!$J$7,OFFSET(MTF!$C$3,MTF!$H$7+B438-1,0),"")</f>
        <v/>
      </c>
      <c r="E438" t="str">
        <f ca="1">IF(B438&lt;=MTF!$J$7,OFFSET(MTF!$E$3,MTF!$H$7+B438-1,0),"")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>
        <f t="shared" si="25"/>
        <v>0</v>
      </c>
      <c r="S438">
        <f t="shared" si="26"/>
        <v>0</v>
      </c>
    </row>
    <row r="439" spans="2:19" x14ac:dyDescent="0.2">
      <c r="B439" s="26">
        <v>434</v>
      </c>
      <c r="C439" t="str">
        <f ca="1">IF(B439&lt;=MTF!$J$7,OFFSET(MTF!$B$3,MTF!$H$7+B439-1,0),"")</f>
        <v/>
      </c>
      <c r="D439" t="str">
        <f ca="1">IF(B439&lt;=MTF!$J$7,OFFSET(MTF!$C$3,MTF!$H$7+B439-1,0),"")</f>
        <v/>
      </c>
      <c r="E439" t="str">
        <f ca="1">IF(B439&lt;=MTF!$J$7,OFFSET(MTF!$E$3,MTF!$H$7+B439-1,0),"")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>
        <f t="shared" si="25"/>
        <v>0</v>
      </c>
      <c r="S439">
        <f t="shared" si="26"/>
        <v>0</v>
      </c>
    </row>
    <row r="440" spans="2:19" x14ac:dyDescent="0.2">
      <c r="B440" s="17">
        <v>435</v>
      </c>
      <c r="C440" t="str">
        <f ca="1">IF(B440&lt;=MTF!$J$7,OFFSET(MTF!$B$3,MTF!$H$7+B440-1,0),"")</f>
        <v/>
      </c>
      <c r="D440" t="str">
        <f ca="1">IF(B440&lt;=MTF!$J$7,OFFSET(MTF!$C$3,MTF!$H$7+B440-1,0),"")</f>
        <v/>
      </c>
      <c r="E440" t="str">
        <f ca="1">IF(B440&lt;=MTF!$J$7,OFFSET(MTF!$E$3,MTF!$H$7+B440-1,0),"")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>
        <f t="shared" si="25"/>
        <v>0</v>
      </c>
      <c r="S440">
        <f t="shared" si="26"/>
        <v>0</v>
      </c>
    </row>
    <row r="441" spans="2:19" x14ac:dyDescent="0.2">
      <c r="B441" s="26">
        <v>436</v>
      </c>
      <c r="C441" t="str">
        <f ca="1">IF(B441&lt;=MTF!$J$7,OFFSET(MTF!$B$3,MTF!$H$7+B441-1,0),"")</f>
        <v/>
      </c>
      <c r="D441" t="str">
        <f ca="1">IF(B441&lt;=MTF!$J$7,OFFSET(MTF!$C$3,MTF!$H$7+B441-1,0),"")</f>
        <v/>
      </c>
      <c r="E441" t="str">
        <f ca="1">IF(B441&lt;=MTF!$J$7,OFFSET(MTF!$E$3,MTF!$H$7+B441-1,0),"")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>
        <f t="shared" si="25"/>
        <v>0</v>
      </c>
      <c r="S441">
        <f t="shared" si="26"/>
        <v>0</v>
      </c>
    </row>
    <row r="442" spans="2:19" x14ac:dyDescent="0.2">
      <c r="B442" s="26">
        <v>437</v>
      </c>
      <c r="C442" t="str">
        <f ca="1">IF(B442&lt;=MTF!$J$7,OFFSET(MTF!$B$3,MTF!$H$7+B442-1,0),"")</f>
        <v/>
      </c>
      <c r="D442" t="str">
        <f ca="1">IF(B442&lt;=MTF!$J$7,OFFSET(MTF!$C$3,MTF!$H$7+B442-1,0),"")</f>
        <v/>
      </c>
      <c r="E442" t="str">
        <f ca="1">IF(B442&lt;=MTF!$J$7,OFFSET(MTF!$E$3,MTF!$H$7+B442-1,0),"")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>
        <f t="shared" si="25"/>
        <v>0</v>
      </c>
      <c r="S442">
        <f t="shared" si="26"/>
        <v>0</v>
      </c>
    </row>
    <row r="443" spans="2:19" x14ac:dyDescent="0.2">
      <c r="B443" s="17">
        <v>438</v>
      </c>
      <c r="C443" t="str">
        <f ca="1">IF(B443&lt;=MTF!$J$7,OFFSET(MTF!$B$3,MTF!$H$7+B443-1,0),"")</f>
        <v/>
      </c>
      <c r="D443" t="str">
        <f ca="1">IF(B443&lt;=MTF!$J$7,OFFSET(MTF!$C$3,MTF!$H$7+B443-1,0),"")</f>
        <v/>
      </c>
      <c r="E443" t="str">
        <f ca="1">IF(B443&lt;=MTF!$J$7,OFFSET(MTF!$E$3,MTF!$H$7+B443-1,0),"")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>
        <f t="shared" si="25"/>
        <v>0</v>
      </c>
      <c r="S443">
        <f t="shared" si="26"/>
        <v>0</v>
      </c>
    </row>
    <row r="444" spans="2:19" x14ac:dyDescent="0.2">
      <c r="B444" s="26">
        <v>439</v>
      </c>
      <c r="C444" t="str">
        <f ca="1">IF(B444&lt;=MTF!$J$7,OFFSET(MTF!$B$3,MTF!$H$7+B444-1,0),"")</f>
        <v/>
      </c>
      <c r="D444" t="str">
        <f ca="1">IF(B444&lt;=MTF!$J$7,OFFSET(MTF!$C$3,MTF!$H$7+B444-1,0),"")</f>
        <v/>
      </c>
      <c r="E444" t="str">
        <f ca="1">IF(B444&lt;=MTF!$J$7,OFFSET(MTF!$E$3,MTF!$H$7+B444-1,0),"")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>
        <f t="shared" si="25"/>
        <v>0</v>
      </c>
      <c r="S444">
        <f t="shared" si="26"/>
        <v>0</v>
      </c>
    </row>
    <row r="445" spans="2:19" x14ac:dyDescent="0.2">
      <c r="B445" s="26">
        <v>440</v>
      </c>
      <c r="C445" t="str">
        <f ca="1">IF(B445&lt;=MTF!$J$7,OFFSET(MTF!$B$3,MTF!$H$7+B445-1,0),"")</f>
        <v/>
      </c>
      <c r="D445" t="str">
        <f ca="1">IF(B445&lt;=MTF!$J$7,OFFSET(MTF!$C$3,MTF!$H$7+B445-1,0),"")</f>
        <v/>
      </c>
      <c r="E445" t="str">
        <f ca="1">IF(B445&lt;=MTF!$J$7,OFFSET(MTF!$E$3,MTF!$H$7+B445-1,0),"")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>
        <f t="shared" si="25"/>
        <v>0</v>
      </c>
      <c r="S445">
        <f t="shared" si="26"/>
        <v>0</v>
      </c>
    </row>
    <row r="446" spans="2:19" x14ac:dyDescent="0.2">
      <c r="B446" s="17">
        <v>441</v>
      </c>
      <c r="C446" t="str">
        <f ca="1">IF(B446&lt;=MTF!$J$7,OFFSET(MTF!$B$3,MTF!$H$7+B446-1,0),"")</f>
        <v/>
      </c>
      <c r="D446" t="str">
        <f ca="1">IF(B446&lt;=MTF!$J$7,OFFSET(MTF!$C$3,MTF!$H$7+B446-1,0),"")</f>
        <v/>
      </c>
      <c r="E446" t="str">
        <f ca="1">IF(B446&lt;=MTF!$J$7,OFFSET(MTF!$E$3,MTF!$H$7+B446-1,0),"")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>
        <f t="shared" si="25"/>
        <v>0</v>
      </c>
      <c r="S446">
        <f t="shared" si="26"/>
        <v>0</v>
      </c>
    </row>
    <row r="447" spans="2:19" x14ac:dyDescent="0.2">
      <c r="B447" s="26">
        <v>442</v>
      </c>
      <c r="C447" t="str">
        <f ca="1">IF(B447&lt;=MTF!$J$7,OFFSET(MTF!$B$3,MTF!$H$7+B447-1,0),"")</f>
        <v/>
      </c>
      <c r="D447" t="str">
        <f ca="1">IF(B447&lt;=MTF!$J$7,OFFSET(MTF!$C$3,MTF!$H$7+B447-1,0),"")</f>
        <v/>
      </c>
      <c r="E447" t="str">
        <f ca="1">IF(B447&lt;=MTF!$J$7,OFFSET(MTF!$E$3,MTF!$H$7+B447-1,0),"")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>
        <f t="shared" si="25"/>
        <v>0</v>
      </c>
      <c r="S447">
        <f t="shared" si="26"/>
        <v>0</v>
      </c>
    </row>
    <row r="448" spans="2:19" x14ac:dyDescent="0.2">
      <c r="B448" s="26">
        <v>443</v>
      </c>
      <c r="C448" t="str">
        <f ca="1">IF(B448&lt;=MTF!$J$7,OFFSET(MTF!$B$3,MTF!$H$7+B448-1,0),"")</f>
        <v/>
      </c>
      <c r="D448" t="str">
        <f ca="1">IF(B448&lt;=MTF!$J$7,OFFSET(MTF!$C$3,MTF!$H$7+B448-1,0),"")</f>
        <v/>
      </c>
      <c r="E448" t="str">
        <f ca="1">IF(B448&lt;=MTF!$J$7,OFFSET(MTF!$E$3,MTF!$H$7+B448-1,0),"")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>
        <f t="shared" si="25"/>
        <v>0</v>
      </c>
      <c r="S448">
        <f t="shared" si="26"/>
        <v>0</v>
      </c>
    </row>
    <row r="449" spans="2:19" x14ac:dyDescent="0.2">
      <c r="B449" s="17">
        <v>444</v>
      </c>
      <c r="C449" t="str">
        <f ca="1">IF(B449&lt;=MTF!$J$7,OFFSET(MTF!$B$3,MTF!$H$7+B449-1,0),"")</f>
        <v/>
      </c>
      <c r="D449" t="str">
        <f ca="1">IF(B449&lt;=MTF!$J$7,OFFSET(MTF!$C$3,MTF!$H$7+B449-1,0),"")</f>
        <v/>
      </c>
      <c r="E449" t="str">
        <f ca="1">IF(B449&lt;=MTF!$J$7,OFFSET(MTF!$E$3,MTF!$H$7+B449-1,0),"")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>
        <f t="shared" si="25"/>
        <v>0</v>
      </c>
      <c r="S449">
        <f t="shared" si="26"/>
        <v>0</v>
      </c>
    </row>
    <row r="450" spans="2:19" x14ac:dyDescent="0.2">
      <c r="B450" s="26">
        <v>445</v>
      </c>
      <c r="C450" t="str">
        <f ca="1">IF(B450&lt;=MTF!$J$7,OFFSET(MTF!$B$3,MTF!$H$7+B450-1,0),"")</f>
        <v/>
      </c>
      <c r="D450" t="str">
        <f ca="1">IF(B450&lt;=MTF!$J$7,OFFSET(MTF!$C$3,MTF!$H$7+B450-1,0),"")</f>
        <v/>
      </c>
      <c r="E450" t="str">
        <f ca="1">IF(B450&lt;=MTF!$J$7,OFFSET(MTF!$E$3,MTF!$H$7+B450-1,0),"")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>
        <f t="shared" si="25"/>
        <v>0</v>
      </c>
      <c r="S450">
        <f t="shared" si="26"/>
        <v>0</v>
      </c>
    </row>
    <row r="451" spans="2:19" x14ac:dyDescent="0.2">
      <c r="B451" s="26">
        <v>446</v>
      </c>
      <c r="C451" t="str">
        <f ca="1">IF(B451&lt;=MTF!$J$7,OFFSET(MTF!$B$3,MTF!$H$7+B451-1,0),"")</f>
        <v/>
      </c>
      <c r="D451" t="str">
        <f ca="1">IF(B451&lt;=MTF!$J$7,OFFSET(MTF!$C$3,MTF!$H$7+B451-1,0),"")</f>
        <v/>
      </c>
      <c r="E451" t="str">
        <f ca="1">IF(B451&lt;=MTF!$J$7,OFFSET(MTF!$E$3,MTF!$H$7+B451-1,0),"")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>
        <f t="shared" si="25"/>
        <v>0</v>
      </c>
      <c r="S451">
        <f t="shared" si="26"/>
        <v>0</v>
      </c>
    </row>
    <row r="452" spans="2:19" x14ac:dyDescent="0.2">
      <c r="B452" s="17">
        <v>447</v>
      </c>
      <c r="C452" t="str">
        <f ca="1">IF(B452&lt;=MTF!$J$7,OFFSET(MTF!$B$3,MTF!$H$7+B452-1,0),"")</f>
        <v/>
      </c>
      <c r="D452" t="str">
        <f ca="1">IF(B452&lt;=MTF!$J$7,OFFSET(MTF!$C$3,MTF!$H$7+B452-1,0),"")</f>
        <v/>
      </c>
      <c r="E452" t="str">
        <f ca="1">IF(B452&lt;=MTF!$J$7,OFFSET(MTF!$E$3,MTF!$H$7+B452-1,0),"")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>
        <f t="shared" si="25"/>
        <v>0</v>
      </c>
      <c r="S452">
        <f t="shared" si="26"/>
        <v>0</v>
      </c>
    </row>
    <row r="453" spans="2:19" x14ac:dyDescent="0.2">
      <c r="B453" s="26">
        <v>448</v>
      </c>
      <c r="C453" t="str">
        <f ca="1">IF(B453&lt;=MTF!$J$7,OFFSET(MTF!$B$3,MTF!$H$7+B453-1,0),"")</f>
        <v/>
      </c>
      <c r="D453" t="str">
        <f ca="1">IF(B453&lt;=MTF!$J$7,OFFSET(MTF!$C$3,MTF!$H$7+B453-1,0),"")</f>
        <v/>
      </c>
      <c r="E453" t="str">
        <f ca="1">IF(B453&lt;=MTF!$J$7,OFFSET(MTF!$E$3,MTF!$H$7+B453-1,0),"")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>
        <f t="shared" si="25"/>
        <v>0</v>
      </c>
      <c r="S453">
        <f t="shared" si="26"/>
        <v>0</v>
      </c>
    </row>
    <row r="454" spans="2:19" x14ac:dyDescent="0.2">
      <c r="B454" s="26">
        <v>449</v>
      </c>
      <c r="C454" t="str">
        <f ca="1">IF(B454&lt;=MTF!$J$7,OFFSET(MTF!$B$3,MTF!$H$7+B454-1,0),"")</f>
        <v/>
      </c>
      <c r="D454" t="str">
        <f ca="1">IF(B454&lt;=MTF!$J$7,OFFSET(MTF!$C$3,MTF!$H$7+B454-1,0),"")</f>
        <v/>
      </c>
      <c r="E454" t="str">
        <f ca="1">IF(B454&lt;=MTF!$J$7,OFFSET(MTF!$E$3,MTF!$H$7+B454-1,0),"")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>
        <f t="shared" si="25"/>
        <v>0</v>
      </c>
      <c r="S454">
        <f t="shared" si="26"/>
        <v>0</v>
      </c>
    </row>
    <row r="455" spans="2:19" x14ac:dyDescent="0.2">
      <c r="B455" s="17">
        <v>450</v>
      </c>
      <c r="C455" t="str">
        <f ca="1">IF(B455&lt;=MTF!$J$7,OFFSET(MTF!$B$3,MTF!$H$7+B455-1,0),"")</f>
        <v/>
      </c>
      <c r="D455" t="str">
        <f ca="1">IF(B455&lt;=MTF!$J$7,OFFSET(MTF!$C$3,MTF!$H$7+B455-1,0),"")</f>
        <v/>
      </c>
      <c r="E455" t="str">
        <f ca="1">IF(B455&lt;=MTF!$J$7,OFFSET(MTF!$E$3,MTF!$H$7+B455-1,0),"")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>
        <f t="shared" si="25"/>
        <v>0</v>
      </c>
      <c r="S455">
        <f t="shared" si="26"/>
        <v>0</v>
      </c>
    </row>
    <row r="456" spans="2:19" x14ac:dyDescent="0.2">
      <c r="B456" s="26">
        <v>451</v>
      </c>
      <c r="C456" t="str">
        <f ca="1">IF(B456&lt;=MTF!$J$7,OFFSET(MTF!$B$3,MTF!$H$7+B456-1,0),"")</f>
        <v/>
      </c>
      <c r="D456" t="str">
        <f ca="1">IF(B456&lt;=MTF!$J$7,OFFSET(MTF!$C$3,MTF!$H$7+B456-1,0),"")</f>
        <v/>
      </c>
      <c r="E456" t="str">
        <f ca="1">IF(B456&lt;=MTF!$J$7,OFFSET(MTF!$E$3,MTF!$H$7+B456-1,0),"")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>
        <f t="shared" si="25"/>
        <v>0</v>
      </c>
      <c r="S456">
        <f t="shared" si="26"/>
        <v>0</v>
      </c>
    </row>
    <row r="457" spans="2:19" x14ac:dyDescent="0.2">
      <c r="B457" s="26">
        <v>452</v>
      </c>
      <c r="C457" t="str">
        <f ca="1">IF(B457&lt;=MTF!$J$7,OFFSET(MTF!$B$3,MTF!$H$7+B457-1,0),"")</f>
        <v/>
      </c>
      <c r="D457" t="str">
        <f ca="1">IF(B457&lt;=MTF!$J$7,OFFSET(MTF!$C$3,MTF!$H$7+B457-1,0),"")</f>
        <v/>
      </c>
      <c r="E457" t="str">
        <f ca="1">IF(B457&lt;=MTF!$J$7,OFFSET(MTF!$E$3,MTF!$H$7+B457-1,0),"")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>
        <f t="shared" si="25"/>
        <v>0</v>
      </c>
      <c r="S457">
        <f t="shared" si="26"/>
        <v>0</v>
      </c>
    </row>
    <row r="458" spans="2:19" x14ac:dyDescent="0.2">
      <c r="B458" s="17">
        <v>453</v>
      </c>
      <c r="C458" t="str">
        <f ca="1">IF(B458&lt;=MTF!$J$7,OFFSET(MTF!$B$3,MTF!$H$7+B458-1,0),"")</f>
        <v/>
      </c>
      <c r="D458" t="str">
        <f ca="1">IF(B458&lt;=MTF!$J$7,OFFSET(MTF!$C$3,MTF!$H$7+B458-1,0),"")</f>
        <v/>
      </c>
      <c r="E458" t="str">
        <f ca="1">IF(B458&lt;=MTF!$J$7,OFFSET(MTF!$E$3,MTF!$H$7+B458-1,0),"")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>
        <f t="shared" ref="R458:R521" si="29">O458*SIN((Q458-1)*2*PI()/$N$6*$N$8)</f>
        <v>0</v>
      </c>
      <c r="S458">
        <f t="shared" ref="S458:S521" si="30">O458*COS((Q458-1)*2*PI()/$N$6*$N$8)</f>
        <v>0</v>
      </c>
    </row>
    <row r="459" spans="2:19" x14ac:dyDescent="0.2">
      <c r="B459" s="26">
        <v>454</v>
      </c>
      <c r="C459" t="str">
        <f ca="1">IF(B459&lt;=MTF!$J$7,OFFSET(MTF!$B$3,MTF!$H$7+B459-1,0),"")</f>
        <v/>
      </c>
      <c r="D459" t="str">
        <f ca="1">IF(B459&lt;=MTF!$J$7,OFFSET(MTF!$C$3,MTF!$H$7+B459-1,0),"")</f>
        <v/>
      </c>
      <c r="E459" t="str">
        <f ca="1">IF(B459&lt;=MTF!$J$7,OFFSET(MTF!$E$3,MTF!$H$7+B459-1,0),"")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>
        <f t="shared" si="29"/>
        <v>0</v>
      </c>
      <c r="S459">
        <f t="shared" si="30"/>
        <v>0</v>
      </c>
    </row>
    <row r="460" spans="2:19" x14ac:dyDescent="0.2">
      <c r="B460" s="26">
        <v>455</v>
      </c>
      <c r="C460" t="str">
        <f ca="1">IF(B460&lt;=MTF!$J$7,OFFSET(MTF!$B$3,MTF!$H$7+B460-1,0),"")</f>
        <v/>
      </c>
      <c r="D460" t="str">
        <f ca="1">IF(B460&lt;=MTF!$J$7,OFFSET(MTF!$C$3,MTF!$H$7+B460-1,0),"")</f>
        <v/>
      </c>
      <c r="E460" t="str">
        <f ca="1">IF(B460&lt;=MTF!$J$7,OFFSET(MTF!$E$3,MTF!$H$7+B460-1,0),"")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>
        <f t="shared" si="29"/>
        <v>0</v>
      </c>
      <c r="S460">
        <f t="shared" si="30"/>
        <v>0</v>
      </c>
    </row>
    <row r="461" spans="2:19" x14ac:dyDescent="0.2">
      <c r="B461" s="17">
        <v>456</v>
      </c>
      <c r="C461" t="str">
        <f ca="1">IF(B461&lt;=MTF!$J$7,OFFSET(MTF!$B$3,MTF!$H$7+B461-1,0),"")</f>
        <v/>
      </c>
      <c r="D461" t="str">
        <f ca="1">IF(B461&lt;=MTF!$J$7,OFFSET(MTF!$C$3,MTF!$H$7+B461-1,0),"")</f>
        <v/>
      </c>
      <c r="E461" t="str">
        <f ca="1">IF(B461&lt;=MTF!$J$7,OFFSET(MTF!$E$3,MTF!$H$7+B461-1,0),"")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>
        <f t="shared" si="29"/>
        <v>0</v>
      </c>
      <c r="S461">
        <f t="shared" si="30"/>
        <v>0</v>
      </c>
    </row>
    <row r="462" spans="2:19" x14ac:dyDescent="0.2">
      <c r="B462" s="26">
        <v>457</v>
      </c>
      <c r="C462" t="str">
        <f ca="1">IF(B462&lt;=MTF!$J$7,OFFSET(MTF!$B$3,MTF!$H$7+B462-1,0),"")</f>
        <v/>
      </c>
      <c r="D462" t="str">
        <f ca="1">IF(B462&lt;=MTF!$J$7,OFFSET(MTF!$C$3,MTF!$H$7+B462-1,0),"")</f>
        <v/>
      </c>
      <c r="E462" t="str">
        <f ca="1">IF(B462&lt;=MTF!$J$7,OFFSET(MTF!$E$3,MTF!$H$7+B462-1,0),"")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>
        <f t="shared" si="29"/>
        <v>0</v>
      </c>
      <c r="S462">
        <f t="shared" si="30"/>
        <v>0</v>
      </c>
    </row>
    <row r="463" spans="2:19" x14ac:dyDescent="0.2">
      <c r="B463" s="26">
        <v>458</v>
      </c>
      <c r="C463" t="str">
        <f ca="1">IF(B463&lt;=MTF!$J$7,OFFSET(MTF!$B$3,MTF!$H$7+B463-1,0),"")</f>
        <v/>
      </c>
      <c r="D463" t="str">
        <f ca="1">IF(B463&lt;=MTF!$J$7,OFFSET(MTF!$C$3,MTF!$H$7+B463-1,0),"")</f>
        <v/>
      </c>
      <c r="E463" t="str">
        <f ca="1">IF(B463&lt;=MTF!$J$7,OFFSET(MTF!$E$3,MTF!$H$7+B463-1,0),"")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>
        <f t="shared" si="29"/>
        <v>0</v>
      </c>
      <c r="S463">
        <f t="shared" si="30"/>
        <v>0</v>
      </c>
    </row>
    <row r="464" spans="2:19" x14ac:dyDescent="0.2">
      <c r="B464" s="17">
        <v>459</v>
      </c>
      <c r="C464" t="str">
        <f ca="1">IF(B464&lt;=MTF!$J$7,OFFSET(MTF!$B$3,MTF!$H$7+B464-1,0),"")</f>
        <v/>
      </c>
      <c r="D464" t="str">
        <f ca="1">IF(B464&lt;=MTF!$J$7,OFFSET(MTF!$C$3,MTF!$H$7+B464-1,0),"")</f>
        <v/>
      </c>
      <c r="E464" t="str">
        <f ca="1">IF(B464&lt;=MTF!$J$7,OFFSET(MTF!$E$3,MTF!$H$7+B464-1,0),"")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>
        <f t="shared" si="29"/>
        <v>0</v>
      </c>
      <c r="S464">
        <f t="shared" si="30"/>
        <v>0</v>
      </c>
    </row>
    <row r="465" spans="2:19" x14ac:dyDescent="0.2">
      <c r="B465" s="26">
        <v>460</v>
      </c>
      <c r="C465" t="str">
        <f ca="1">IF(B465&lt;=MTF!$J$7,OFFSET(MTF!$B$3,MTF!$H$7+B465-1,0),"")</f>
        <v/>
      </c>
      <c r="D465" t="str">
        <f ca="1">IF(B465&lt;=MTF!$J$7,OFFSET(MTF!$C$3,MTF!$H$7+B465-1,0),"")</f>
        <v/>
      </c>
      <c r="E465" t="str">
        <f ca="1">IF(B465&lt;=MTF!$J$7,OFFSET(MTF!$E$3,MTF!$H$7+B465-1,0),"")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>
        <f t="shared" si="29"/>
        <v>0</v>
      </c>
      <c r="S465">
        <f t="shared" si="30"/>
        <v>0</v>
      </c>
    </row>
    <row r="466" spans="2:19" x14ac:dyDescent="0.2">
      <c r="B466" s="26">
        <v>461</v>
      </c>
      <c r="C466" t="str">
        <f ca="1">IF(B466&lt;=MTF!$J$7,OFFSET(MTF!$B$3,MTF!$H$7+B466-1,0),"")</f>
        <v/>
      </c>
      <c r="D466" t="str">
        <f ca="1">IF(B466&lt;=MTF!$J$7,OFFSET(MTF!$C$3,MTF!$H$7+B466-1,0),"")</f>
        <v/>
      </c>
      <c r="E466" t="str">
        <f ca="1">IF(B466&lt;=MTF!$J$7,OFFSET(MTF!$E$3,MTF!$H$7+B466-1,0),"")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>
        <f t="shared" si="29"/>
        <v>0</v>
      </c>
      <c r="S466">
        <f t="shared" si="30"/>
        <v>0</v>
      </c>
    </row>
    <row r="467" spans="2:19" x14ac:dyDescent="0.2">
      <c r="B467" s="17">
        <v>462</v>
      </c>
      <c r="C467" t="str">
        <f ca="1">IF(B467&lt;=MTF!$J$7,OFFSET(MTF!$B$3,MTF!$H$7+B467-1,0),"")</f>
        <v/>
      </c>
      <c r="D467" t="str">
        <f ca="1">IF(B467&lt;=MTF!$J$7,OFFSET(MTF!$C$3,MTF!$H$7+B467-1,0),"")</f>
        <v/>
      </c>
      <c r="E467" t="str">
        <f ca="1">IF(B467&lt;=MTF!$J$7,OFFSET(MTF!$E$3,MTF!$H$7+B467-1,0),"")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>
        <f t="shared" si="29"/>
        <v>0</v>
      </c>
      <c r="S467">
        <f t="shared" si="30"/>
        <v>0</v>
      </c>
    </row>
    <row r="468" spans="2:19" x14ac:dyDescent="0.2">
      <c r="B468" s="26">
        <v>463</v>
      </c>
      <c r="C468" t="str">
        <f ca="1">IF(B468&lt;=MTF!$J$7,OFFSET(MTF!$B$3,MTF!$H$7+B468-1,0),"")</f>
        <v/>
      </c>
      <c r="D468" t="str">
        <f ca="1">IF(B468&lt;=MTF!$J$7,OFFSET(MTF!$C$3,MTF!$H$7+B468-1,0),"")</f>
        <v/>
      </c>
      <c r="E468" t="str">
        <f ca="1">IF(B468&lt;=MTF!$J$7,OFFSET(MTF!$E$3,MTF!$H$7+B468-1,0),"")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>
        <f t="shared" si="29"/>
        <v>0</v>
      </c>
      <c r="S468">
        <f t="shared" si="30"/>
        <v>0</v>
      </c>
    </row>
    <row r="469" spans="2:19" x14ac:dyDescent="0.2">
      <c r="B469" s="26">
        <v>464</v>
      </c>
      <c r="C469" t="str">
        <f ca="1">IF(B469&lt;=MTF!$J$7,OFFSET(MTF!$B$3,MTF!$H$7+B469-1,0),"")</f>
        <v/>
      </c>
      <c r="D469" t="str">
        <f ca="1">IF(B469&lt;=MTF!$J$7,OFFSET(MTF!$C$3,MTF!$H$7+B469-1,0),"")</f>
        <v/>
      </c>
      <c r="E469" t="str">
        <f ca="1">IF(B469&lt;=MTF!$J$7,OFFSET(MTF!$E$3,MTF!$H$7+B469-1,0),"")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>
        <f t="shared" si="29"/>
        <v>0</v>
      </c>
      <c r="S469">
        <f t="shared" si="30"/>
        <v>0</v>
      </c>
    </row>
    <row r="470" spans="2:19" x14ac:dyDescent="0.2">
      <c r="B470" s="17">
        <v>465</v>
      </c>
      <c r="C470" t="str">
        <f ca="1">IF(B470&lt;=MTF!$J$7,OFFSET(MTF!$B$3,MTF!$H$7+B470-1,0),"")</f>
        <v/>
      </c>
      <c r="D470" t="str">
        <f ca="1">IF(B470&lt;=MTF!$J$7,OFFSET(MTF!$C$3,MTF!$H$7+B470-1,0),"")</f>
        <v/>
      </c>
      <c r="E470" t="str">
        <f ca="1">IF(B470&lt;=MTF!$J$7,OFFSET(MTF!$E$3,MTF!$H$7+B470-1,0),"")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>
        <f t="shared" si="29"/>
        <v>0</v>
      </c>
      <c r="S470">
        <f t="shared" si="30"/>
        <v>0</v>
      </c>
    </row>
    <row r="471" spans="2:19" x14ac:dyDescent="0.2">
      <c r="B471" s="26">
        <v>466</v>
      </c>
      <c r="C471" t="str">
        <f ca="1">IF(B471&lt;=MTF!$J$7,OFFSET(MTF!$B$3,MTF!$H$7+B471-1,0),"")</f>
        <v/>
      </c>
      <c r="D471" t="str">
        <f ca="1">IF(B471&lt;=MTF!$J$7,OFFSET(MTF!$C$3,MTF!$H$7+B471-1,0),"")</f>
        <v/>
      </c>
      <c r="E471" t="str">
        <f ca="1">IF(B471&lt;=MTF!$J$7,OFFSET(MTF!$E$3,MTF!$H$7+B471-1,0),"")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>
        <f t="shared" si="29"/>
        <v>0</v>
      </c>
      <c r="S471">
        <f t="shared" si="30"/>
        <v>0</v>
      </c>
    </row>
    <row r="472" spans="2:19" x14ac:dyDescent="0.2">
      <c r="B472" s="26">
        <v>467</v>
      </c>
      <c r="C472" t="str">
        <f ca="1">IF(B472&lt;=MTF!$J$7,OFFSET(MTF!$B$3,MTF!$H$7+B472-1,0),"")</f>
        <v/>
      </c>
      <c r="D472" t="str">
        <f ca="1">IF(B472&lt;=MTF!$J$7,OFFSET(MTF!$C$3,MTF!$H$7+B472-1,0),"")</f>
        <v/>
      </c>
      <c r="E472" t="str">
        <f ca="1">IF(B472&lt;=MTF!$J$7,OFFSET(MTF!$E$3,MTF!$H$7+B472-1,0),"")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>
        <f t="shared" si="29"/>
        <v>0</v>
      </c>
      <c r="S472">
        <f t="shared" si="30"/>
        <v>0</v>
      </c>
    </row>
    <row r="473" spans="2:19" x14ac:dyDescent="0.2">
      <c r="B473" s="17">
        <v>468</v>
      </c>
      <c r="C473" t="str">
        <f ca="1">IF(B473&lt;=MTF!$J$7,OFFSET(MTF!$B$3,MTF!$H$7+B473-1,0),"")</f>
        <v/>
      </c>
      <c r="D473" t="str">
        <f ca="1">IF(B473&lt;=MTF!$J$7,OFFSET(MTF!$C$3,MTF!$H$7+B473-1,0),"")</f>
        <v/>
      </c>
      <c r="E473" t="str">
        <f ca="1">IF(B473&lt;=MTF!$J$7,OFFSET(MTF!$E$3,MTF!$H$7+B473-1,0),"")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>
        <f t="shared" si="29"/>
        <v>0</v>
      </c>
      <c r="S473">
        <f t="shared" si="30"/>
        <v>0</v>
      </c>
    </row>
    <row r="474" spans="2:19" x14ac:dyDescent="0.2">
      <c r="B474" s="26">
        <v>469</v>
      </c>
      <c r="C474" t="str">
        <f ca="1">IF(B474&lt;=MTF!$J$7,OFFSET(MTF!$B$3,MTF!$H$7+B474-1,0),"")</f>
        <v/>
      </c>
      <c r="D474" t="str">
        <f ca="1">IF(B474&lt;=MTF!$J$7,OFFSET(MTF!$C$3,MTF!$H$7+B474-1,0),"")</f>
        <v/>
      </c>
      <c r="E474" t="str">
        <f ca="1">IF(B474&lt;=MTF!$J$7,OFFSET(MTF!$E$3,MTF!$H$7+B474-1,0),"")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>
        <f t="shared" si="29"/>
        <v>0</v>
      </c>
      <c r="S474">
        <f t="shared" si="30"/>
        <v>0</v>
      </c>
    </row>
    <row r="475" spans="2:19" x14ac:dyDescent="0.2">
      <c r="B475" s="26">
        <v>470</v>
      </c>
      <c r="C475" t="str">
        <f ca="1">IF(B475&lt;=MTF!$J$7,OFFSET(MTF!$B$3,MTF!$H$7+B475-1,0),"")</f>
        <v/>
      </c>
      <c r="D475" t="str">
        <f ca="1">IF(B475&lt;=MTF!$J$7,OFFSET(MTF!$C$3,MTF!$H$7+B475-1,0),"")</f>
        <v/>
      </c>
      <c r="E475" t="str">
        <f ca="1">IF(B475&lt;=MTF!$J$7,OFFSET(MTF!$E$3,MTF!$H$7+B475-1,0),"")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>
        <f t="shared" si="29"/>
        <v>0</v>
      </c>
      <c r="S475">
        <f t="shared" si="30"/>
        <v>0</v>
      </c>
    </row>
    <row r="476" spans="2:19" x14ac:dyDescent="0.2">
      <c r="B476" s="17">
        <v>471</v>
      </c>
      <c r="C476" t="str">
        <f ca="1">IF(B476&lt;=MTF!$J$7,OFFSET(MTF!$B$3,MTF!$H$7+B476-1,0),"")</f>
        <v/>
      </c>
      <c r="D476" t="str">
        <f ca="1">IF(B476&lt;=MTF!$J$7,OFFSET(MTF!$C$3,MTF!$H$7+B476-1,0),"")</f>
        <v/>
      </c>
      <c r="E476" t="str">
        <f ca="1">IF(B476&lt;=MTF!$J$7,OFFSET(MTF!$E$3,MTF!$H$7+B476-1,0),"")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>
        <f t="shared" si="29"/>
        <v>0</v>
      </c>
      <c r="S476">
        <f t="shared" si="30"/>
        <v>0</v>
      </c>
    </row>
    <row r="477" spans="2:19" x14ac:dyDescent="0.2">
      <c r="B477" s="26">
        <v>472</v>
      </c>
      <c r="C477" t="str">
        <f ca="1">IF(B477&lt;=MTF!$J$7,OFFSET(MTF!$B$3,MTF!$H$7+B477-1,0),"")</f>
        <v/>
      </c>
      <c r="D477" t="str">
        <f ca="1">IF(B477&lt;=MTF!$J$7,OFFSET(MTF!$C$3,MTF!$H$7+B477-1,0),"")</f>
        <v/>
      </c>
      <c r="E477" t="str">
        <f ca="1">IF(B477&lt;=MTF!$J$7,OFFSET(MTF!$E$3,MTF!$H$7+B477-1,0),"")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>
        <f t="shared" si="29"/>
        <v>0</v>
      </c>
      <c r="S477">
        <f t="shared" si="30"/>
        <v>0</v>
      </c>
    </row>
    <row r="478" spans="2:19" x14ac:dyDescent="0.2">
      <c r="B478" s="26">
        <v>473</v>
      </c>
      <c r="C478" t="str">
        <f ca="1">IF(B478&lt;=MTF!$J$7,OFFSET(MTF!$B$3,MTF!$H$7+B478-1,0),"")</f>
        <v/>
      </c>
      <c r="D478" t="str">
        <f ca="1">IF(B478&lt;=MTF!$J$7,OFFSET(MTF!$C$3,MTF!$H$7+B478-1,0),"")</f>
        <v/>
      </c>
      <c r="E478" t="str">
        <f ca="1">IF(B478&lt;=MTF!$J$7,OFFSET(MTF!$E$3,MTF!$H$7+B478-1,0),"")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>
        <f t="shared" si="29"/>
        <v>0</v>
      </c>
      <c r="S478">
        <f t="shared" si="30"/>
        <v>0</v>
      </c>
    </row>
    <row r="479" spans="2:19" x14ac:dyDescent="0.2">
      <c r="B479" s="17">
        <v>474</v>
      </c>
      <c r="C479" t="str">
        <f ca="1">IF(B479&lt;=MTF!$J$7,OFFSET(MTF!$B$3,MTF!$H$7+B479-1,0),"")</f>
        <v/>
      </c>
      <c r="D479" t="str">
        <f ca="1">IF(B479&lt;=MTF!$J$7,OFFSET(MTF!$C$3,MTF!$H$7+B479-1,0),"")</f>
        <v/>
      </c>
      <c r="E479" t="str">
        <f ca="1">IF(B479&lt;=MTF!$J$7,OFFSET(MTF!$E$3,MTF!$H$7+B479-1,0),"")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>
        <f t="shared" si="29"/>
        <v>0</v>
      </c>
      <c r="S479">
        <f t="shared" si="30"/>
        <v>0</v>
      </c>
    </row>
    <row r="480" spans="2:19" x14ac:dyDescent="0.2">
      <c r="B480" s="26">
        <v>475</v>
      </c>
      <c r="C480" t="str">
        <f ca="1">IF(B480&lt;=MTF!$J$7,OFFSET(MTF!$B$3,MTF!$H$7+B480-1,0),"")</f>
        <v/>
      </c>
      <c r="D480" t="str">
        <f ca="1">IF(B480&lt;=MTF!$J$7,OFFSET(MTF!$C$3,MTF!$H$7+B480-1,0),"")</f>
        <v/>
      </c>
      <c r="E480" t="str">
        <f ca="1">IF(B480&lt;=MTF!$J$7,OFFSET(MTF!$E$3,MTF!$H$7+B480-1,0),"")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>
        <f t="shared" si="29"/>
        <v>0</v>
      </c>
      <c r="S480">
        <f t="shared" si="30"/>
        <v>0</v>
      </c>
    </row>
    <row r="481" spans="2:19" x14ac:dyDescent="0.2">
      <c r="B481" s="26">
        <v>476</v>
      </c>
      <c r="C481" t="str">
        <f ca="1">IF(B481&lt;=MTF!$J$7,OFFSET(MTF!$B$3,MTF!$H$7+B481-1,0),"")</f>
        <v/>
      </c>
      <c r="D481" t="str">
        <f ca="1">IF(B481&lt;=MTF!$J$7,OFFSET(MTF!$C$3,MTF!$H$7+B481-1,0),"")</f>
        <v/>
      </c>
      <c r="E481" t="str">
        <f ca="1">IF(B481&lt;=MTF!$J$7,OFFSET(MTF!$E$3,MTF!$H$7+B481-1,0),"")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>
        <f t="shared" si="29"/>
        <v>0</v>
      </c>
      <c r="S481">
        <f t="shared" si="30"/>
        <v>0</v>
      </c>
    </row>
    <row r="482" spans="2:19" x14ac:dyDescent="0.2">
      <c r="B482" s="17">
        <v>477</v>
      </c>
      <c r="C482" t="str">
        <f ca="1">IF(B482&lt;=MTF!$J$7,OFFSET(MTF!$B$3,MTF!$H$7+B482-1,0),"")</f>
        <v/>
      </c>
      <c r="D482" t="str">
        <f ca="1">IF(B482&lt;=MTF!$J$7,OFFSET(MTF!$C$3,MTF!$H$7+B482-1,0),"")</f>
        <v/>
      </c>
      <c r="E482" t="str">
        <f ca="1">IF(B482&lt;=MTF!$J$7,OFFSET(MTF!$E$3,MTF!$H$7+B482-1,0),"")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>
        <f t="shared" si="29"/>
        <v>0</v>
      </c>
      <c r="S482">
        <f t="shared" si="30"/>
        <v>0</v>
      </c>
    </row>
    <row r="483" spans="2:19" x14ac:dyDescent="0.2">
      <c r="B483" s="26">
        <v>478</v>
      </c>
      <c r="C483" t="str">
        <f ca="1">IF(B483&lt;=MTF!$J$7,OFFSET(MTF!$B$3,MTF!$H$7+B483-1,0),"")</f>
        <v/>
      </c>
      <c r="D483" t="str">
        <f ca="1">IF(B483&lt;=MTF!$J$7,OFFSET(MTF!$C$3,MTF!$H$7+B483-1,0),"")</f>
        <v/>
      </c>
      <c r="E483" t="str">
        <f ca="1">IF(B483&lt;=MTF!$J$7,OFFSET(MTF!$E$3,MTF!$H$7+B483-1,0),"")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>
        <f t="shared" si="29"/>
        <v>0</v>
      </c>
      <c r="S483">
        <f t="shared" si="30"/>
        <v>0</v>
      </c>
    </row>
    <row r="484" spans="2:19" x14ac:dyDescent="0.2">
      <c r="B484" s="26">
        <v>479</v>
      </c>
      <c r="C484" t="str">
        <f ca="1">IF(B484&lt;=MTF!$J$7,OFFSET(MTF!$B$3,MTF!$H$7+B484-1,0),"")</f>
        <v/>
      </c>
      <c r="D484" t="str">
        <f ca="1">IF(B484&lt;=MTF!$J$7,OFFSET(MTF!$C$3,MTF!$H$7+B484-1,0),"")</f>
        <v/>
      </c>
      <c r="E484" t="str">
        <f ca="1">IF(B484&lt;=MTF!$J$7,OFFSET(MTF!$E$3,MTF!$H$7+B484-1,0),"")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>
        <f t="shared" si="29"/>
        <v>0</v>
      </c>
      <c r="S484">
        <f t="shared" si="30"/>
        <v>0</v>
      </c>
    </row>
    <row r="485" spans="2:19" x14ac:dyDescent="0.2">
      <c r="B485" s="17">
        <v>480</v>
      </c>
      <c r="C485" t="str">
        <f ca="1">IF(B485&lt;=MTF!$J$7,OFFSET(MTF!$B$3,MTF!$H$7+B485-1,0),"")</f>
        <v/>
      </c>
      <c r="D485" t="str">
        <f ca="1">IF(B485&lt;=MTF!$J$7,OFFSET(MTF!$C$3,MTF!$H$7+B485-1,0),"")</f>
        <v/>
      </c>
      <c r="E485" t="str">
        <f ca="1">IF(B485&lt;=MTF!$J$7,OFFSET(MTF!$E$3,MTF!$H$7+B485-1,0),"")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>
        <f t="shared" si="29"/>
        <v>0</v>
      </c>
      <c r="S485">
        <f t="shared" si="30"/>
        <v>0</v>
      </c>
    </row>
    <row r="486" spans="2:19" x14ac:dyDescent="0.2">
      <c r="B486" s="26">
        <v>481</v>
      </c>
      <c r="C486" t="str">
        <f ca="1">IF(B486&lt;=MTF!$J$7,OFFSET(MTF!$B$3,MTF!$H$7+B486-1,0),"")</f>
        <v/>
      </c>
      <c r="D486" t="str">
        <f ca="1">IF(B486&lt;=MTF!$J$7,OFFSET(MTF!$C$3,MTF!$H$7+B486-1,0),"")</f>
        <v/>
      </c>
      <c r="E486" t="str">
        <f ca="1">IF(B486&lt;=MTF!$J$7,OFFSET(MTF!$E$3,MTF!$H$7+B486-1,0),"")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>
        <f t="shared" si="29"/>
        <v>0</v>
      </c>
      <c r="S486">
        <f t="shared" si="30"/>
        <v>0</v>
      </c>
    </row>
    <row r="487" spans="2:19" x14ac:dyDescent="0.2">
      <c r="B487" s="26">
        <v>482</v>
      </c>
      <c r="C487" t="str">
        <f ca="1">IF(B487&lt;=MTF!$J$7,OFFSET(MTF!$B$3,MTF!$H$7+B487-1,0),"")</f>
        <v/>
      </c>
      <c r="D487" t="str">
        <f ca="1">IF(B487&lt;=MTF!$J$7,OFFSET(MTF!$C$3,MTF!$H$7+B487-1,0),"")</f>
        <v/>
      </c>
      <c r="E487" t="str">
        <f ca="1">IF(B487&lt;=MTF!$J$7,OFFSET(MTF!$E$3,MTF!$H$7+B487-1,0),"")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>
        <f t="shared" si="29"/>
        <v>0</v>
      </c>
      <c r="S487">
        <f t="shared" si="30"/>
        <v>0</v>
      </c>
    </row>
    <row r="488" spans="2:19" x14ac:dyDescent="0.2">
      <c r="B488" s="17">
        <v>483</v>
      </c>
      <c r="C488" t="str">
        <f ca="1">IF(B488&lt;=MTF!$J$7,OFFSET(MTF!$B$3,MTF!$H$7+B488-1,0),"")</f>
        <v/>
      </c>
      <c r="D488" t="str">
        <f ca="1">IF(B488&lt;=MTF!$J$7,OFFSET(MTF!$C$3,MTF!$H$7+B488-1,0),"")</f>
        <v/>
      </c>
      <c r="E488" t="str">
        <f ca="1">IF(B488&lt;=MTF!$J$7,OFFSET(MTF!$E$3,MTF!$H$7+B488-1,0),"")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>
        <f t="shared" si="29"/>
        <v>0</v>
      </c>
      <c r="S488">
        <f t="shared" si="30"/>
        <v>0</v>
      </c>
    </row>
    <row r="489" spans="2:19" x14ac:dyDescent="0.2">
      <c r="B489" s="26">
        <v>484</v>
      </c>
      <c r="C489" t="str">
        <f ca="1">IF(B489&lt;=MTF!$J$7,OFFSET(MTF!$B$3,MTF!$H$7+B489-1,0),"")</f>
        <v/>
      </c>
      <c r="D489" t="str">
        <f ca="1">IF(B489&lt;=MTF!$J$7,OFFSET(MTF!$C$3,MTF!$H$7+B489-1,0),"")</f>
        <v/>
      </c>
      <c r="E489" t="str">
        <f ca="1">IF(B489&lt;=MTF!$J$7,OFFSET(MTF!$E$3,MTF!$H$7+B489-1,0),"")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>
        <f t="shared" si="29"/>
        <v>0</v>
      </c>
      <c r="S489">
        <f t="shared" si="30"/>
        <v>0</v>
      </c>
    </row>
    <row r="490" spans="2:19" x14ac:dyDescent="0.2">
      <c r="B490" s="26">
        <v>485</v>
      </c>
      <c r="C490" t="str">
        <f ca="1">IF(B490&lt;=MTF!$J$7,OFFSET(MTF!$B$3,MTF!$H$7+B490-1,0),"")</f>
        <v/>
      </c>
      <c r="D490" t="str">
        <f ca="1">IF(B490&lt;=MTF!$J$7,OFFSET(MTF!$C$3,MTF!$H$7+B490-1,0),"")</f>
        <v/>
      </c>
      <c r="E490" t="str">
        <f ca="1">IF(B490&lt;=MTF!$J$7,OFFSET(MTF!$E$3,MTF!$H$7+B490-1,0),"")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>
        <f t="shared" si="29"/>
        <v>0</v>
      </c>
      <c r="S490">
        <f t="shared" si="30"/>
        <v>0</v>
      </c>
    </row>
    <row r="491" spans="2:19" x14ac:dyDescent="0.2">
      <c r="B491" s="17">
        <v>486</v>
      </c>
      <c r="C491" t="str">
        <f ca="1">IF(B491&lt;=MTF!$J$7,OFFSET(MTF!$B$3,MTF!$H$7+B491-1,0),"")</f>
        <v/>
      </c>
      <c r="D491" t="str">
        <f ca="1">IF(B491&lt;=MTF!$J$7,OFFSET(MTF!$C$3,MTF!$H$7+B491-1,0),"")</f>
        <v/>
      </c>
      <c r="E491" t="str">
        <f ca="1">IF(B491&lt;=MTF!$J$7,OFFSET(MTF!$E$3,MTF!$H$7+B491-1,0),"")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>
        <f t="shared" si="29"/>
        <v>0</v>
      </c>
      <c r="S491">
        <f t="shared" si="30"/>
        <v>0</v>
      </c>
    </row>
    <row r="492" spans="2:19" x14ac:dyDescent="0.2">
      <c r="B492" s="26">
        <v>487</v>
      </c>
      <c r="C492" t="str">
        <f ca="1">IF(B492&lt;=MTF!$J$7,OFFSET(MTF!$B$3,MTF!$H$7+B492-1,0),"")</f>
        <v/>
      </c>
      <c r="D492" t="str">
        <f ca="1">IF(B492&lt;=MTF!$J$7,OFFSET(MTF!$C$3,MTF!$H$7+B492-1,0),"")</f>
        <v/>
      </c>
      <c r="E492" t="str">
        <f ca="1">IF(B492&lt;=MTF!$J$7,OFFSET(MTF!$E$3,MTF!$H$7+B492-1,0),"")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>
        <f t="shared" si="29"/>
        <v>0</v>
      </c>
      <c r="S492">
        <f t="shared" si="30"/>
        <v>0</v>
      </c>
    </row>
    <row r="493" spans="2:19" x14ac:dyDescent="0.2">
      <c r="B493" s="26">
        <v>488</v>
      </c>
      <c r="C493" t="str">
        <f ca="1">IF(B493&lt;=MTF!$J$7,OFFSET(MTF!$B$3,MTF!$H$7+B493-1,0),"")</f>
        <v/>
      </c>
      <c r="D493" t="str">
        <f ca="1">IF(B493&lt;=MTF!$J$7,OFFSET(MTF!$C$3,MTF!$H$7+B493-1,0),"")</f>
        <v/>
      </c>
      <c r="E493" t="str">
        <f ca="1">IF(B493&lt;=MTF!$J$7,OFFSET(MTF!$E$3,MTF!$H$7+B493-1,0),"")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>
        <f t="shared" si="29"/>
        <v>0</v>
      </c>
      <c r="S493">
        <f t="shared" si="30"/>
        <v>0</v>
      </c>
    </row>
    <row r="494" spans="2:19" x14ac:dyDescent="0.2">
      <c r="B494" s="17">
        <v>489</v>
      </c>
      <c r="C494" t="str">
        <f ca="1">IF(B494&lt;=MTF!$J$7,OFFSET(MTF!$B$3,MTF!$H$7+B494-1,0),"")</f>
        <v/>
      </c>
      <c r="D494" t="str">
        <f ca="1">IF(B494&lt;=MTF!$J$7,OFFSET(MTF!$C$3,MTF!$H$7+B494-1,0),"")</f>
        <v/>
      </c>
      <c r="E494" t="str">
        <f ca="1">IF(B494&lt;=MTF!$J$7,OFFSET(MTF!$E$3,MTF!$H$7+B494-1,0),"")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>
        <f t="shared" si="29"/>
        <v>0</v>
      </c>
      <c r="S494">
        <f t="shared" si="30"/>
        <v>0</v>
      </c>
    </row>
    <row r="495" spans="2:19" x14ac:dyDescent="0.2">
      <c r="B495" s="26">
        <v>490</v>
      </c>
      <c r="C495" t="str">
        <f ca="1">IF(B495&lt;=MTF!$J$7,OFFSET(MTF!$B$3,MTF!$H$7+B495-1,0),"")</f>
        <v/>
      </c>
      <c r="D495" t="str">
        <f ca="1">IF(B495&lt;=MTF!$J$7,OFFSET(MTF!$C$3,MTF!$H$7+B495-1,0),"")</f>
        <v/>
      </c>
      <c r="E495" t="str">
        <f ca="1">IF(B495&lt;=MTF!$J$7,OFFSET(MTF!$E$3,MTF!$H$7+B495-1,0),"")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>
        <f t="shared" si="29"/>
        <v>0</v>
      </c>
      <c r="S495">
        <f t="shared" si="30"/>
        <v>0</v>
      </c>
    </row>
    <row r="496" spans="2:19" x14ac:dyDescent="0.2">
      <c r="B496" s="26">
        <v>491</v>
      </c>
      <c r="C496" t="str">
        <f ca="1">IF(B496&lt;=MTF!$J$7,OFFSET(MTF!$B$3,MTF!$H$7+B496-1,0),"")</f>
        <v/>
      </c>
      <c r="D496" t="str">
        <f ca="1">IF(B496&lt;=MTF!$J$7,OFFSET(MTF!$C$3,MTF!$H$7+B496-1,0),"")</f>
        <v/>
      </c>
      <c r="E496" t="str">
        <f ca="1">IF(B496&lt;=MTF!$J$7,OFFSET(MTF!$E$3,MTF!$H$7+B496-1,0),"")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>
        <f t="shared" si="29"/>
        <v>0</v>
      </c>
      <c r="S496">
        <f t="shared" si="30"/>
        <v>0</v>
      </c>
    </row>
    <row r="497" spans="2:19" x14ac:dyDescent="0.2">
      <c r="B497" s="17">
        <v>492</v>
      </c>
      <c r="C497" t="str">
        <f ca="1">IF(B497&lt;=MTF!$J$7,OFFSET(MTF!$B$3,MTF!$H$7+B497-1,0),"")</f>
        <v/>
      </c>
      <c r="D497" t="str">
        <f ca="1">IF(B497&lt;=MTF!$J$7,OFFSET(MTF!$C$3,MTF!$H$7+B497-1,0),"")</f>
        <v/>
      </c>
      <c r="E497" t="str">
        <f ca="1">IF(B497&lt;=MTF!$J$7,OFFSET(MTF!$E$3,MTF!$H$7+B497-1,0),"")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>
        <f t="shared" si="29"/>
        <v>0</v>
      </c>
      <c r="S497">
        <f t="shared" si="30"/>
        <v>0</v>
      </c>
    </row>
    <row r="498" spans="2:19" x14ac:dyDescent="0.2">
      <c r="B498" s="26">
        <v>493</v>
      </c>
      <c r="C498" t="str">
        <f ca="1">IF(B498&lt;=MTF!$J$7,OFFSET(MTF!$B$3,MTF!$H$7+B498-1,0),"")</f>
        <v/>
      </c>
      <c r="D498" t="str">
        <f ca="1">IF(B498&lt;=MTF!$J$7,OFFSET(MTF!$C$3,MTF!$H$7+B498-1,0),"")</f>
        <v/>
      </c>
      <c r="E498" t="str">
        <f ca="1">IF(B498&lt;=MTF!$J$7,OFFSET(MTF!$E$3,MTF!$H$7+B498-1,0),"")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>
        <f t="shared" si="29"/>
        <v>0</v>
      </c>
      <c r="S498">
        <f t="shared" si="30"/>
        <v>0</v>
      </c>
    </row>
    <row r="499" spans="2:19" x14ac:dyDescent="0.2">
      <c r="B499" s="26">
        <v>494</v>
      </c>
      <c r="C499" t="str">
        <f ca="1">IF(B499&lt;=MTF!$J$7,OFFSET(MTF!$B$3,MTF!$H$7+B499-1,0),"")</f>
        <v/>
      </c>
      <c r="D499" t="str">
        <f ca="1">IF(B499&lt;=MTF!$J$7,OFFSET(MTF!$C$3,MTF!$H$7+B499-1,0),"")</f>
        <v/>
      </c>
      <c r="E499" t="str">
        <f ca="1">IF(B499&lt;=MTF!$J$7,OFFSET(MTF!$E$3,MTF!$H$7+B499-1,0),"")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>
        <f t="shared" si="29"/>
        <v>0</v>
      </c>
      <c r="S499">
        <f t="shared" si="30"/>
        <v>0</v>
      </c>
    </row>
    <row r="500" spans="2:19" x14ac:dyDescent="0.2">
      <c r="B500" s="17">
        <v>495</v>
      </c>
      <c r="C500" t="str">
        <f ca="1">IF(B500&lt;=MTF!$J$7,OFFSET(MTF!$B$3,MTF!$H$7+B500-1,0),"")</f>
        <v/>
      </c>
      <c r="D500" t="str">
        <f ca="1">IF(B500&lt;=MTF!$J$7,OFFSET(MTF!$C$3,MTF!$H$7+B500-1,0),"")</f>
        <v/>
      </c>
      <c r="E500" t="str">
        <f ca="1">IF(B500&lt;=MTF!$J$7,OFFSET(MTF!$E$3,MTF!$H$7+B500-1,0),"")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>
        <f t="shared" si="29"/>
        <v>0</v>
      </c>
      <c r="S500">
        <f t="shared" si="30"/>
        <v>0</v>
      </c>
    </row>
    <row r="501" spans="2:19" x14ac:dyDescent="0.2">
      <c r="B501" s="26">
        <v>496</v>
      </c>
      <c r="C501" t="str">
        <f ca="1">IF(B501&lt;=MTF!$J$7,OFFSET(MTF!$B$3,MTF!$H$7+B501-1,0),"")</f>
        <v/>
      </c>
      <c r="D501" t="str">
        <f ca="1">IF(B501&lt;=MTF!$J$7,OFFSET(MTF!$C$3,MTF!$H$7+B501-1,0),"")</f>
        <v/>
      </c>
      <c r="E501" t="str">
        <f ca="1">IF(B501&lt;=MTF!$J$7,OFFSET(MTF!$E$3,MTF!$H$7+B501-1,0),"")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>
        <f t="shared" si="29"/>
        <v>0</v>
      </c>
      <c r="S501">
        <f t="shared" si="30"/>
        <v>0</v>
      </c>
    </row>
    <row r="502" spans="2:19" x14ac:dyDescent="0.2">
      <c r="B502" s="26">
        <v>497</v>
      </c>
      <c r="C502" t="str">
        <f ca="1">IF(B502&lt;=MTF!$J$7,OFFSET(MTF!$B$3,MTF!$H$7+B502-1,0),"")</f>
        <v/>
      </c>
      <c r="D502" t="str">
        <f ca="1">IF(B502&lt;=MTF!$J$7,OFFSET(MTF!$C$3,MTF!$H$7+B502-1,0),"")</f>
        <v/>
      </c>
      <c r="E502" t="str">
        <f ca="1">IF(B502&lt;=MTF!$J$7,OFFSET(MTF!$E$3,MTF!$H$7+B502-1,0),"")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>
        <f t="shared" si="29"/>
        <v>0</v>
      </c>
      <c r="S502">
        <f t="shared" si="30"/>
        <v>0</v>
      </c>
    </row>
    <row r="503" spans="2:19" x14ac:dyDescent="0.2">
      <c r="B503" s="17">
        <v>498</v>
      </c>
      <c r="C503" t="str">
        <f ca="1">IF(B503&lt;=MTF!$J$7,OFFSET(MTF!$B$3,MTF!$H$7+B503-1,0),"")</f>
        <v/>
      </c>
      <c r="D503" t="str">
        <f ca="1">IF(B503&lt;=MTF!$J$7,OFFSET(MTF!$C$3,MTF!$H$7+B503-1,0),"")</f>
        <v/>
      </c>
      <c r="E503" t="str">
        <f ca="1">IF(B503&lt;=MTF!$J$7,OFFSET(MTF!$E$3,MTF!$H$7+B503-1,0),"")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>
        <f t="shared" si="29"/>
        <v>0</v>
      </c>
      <c r="S503">
        <f t="shared" si="30"/>
        <v>0</v>
      </c>
    </row>
    <row r="504" spans="2:19" x14ac:dyDescent="0.2">
      <c r="B504" s="26">
        <v>499</v>
      </c>
      <c r="C504" t="str">
        <f ca="1">IF(B504&lt;=MTF!$J$7,OFFSET(MTF!$B$3,MTF!$H$7+B504-1,0),"")</f>
        <v/>
      </c>
      <c r="D504" t="str">
        <f ca="1">IF(B504&lt;=MTF!$J$7,OFFSET(MTF!$C$3,MTF!$H$7+B504-1,0),"")</f>
        <v/>
      </c>
      <c r="E504" t="str">
        <f ca="1">IF(B504&lt;=MTF!$J$7,OFFSET(MTF!$E$3,MTF!$H$7+B504-1,0),"")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>
        <f t="shared" si="29"/>
        <v>0</v>
      </c>
      <c r="S504">
        <f t="shared" si="30"/>
        <v>0</v>
      </c>
    </row>
    <row r="505" spans="2:19" x14ac:dyDescent="0.2">
      <c r="B505" s="26">
        <v>500</v>
      </c>
      <c r="C505" t="str">
        <f ca="1">IF(B505&lt;=MTF!$J$7,OFFSET(MTF!$B$3,MTF!$H$7+B505-1,0),"")</f>
        <v/>
      </c>
      <c r="D505" t="str">
        <f ca="1">IF(B505&lt;=MTF!$J$7,OFFSET(MTF!$C$3,MTF!$H$7+B505-1,0),"")</f>
        <v/>
      </c>
      <c r="E505" t="str">
        <f ca="1">IF(B505&lt;=MTF!$J$7,OFFSET(MTF!$E$3,MTF!$H$7+B505-1,0),"")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>
        <f t="shared" si="29"/>
        <v>0</v>
      </c>
      <c r="S505">
        <f t="shared" si="30"/>
        <v>0</v>
      </c>
    </row>
    <row r="506" spans="2:19" x14ac:dyDescent="0.2">
      <c r="B506" s="17">
        <v>501</v>
      </c>
      <c r="C506" t="str">
        <f ca="1">IF(B506&lt;=MTF!$J$7,OFFSET(MTF!$B$3,MTF!$H$7+B506-1,0),"")</f>
        <v/>
      </c>
      <c r="D506" t="str">
        <f ca="1">IF(B506&lt;=MTF!$J$7,OFFSET(MTF!$C$3,MTF!$H$7+B506-1,0),"")</f>
        <v/>
      </c>
      <c r="E506" t="str">
        <f ca="1">IF(B506&lt;=MTF!$J$7,OFFSET(MTF!$E$3,MTF!$H$7+B506-1,0),"")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>
        <f t="shared" si="29"/>
        <v>0</v>
      </c>
      <c r="S506">
        <f t="shared" si="30"/>
        <v>0</v>
      </c>
    </row>
    <row r="507" spans="2:19" x14ac:dyDescent="0.2">
      <c r="B507" s="26">
        <v>502</v>
      </c>
      <c r="C507" t="str">
        <f ca="1">IF(B507&lt;=MTF!$J$7,OFFSET(MTF!$B$3,MTF!$H$7+B507-1,0),"")</f>
        <v/>
      </c>
      <c r="D507" t="str">
        <f ca="1">IF(B507&lt;=MTF!$J$7,OFFSET(MTF!$C$3,MTF!$H$7+B507-1,0),"")</f>
        <v/>
      </c>
      <c r="E507" t="str">
        <f ca="1">IF(B507&lt;=MTF!$J$7,OFFSET(MTF!$E$3,MTF!$H$7+B507-1,0),"")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>
        <f t="shared" si="29"/>
        <v>0</v>
      </c>
      <c r="S507">
        <f t="shared" si="30"/>
        <v>0</v>
      </c>
    </row>
    <row r="508" spans="2:19" x14ac:dyDescent="0.2">
      <c r="B508" s="26">
        <v>503</v>
      </c>
      <c r="C508" t="str">
        <f ca="1">IF(B508&lt;=MTF!$J$7,OFFSET(MTF!$B$3,MTF!$H$7+B508-1,0),"")</f>
        <v/>
      </c>
      <c r="D508" t="str">
        <f ca="1">IF(B508&lt;=MTF!$J$7,OFFSET(MTF!$C$3,MTF!$H$7+B508-1,0),"")</f>
        <v/>
      </c>
      <c r="E508" t="str">
        <f ca="1">IF(B508&lt;=MTF!$J$7,OFFSET(MTF!$E$3,MTF!$H$7+B508-1,0),"")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>
        <f t="shared" si="29"/>
        <v>0</v>
      </c>
      <c r="S508">
        <f t="shared" si="30"/>
        <v>0</v>
      </c>
    </row>
    <row r="509" spans="2:19" x14ac:dyDescent="0.2">
      <c r="B509" s="17">
        <v>504</v>
      </c>
      <c r="C509" t="str">
        <f ca="1">IF(B509&lt;=MTF!$J$7,OFFSET(MTF!$B$3,MTF!$H$7+B509-1,0),"")</f>
        <v/>
      </c>
      <c r="D509" t="str">
        <f ca="1">IF(B509&lt;=MTF!$J$7,OFFSET(MTF!$C$3,MTF!$H$7+B509-1,0),"")</f>
        <v/>
      </c>
      <c r="E509" t="str">
        <f ca="1">IF(B509&lt;=MTF!$J$7,OFFSET(MTF!$E$3,MTF!$H$7+B509-1,0),"")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>
        <f t="shared" si="29"/>
        <v>0</v>
      </c>
      <c r="S509">
        <f t="shared" si="30"/>
        <v>0</v>
      </c>
    </row>
    <row r="510" spans="2:19" x14ac:dyDescent="0.2">
      <c r="B510" s="26">
        <v>505</v>
      </c>
      <c r="C510" t="str">
        <f ca="1">IF(B510&lt;=MTF!$J$7,OFFSET(MTF!$B$3,MTF!$H$7+B510-1,0),"")</f>
        <v/>
      </c>
      <c r="D510" t="str">
        <f ca="1">IF(B510&lt;=MTF!$J$7,OFFSET(MTF!$C$3,MTF!$H$7+B510-1,0),"")</f>
        <v/>
      </c>
      <c r="E510" t="str">
        <f ca="1">IF(B510&lt;=MTF!$J$7,OFFSET(MTF!$E$3,MTF!$H$7+B510-1,0),"")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>
        <f t="shared" si="29"/>
        <v>0</v>
      </c>
      <c r="S510">
        <f t="shared" si="30"/>
        <v>0</v>
      </c>
    </row>
    <row r="511" spans="2:19" x14ac:dyDescent="0.2">
      <c r="B511" s="26">
        <v>506</v>
      </c>
      <c r="C511" t="str">
        <f ca="1">IF(B511&lt;=MTF!$J$7,OFFSET(MTF!$B$3,MTF!$H$7+B511-1,0),"")</f>
        <v/>
      </c>
      <c r="D511" t="str">
        <f ca="1">IF(B511&lt;=MTF!$J$7,OFFSET(MTF!$C$3,MTF!$H$7+B511-1,0),"")</f>
        <v/>
      </c>
      <c r="E511" t="str">
        <f ca="1">IF(B511&lt;=MTF!$J$7,OFFSET(MTF!$E$3,MTF!$H$7+B511-1,0),"")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>
        <f t="shared" si="29"/>
        <v>0</v>
      </c>
      <c r="S511">
        <f t="shared" si="30"/>
        <v>0</v>
      </c>
    </row>
    <row r="512" spans="2:19" x14ac:dyDescent="0.2">
      <c r="B512" s="17">
        <v>507</v>
      </c>
      <c r="C512" t="str">
        <f ca="1">IF(B512&lt;=MTF!$J$7,OFFSET(MTF!$B$3,MTF!$H$7+B512-1,0),"")</f>
        <v/>
      </c>
      <c r="D512" t="str">
        <f ca="1">IF(B512&lt;=MTF!$J$7,OFFSET(MTF!$C$3,MTF!$H$7+B512-1,0),"")</f>
        <v/>
      </c>
      <c r="E512" t="str">
        <f ca="1">IF(B512&lt;=MTF!$J$7,OFFSET(MTF!$E$3,MTF!$H$7+B512-1,0),"")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>
        <f t="shared" si="29"/>
        <v>0</v>
      </c>
      <c r="S512">
        <f t="shared" si="30"/>
        <v>0</v>
      </c>
    </row>
    <row r="513" spans="2:19" x14ac:dyDescent="0.2">
      <c r="B513" s="26">
        <v>508</v>
      </c>
      <c r="C513" t="str">
        <f ca="1">IF(B513&lt;=MTF!$J$7,OFFSET(MTF!$B$3,MTF!$H$7+B513-1,0),"")</f>
        <v/>
      </c>
      <c r="D513" t="str">
        <f ca="1">IF(B513&lt;=MTF!$J$7,OFFSET(MTF!$C$3,MTF!$H$7+B513-1,0),"")</f>
        <v/>
      </c>
      <c r="E513" t="str">
        <f ca="1">IF(B513&lt;=MTF!$J$7,OFFSET(MTF!$E$3,MTF!$H$7+B513-1,0),"")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>
        <f t="shared" si="29"/>
        <v>0</v>
      </c>
      <c r="S513">
        <f t="shared" si="30"/>
        <v>0</v>
      </c>
    </row>
    <row r="514" spans="2:19" x14ac:dyDescent="0.2">
      <c r="B514" s="26">
        <v>509</v>
      </c>
      <c r="C514" t="str">
        <f ca="1">IF(B514&lt;=MTF!$J$7,OFFSET(MTF!$B$3,MTF!$H$7+B514-1,0),"")</f>
        <v/>
      </c>
      <c r="D514" t="str">
        <f ca="1">IF(B514&lt;=MTF!$J$7,OFFSET(MTF!$C$3,MTF!$H$7+B514-1,0),"")</f>
        <v/>
      </c>
      <c r="E514" t="str">
        <f ca="1">IF(B514&lt;=MTF!$J$7,OFFSET(MTF!$E$3,MTF!$H$7+B514-1,0),"")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>
        <f t="shared" si="29"/>
        <v>0</v>
      </c>
      <c r="S514">
        <f t="shared" si="30"/>
        <v>0</v>
      </c>
    </row>
    <row r="515" spans="2:19" x14ac:dyDescent="0.2">
      <c r="B515" s="17">
        <v>510</v>
      </c>
      <c r="C515" t="str">
        <f ca="1">IF(B515&lt;=MTF!$J$7,OFFSET(MTF!$B$3,MTF!$H$7+B515-1,0),"")</f>
        <v/>
      </c>
      <c r="D515" t="str">
        <f ca="1">IF(B515&lt;=MTF!$J$7,OFFSET(MTF!$C$3,MTF!$H$7+B515-1,0),"")</f>
        <v/>
      </c>
      <c r="E515" t="str">
        <f ca="1">IF(B515&lt;=MTF!$J$7,OFFSET(MTF!$E$3,MTF!$H$7+B515-1,0),"")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>
        <f t="shared" si="29"/>
        <v>0</v>
      </c>
      <c r="S515">
        <f t="shared" si="30"/>
        <v>0</v>
      </c>
    </row>
    <row r="516" spans="2:19" x14ac:dyDescent="0.2">
      <c r="B516" s="26">
        <v>511</v>
      </c>
      <c r="C516" t="str">
        <f ca="1">IF(B516&lt;=MTF!$J$7,OFFSET(MTF!$B$3,MTF!$H$7+B516-1,0),"")</f>
        <v/>
      </c>
      <c r="D516" t="str">
        <f ca="1">IF(B516&lt;=MTF!$J$7,OFFSET(MTF!$C$3,MTF!$H$7+B516-1,0),"")</f>
        <v/>
      </c>
      <c r="E516" t="str">
        <f ca="1">IF(B516&lt;=MTF!$J$7,OFFSET(MTF!$E$3,MTF!$H$7+B516-1,0),"")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>
        <f t="shared" si="29"/>
        <v>0</v>
      </c>
      <c r="S516">
        <f t="shared" si="30"/>
        <v>0</v>
      </c>
    </row>
    <row r="517" spans="2:19" x14ac:dyDescent="0.2">
      <c r="B517" s="26">
        <v>512</v>
      </c>
      <c r="C517" t="str">
        <f ca="1">IF(B517&lt;=MTF!$J$7,OFFSET(MTF!$B$3,MTF!$H$7+B517-1,0),"")</f>
        <v/>
      </c>
      <c r="D517" t="str">
        <f ca="1">IF(B517&lt;=MTF!$J$7,OFFSET(MTF!$C$3,MTF!$H$7+B517-1,0),"")</f>
        <v/>
      </c>
      <c r="E517" t="str">
        <f ca="1">IF(B517&lt;=MTF!$J$7,OFFSET(MTF!$E$3,MTF!$H$7+B517-1,0),"")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>
        <f t="shared" si="29"/>
        <v>0</v>
      </c>
      <c r="S517">
        <f t="shared" si="30"/>
        <v>0</v>
      </c>
    </row>
    <row r="518" spans="2:19" x14ac:dyDescent="0.2">
      <c r="B518" s="17">
        <v>513</v>
      </c>
      <c r="C518" t="str">
        <f ca="1">IF(B518&lt;=MTF!$J$7,OFFSET(MTF!$B$3,MTF!$H$7+B518-1,0),"")</f>
        <v/>
      </c>
      <c r="D518" t="str">
        <f ca="1">IF(B518&lt;=MTF!$J$7,OFFSET(MTF!$C$3,MTF!$H$7+B518-1,0),"")</f>
        <v/>
      </c>
      <c r="E518" t="str">
        <f ca="1">IF(B518&lt;=MTF!$J$7,OFFSET(MTF!$E$3,MTF!$H$7+B518-1,0),"")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>
        <f t="shared" si="29"/>
        <v>0</v>
      </c>
      <c r="S518">
        <f t="shared" si="30"/>
        <v>0</v>
      </c>
    </row>
    <row r="519" spans="2:19" x14ac:dyDescent="0.2">
      <c r="B519" s="26">
        <v>514</v>
      </c>
      <c r="C519" t="str">
        <f ca="1">IF(B519&lt;=MTF!$J$7,OFFSET(MTF!$B$3,MTF!$H$7+B519-1,0),"")</f>
        <v/>
      </c>
      <c r="D519" t="str">
        <f ca="1">IF(B519&lt;=MTF!$J$7,OFFSET(MTF!$C$3,MTF!$H$7+B519-1,0),"")</f>
        <v/>
      </c>
      <c r="E519" t="str">
        <f ca="1">IF(B519&lt;=MTF!$J$7,OFFSET(MTF!$E$3,MTF!$H$7+B519-1,0),"")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>
        <f t="shared" si="29"/>
        <v>0</v>
      </c>
      <c r="S519">
        <f t="shared" si="30"/>
        <v>0</v>
      </c>
    </row>
    <row r="520" spans="2:19" x14ac:dyDescent="0.2">
      <c r="B520" s="26">
        <v>515</v>
      </c>
      <c r="C520" t="str">
        <f ca="1">IF(B520&lt;=MTF!$J$7,OFFSET(MTF!$B$3,MTF!$H$7+B520-1,0),"")</f>
        <v/>
      </c>
      <c r="D520" t="str">
        <f ca="1">IF(B520&lt;=MTF!$J$7,OFFSET(MTF!$C$3,MTF!$H$7+B520-1,0),"")</f>
        <v/>
      </c>
      <c r="E520" t="str">
        <f ca="1">IF(B520&lt;=MTF!$J$7,OFFSET(MTF!$E$3,MTF!$H$7+B520-1,0),"")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>
        <f t="shared" si="29"/>
        <v>0</v>
      </c>
      <c r="S520">
        <f t="shared" si="30"/>
        <v>0</v>
      </c>
    </row>
    <row r="521" spans="2:19" x14ac:dyDescent="0.2">
      <c r="B521" s="17">
        <v>516</v>
      </c>
      <c r="C521" t="str">
        <f ca="1">IF(B521&lt;=MTF!$J$7,OFFSET(MTF!$B$3,MTF!$H$7+B521-1,0),"")</f>
        <v/>
      </c>
      <c r="D521" t="str">
        <f ca="1">IF(B521&lt;=MTF!$J$7,OFFSET(MTF!$C$3,MTF!$H$7+B521-1,0),"")</f>
        <v/>
      </c>
      <c r="E521" t="str">
        <f ca="1">IF(B521&lt;=MTF!$J$7,OFFSET(MTF!$E$3,MTF!$H$7+B521-1,0),"")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>
        <f t="shared" si="29"/>
        <v>0</v>
      </c>
      <c r="S521">
        <f t="shared" si="30"/>
        <v>0</v>
      </c>
    </row>
    <row r="522" spans="2:19" x14ac:dyDescent="0.2">
      <c r="B522" s="26">
        <v>517</v>
      </c>
      <c r="C522" t="str">
        <f ca="1">IF(B522&lt;=MTF!$J$7,OFFSET(MTF!$B$3,MTF!$H$7+B522-1,0),"")</f>
        <v/>
      </c>
      <c r="D522" t="str">
        <f ca="1">IF(B522&lt;=MTF!$J$7,OFFSET(MTF!$C$3,MTF!$H$7+B522-1,0),"")</f>
        <v/>
      </c>
      <c r="E522" t="str">
        <f ca="1">IF(B522&lt;=MTF!$J$7,OFFSET(MTF!$E$3,MTF!$H$7+B522-1,0),"")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>
        <f t="shared" ref="R522:R585" si="33">O522*SIN((Q522-1)*2*PI()/$N$6*$N$8)</f>
        <v>0</v>
      </c>
      <c r="S522">
        <f t="shared" ref="S522:S585" si="34">O522*COS((Q522-1)*2*PI()/$N$6*$N$8)</f>
        <v>0</v>
      </c>
    </row>
    <row r="523" spans="2:19" x14ac:dyDescent="0.2">
      <c r="B523" s="26">
        <v>518</v>
      </c>
      <c r="C523" t="str">
        <f ca="1">IF(B523&lt;=MTF!$J$7,OFFSET(MTF!$B$3,MTF!$H$7+B523-1,0),"")</f>
        <v/>
      </c>
      <c r="D523" t="str">
        <f ca="1">IF(B523&lt;=MTF!$J$7,OFFSET(MTF!$C$3,MTF!$H$7+B523-1,0),"")</f>
        <v/>
      </c>
      <c r="E523" t="str">
        <f ca="1">IF(B523&lt;=MTF!$J$7,OFFSET(MTF!$E$3,MTF!$H$7+B523-1,0),"")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>
        <f t="shared" si="33"/>
        <v>0</v>
      </c>
      <c r="S523">
        <f t="shared" si="34"/>
        <v>0</v>
      </c>
    </row>
    <row r="524" spans="2:19" x14ac:dyDescent="0.2">
      <c r="B524" s="17">
        <v>519</v>
      </c>
      <c r="C524" t="str">
        <f ca="1">IF(B524&lt;=MTF!$J$7,OFFSET(MTF!$B$3,MTF!$H$7+B524-1,0),"")</f>
        <v/>
      </c>
      <c r="D524" t="str">
        <f ca="1">IF(B524&lt;=MTF!$J$7,OFFSET(MTF!$C$3,MTF!$H$7+B524-1,0),"")</f>
        <v/>
      </c>
      <c r="E524" t="str">
        <f ca="1">IF(B524&lt;=MTF!$J$7,OFFSET(MTF!$E$3,MTF!$H$7+B524-1,0),"")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>
        <f t="shared" si="33"/>
        <v>0</v>
      </c>
      <c r="S524">
        <f t="shared" si="34"/>
        <v>0</v>
      </c>
    </row>
    <row r="525" spans="2:19" x14ac:dyDescent="0.2">
      <c r="B525" s="26">
        <v>520</v>
      </c>
      <c r="C525" t="str">
        <f ca="1">IF(B525&lt;=MTF!$J$7,OFFSET(MTF!$B$3,MTF!$H$7+B525-1,0),"")</f>
        <v/>
      </c>
      <c r="D525" t="str">
        <f ca="1">IF(B525&lt;=MTF!$J$7,OFFSET(MTF!$C$3,MTF!$H$7+B525-1,0),"")</f>
        <v/>
      </c>
      <c r="E525" t="str">
        <f ca="1">IF(B525&lt;=MTF!$J$7,OFFSET(MTF!$E$3,MTF!$H$7+B525-1,0),"")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>
        <f t="shared" si="33"/>
        <v>0</v>
      </c>
      <c r="S525">
        <f t="shared" si="34"/>
        <v>0</v>
      </c>
    </row>
    <row r="526" spans="2:19" x14ac:dyDescent="0.2">
      <c r="B526" s="26">
        <v>521</v>
      </c>
      <c r="C526" t="str">
        <f ca="1">IF(B526&lt;=MTF!$J$7,OFFSET(MTF!$B$3,MTF!$H$7+B526-1,0),"")</f>
        <v/>
      </c>
      <c r="D526" t="str">
        <f ca="1">IF(B526&lt;=MTF!$J$7,OFFSET(MTF!$C$3,MTF!$H$7+B526-1,0),"")</f>
        <v/>
      </c>
      <c r="E526" t="str">
        <f ca="1">IF(B526&lt;=MTF!$J$7,OFFSET(MTF!$E$3,MTF!$H$7+B526-1,0),"")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>
        <f t="shared" si="33"/>
        <v>0</v>
      </c>
      <c r="S526">
        <f t="shared" si="34"/>
        <v>0</v>
      </c>
    </row>
    <row r="527" spans="2:19" x14ac:dyDescent="0.2">
      <c r="B527" s="17">
        <v>522</v>
      </c>
      <c r="C527" t="str">
        <f ca="1">IF(B527&lt;=MTF!$J$7,OFFSET(MTF!$B$3,MTF!$H$7+B527-1,0),"")</f>
        <v/>
      </c>
      <c r="D527" t="str">
        <f ca="1">IF(B527&lt;=MTF!$J$7,OFFSET(MTF!$C$3,MTF!$H$7+B527-1,0),"")</f>
        <v/>
      </c>
      <c r="E527" t="str">
        <f ca="1">IF(B527&lt;=MTF!$J$7,OFFSET(MTF!$E$3,MTF!$H$7+B527-1,0),"")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>
        <f t="shared" si="33"/>
        <v>0</v>
      </c>
      <c r="S527">
        <f t="shared" si="34"/>
        <v>0</v>
      </c>
    </row>
    <row r="528" spans="2:19" x14ac:dyDescent="0.2">
      <c r="B528" s="26">
        <v>523</v>
      </c>
      <c r="C528" t="str">
        <f ca="1">IF(B528&lt;=MTF!$J$7,OFFSET(MTF!$B$3,MTF!$H$7+B528-1,0),"")</f>
        <v/>
      </c>
      <c r="D528" t="str">
        <f ca="1">IF(B528&lt;=MTF!$J$7,OFFSET(MTF!$C$3,MTF!$H$7+B528-1,0),"")</f>
        <v/>
      </c>
      <c r="E528" t="str">
        <f ca="1">IF(B528&lt;=MTF!$J$7,OFFSET(MTF!$E$3,MTF!$H$7+B528-1,0),"")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>
        <f t="shared" si="33"/>
        <v>0</v>
      </c>
      <c r="S528">
        <f t="shared" si="34"/>
        <v>0</v>
      </c>
    </row>
    <row r="529" spans="2:19" x14ac:dyDescent="0.2">
      <c r="B529" s="26">
        <v>524</v>
      </c>
      <c r="C529" t="str">
        <f ca="1">IF(B529&lt;=MTF!$J$7,OFFSET(MTF!$B$3,MTF!$H$7+B529-1,0),"")</f>
        <v/>
      </c>
      <c r="D529" t="str">
        <f ca="1">IF(B529&lt;=MTF!$J$7,OFFSET(MTF!$C$3,MTF!$H$7+B529-1,0),"")</f>
        <v/>
      </c>
      <c r="E529" t="str">
        <f ca="1">IF(B529&lt;=MTF!$J$7,OFFSET(MTF!$E$3,MTF!$H$7+B529-1,0),"")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>
        <f t="shared" si="33"/>
        <v>0</v>
      </c>
      <c r="S529">
        <f t="shared" si="34"/>
        <v>0</v>
      </c>
    </row>
    <row r="530" spans="2:19" x14ac:dyDescent="0.2">
      <c r="B530" s="17">
        <v>525</v>
      </c>
      <c r="C530" t="str">
        <f ca="1">IF(B530&lt;=MTF!$J$7,OFFSET(MTF!$B$3,MTF!$H$7+B530-1,0),"")</f>
        <v/>
      </c>
      <c r="D530" t="str">
        <f ca="1">IF(B530&lt;=MTF!$J$7,OFFSET(MTF!$C$3,MTF!$H$7+B530-1,0),"")</f>
        <v/>
      </c>
      <c r="E530" t="str">
        <f ca="1">IF(B530&lt;=MTF!$J$7,OFFSET(MTF!$E$3,MTF!$H$7+B530-1,0),"")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>
        <f t="shared" si="33"/>
        <v>0</v>
      </c>
      <c r="S530">
        <f t="shared" si="34"/>
        <v>0</v>
      </c>
    </row>
    <row r="531" spans="2:19" x14ac:dyDescent="0.2">
      <c r="B531" s="26">
        <v>526</v>
      </c>
      <c r="C531" t="str">
        <f ca="1">IF(B531&lt;=MTF!$J$7,OFFSET(MTF!$B$3,MTF!$H$7+B531-1,0),"")</f>
        <v/>
      </c>
      <c r="D531" t="str">
        <f ca="1">IF(B531&lt;=MTF!$J$7,OFFSET(MTF!$C$3,MTF!$H$7+B531-1,0),"")</f>
        <v/>
      </c>
      <c r="E531" t="str">
        <f ca="1">IF(B531&lt;=MTF!$J$7,OFFSET(MTF!$E$3,MTF!$H$7+B531-1,0),"")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>
        <f t="shared" si="33"/>
        <v>0</v>
      </c>
      <c r="S531">
        <f t="shared" si="34"/>
        <v>0</v>
      </c>
    </row>
    <row r="532" spans="2:19" x14ac:dyDescent="0.2">
      <c r="B532" s="26">
        <v>527</v>
      </c>
      <c r="C532" t="str">
        <f ca="1">IF(B532&lt;=MTF!$J$7,OFFSET(MTF!$B$3,MTF!$H$7+B532-1,0),"")</f>
        <v/>
      </c>
      <c r="D532" t="str">
        <f ca="1">IF(B532&lt;=MTF!$J$7,OFFSET(MTF!$C$3,MTF!$H$7+B532-1,0),"")</f>
        <v/>
      </c>
      <c r="E532" t="str">
        <f ca="1">IF(B532&lt;=MTF!$J$7,OFFSET(MTF!$E$3,MTF!$H$7+B532-1,0),"")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>
        <f t="shared" si="33"/>
        <v>0</v>
      </c>
      <c r="S532">
        <f t="shared" si="34"/>
        <v>0</v>
      </c>
    </row>
    <row r="533" spans="2:19" x14ac:dyDescent="0.2">
      <c r="B533" s="17">
        <v>528</v>
      </c>
      <c r="C533" t="str">
        <f ca="1">IF(B533&lt;=MTF!$J$7,OFFSET(MTF!$B$3,MTF!$H$7+B533-1,0),"")</f>
        <v/>
      </c>
      <c r="D533" t="str">
        <f ca="1">IF(B533&lt;=MTF!$J$7,OFFSET(MTF!$C$3,MTF!$H$7+B533-1,0),"")</f>
        <v/>
      </c>
      <c r="E533" t="str">
        <f ca="1">IF(B533&lt;=MTF!$J$7,OFFSET(MTF!$E$3,MTF!$H$7+B533-1,0),"")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>
        <f t="shared" si="33"/>
        <v>0</v>
      </c>
      <c r="S533">
        <f t="shared" si="34"/>
        <v>0</v>
      </c>
    </row>
    <row r="534" spans="2:19" x14ac:dyDescent="0.2">
      <c r="B534" s="26">
        <v>529</v>
      </c>
      <c r="C534" t="str">
        <f ca="1">IF(B534&lt;=MTF!$J$7,OFFSET(MTF!$B$3,MTF!$H$7+B534-1,0),"")</f>
        <v/>
      </c>
      <c r="D534" t="str">
        <f ca="1">IF(B534&lt;=MTF!$J$7,OFFSET(MTF!$C$3,MTF!$H$7+B534-1,0),"")</f>
        <v/>
      </c>
      <c r="E534" t="str">
        <f ca="1">IF(B534&lt;=MTF!$J$7,OFFSET(MTF!$E$3,MTF!$H$7+B534-1,0),"")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>
        <f t="shared" si="33"/>
        <v>0</v>
      </c>
      <c r="S534">
        <f t="shared" si="34"/>
        <v>0</v>
      </c>
    </row>
    <row r="535" spans="2:19" x14ac:dyDescent="0.2">
      <c r="B535" s="26">
        <v>530</v>
      </c>
      <c r="C535" t="str">
        <f ca="1">IF(B535&lt;=MTF!$J$7,OFFSET(MTF!$B$3,MTF!$H$7+B535-1,0),"")</f>
        <v/>
      </c>
      <c r="D535" t="str">
        <f ca="1">IF(B535&lt;=MTF!$J$7,OFFSET(MTF!$C$3,MTF!$H$7+B535-1,0),"")</f>
        <v/>
      </c>
      <c r="E535" t="str">
        <f ca="1">IF(B535&lt;=MTF!$J$7,OFFSET(MTF!$E$3,MTF!$H$7+B535-1,0),"")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>
        <f t="shared" si="33"/>
        <v>0</v>
      </c>
      <c r="S535">
        <f t="shared" si="34"/>
        <v>0</v>
      </c>
    </row>
    <row r="536" spans="2:19" x14ac:dyDescent="0.2">
      <c r="B536" s="17">
        <v>531</v>
      </c>
      <c r="C536" t="str">
        <f ca="1">IF(B536&lt;=MTF!$J$7,OFFSET(MTF!$B$3,MTF!$H$7+B536-1,0),"")</f>
        <v/>
      </c>
      <c r="D536" t="str">
        <f ca="1">IF(B536&lt;=MTF!$J$7,OFFSET(MTF!$C$3,MTF!$H$7+B536-1,0),"")</f>
        <v/>
      </c>
      <c r="E536" t="str">
        <f ca="1">IF(B536&lt;=MTF!$J$7,OFFSET(MTF!$E$3,MTF!$H$7+B536-1,0),"")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>
        <f t="shared" si="33"/>
        <v>0</v>
      </c>
      <c r="S536">
        <f t="shared" si="34"/>
        <v>0</v>
      </c>
    </row>
    <row r="537" spans="2:19" x14ac:dyDescent="0.2">
      <c r="B537" s="26">
        <v>532</v>
      </c>
      <c r="C537" t="str">
        <f ca="1">IF(B537&lt;=MTF!$J$7,OFFSET(MTF!$B$3,MTF!$H$7+B537-1,0),"")</f>
        <v/>
      </c>
      <c r="D537" t="str">
        <f ca="1">IF(B537&lt;=MTF!$J$7,OFFSET(MTF!$C$3,MTF!$H$7+B537-1,0),"")</f>
        <v/>
      </c>
      <c r="E537" t="str">
        <f ca="1">IF(B537&lt;=MTF!$J$7,OFFSET(MTF!$E$3,MTF!$H$7+B537-1,0),"")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>
        <f t="shared" si="33"/>
        <v>0</v>
      </c>
      <c r="S537">
        <f t="shared" si="34"/>
        <v>0</v>
      </c>
    </row>
    <row r="538" spans="2:19" x14ac:dyDescent="0.2">
      <c r="B538" s="26">
        <v>533</v>
      </c>
      <c r="C538" t="str">
        <f ca="1">IF(B538&lt;=MTF!$J$7,OFFSET(MTF!$B$3,MTF!$H$7+B538-1,0),"")</f>
        <v/>
      </c>
      <c r="D538" t="str">
        <f ca="1">IF(B538&lt;=MTF!$J$7,OFFSET(MTF!$C$3,MTF!$H$7+B538-1,0),"")</f>
        <v/>
      </c>
      <c r="E538" t="str">
        <f ca="1">IF(B538&lt;=MTF!$J$7,OFFSET(MTF!$E$3,MTF!$H$7+B538-1,0),"")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>
        <f t="shared" si="33"/>
        <v>0</v>
      </c>
      <c r="S538">
        <f t="shared" si="34"/>
        <v>0</v>
      </c>
    </row>
    <row r="539" spans="2:19" x14ac:dyDescent="0.2">
      <c r="B539" s="17">
        <v>534</v>
      </c>
      <c r="C539" t="str">
        <f ca="1">IF(B539&lt;=MTF!$J$7,OFFSET(MTF!$B$3,MTF!$H$7+B539-1,0),"")</f>
        <v/>
      </c>
      <c r="D539" t="str">
        <f ca="1">IF(B539&lt;=MTF!$J$7,OFFSET(MTF!$C$3,MTF!$H$7+B539-1,0),"")</f>
        <v/>
      </c>
      <c r="E539" t="str">
        <f ca="1">IF(B539&lt;=MTF!$J$7,OFFSET(MTF!$E$3,MTF!$H$7+B539-1,0),"")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>
        <f t="shared" si="33"/>
        <v>0</v>
      </c>
      <c r="S539">
        <f t="shared" si="34"/>
        <v>0</v>
      </c>
    </row>
    <row r="540" spans="2:19" x14ac:dyDescent="0.2">
      <c r="B540" s="26">
        <v>535</v>
      </c>
      <c r="C540" t="str">
        <f ca="1">IF(B540&lt;=MTF!$J$7,OFFSET(MTF!$B$3,MTF!$H$7+B540-1,0),"")</f>
        <v/>
      </c>
      <c r="D540" t="str">
        <f ca="1">IF(B540&lt;=MTF!$J$7,OFFSET(MTF!$C$3,MTF!$H$7+B540-1,0),"")</f>
        <v/>
      </c>
      <c r="E540" t="str">
        <f ca="1">IF(B540&lt;=MTF!$J$7,OFFSET(MTF!$E$3,MTF!$H$7+B540-1,0),"")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>
        <f t="shared" si="33"/>
        <v>0</v>
      </c>
      <c r="S540">
        <f t="shared" si="34"/>
        <v>0</v>
      </c>
    </row>
    <row r="541" spans="2:19" x14ac:dyDescent="0.2">
      <c r="B541" s="26">
        <v>536</v>
      </c>
      <c r="C541" t="str">
        <f ca="1">IF(B541&lt;=MTF!$J$7,OFFSET(MTF!$B$3,MTF!$H$7+B541-1,0),"")</f>
        <v/>
      </c>
      <c r="D541" t="str">
        <f ca="1">IF(B541&lt;=MTF!$J$7,OFFSET(MTF!$C$3,MTF!$H$7+B541-1,0),"")</f>
        <v/>
      </c>
      <c r="E541" t="str">
        <f ca="1">IF(B541&lt;=MTF!$J$7,OFFSET(MTF!$E$3,MTF!$H$7+B541-1,0),"")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>
        <f t="shared" si="33"/>
        <v>0</v>
      </c>
      <c r="S541">
        <f t="shared" si="34"/>
        <v>0</v>
      </c>
    </row>
    <row r="542" spans="2:19" x14ac:dyDescent="0.2">
      <c r="B542" s="17">
        <v>537</v>
      </c>
      <c r="C542" t="str">
        <f ca="1">IF(B542&lt;=MTF!$J$7,OFFSET(MTF!$B$3,MTF!$H$7+B542-1,0),"")</f>
        <v/>
      </c>
      <c r="D542" t="str">
        <f ca="1">IF(B542&lt;=MTF!$J$7,OFFSET(MTF!$C$3,MTF!$H$7+B542-1,0),"")</f>
        <v/>
      </c>
      <c r="E542" t="str">
        <f ca="1">IF(B542&lt;=MTF!$J$7,OFFSET(MTF!$E$3,MTF!$H$7+B542-1,0),"")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>
        <f t="shared" si="33"/>
        <v>0</v>
      </c>
      <c r="S542">
        <f t="shared" si="34"/>
        <v>0</v>
      </c>
    </row>
    <row r="543" spans="2:19" x14ac:dyDescent="0.2">
      <c r="B543" s="26">
        <v>538</v>
      </c>
      <c r="C543" t="str">
        <f ca="1">IF(B543&lt;=MTF!$J$7,OFFSET(MTF!$B$3,MTF!$H$7+B543-1,0),"")</f>
        <v/>
      </c>
      <c r="D543" t="str">
        <f ca="1">IF(B543&lt;=MTF!$J$7,OFFSET(MTF!$C$3,MTF!$H$7+B543-1,0),"")</f>
        <v/>
      </c>
      <c r="E543" t="str">
        <f ca="1">IF(B543&lt;=MTF!$J$7,OFFSET(MTF!$E$3,MTF!$H$7+B543-1,0),"")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>
        <f t="shared" si="33"/>
        <v>0</v>
      </c>
      <c r="S543">
        <f t="shared" si="34"/>
        <v>0</v>
      </c>
    </row>
    <row r="544" spans="2:19" x14ac:dyDescent="0.2">
      <c r="B544" s="26">
        <v>539</v>
      </c>
      <c r="C544" t="str">
        <f ca="1">IF(B544&lt;=MTF!$J$7,OFFSET(MTF!$B$3,MTF!$H$7+B544-1,0),"")</f>
        <v/>
      </c>
      <c r="D544" t="str">
        <f ca="1">IF(B544&lt;=MTF!$J$7,OFFSET(MTF!$C$3,MTF!$H$7+B544-1,0),"")</f>
        <v/>
      </c>
      <c r="E544" t="str">
        <f ca="1">IF(B544&lt;=MTF!$J$7,OFFSET(MTF!$E$3,MTF!$H$7+B544-1,0),"")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>
        <f t="shared" si="33"/>
        <v>0</v>
      </c>
      <c r="S544">
        <f t="shared" si="34"/>
        <v>0</v>
      </c>
    </row>
    <row r="545" spans="2:19" x14ac:dyDescent="0.2">
      <c r="B545" s="17">
        <v>540</v>
      </c>
      <c r="C545" t="str">
        <f ca="1">IF(B545&lt;=MTF!$J$7,OFFSET(MTF!$B$3,MTF!$H$7+B545-1,0),"")</f>
        <v/>
      </c>
      <c r="D545" t="str">
        <f ca="1">IF(B545&lt;=MTF!$J$7,OFFSET(MTF!$C$3,MTF!$H$7+B545-1,0),"")</f>
        <v/>
      </c>
      <c r="E545" t="str">
        <f ca="1">IF(B545&lt;=MTF!$J$7,OFFSET(MTF!$E$3,MTF!$H$7+B545-1,0),"")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>
        <f t="shared" si="33"/>
        <v>0</v>
      </c>
      <c r="S545">
        <f t="shared" si="34"/>
        <v>0</v>
      </c>
    </row>
    <row r="546" spans="2:19" x14ac:dyDescent="0.2">
      <c r="B546" s="26">
        <v>541</v>
      </c>
      <c r="C546" t="str">
        <f ca="1">IF(B546&lt;=MTF!$J$7,OFFSET(MTF!$B$3,MTF!$H$7+B546-1,0),"")</f>
        <v/>
      </c>
      <c r="D546" t="str">
        <f ca="1">IF(B546&lt;=MTF!$J$7,OFFSET(MTF!$C$3,MTF!$H$7+B546-1,0),"")</f>
        <v/>
      </c>
      <c r="E546" t="str">
        <f ca="1">IF(B546&lt;=MTF!$J$7,OFFSET(MTF!$E$3,MTF!$H$7+B546-1,0),"")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>
        <f t="shared" si="33"/>
        <v>0</v>
      </c>
      <c r="S546">
        <f t="shared" si="34"/>
        <v>0</v>
      </c>
    </row>
    <row r="547" spans="2:19" x14ac:dyDescent="0.2">
      <c r="B547" s="26">
        <v>542</v>
      </c>
      <c r="C547" t="str">
        <f ca="1">IF(B547&lt;=MTF!$J$7,OFFSET(MTF!$B$3,MTF!$H$7+B547-1,0),"")</f>
        <v/>
      </c>
      <c r="D547" t="str">
        <f ca="1">IF(B547&lt;=MTF!$J$7,OFFSET(MTF!$C$3,MTF!$H$7+B547-1,0),"")</f>
        <v/>
      </c>
      <c r="E547" t="str">
        <f ca="1">IF(B547&lt;=MTF!$J$7,OFFSET(MTF!$E$3,MTF!$H$7+B547-1,0),"")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>
        <f t="shared" si="33"/>
        <v>0</v>
      </c>
      <c r="S547">
        <f t="shared" si="34"/>
        <v>0</v>
      </c>
    </row>
    <row r="548" spans="2:19" x14ac:dyDescent="0.2">
      <c r="B548" s="17">
        <v>543</v>
      </c>
      <c r="C548" t="str">
        <f ca="1">IF(B548&lt;=MTF!$J$7,OFFSET(MTF!$B$3,MTF!$H$7+B548-1,0),"")</f>
        <v/>
      </c>
      <c r="D548" t="str">
        <f ca="1">IF(B548&lt;=MTF!$J$7,OFFSET(MTF!$C$3,MTF!$H$7+B548-1,0),"")</f>
        <v/>
      </c>
      <c r="E548" t="str">
        <f ca="1">IF(B548&lt;=MTF!$J$7,OFFSET(MTF!$E$3,MTF!$H$7+B548-1,0),"")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>
        <f t="shared" si="33"/>
        <v>0</v>
      </c>
      <c r="S548">
        <f t="shared" si="34"/>
        <v>0</v>
      </c>
    </row>
    <row r="549" spans="2:19" x14ac:dyDescent="0.2">
      <c r="B549" s="26">
        <v>544</v>
      </c>
      <c r="C549" t="str">
        <f ca="1">IF(B549&lt;=MTF!$J$7,OFFSET(MTF!$B$3,MTF!$H$7+B549-1,0),"")</f>
        <v/>
      </c>
      <c r="D549" t="str">
        <f ca="1">IF(B549&lt;=MTF!$J$7,OFFSET(MTF!$C$3,MTF!$H$7+B549-1,0),"")</f>
        <v/>
      </c>
      <c r="E549" t="str">
        <f ca="1">IF(B549&lt;=MTF!$J$7,OFFSET(MTF!$E$3,MTF!$H$7+B549-1,0),"")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>
        <f t="shared" si="33"/>
        <v>0</v>
      </c>
      <c r="S549">
        <f t="shared" si="34"/>
        <v>0</v>
      </c>
    </row>
    <row r="550" spans="2:19" x14ac:dyDescent="0.2">
      <c r="B550" s="26">
        <v>545</v>
      </c>
      <c r="C550" t="str">
        <f ca="1">IF(B550&lt;=MTF!$J$7,OFFSET(MTF!$B$3,MTF!$H$7+B550-1,0),"")</f>
        <v/>
      </c>
      <c r="D550" t="str">
        <f ca="1">IF(B550&lt;=MTF!$J$7,OFFSET(MTF!$C$3,MTF!$H$7+B550-1,0),"")</f>
        <v/>
      </c>
      <c r="E550" t="str">
        <f ca="1">IF(B550&lt;=MTF!$J$7,OFFSET(MTF!$E$3,MTF!$H$7+B550-1,0),"")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>
        <f t="shared" si="33"/>
        <v>0</v>
      </c>
      <c r="S550">
        <f t="shared" si="34"/>
        <v>0</v>
      </c>
    </row>
    <row r="551" spans="2:19" x14ac:dyDescent="0.2">
      <c r="B551" s="17">
        <v>546</v>
      </c>
      <c r="C551" t="str">
        <f ca="1">IF(B551&lt;=MTF!$J$7,OFFSET(MTF!$B$3,MTF!$H$7+B551-1,0),"")</f>
        <v/>
      </c>
      <c r="D551" t="str">
        <f ca="1">IF(B551&lt;=MTF!$J$7,OFFSET(MTF!$C$3,MTF!$H$7+B551-1,0),"")</f>
        <v/>
      </c>
      <c r="E551" t="str">
        <f ca="1">IF(B551&lt;=MTF!$J$7,OFFSET(MTF!$E$3,MTF!$H$7+B551-1,0),"")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>
        <f t="shared" si="33"/>
        <v>0</v>
      </c>
      <c r="S551">
        <f t="shared" si="34"/>
        <v>0</v>
      </c>
    </row>
    <row r="552" spans="2:19" x14ac:dyDescent="0.2">
      <c r="B552" s="26">
        <v>547</v>
      </c>
      <c r="C552" t="str">
        <f ca="1">IF(B552&lt;=MTF!$J$7,OFFSET(MTF!$B$3,MTF!$H$7+B552-1,0),"")</f>
        <v/>
      </c>
      <c r="D552" t="str">
        <f ca="1">IF(B552&lt;=MTF!$J$7,OFFSET(MTF!$C$3,MTF!$H$7+B552-1,0),"")</f>
        <v/>
      </c>
      <c r="E552" t="str">
        <f ca="1">IF(B552&lt;=MTF!$J$7,OFFSET(MTF!$E$3,MTF!$H$7+B552-1,0),"")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>
        <f t="shared" si="33"/>
        <v>0</v>
      </c>
      <c r="S552">
        <f t="shared" si="34"/>
        <v>0</v>
      </c>
    </row>
    <row r="553" spans="2:19" x14ac:dyDescent="0.2">
      <c r="B553" s="26">
        <v>548</v>
      </c>
      <c r="C553" t="str">
        <f ca="1">IF(B553&lt;=MTF!$J$7,OFFSET(MTF!$B$3,MTF!$H$7+B553-1,0),"")</f>
        <v/>
      </c>
      <c r="D553" t="str">
        <f ca="1">IF(B553&lt;=MTF!$J$7,OFFSET(MTF!$C$3,MTF!$H$7+B553-1,0),"")</f>
        <v/>
      </c>
      <c r="E553" t="str">
        <f ca="1">IF(B553&lt;=MTF!$J$7,OFFSET(MTF!$E$3,MTF!$H$7+B553-1,0),"")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>
        <f t="shared" si="33"/>
        <v>0</v>
      </c>
      <c r="S553">
        <f t="shared" si="34"/>
        <v>0</v>
      </c>
    </row>
    <row r="554" spans="2:19" x14ac:dyDescent="0.2">
      <c r="B554" s="17">
        <v>549</v>
      </c>
      <c r="C554" t="str">
        <f ca="1">IF(B554&lt;=MTF!$J$7,OFFSET(MTF!$B$3,MTF!$H$7+B554-1,0),"")</f>
        <v/>
      </c>
      <c r="D554" t="str">
        <f ca="1">IF(B554&lt;=MTF!$J$7,OFFSET(MTF!$C$3,MTF!$H$7+B554-1,0),"")</f>
        <v/>
      </c>
      <c r="E554" t="str">
        <f ca="1">IF(B554&lt;=MTF!$J$7,OFFSET(MTF!$E$3,MTF!$H$7+B554-1,0),"")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>
        <f t="shared" si="33"/>
        <v>0</v>
      </c>
      <c r="S554">
        <f t="shared" si="34"/>
        <v>0</v>
      </c>
    </row>
    <row r="555" spans="2:19" x14ac:dyDescent="0.2">
      <c r="B555" s="26">
        <v>550</v>
      </c>
      <c r="C555" t="str">
        <f ca="1">IF(B555&lt;=MTF!$J$7,OFFSET(MTF!$B$3,MTF!$H$7+B555-1,0),"")</f>
        <v/>
      </c>
      <c r="D555" t="str">
        <f ca="1">IF(B555&lt;=MTF!$J$7,OFFSET(MTF!$C$3,MTF!$H$7+B555-1,0),"")</f>
        <v/>
      </c>
      <c r="E555" t="str">
        <f ca="1">IF(B555&lt;=MTF!$J$7,OFFSET(MTF!$E$3,MTF!$H$7+B555-1,0),"")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>
        <f t="shared" si="33"/>
        <v>0</v>
      </c>
      <c r="S555">
        <f t="shared" si="34"/>
        <v>0</v>
      </c>
    </row>
    <row r="556" spans="2:19" x14ac:dyDescent="0.2">
      <c r="B556" s="26">
        <v>551</v>
      </c>
      <c r="C556" t="str">
        <f ca="1">IF(B556&lt;=MTF!$J$7,OFFSET(MTF!$B$3,MTF!$H$7+B556-1,0),"")</f>
        <v/>
      </c>
      <c r="D556" t="str">
        <f ca="1">IF(B556&lt;=MTF!$J$7,OFFSET(MTF!$C$3,MTF!$H$7+B556-1,0),"")</f>
        <v/>
      </c>
      <c r="E556" t="str">
        <f ca="1">IF(B556&lt;=MTF!$J$7,OFFSET(MTF!$E$3,MTF!$H$7+B556-1,0),"")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>
        <f t="shared" si="33"/>
        <v>0</v>
      </c>
      <c r="S556">
        <f t="shared" si="34"/>
        <v>0</v>
      </c>
    </row>
    <row r="557" spans="2:19" x14ac:dyDescent="0.2">
      <c r="B557" s="17">
        <v>552</v>
      </c>
      <c r="C557" t="str">
        <f ca="1">IF(B557&lt;=MTF!$J$7,OFFSET(MTF!$B$3,MTF!$H$7+B557-1,0),"")</f>
        <v/>
      </c>
      <c r="D557" t="str">
        <f ca="1">IF(B557&lt;=MTF!$J$7,OFFSET(MTF!$C$3,MTF!$H$7+B557-1,0),"")</f>
        <v/>
      </c>
      <c r="E557" t="str">
        <f ca="1">IF(B557&lt;=MTF!$J$7,OFFSET(MTF!$E$3,MTF!$H$7+B557-1,0),"")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>
        <f t="shared" si="33"/>
        <v>0</v>
      </c>
      <c r="S557">
        <f t="shared" si="34"/>
        <v>0</v>
      </c>
    </row>
    <row r="558" spans="2:19" x14ac:dyDescent="0.2">
      <c r="B558" s="26">
        <v>553</v>
      </c>
      <c r="C558" t="str">
        <f ca="1">IF(B558&lt;=MTF!$J$7,OFFSET(MTF!$B$3,MTF!$H$7+B558-1,0),"")</f>
        <v/>
      </c>
      <c r="D558" t="str">
        <f ca="1">IF(B558&lt;=MTF!$J$7,OFFSET(MTF!$C$3,MTF!$H$7+B558-1,0),"")</f>
        <v/>
      </c>
      <c r="E558" t="str">
        <f ca="1">IF(B558&lt;=MTF!$J$7,OFFSET(MTF!$E$3,MTF!$H$7+B558-1,0),"")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>
        <f t="shared" si="33"/>
        <v>0</v>
      </c>
      <c r="S558">
        <f t="shared" si="34"/>
        <v>0</v>
      </c>
    </row>
    <row r="559" spans="2:19" x14ac:dyDescent="0.2">
      <c r="B559" s="26">
        <v>554</v>
      </c>
      <c r="C559" t="str">
        <f ca="1">IF(B559&lt;=MTF!$J$7,OFFSET(MTF!$B$3,MTF!$H$7+B559-1,0),"")</f>
        <v/>
      </c>
      <c r="D559" t="str">
        <f ca="1">IF(B559&lt;=MTF!$J$7,OFFSET(MTF!$C$3,MTF!$H$7+B559-1,0),"")</f>
        <v/>
      </c>
      <c r="E559" t="str">
        <f ca="1">IF(B559&lt;=MTF!$J$7,OFFSET(MTF!$E$3,MTF!$H$7+B559-1,0),"")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>
        <f t="shared" si="33"/>
        <v>0</v>
      </c>
      <c r="S559">
        <f t="shared" si="34"/>
        <v>0</v>
      </c>
    </row>
    <row r="560" spans="2:19" x14ac:dyDescent="0.2">
      <c r="B560" s="17">
        <v>555</v>
      </c>
      <c r="C560" t="str">
        <f ca="1">IF(B560&lt;=MTF!$J$7,OFFSET(MTF!$B$3,MTF!$H$7+B560-1,0),"")</f>
        <v/>
      </c>
      <c r="D560" t="str">
        <f ca="1">IF(B560&lt;=MTF!$J$7,OFFSET(MTF!$C$3,MTF!$H$7+B560-1,0),"")</f>
        <v/>
      </c>
      <c r="E560" t="str">
        <f ca="1">IF(B560&lt;=MTF!$J$7,OFFSET(MTF!$E$3,MTF!$H$7+B560-1,0),"")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>
        <f t="shared" si="33"/>
        <v>0</v>
      </c>
      <c r="S560">
        <f t="shared" si="34"/>
        <v>0</v>
      </c>
    </row>
    <row r="561" spans="2:19" x14ac:dyDescent="0.2">
      <c r="B561" s="26">
        <v>556</v>
      </c>
      <c r="C561" t="str">
        <f ca="1">IF(B561&lt;=MTF!$J$7,OFFSET(MTF!$B$3,MTF!$H$7+B561-1,0),"")</f>
        <v/>
      </c>
      <c r="D561" t="str">
        <f ca="1">IF(B561&lt;=MTF!$J$7,OFFSET(MTF!$C$3,MTF!$H$7+B561-1,0),"")</f>
        <v/>
      </c>
      <c r="E561" t="str">
        <f ca="1">IF(B561&lt;=MTF!$J$7,OFFSET(MTF!$E$3,MTF!$H$7+B561-1,0),"")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>
        <f t="shared" si="33"/>
        <v>0</v>
      </c>
      <c r="S561">
        <f t="shared" si="34"/>
        <v>0</v>
      </c>
    </row>
    <row r="562" spans="2:19" x14ac:dyDescent="0.2">
      <c r="B562" s="26">
        <v>557</v>
      </c>
      <c r="C562" t="str">
        <f ca="1">IF(B562&lt;=MTF!$J$7,OFFSET(MTF!$B$3,MTF!$H$7+B562-1,0),"")</f>
        <v/>
      </c>
      <c r="D562" t="str">
        <f ca="1">IF(B562&lt;=MTF!$J$7,OFFSET(MTF!$C$3,MTF!$H$7+B562-1,0),"")</f>
        <v/>
      </c>
      <c r="E562" t="str">
        <f ca="1">IF(B562&lt;=MTF!$J$7,OFFSET(MTF!$E$3,MTF!$H$7+B562-1,0),"")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>
        <f t="shared" si="33"/>
        <v>0</v>
      </c>
      <c r="S562">
        <f t="shared" si="34"/>
        <v>0</v>
      </c>
    </row>
    <row r="563" spans="2:19" x14ac:dyDescent="0.2">
      <c r="B563" s="17">
        <v>558</v>
      </c>
      <c r="C563" t="str">
        <f ca="1">IF(B563&lt;=MTF!$J$7,OFFSET(MTF!$B$3,MTF!$H$7+B563-1,0),"")</f>
        <v/>
      </c>
      <c r="D563" t="str">
        <f ca="1">IF(B563&lt;=MTF!$J$7,OFFSET(MTF!$C$3,MTF!$H$7+B563-1,0),"")</f>
        <v/>
      </c>
      <c r="E563" t="str">
        <f ca="1">IF(B563&lt;=MTF!$J$7,OFFSET(MTF!$E$3,MTF!$H$7+B563-1,0),"")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>
        <f t="shared" si="33"/>
        <v>0</v>
      </c>
      <c r="S563">
        <f t="shared" si="34"/>
        <v>0</v>
      </c>
    </row>
    <row r="564" spans="2:19" x14ac:dyDescent="0.2">
      <c r="B564" s="26">
        <v>559</v>
      </c>
      <c r="C564" t="str">
        <f ca="1">IF(B564&lt;=MTF!$J$7,OFFSET(MTF!$B$3,MTF!$H$7+B564-1,0),"")</f>
        <v/>
      </c>
      <c r="D564" t="str">
        <f ca="1">IF(B564&lt;=MTF!$J$7,OFFSET(MTF!$C$3,MTF!$H$7+B564-1,0),"")</f>
        <v/>
      </c>
      <c r="E564" t="str">
        <f ca="1">IF(B564&lt;=MTF!$J$7,OFFSET(MTF!$E$3,MTF!$H$7+B564-1,0),"")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>
        <f t="shared" si="33"/>
        <v>0</v>
      </c>
      <c r="S564">
        <f t="shared" si="34"/>
        <v>0</v>
      </c>
    </row>
    <row r="565" spans="2:19" x14ac:dyDescent="0.2">
      <c r="B565" s="26">
        <v>560</v>
      </c>
      <c r="C565" t="str">
        <f ca="1">IF(B565&lt;=MTF!$J$7,OFFSET(MTF!$B$3,MTF!$H$7+B565-1,0),"")</f>
        <v/>
      </c>
      <c r="D565" t="str">
        <f ca="1">IF(B565&lt;=MTF!$J$7,OFFSET(MTF!$C$3,MTF!$H$7+B565-1,0),"")</f>
        <v/>
      </c>
      <c r="E565" t="str">
        <f ca="1">IF(B565&lt;=MTF!$J$7,OFFSET(MTF!$E$3,MTF!$H$7+B565-1,0),"")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>
        <f t="shared" si="33"/>
        <v>0</v>
      </c>
      <c r="S565">
        <f t="shared" si="34"/>
        <v>0</v>
      </c>
    </row>
    <row r="566" spans="2:19" x14ac:dyDescent="0.2">
      <c r="B566" s="17">
        <v>561</v>
      </c>
      <c r="C566" t="str">
        <f ca="1">IF(B566&lt;=MTF!$J$7,OFFSET(MTF!$B$3,MTF!$H$7+B566-1,0),"")</f>
        <v/>
      </c>
      <c r="D566" t="str">
        <f ca="1">IF(B566&lt;=MTF!$J$7,OFFSET(MTF!$C$3,MTF!$H$7+B566-1,0),"")</f>
        <v/>
      </c>
      <c r="E566" t="str">
        <f ca="1">IF(B566&lt;=MTF!$J$7,OFFSET(MTF!$E$3,MTF!$H$7+B566-1,0),"")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>
        <f t="shared" si="33"/>
        <v>0</v>
      </c>
      <c r="S566">
        <f t="shared" si="34"/>
        <v>0</v>
      </c>
    </row>
    <row r="567" spans="2:19" x14ac:dyDescent="0.2">
      <c r="B567" s="26">
        <v>562</v>
      </c>
      <c r="C567" t="str">
        <f ca="1">IF(B567&lt;=MTF!$J$7,OFFSET(MTF!$B$3,MTF!$H$7+B567-1,0),"")</f>
        <v/>
      </c>
      <c r="D567" t="str">
        <f ca="1">IF(B567&lt;=MTF!$J$7,OFFSET(MTF!$C$3,MTF!$H$7+B567-1,0),"")</f>
        <v/>
      </c>
      <c r="E567" t="str">
        <f ca="1">IF(B567&lt;=MTF!$J$7,OFFSET(MTF!$E$3,MTF!$H$7+B567-1,0),"")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>
        <f t="shared" si="33"/>
        <v>0</v>
      </c>
      <c r="S567">
        <f t="shared" si="34"/>
        <v>0</v>
      </c>
    </row>
    <row r="568" spans="2:19" x14ac:dyDescent="0.2">
      <c r="B568" s="26">
        <v>563</v>
      </c>
      <c r="C568" t="str">
        <f ca="1">IF(B568&lt;=MTF!$J$7,OFFSET(MTF!$B$3,MTF!$H$7+B568-1,0),"")</f>
        <v/>
      </c>
      <c r="D568" t="str">
        <f ca="1">IF(B568&lt;=MTF!$J$7,OFFSET(MTF!$C$3,MTF!$H$7+B568-1,0),"")</f>
        <v/>
      </c>
      <c r="E568" t="str">
        <f ca="1">IF(B568&lt;=MTF!$J$7,OFFSET(MTF!$E$3,MTF!$H$7+B568-1,0),"")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>
        <f t="shared" si="33"/>
        <v>0</v>
      </c>
      <c r="S568">
        <f t="shared" si="34"/>
        <v>0</v>
      </c>
    </row>
    <row r="569" spans="2:19" x14ac:dyDescent="0.2">
      <c r="B569" s="17">
        <v>564</v>
      </c>
      <c r="C569" t="str">
        <f ca="1">IF(B569&lt;=MTF!$J$7,OFFSET(MTF!$B$3,MTF!$H$7+B569-1,0),"")</f>
        <v/>
      </c>
      <c r="D569" t="str">
        <f ca="1">IF(B569&lt;=MTF!$J$7,OFFSET(MTF!$C$3,MTF!$H$7+B569-1,0),"")</f>
        <v/>
      </c>
      <c r="E569" t="str">
        <f ca="1">IF(B569&lt;=MTF!$J$7,OFFSET(MTF!$E$3,MTF!$H$7+B569-1,0),"")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>
        <f t="shared" si="33"/>
        <v>0</v>
      </c>
      <c r="S569">
        <f t="shared" si="34"/>
        <v>0</v>
      </c>
    </row>
    <row r="570" spans="2:19" x14ac:dyDescent="0.2">
      <c r="B570" s="26">
        <v>565</v>
      </c>
      <c r="C570" t="str">
        <f ca="1">IF(B570&lt;=MTF!$J$7,OFFSET(MTF!$B$3,MTF!$H$7+B570-1,0),"")</f>
        <v/>
      </c>
      <c r="D570" t="str">
        <f ca="1">IF(B570&lt;=MTF!$J$7,OFFSET(MTF!$C$3,MTF!$H$7+B570-1,0),"")</f>
        <v/>
      </c>
      <c r="E570" t="str">
        <f ca="1">IF(B570&lt;=MTF!$J$7,OFFSET(MTF!$E$3,MTF!$H$7+B570-1,0),"")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>
        <f t="shared" si="33"/>
        <v>0</v>
      </c>
      <c r="S570">
        <f t="shared" si="34"/>
        <v>0</v>
      </c>
    </row>
    <row r="571" spans="2:19" x14ac:dyDescent="0.2">
      <c r="B571" s="26">
        <v>566</v>
      </c>
      <c r="C571" t="str">
        <f ca="1">IF(B571&lt;=MTF!$J$7,OFFSET(MTF!$B$3,MTF!$H$7+B571-1,0),"")</f>
        <v/>
      </c>
      <c r="D571" t="str">
        <f ca="1">IF(B571&lt;=MTF!$J$7,OFFSET(MTF!$C$3,MTF!$H$7+B571-1,0),"")</f>
        <v/>
      </c>
      <c r="E571" t="str">
        <f ca="1">IF(B571&lt;=MTF!$J$7,OFFSET(MTF!$E$3,MTF!$H$7+B571-1,0),"")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>
        <f t="shared" si="33"/>
        <v>0</v>
      </c>
      <c r="S571">
        <f t="shared" si="34"/>
        <v>0</v>
      </c>
    </row>
    <row r="572" spans="2:19" x14ac:dyDescent="0.2">
      <c r="B572" s="17">
        <v>567</v>
      </c>
      <c r="C572" t="str">
        <f ca="1">IF(B572&lt;=MTF!$J$7,OFFSET(MTF!$B$3,MTF!$H$7+B572-1,0),"")</f>
        <v/>
      </c>
      <c r="D572" t="str">
        <f ca="1">IF(B572&lt;=MTF!$J$7,OFFSET(MTF!$C$3,MTF!$H$7+B572-1,0),"")</f>
        <v/>
      </c>
      <c r="E572" t="str">
        <f ca="1">IF(B572&lt;=MTF!$J$7,OFFSET(MTF!$E$3,MTF!$H$7+B572-1,0),"")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>
        <f t="shared" si="33"/>
        <v>0</v>
      </c>
      <c r="S572">
        <f t="shared" si="34"/>
        <v>0</v>
      </c>
    </row>
    <row r="573" spans="2:19" x14ac:dyDescent="0.2">
      <c r="B573" s="26">
        <v>568</v>
      </c>
      <c r="C573" t="str">
        <f ca="1">IF(B573&lt;=MTF!$J$7,OFFSET(MTF!$B$3,MTF!$H$7+B573-1,0),"")</f>
        <v/>
      </c>
      <c r="D573" t="str">
        <f ca="1">IF(B573&lt;=MTF!$J$7,OFFSET(MTF!$C$3,MTF!$H$7+B573-1,0),"")</f>
        <v/>
      </c>
      <c r="E573" t="str">
        <f ca="1">IF(B573&lt;=MTF!$J$7,OFFSET(MTF!$E$3,MTF!$H$7+B573-1,0),"")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>
        <f t="shared" si="33"/>
        <v>0</v>
      </c>
      <c r="S573">
        <f t="shared" si="34"/>
        <v>0</v>
      </c>
    </row>
    <row r="574" spans="2:19" x14ac:dyDescent="0.2">
      <c r="B574" s="26">
        <v>569</v>
      </c>
      <c r="C574" t="str">
        <f ca="1">IF(B574&lt;=MTF!$J$7,OFFSET(MTF!$B$3,MTF!$H$7+B574-1,0),"")</f>
        <v/>
      </c>
      <c r="D574" t="str">
        <f ca="1">IF(B574&lt;=MTF!$J$7,OFFSET(MTF!$C$3,MTF!$H$7+B574-1,0),"")</f>
        <v/>
      </c>
      <c r="E574" t="str">
        <f ca="1">IF(B574&lt;=MTF!$J$7,OFFSET(MTF!$E$3,MTF!$H$7+B574-1,0),"")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>
        <f t="shared" si="33"/>
        <v>0</v>
      </c>
      <c r="S574">
        <f t="shared" si="34"/>
        <v>0</v>
      </c>
    </row>
    <row r="575" spans="2:19" x14ac:dyDescent="0.2">
      <c r="B575" s="17">
        <v>570</v>
      </c>
      <c r="C575" t="str">
        <f ca="1">IF(B575&lt;=MTF!$J$7,OFFSET(MTF!$B$3,MTF!$H$7+B575-1,0),"")</f>
        <v/>
      </c>
      <c r="D575" t="str">
        <f ca="1">IF(B575&lt;=MTF!$J$7,OFFSET(MTF!$C$3,MTF!$H$7+B575-1,0),"")</f>
        <v/>
      </c>
      <c r="E575" t="str">
        <f ca="1">IF(B575&lt;=MTF!$J$7,OFFSET(MTF!$E$3,MTF!$H$7+B575-1,0),"")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>
        <f t="shared" si="33"/>
        <v>0</v>
      </c>
      <c r="S575">
        <f t="shared" si="34"/>
        <v>0</v>
      </c>
    </row>
    <row r="576" spans="2:19" x14ac:dyDescent="0.2">
      <c r="B576" s="26">
        <v>571</v>
      </c>
      <c r="C576" t="str">
        <f ca="1">IF(B576&lt;=MTF!$J$7,OFFSET(MTF!$B$3,MTF!$H$7+B576-1,0),"")</f>
        <v/>
      </c>
      <c r="D576" t="str">
        <f ca="1">IF(B576&lt;=MTF!$J$7,OFFSET(MTF!$C$3,MTF!$H$7+B576-1,0),"")</f>
        <v/>
      </c>
      <c r="E576" t="str">
        <f ca="1">IF(B576&lt;=MTF!$J$7,OFFSET(MTF!$E$3,MTF!$H$7+B576-1,0),"")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>
        <f t="shared" si="33"/>
        <v>0</v>
      </c>
      <c r="S576">
        <f t="shared" si="34"/>
        <v>0</v>
      </c>
    </row>
    <row r="577" spans="2:19" x14ac:dyDescent="0.2">
      <c r="B577" s="26">
        <v>572</v>
      </c>
      <c r="C577" t="str">
        <f ca="1">IF(B577&lt;=MTF!$J$7,OFFSET(MTF!$B$3,MTF!$H$7+B577-1,0),"")</f>
        <v/>
      </c>
      <c r="D577" t="str">
        <f ca="1">IF(B577&lt;=MTF!$J$7,OFFSET(MTF!$C$3,MTF!$H$7+B577-1,0),"")</f>
        <v/>
      </c>
      <c r="E577" t="str">
        <f ca="1">IF(B577&lt;=MTF!$J$7,OFFSET(MTF!$E$3,MTF!$H$7+B577-1,0),"")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>
        <f t="shared" si="33"/>
        <v>0</v>
      </c>
      <c r="S577">
        <f t="shared" si="34"/>
        <v>0</v>
      </c>
    </row>
    <row r="578" spans="2:19" x14ac:dyDescent="0.2">
      <c r="B578" s="17">
        <v>573</v>
      </c>
      <c r="C578" t="str">
        <f ca="1">IF(B578&lt;=MTF!$J$7,OFFSET(MTF!$B$3,MTF!$H$7+B578-1,0),"")</f>
        <v/>
      </c>
      <c r="D578" t="str">
        <f ca="1">IF(B578&lt;=MTF!$J$7,OFFSET(MTF!$C$3,MTF!$H$7+B578-1,0),"")</f>
        <v/>
      </c>
      <c r="E578" t="str">
        <f ca="1">IF(B578&lt;=MTF!$J$7,OFFSET(MTF!$E$3,MTF!$H$7+B578-1,0),"")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>
        <f t="shared" si="33"/>
        <v>0</v>
      </c>
      <c r="S578">
        <f t="shared" si="34"/>
        <v>0</v>
      </c>
    </row>
    <row r="579" spans="2:19" x14ac:dyDescent="0.2">
      <c r="B579" s="26">
        <v>574</v>
      </c>
      <c r="C579" t="str">
        <f ca="1">IF(B579&lt;=MTF!$J$7,OFFSET(MTF!$B$3,MTF!$H$7+B579-1,0),"")</f>
        <v/>
      </c>
      <c r="D579" t="str">
        <f ca="1">IF(B579&lt;=MTF!$J$7,OFFSET(MTF!$C$3,MTF!$H$7+B579-1,0),"")</f>
        <v/>
      </c>
      <c r="E579" t="str">
        <f ca="1">IF(B579&lt;=MTF!$J$7,OFFSET(MTF!$E$3,MTF!$H$7+B579-1,0),"")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>
        <f t="shared" si="33"/>
        <v>0</v>
      </c>
      <c r="S579">
        <f t="shared" si="34"/>
        <v>0</v>
      </c>
    </row>
    <row r="580" spans="2:19" x14ac:dyDescent="0.2">
      <c r="B580" s="26">
        <v>575</v>
      </c>
      <c r="C580" t="str">
        <f ca="1">IF(B580&lt;=MTF!$J$7,OFFSET(MTF!$B$3,MTF!$H$7+B580-1,0),"")</f>
        <v/>
      </c>
      <c r="D580" t="str">
        <f ca="1">IF(B580&lt;=MTF!$J$7,OFFSET(MTF!$C$3,MTF!$H$7+B580-1,0),"")</f>
        <v/>
      </c>
      <c r="E580" t="str">
        <f ca="1">IF(B580&lt;=MTF!$J$7,OFFSET(MTF!$E$3,MTF!$H$7+B580-1,0),"")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>
        <f t="shared" si="33"/>
        <v>0</v>
      </c>
      <c r="S580">
        <f t="shared" si="34"/>
        <v>0</v>
      </c>
    </row>
    <row r="581" spans="2:19" x14ac:dyDescent="0.2">
      <c r="B581" s="17">
        <v>576</v>
      </c>
      <c r="C581" t="str">
        <f ca="1">IF(B581&lt;=MTF!$J$7,OFFSET(MTF!$B$3,MTF!$H$7+B581-1,0),"")</f>
        <v/>
      </c>
      <c r="D581" t="str">
        <f ca="1">IF(B581&lt;=MTF!$J$7,OFFSET(MTF!$C$3,MTF!$H$7+B581-1,0),"")</f>
        <v/>
      </c>
      <c r="E581" t="str">
        <f ca="1">IF(B581&lt;=MTF!$J$7,OFFSET(MTF!$E$3,MTF!$H$7+B581-1,0),"")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>
        <f t="shared" si="33"/>
        <v>0</v>
      </c>
      <c r="S581">
        <f t="shared" si="34"/>
        <v>0</v>
      </c>
    </row>
    <row r="582" spans="2:19" x14ac:dyDescent="0.2">
      <c r="B582" s="26">
        <v>577</v>
      </c>
      <c r="C582" t="str">
        <f ca="1">IF(B582&lt;=MTF!$J$7,OFFSET(MTF!$B$3,MTF!$H$7+B582-1,0),"")</f>
        <v/>
      </c>
      <c r="D582" t="str">
        <f ca="1">IF(B582&lt;=MTF!$J$7,OFFSET(MTF!$C$3,MTF!$H$7+B582-1,0),"")</f>
        <v/>
      </c>
      <c r="E582" t="str">
        <f ca="1">IF(B582&lt;=MTF!$J$7,OFFSET(MTF!$E$3,MTF!$H$7+B582-1,0),"")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>
        <f t="shared" si="33"/>
        <v>0</v>
      </c>
      <c r="S582">
        <f t="shared" si="34"/>
        <v>0</v>
      </c>
    </row>
    <row r="583" spans="2:19" x14ac:dyDescent="0.2">
      <c r="B583" s="26">
        <v>578</v>
      </c>
      <c r="C583" t="str">
        <f ca="1">IF(B583&lt;=MTF!$J$7,OFFSET(MTF!$B$3,MTF!$H$7+B583-1,0),"")</f>
        <v/>
      </c>
      <c r="D583" t="str">
        <f ca="1">IF(B583&lt;=MTF!$J$7,OFFSET(MTF!$C$3,MTF!$H$7+B583-1,0),"")</f>
        <v/>
      </c>
      <c r="E583" t="str">
        <f ca="1">IF(B583&lt;=MTF!$J$7,OFFSET(MTF!$E$3,MTF!$H$7+B583-1,0),"")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>
        <f t="shared" si="33"/>
        <v>0</v>
      </c>
      <c r="S583">
        <f t="shared" si="34"/>
        <v>0</v>
      </c>
    </row>
    <row r="584" spans="2:19" x14ac:dyDescent="0.2">
      <c r="B584" s="17">
        <v>579</v>
      </c>
      <c r="C584" t="str">
        <f ca="1">IF(B584&lt;=MTF!$J$7,OFFSET(MTF!$B$3,MTF!$H$7+B584-1,0),"")</f>
        <v/>
      </c>
      <c r="D584" t="str">
        <f ca="1">IF(B584&lt;=MTF!$J$7,OFFSET(MTF!$C$3,MTF!$H$7+B584-1,0),"")</f>
        <v/>
      </c>
      <c r="E584" t="str">
        <f ca="1">IF(B584&lt;=MTF!$J$7,OFFSET(MTF!$E$3,MTF!$H$7+B584-1,0),"")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>
        <f t="shared" si="33"/>
        <v>0</v>
      </c>
      <c r="S584">
        <f t="shared" si="34"/>
        <v>0</v>
      </c>
    </row>
    <row r="585" spans="2:19" x14ac:dyDescent="0.2">
      <c r="B585" s="26">
        <v>580</v>
      </c>
      <c r="C585" t="str">
        <f ca="1">IF(B585&lt;=MTF!$J$7,OFFSET(MTF!$B$3,MTF!$H$7+B585-1,0),"")</f>
        <v/>
      </c>
      <c r="D585" t="str">
        <f ca="1">IF(B585&lt;=MTF!$J$7,OFFSET(MTF!$C$3,MTF!$H$7+B585-1,0),"")</f>
        <v/>
      </c>
      <c r="E585" t="str">
        <f ca="1">IF(B585&lt;=MTF!$J$7,OFFSET(MTF!$E$3,MTF!$H$7+B585-1,0),"")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>
        <f t="shared" si="33"/>
        <v>0</v>
      </c>
      <c r="S585">
        <f t="shared" si="34"/>
        <v>0</v>
      </c>
    </row>
    <row r="586" spans="2:19" x14ac:dyDescent="0.2">
      <c r="B586" s="26">
        <v>581</v>
      </c>
      <c r="C586" t="str">
        <f ca="1">IF(B586&lt;=MTF!$J$7,OFFSET(MTF!$B$3,MTF!$H$7+B586-1,0),"")</f>
        <v/>
      </c>
      <c r="D586" t="str">
        <f ca="1">IF(B586&lt;=MTF!$J$7,OFFSET(MTF!$C$3,MTF!$H$7+B586-1,0),"")</f>
        <v/>
      </c>
      <c r="E586" t="str">
        <f ca="1">IF(B586&lt;=MTF!$J$7,OFFSET(MTF!$E$3,MTF!$H$7+B586-1,0),"")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>
        <f t="shared" ref="R586:R649" si="37">O586*SIN((Q586-1)*2*PI()/$N$6*$N$8)</f>
        <v>0</v>
      </c>
      <c r="S586">
        <f t="shared" ref="S586:S649" si="38">O586*COS((Q586-1)*2*PI()/$N$6*$N$8)</f>
        <v>0</v>
      </c>
    </row>
    <row r="587" spans="2:19" x14ac:dyDescent="0.2">
      <c r="B587" s="17">
        <v>582</v>
      </c>
      <c r="C587" t="str">
        <f ca="1">IF(B587&lt;=MTF!$J$7,OFFSET(MTF!$B$3,MTF!$H$7+B587-1,0),"")</f>
        <v/>
      </c>
      <c r="D587" t="str">
        <f ca="1">IF(B587&lt;=MTF!$J$7,OFFSET(MTF!$C$3,MTF!$H$7+B587-1,0),"")</f>
        <v/>
      </c>
      <c r="E587" t="str">
        <f ca="1">IF(B587&lt;=MTF!$J$7,OFFSET(MTF!$E$3,MTF!$H$7+B587-1,0),"")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>
        <f t="shared" si="37"/>
        <v>0</v>
      </c>
      <c r="S587">
        <f t="shared" si="38"/>
        <v>0</v>
      </c>
    </row>
    <row r="588" spans="2:19" x14ac:dyDescent="0.2">
      <c r="B588" s="26">
        <v>583</v>
      </c>
      <c r="C588" t="str">
        <f ca="1">IF(B588&lt;=MTF!$J$7,OFFSET(MTF!$B$3,MTF!$H$7+B588-1,0),"")</f>
        <v/>
      </c>
      <c r="D588" t="str">
        <f ca="1">IF(B588&lt;=MTF!$J$7,OFFSET(MTF!$C$3,MTF!$H$7+B588-1,0),"")</f>
        <v/>
      </c>
      <c r="E588" t="str">
        <f ca="1">IF(B588&lt;=MTF!$J$7,OFFSET(MTF!$E$3,MTF!$H$7+B588-1,0),"")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>
        <f t="shared" si="37"/>
        <v>0</v>
      </c>
      <c r="S588">
        <f t="shared" si="38"/>
        <v>0</v>
      </c>
    </row>
    <row r="589" spans="2:19" x14ac:dyDescent="0.2">
      <c r="B589" s="26">
        <v>584</v>
      </c>
      <c r="C589" t="str">
        <f ca="1">IF(B589&lt;=MTF!$J$7,OFFSET(MTF!$B$3,MTF!$H$7+B589-1,0),"")</f>
        <v/>
      </c>
      <c r="D589" t="str">
        <f ca="1">IF(B589&lt;=MTF!$J$7,OFFSET(MTF!$C$3,MTF!$H$7+B589-1,0),"")</f>
        <v/>
      </c>
      <c r="E589" t="str">
        <f ca="1">IF(B589&lt;=MTF!$J$7,OFFSET(MTF!$E$3,MTF!$H$7+B589-1,0),"")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>
        <f t="shared" si="37"/>
        <v>0</v>
      </c>
      <c r="S589">
        <f t="shared" si="38"/>
        <v>0</v>
      </c>
    </row>
    <row r="590" spans="2:19" x14ac:dyDescent="0.2">
      <c r="B590" s="17">
        <v>585</v>
      </c>
      <c r="C590" t="str">
        <f ca="1">IF(B590&lt;=MTF!$J$7,OFFSET(MTF!$B$3,MTF!$H$7+B590-1,0),"")</f>
        <v/>
      </c>
      <c r="D590" t="str">
        <f ca="1">IF(B590&lt;=MTF!$J$7,OFFSET(MTF!$C$3,MTF!$H$7+B590-1,0),"")</f>
        <v/>
      </c>
      <c r="E590" t="str">
        <f ca="1">IF(B590&lt;=MTF!$J$7,OFFSET(MTF!$E$3,MTF!$H$7+B590-1,0),"")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>
        <f t="shared" si="37"/>
        <v>0</v>
      </c>
      <c r="S590">
        <f t="shared" si="38"/>
        <v>0</v>
      </c>
    </row>
    <row r="591" spans="2:19" x14ac:dyDescent="0.2">
      <c r="B591" s="26">
        <v>586</v>
      </c>
      <c r="C591" t="str">
        <f ca="1">IF(B591&lt;=MTF!$J$7,OFFSET(MTF!$B$3,MTF!$H$7+B591-1,0),"")</f>
        <v/>
      </c>
      <c r="D591" t="str">
        <f ca="1">IF(B591&lt;=MTF!$J$7,OFFSET(MTF!$C$3,MTF!$H$7+B591-1,0),"")</f>
        <v/>
      </c>
      <c r="E591" t="str">
        <f ca="1">IF(B591&lt;=MTF!$J$7,OFFSET(MTF!$E$3,MTF!$H$7+B591-1,0),"")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>
        <f t="shared" si="37"/>
        <v>0</v>
      </c>
      <c r="S591">
        <f t="shared" si="38"/>
        <v>0</v>
      </c>
    </row>
    <row r="592" spans="2:19" x14ac:dyDescent="0.2">
      <c r="B592" s="26">
        <v>587</v>
      </c>
      <c r="C592" t="str">
        <f ca="1">IF(B592&lt;=MTF!$J$7,OFFSET(MTF!$B$3,MTF!$H$7+B592-1,0),"")</f>
        <v/>
      </c>
      <c r="D592" t="str">
        <f ca="1">IF(B592&lt;=MTF!$J$7,OFFSET(MTF!$C$3,MTF!$H$7+B592-1,0),"")</f>
        <v/>
      </c>
      <c r="E592" t="str">
        <f ca="1">IF(B592&lt;=MTF!$J$7,OFFSET(MTF!$E$3,MTF!$H$7+B592-1,0),"")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>
        <f t="shared" si="37"/>
        <v>0</v>
      </c>
      <c r="S592">
        <f t="shared" si="38"/>
        <v>0</v>
      </c>
    </row>
    <row r="593" spans="2:19" x14ac:dyDescent="0.2">
      <c r="B593" s="17">
        <v>588</v>
      </c>
      <c r="C593" t="str">
        <f ca="1">IF(B593&lt;=MTF!$J$7,OFFSET(MTF!$B$3,MTF!$H$7+B593-1,0),"")</f>
        <v/>
      </c>
      <c r="D593" t="str">
        <f ca="1">IF(B593&lt;=MTF!$J$7,OFFSET(MTF!$C$3,MTF!$H$7+B593-1,0),"")</f>
        <v/>
      </c>
      <c r="E593" t="str">
        <f ca="1">IF(B593&lt;=MTF!$J$7,OFFSET(MTF!$E$3,MTF!$H$7+B593-1,0),"")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>
        <f t="shared" si="37"/>
        <v>0</v>
      </c>
      <c r="S593">
        <f t="shared" si="38"/>
        <v>0</v>
      </c>
    </row>
    <row r="594" spans="2:19" x14ac:dyDescent="0.2">
      <c r="B594" s="26">
        <v>589</v>
      </c>
      <c r="C594" t="str">
        <f ca="1">IF(B594&lt;=MTF!$J$7,OFFSET(MTF!$B$3,MTF!$H$7+B594-1,0),"")</f>
        <v/>
      </c>
      <c r="D594" t="str">
        <f ca="1">IF(B594&lt;=MTF!$J$7,OFFSET(MTF!$C$3,MTF!$H$7+B594-1,0),"")</f>
        <v/>
      </c>
      <c r="E594" t="str">
        <f ca="1">IF(B594&lt;=MTF!$J$7,OFFSET(MTF!$E$3,MTF!$H$7+B594-1,0),"")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>
        <f t="shared" si="37"/>
        <v>0</v>
      </c>
      <c r="S594">
        <f t="shared" si="38"/>
        <v>0</v>
      </c>
    </row>
    <row r="595" spans="2:19" x14ac:dyDescent="0.2">
      <c r="B595" s="26">
        <v>590</v>
      </c>
      <c r="C595" t="str">
        <f ca="1">IF(B595&lt;=MTF!$J$7,OFFSET(MTF!$B$3,MTF!$H$7+B595-1,0),"")</f>
        <v/>
      </c>
      <c r="D595" t="str">
        <f ca="1">IF(B595&lt;=MTF!$J$7,OFFSET(MTF!$C$3,MTF!$H$7+B595-1,0),"")</f>
        <v/>
      </c>
      <c r="E595" t="str">
        <f ca="1">IF(B595&lt;=MTF!$J$7,OFFSET(MTF!$E$3,MTF!$H$7+B595-1,0),"")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>
        <f t="shared" si="37"/>
        <v>0</v>
      </c>
      <c r="S595">
        <f t="shared" si="38"/>
        <v>0</v>
      </c>
    </row>
    <row r="596" spans="2:19" x14ac:dyDescent="0.2">
      <c r="B596" s="17">
        <v>591</v>
      </c>
      <c r="C596" t="str">
        <f ca="1">IF(B596&lt;=MTF!$J$7,OFFSET(MTF!$B$3,MTF!$H$7+B596-1,0),"")</f>
        <v/>
      </c>
      <c r="D596" t="str">
        <f ca="1">IF(B596&lt;=MTF!$J$7,OFFSET(MTF!$C$3,MTF!$H$7+B596-1,0),"")</f>
        <v/>
      </c>
      <c r="E596" t="str">
        <f ca="1">IF(B596&lt;=MTF!$J$7,OFFSET(MTF!$E$3,MTF!$H$7+B596-1,0),"")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>
        <f t="shared" si="37"/>
        <v>0</v>
      </c>
      <c r="S596">
        <f t="shared" si="38"/>
        <v>0</v>
      </c>
    </row>
    <row r="597" spans="2:19" x14ac:dyDescent="0.2">
      <c r="B597" s="26">
        <v>592</v>
      </c>
      <c r="C597" t="str">
        <f ca="1">IF(B597&lt;=MTF!$J$7,OFFSET(MTF!$B$3,MTF!$H$7+B597-1,0),"")</f>
        <v/>
      </c>
      <c r="D597" t="str">
        <f ca="1">IF(B597&lt;=MTF!$J$7,OFFSET(MTF!$C$3,MTF!$H$7+B597-1,0),"")</f>
        <v/>
      </c>
      <c r="E597" t="str">
        <f ca="1">IF(B597&lt;=MTF!$J$7,OFFSET(MTF!$E$3,MTF!$H$7+B597-1,0),"")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>
        <f t="shared" si="37"/>
        <v>0</v>
      </c>
      <c r="S597">
        <f t="shared" si="38"/>
        <v>0</v>
      </c>
    </row>
    <row r="598" spans="2:19" x14ac:dyDescent="0.2">
      <c r="B598" s="26">
        <v>593</v>
      </c>
      <c r="C598" t="str">
        <f ca="1">IF(B598&lt;=MTF!$J$7,OFFSET(MTF!$B$3,MTF!$H$7+B598-1,0),"")</f>
        <v/>
      </c>
      <c r="D598" t="str">
        <f ca="1">IF(B598&lt;=MTF!$J$7,OFFSET(MTF!$C$3,MTF!$H$7+B598-1,0),"")</f>
        <v/>
      </c>
      <c r="E598" t="str">
        <f ca="1">IF(B598&lt;=MTF!$J$7,OFFSET(MTF!$E$3,MTF!$H$7+B598-1,0),"")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>
        <f t="shared" si="37"/>
        <v>0</v>
      </c>
      <c r="S598">
        <f t="shared" si="38"/>
        <v>0</v>
      </c>
    </row>
    <row r="599" spans="2:19" x14ac:dyDescent="0.2">
      <c r="B599" s="17">
        <v>594</v>
      </c>
      <c r="C599" t="str">
        <f ca="1">IF(B599&lt;=MTF!$J$7,OFFSET(MTF!$B$3,MTF!$H$7+B599-1,0),"")</f>
        <v/>
      </c>
      <c r="D599" t="str">
        <f ca="1">IF(B599&lt;=MTF!$J$7,OFFSET(MTF!$C$3,MTF!$H$7+B599-1,0),"")</f>
        <v/>
      </c>
      <c r="E599" t="str">
        <f ca="1">IF(B599&lt;=MTF!$J$7,OFFSET(MTF!$E$3,MTF!$H$7+B599-1,0),"")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>
        <f t="shared" si="37"/>
        <v>0</v>
      </c>
      <c r="S599">
        <f t="shared" si="38"/>
        <v>0</v>
      </c>
    </row>
    <row r="600" spans="2:19" x14ac:dyDescent="0.2">
      <c r="B600" s="26">
        <v>595</v>
      </c>
      <c r="C600" t="str">
        <f ca="1">IF(B600&lt;=MTF!$J$7,OFFSET(MTF!$B$3,MTF!$H$7+B600-1,0),"")</f>
        <v/>
      </c>
      <c r="D600" t="str">
        <f ca="1">IF(B600&lt;=MTF!$J$7,OFFSET(MTF!$C$3,MTF!$H$7+B600-1,0),"")</f>
        <v/>
      </c>
      <c r="E600" t="str">
        <f ca="1">IF(B600&lt;=MTF!$J$7,OFFSET(MTF!$E$3,MTF!$H$7+B600-1,0),"")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>
        <f t="shared" si="37"/>
        <v>0</v>
      </c>
      <c r="S600">
        <f t="shared" si="38"/>
        <v>0</v>
      </c>
    </row>
    <row r="601" spans="2:19" x14ac:dyDescent="0.2">
      <c r="B601" s="26">
        <v>596</v>
      </c>
      <c r="C601" t="str">
        <f ca="1">IF(B601&lt;=MTF!$J$7,OFFSET(MTF!$B$3,MTF!$H$7+B601-1,0),"")</f>
        <v/>
      </c>
      <c r="D601" t="str">
        <f ca="1">IF(B601&lt;=MTF!$J$7,OFFSET(MTF!$C$3,MTF!$H$7+B601-1,0),"")</f>
        <v/>
      </c>
      <c r="E601" t="str">
        <f ca="1">IF(B601&lt;=MTF!$J$7,OFFSET(MTF!$E$3,MTF!$H$7+B601-1,0),"")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>
        <f t="shared" si="37"/>
        <v>0</v>
      </c>
      <c r="S601">
        <f t="shared" si="38"/>
        <v>0</v>
      </c>
    </row>
    <row r="602" spans="2:19" x14ac:dyDescent="0.2">
      <c r="B602" s="17">
        <v>597</v>
      </c>
      <c r="C602" t="str">
        <f ca="1">IF(B602&lt;=MTF!$J$7,OFFSET(MTF!$B$3,MTF!$H$7+B602-1,0),"")</f>
        <v/>
      </c>
      <c r="D602" t="str">
        <f ca="1">IF(B602&lt;=MTF!$J$7,OFFSET(MTF!$C$3,MTF!$H$7+B602-1,0),"")</f>
        <v/>
      </c>
      <c r="E602" t="str">
        <f ca="1">IF(B602&lt;=MTF!$J$7,OFFSET(MTF!$E$3,MTF!$H$7+B602-1,0),"")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>
        <f t="shared" si="37"/>
        <v>0</v>
      </c>
      <c r="S602">
        <f t="shared" si="38"/>
        <v>0</v>
      </c>
    </row>
    <row r="603" spans="2:19" x14ac:dyDescent="0.2">
      <c r="B603" s="26">
        <v>598</v>
      </c>
      <c r="C603" t="str">
        <f ca="1">IF(B603&lt;=MTF!$J$7,OFFSET(MTF!$B$3,MTF!$H$7+B603-1,0),"")</f>
        <v/>
      </c>
      <c r="D603" t="str">
        <f ca="1">IF(B603&lt;=MTF!$J$7,OFFSET(MTF!$C$3,MTF!$H$7+B603-1,0),"")</f>
        <v/>
      </c>
      <c r="E603" t="str">
        <f ca="1">IF(B603&lt;=MTF!$J$7,OFFSET(MTF!$E$3,MTF!$H$7+B603-1,0),"")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>
        <f t="shared" si="37"/>
        <v>0</v>
      </c>
      <c r="S603">
        <f t="shared" si="38"/>
        <v>0</v>
      </c>
    </row>
    <row r="604" spans="2:19" x14ac:dyDescent="0.2">
      <c r="B604" s="26">
        <v>599</v>
      </c>
      <c r="C604" t="str">
        <f ca="1">IF(B604&lt;=MTF!$J$7,OFFSET(MTF!$B$3,MTF!$H$7+B604-1,0),"")</f>
        <v/>
      </c>
      <c r="D604" t="str">
        <f ca="1">IF(B604&lt;=MTF!$J$7,OFFSET(MTF!$C$3,MTF!$H$7+B604-1,0),"")</f>
        <v/>
      </c>
      <c r="E604" t="str">
        <f ca="1">IF(B604&lt;=MTF!$J$7,OFFSET(MTF!$E$3,MTF!$H$7+B604-1,0),"")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>
        <f t="shared" si="37"/>
        <v>0</v>
      </c>
      <c r="S604">
        <f t="shared" si="38"/>
        <v>0</v>
      </c>
    </row>
    <row r="605" spans="2:19" x14ac:dyDescent="0.2">
      <c r="B605" s="17">
        <v>600</v>
      </c>
      <c r="C605" t="str">
        <f ca="1">IF(B605&lt;=MTF!$J$7,OFFSET(MTF!$B$3,MTF!$H$7+B605-1,0),"")</f>
        <v/>
      </c>
      <c r="D605" t="str">
        <f ca="1">IF(B605&lt;=MTF!$J$7,OFFSET(MTF!$C$3,MTF!$H$7+B605-1,0),"")</f>
        <v/>
      </c>
      <c r="E605" t="str">
        <f ca="1">IF(B605&lt;=MTF!$J$7,OFFSET(MTF!$E$3,MTF!$H$7+B605-1,0),"")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>
        <f t="shared" si="37"/>
        <v>0</v>
      </c>
      <c r="S605">
        <f t="shared" si="38"/>
        <v>0</v>
      </c>
    </row>
    <row r="606" spans="2:19" x14ac:dyDescent="0.2">
      <c r="B606" s="26">
        <v>601</v>
      </c>
      <c r="C606" t="str">
        <f ca="1">IF(B606&lt;=MTF!$J$7,OFFSET(MTF!$B$3,MTF!$H$7+B606-1,0),"")</f>
        <v/>
      </c>
      <c r="D606" t="str">
        <f ca="1">IF(B606&lt;=MTF!$J$7,OFFSET(MTF!$C$3,MTF!$H$7+B606-1,0),"")</f>
        <v/>
      </c>
      <c r="E606" t="str">
        <f ca="1">IF(B606&lt;=MTF!$J$7,OFFSET(MTF!$E$3,MTF!$H$7+B606-1,0),"")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>
        <f t="shared" si="37"/>
        <v>0</v>
      </c>
      <c r="S606">
        <f t="shared" si="38"/>
        <v>0</v>
      </c>
    </row>
    <row r="607" spans="2:19" x14ac:dyDescent="0.2">
      <c r="B607" s="26">
        <v>602</v>
      </c>
      <c r="C607" t="str">
        <f ca="1">IF(B607&lt;=MTF!$J$7,OFFSET(MTF!$B$3,MTF!$H$7+B607-1,0),"")</f>
        <v/>
      </c>
      <c r="D607" t="str">
        <f ca="1">IF(B607&lt;=MTF!$J$7,OFFSET(MTF!$C$3,MTF!$H$7+B607-1,0),"")</f>
        <v/>
      </c>
      <c r="E607" t="str">
        <f ca="1">IF(B607&lt;=MTF!$J$7,OFFSET(MTF!$E$3,MTF!$H$7+B607-1,0),"")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>
        <f t="shared" si="37"/>
        <v>0</v>
      </c>
      <c r="S607">
        <f t="shared" si="38"/>
        <v>0</v>
      </c>
    </row>
    <row r="608" spans="2:19" x14ac:dyDescent="0.2">
      <c r="B608" s="17">
        <v>603</v>
      </c>
      <c r="C608" t="str">
        <f ca="1">IF(B608&lt;=MTF!$J$7,OFFSET(MTF!$B$3,MTF!$H$7+B608-1,0),"")</f>
        <v/>
      </c>
      <c r="D608" t="str">
        <f ca="1">IF(B608&lt;=MTF!$J$7,OFFSET(MTF!$C$3,MTF!$H$7+B608-1,0),"")</f>
        <v/>
      </c>
      <c r="E608" t="str">
        <f ca="1">IF(B608&lt;=MTF!$J$7,OFFSET(MTF!$E$3,MTF!$H$7+B608-1,0),"")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>
        <f t="shared" si="37"/>
        <v>0</v>
      </c>
      <c r="S608">
        <f t="shared" si="38"/>
        <v>0</v>
      </c>
    </row>
    <row r="609" spans="2:19" x14ac:dyDescent="0.2">
      <c r="B609" s="26">
        <v>604</v>
      </c>
      <c r="C609" t="str">
        <f ca="1">IF(B609&lt;=MTF!$J$7,OFFSET(MTF!$B$3,MTF!$H$7+B609-1,0),"")</f>
        <v/>
      </c>
      <c r="D609" t="str">
        <f ca="1">IF(B609&lt;=MTF!$J$7,OFFSET(MTF!$C$3,MTF!$H$7+B609-1,0),"")</f>
        <v/>
      </c>
      <c r="E609" t="str">
        <f ca="1">IF(B609&lt;=MTF!$J$7,OFFSET(MTF!$E$3,MTF!$H$7+B609-1,0),"")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>
        <f t="shared" si="37"/>
        <v>0</v>
      </c>
      <c r="S609">
        <f t="shared" si="38"/>
        <v>0</v>
      </c>
    </row>
    <row r="610" spans="2:19" x14ac:dyDescent="0.2">
      <c r="B610" s="26">
        <v>605</v>
      </c>
      <c r="C610" t="str">
        <f ca="1">IF(B610&lt;=MTF!$J$7,OFFSET(MTF!$B$3,MTF!$H$7+B610-1,0),"")</f>
        <v/>
      </c>
      <c r="D610" t="str">
        <f ca="1">IF(B610&lt;=MTF!$J$7,OFFSET(MTF!$C$3,MTF!$H$7+B610-1,0),"")</f>
        <v/>
      </c>
      <c r="E610" t="str">
        <f ca="1">IF(B610&lt;=MTF!$J$7,OFFSET(MTF!$E$3,MTF!$H$7+B610-1,0),"")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>
        <f t="shared" si="37"/>
        <v>0</v>
      </c>
      <c r="S610">
        <f t="shared" si="38"/>
        <v>0</v>
      </c>
    </row>
    <row r="611" spans="2:19" x14ac:dyDescent="0.2">
      <c r="B611" s="17">
        <v>606</v>
      </c>
      <c r="C611" t="str">
        <f ca="1">IF(B611&lt;=MTF!$J$7,OFFSET(MTF!$B$3,MTF!$H$7+B611-1,0),"")</f>
        <v/>
      </c>
      <c r="D611" t="str">
        <f ca="1">IF(B611&lt;=MTF!$J$7,OFFSET(MTF!$C$3,MTF!$H$7+B611-1,0),"")</f>
        <v/>
      </c>
      <c r="E611" t="str">
        <f ca="1">IF(B611&lt;=MTF!$J$7,OFFSET(MTF!$E$3,MTF!$H$7+B611-1,0),"")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>
        <f t="shared" si="37"/>
        <v>0</v>
      </c>
      <c r="S611">
        <f t="shared" si="38"/>
        <v>0</v>
      </c>
    </row>
    <row r="612" spans="2:19" x14ac:dyDescent="0.2">
      <c r="B612" s="26">
        <v>607</v>
      </c>
      <c r="C612" t="str">
        <f ca="1">IF(B612&lt;=MTF!$J$7,OFFSET(MTF!$B$3,MTF!$H$7+B612-1,0),"")</f>
        <v/>
      </c>
      <c r="D612" t="str">
        <f ca="1">IF(B612&lt;=MTF!$J$7,OFFSET(MTF!$C$3,MTF!$H$7+B612-1,0),"")</f>
        <v/>
      </c>
      <c r="E612" t="str">
        <f ca="1">IF(B612&lt;=MTF!$J$7,OFFSET(MTF!$E$3,MTF!$H$7+B612-1,0),"")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>
        <f t="shared" si="37"/>
        <v>0</v>
      </c>
      <c r="S612">
        <f t="shared" si="38"/>
        <v>0</v>
      </c>
    </row>
    <row r="613" spans="2:19" x14ac:dyDescent="0.2">
      <c r="B613" s="26">
        <v>608</v>
      </c>
      <c r="C613" t="str">
        <f ca="1">IF(B613&lt;=MTF!$J$7,OFFSET(MTF!$B$3,MTF!$H$7+B613-1,0),"")</f>
        <v/>
      </c>
      <c r="D613" t="str">
        <f ca="1">IF(B613&lt;=MTF!$J$7,OFFSET(MTF!$C$3,MTF!$H$7+B613-1,0),"")</f>
        <v/>
      </c>
      <c r="E613" t="str">
        <f ca="1">IF(B613&lt;=MTF!$J$7,OFFSET(MTF!$E$3,MTF!$H$7+B613-1,0),"")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>
        <f t="shared" si="37"/>
        <v>0</v>
      </c>
      <c r="S613">
        <f t="shared" si="38"/>
        <v>0</v>
      </c>
    </row>
    <row r="614" spans="2:19" x14ac:dyDescent="0.2">
      <c r="B614" s="17">
        <v>609</v>
      </c>
      <c r="C614" t="str">
        <f ca="1">IF(B614&lt;=MTF!$J$7,OFFSET(MTF!$B$3,MTF!$H$7+B614-1,0),"")</f>
        <v/>
      </c>
      <c r="D614" t="str">
        <f ca="1">IF(B614&lt;=MTF!$J$7,OFFSET(MTF!$C$3,MTF!$H$7+B614-1,0),"")</f>
        <v/>
      </c>
      <c r="E614" t="str">
        <f ca="1">IF(B614&lt;=MTF!$J$7,OFFSET(MTF!$E$3,MTF!$H$7+B614-1,0),"")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>
        <f t="shared" si="37"/>
        <v>0</v>
      </c>
      <c r="S614">
        <f t="shared" si="38"/>
        <v>0</v>
      </c>
    </row>
    <row r="615" spans="2:19" x14ac:dyDescent="0.2">
      <c r="B615" s="26">
        <v>610</v>
      </c>
      <c r="C615" t="str">
        <f ca="1">IF(B615&lt;=MTF!$J$7,OFFSET(MTF!$B$3,MTF!$H$7+B615-1,0),"")</f>
        <v/>
      </c>
      <c r="D615" t="str">
        <f ca="1">IF(B615&lt;=MTF!$J$7,OFFSET(MTF!$C$3,MTF!$H$7+B615-1,0),"")</f>
        <v/>
      </c>
      <c r="E615" t="str">
        <f ca="1">IF(B615&lt;=MTF!$J$7,OFFSET(MTF!$E$3,MTF!$H$7+B615-1,0),"")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>
        <f t="shared" si="37"/>
        <v>0</v>
      </c>
      <c r="S615">
        <f t="shared" si="38"/>
        <v>0</v>
      </c>
    </row>
    <row r="616" spans="2:19" x14ac:dyDescent="0.2">
      <c r="B616" s="26">
        <v>611</v>
      </c>
      <c r="C616" t="str">
        <f ca="1">IF(B616&lt;=MTF!$J$7,OFFSET(MTF!$B$3,MTF!$H$7+B616-1,0),"")</f>
        <v/>
      </c>
      <c r="D616" t="str">
        <f ca="1">IF(B616&lt;=MTF!$J$7,OFFSET(MTF!$C$3,MTF!$H$7+B616-1,0),"")</f>
        <v/>
      </c>
      <c r="E616" t="str">
        <f ca="1">IF(B616&lt;=MTF!$J$7,OFFSET(MTF!$E$3,MTF!$H$7+B616-1,0),"")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>
        <f t="shared" si="37"/>
        <v>0</v>
      </c>
      <c r="S616">
        <f t="shared" si="38"/>
        <v>0</v>
      </c>
    </row>
    <row r="617" spans="2:19" x14ac:dyDescent="0.2">
      <c r="B617" s="17">
        <v>612</v>
      </c>
      <c r="C617" t="str">
        <f ca="1">IF(B617&lt;=MTF!$J$7,OFFSET(MTF!$B$3,MTF!$H$7+B617-1,0),"")</f>
        <v/>
      </c>
      <c r="D617" t="str">
        <f ca="1">IF(B617&lt;=MTF!$J$7,OFFSET(MTF!$C$3,MTF!$H$7+B617-1,0),"")</f>
        <v/>
      </c>
      <c r="E617" t="str">
        <f ca="1">IF(B617&lt;=MTF!$J$7,OFFSET(MTF!$E$3,MTF!$H$7+B617-1,0),"")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>
        <f t="shared" si="37"/>
        <v>0</v>
      </c>
      <c r="S617">
        <f t="shared" si="38"/>
        <v>0</v>
      </c>
    </row>
    <row r="618" spans="2:19" x14ac:dyDescent="0.2">
      <c r="B618" s="26">
        <v>613</v>
      </c>
      <c r="C618" t="str">
        <f ca="1">IF(B618&lt;=MTF!$J$7,OFFSET(MTF!$B$3,MTF!$H$7+B618-1,0),"")</f>
        <v/>
      </c>
      <c r="D618" t="str">
        <f ca="1">IF(B618&lt;=MTF!$J$7,OFFSET(MTF!$C$3,MTF!$H$7+B618-1,0),"")</f>
        <v/>
      </c>
      <c r="E618" t="str">
        <f ca="1">IF(B618&lt;=MTF!$J$7,OFFSET(MTF!$E$3,MTF!$H$7+B618-1,0),"")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>
        <f t="shared" si="37"/>
        <v>0</v>
      </c>
      <c r="S618">
        <f t="shared" si="38"/>
        <v>0</v>
      </c>
    </row>
    <row r="619" spans="2:19" x14ac:dyDescent="0.2">
      <c r="B619" s="26">
        <v>614</v>
      </c>
      <c r="C619" t="str">
        <f ca="1">IF(B619&lt;=MTF!$J$7,OFFSET(MTF!$B$3,MTF!$H$7+B619-1,0),"")</f>
        <v/>
      </c>
      <c r="D619" t="str">
        <f ca="1">IF(B619&lt;=MTF!$J$7,OFFSET(MTF!$C$3,MTF!$H$7+B619-1,0),"")</f>
        <v/>
      </c>
      <c r="E619" t="str">
        <f ca="1">IF(B619&lt;=MTF!$J$7,OFFSET(MTF!$E$3,MTF!$H$7+B619-1,0),"")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>
        <f t="shared" si="37"/>
        <v>0</v>
      </c>
      <c r="S619">
        <f t="shared" si="38"/>
        <v>0</v>
      </c>
    </row>
    <row r="620" spans="2:19" x14ac:dyDescent="0.2">
      <c r="B620" s="17">
        <v>615</v>
      </c>
      <c r="C620" t="str">
        <f ca="1">IF(B620&lt;=MTF!$J$7,OFFSET(MTF!$B$3,MTF!$H$7+B620-1,0),"")</f>
        <v/>
      </c>
      <c r="D620" t="str">
        <f ca="1">IF(B620&lt;=MTF!$J$7,OFFSET(MTF!$C$3,MTF!$H$7+B620-1,0),"")</f>
        <v/>
      </c>
      <c r="E620" t="str">
        <f ca="1">IF(B620&lt;=MTF!$J$7,OFFSET(MTF!$E$3,MTF!$H$7+B620-1,0),"")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>
        <f t="shared" si="37"/>
        <v>0</v>
      </c>
      <c r="S620">
        <f t="shared" si="38"/>
        <v>0</v>
      </c>
    </row>
    <row r="621" spans="2:19" x14ac:dyDescent="0.2">
      <c r="B621" s="26">
        <v>616</v>
      </c>
      <c r="C621" t="str">
        <f ca="1">IF(B621&lt;=MTF!$J$7,OFFSET(MTF!$B$3,MTF!$H$7+B621-1,0),"")</f>
        <v/>
      </c>
      <c r="D621" t="str">
        <f ca="1">IF(B621&lt;=MTF!$J$7,OFFSET(MTF!$C$3,MTF!$H$7+B621-1,0),"")</f>
        <v/>
      </c>
      <c r="E621" t="str">
        <f ca="1">IF(B621&lt;=MTF!$J$7,OFFSET(MTF!$E$3,MTF!$H$7+B621-1,0),"")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>
        <f t="shared" si="37"/>
        <v>0</v>
      </c>
      <c r="S621">
        <f t="shared" si="38"/>
        <v>0</v>
      </c>
    </row>
    <row r="622" spans="2:19" x14ac:dyDescent="0.2">
      <c r="B622" s="26">
        <v>617</v>
      </c>
      <c r="C622" t="str">
        <f ca="1">IF(B622&lt;=MTF!$J$7,OFFSET(MTF!$B$3,MTF!$H$7+B622-1,0),"")</f>
        <v/>
      </c>
      <c r="D622" t="str">
        <f ca="1">IF(B622&lt;=MTF!$J$7,OFFSET(MTF!$C$3,MTF!$H$7+B622-1,0),"")</f>
        <v/>
      </c>
      <c r="E622" t="str">
        <f ca="1">IF(B622&lt;=MTF!$J$7,OFFSET(MTF!$E$3,MTF!$H$7+B622-1,0),"")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>
        <f t="shared" si="37"/>
        <v>0</v>
      </c>
      <c r="S622">
        <f t="shared" si="38"/>
        <v>0</v>
      </c>
    </row>
    <row r="623" spans="2:19" x14ac:dyDescent="0.2">
      <c r="B623" s="17">
        <v>618</v>
      </c>
      <c r="C623" t="str">
        <f ca="1">IF(B623&lt;=MTF!$J$7,OFFSET(MTF!$B$3,MTF!$H$7+B623-1,0),"")</f>
        <v/>
      </c>
      <c r="D623" t="str">
        <f ca="1">IF(B623&lt;=MTF!$J$7,OFFSET(MTF!$C$3,MTF!$H$7+B623-1,0),"")</f>
        <v/>
      </c>
      <c r="E623" t="str">
        <f ca="1">IF(B623&lt;=MTF!$J$7,OFFSET(MTF!$E$3,MTF!$H$7+B623-1,0),"")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>
        <f t="shared" si="37"/>
        <v>0</v>
      </c>
      <c r="S623">
        <f t="shared" si="38"/>
        <v>0</v>
      </c>
    </row>
    <row r="624" spans="2:19" x14ac:dyDescent="0.2">
      <c r="B624" s="26">
        <v>619</v>
      </c>
      <c r="C624" t="str">
        <f ca="1">IF(B624&lt;=MTF!$J$7,OFFSET(MTF!$B$3,MTF!$H$7+B624-1,0),"")</f>
        <v/>
      </c>
      <c r="D624" t="str">
        <f ca="1">IF(B624&lt;=MTF!$J$7,OFFSET(MTF!$C$3,MTF!$H$7+B624-1,0),"")</f>
        <v/>
      </c>
      <c r="E624" t="str">
        <f ca="1">IF(B624&lt;=MTF!$J$7,OFFSET(MTF!$E$3,MTF!$H$7+B624-1,0),"")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>
        <f t="shared" si="37"/>
        <v>0</v>
      </c>
      <c r="S624">
        <f t="shared" si="38"/>
        <v>0</v>
      </c>
    </row>
    <row r="625" spans="2:19" x14ac:dyDescent="0.2">
      <c r="B625" s="26">
        <v>620</v>
      </c>
      <c r="C625" t="str">
        <f ca="1">IF(B625&lt;=MTF!$J$7,OFFSET(MTF!$B$3,MTF!$H$7+B625-1,0),"")</f>
        <v/>
      </c>
      <c r="D625" t="str">
        <f ca="1">IF(B625&lt;=MTF!$J$7,OFFSET(MTF!$C$3,MTF!$H$7+B625-1,0),"")</f>
        <v/>
      </c>
      <c r="E625" t="str">
        <f ca="1">IF(B625&lt;=MTF!$J$7,OFFSET(MTF!$E$3,MTF!$H$7+B625-1,0),"")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>
        <f t="shared" si="37"/>
        <v>0</v>
      </c>
      <c r="S625">
        <f t="shared" si="38"/>
        <v>0</v>
      </c>
    </row>
    <row r="626" spans="2:19" x14ac:dyDescent="0.2">
      <c r="B626" s="17">
        <v>621</v>
      </c>
      <c r="C626" t="str">
        <f ca="1">IF(B626&lt;=MTF!$J$7,OFFSET(MTF!$B$3,MTF!$H$7+B626-1,0),"")</f>
        <v/>
      </c>
      <c r="D626" t="str">
        <f ca="1">IF(B626&lt;=MTF!$J$7,OFFSET(MTF!$C$3,MTF!$H$7+B626-1,0),"")</f>
        <v/>
      </c>
      <c r="E626" t="str">
        <f ca="1">IF(B626&lt;=MTF!$J$7,OFFSET(MTF!$E$3,MTF!$H$7+B626-1,0),"")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>
        <f t="shared" si="37"/>
        <v>0</v>
      </c>
      <c r="S626">
        <f t="shared" si="38"/>
        <v>0</v>
      </c>
    </row>
    <row r="627" spans="2:19" x14ac:dyDescent="0.2">
      <c r="B627" s="26">
        <v>622</v>
      </c>
      <c r="C627" t="str">
        <f ca="1">IF(B627&lt;=MTF!$J$7,OFFSET(MTF!$B$3,MTF!$H$7+B627-1,0),"")</f>
        <v/>
      </c>
      <c r="D627" t="str">
        <f ca="1">IF(B627&lt;=MTF!$J$7,OFFSET(MTF!$C$3,MTF!$H$7+B627-1,0),"")</f>
        <v/>
      </c>
      <c r="E627" t="str">
        <f ca="1">IF(B627&lt;=MTF!$J$7,OFFSET(MTF!$E$3,MTF!$H$7+B627-1,0),"")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>
        <f t="shared" si="37"/>
        <v>0</v>
      </c>
      <c r="S627">
        <f t="shared" si="38"/>
        <v>0</v>
      </c>
    </row>
    <row r="628" spans="2:19" x14ac:dyDescent="0.2">
      <c r="B628" s="26">
        <v>623</v>
      </c>
      <c r="C628" t="str">
        <f ca="1">IF(B628&lt;=MTF!$J$7,OFFSET(MTF!$B$3,MTF!$H$7+B628-1,0),"")</f>
        <v/>
      </c>
      <c r="D628" t="str">
        <f ca="1">IF(B628&lt;=MTF!$J$7,OFFSET(MTF!$C$3,MTF!$H$7+B628-1,0),"")</f>
        <v/>
      </c>
      <c r="E628" t="str">
        <f ca="1">IF(B628&lt;=MTF!$J$7,OFFSET(MTF!$E$3,MTF!$H$7+B628-1,0),"")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>
        <f t="shared" si="37"/>
        <v>0</v>
      </c>
      <c r="S628">
        <f t="shared" si="38"/>
        <v>0</v>
      </c>
    </row>
    <row r="629" spans="2:19" x14ac:dyDescent="0.2">
      <c r="B629" s="17">
        <v>624</v>
      </c>
      <c r="C629" t="str">
        <f ca="1">IF(B629&lt;=MTF!$J$7,OFFSET(MTF!$B$3,MTF!$H$7+B629-1,0),"")</f>
        <v/>
      </c>
      <c r="D629" t="str">
        <f ca="1">IF(B629&lt;=MTF!$J$7,OFFSET(MTF!$C$3,MTF!$H$7+B629-1,0),"")</f>
        <v/>
      </c>
      <c r="E629" t="str">
        <f ca="1">IF(B629&lt;=MTF!$J$7,OFFSET(MTF!$E$3,MTF!$H$7+B629-1,0),"")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>
        <f t="shared" si="37"/>
        <v>0</v>
      </c>
      <c r="S629">
        <f t="shared" si="38"/>
        <v>0</v>
      </c>
    </row>
    <row r="630" spans="2:19" x14ac:dyDescent="0.2">
      <c r="B630" s="26">
        <v>625</v>
      </c>
      <c r="C630" t="str">
        <f ca="1">IF(B630&lt;=MTF!$J$7,OFFSET(MTF!$B$3,MTF!$H$7+B630-1,0),"")</f>
        <v/>
      </c>
      <c r="D630" t="str">
        <f ca="1">IF(B630&lt;=MTF!$J$7,OFFSET(MTF!$C$3,MTF!$H$7+B630-1,0),"")</f>
        <v/>
      </c>
      <c r="E630" t="str">
        <f ca="1">IF(B630&lt;=MTF!$J$7,OFFSET(MTF!$E$3,MTF!$H$7+B630-1,0),"")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>
        <f t="shared" si="37"/>
        <v>0</v>
      </c>
      <c r="S630">
        <f t="shared" si="38"/>
        <v>0</v>
      </c>
    </row>
    <row r="631" spans="2:19" x14ac:dyDescent="0.2">
      <c r="B631" s="26">
        <v>626</v>
      </c>
      <c r="C631" t="str">
        <f ca="1">IF(B631&lt;=MTF!$J$7,OFFSET(MTF!$B$3,MTF!$H$7+B631-1,0),"")</f>
        <v/>
      </c>
      <c r="D631" t="str">
        <f ca="1">IF(B631&lt;=MTF!$J$7,OFFSET(MTF!$C$3,MTF!$H$7+B631-1,0),"")</f>
        <v/>
      </c>
      <c r="E631" t="str">
        <f ca="1">IF(B631&lt;=MTF!$J$7,OFFSET(MTF!$E$3,MTF!$H$7+B631-1,0),"")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>
        <f t="shared" si="37"/>
        <v>0</v>
      </c>
      <c r="S631">
        <f t="shared" si="38"/>
        <v>0</v>
      </c>
    </row>
    <row r="632" spans="2:19" x14ac:dyDescent="0.2">
      <c r="B632" s="17">
        <v>627</v>
      </c>
      <c r="C632" t="str">
        <f ca="1">IF(B632&lt;=MTF!$J$7,OFFSET(MTF!$B$3,MTF!$H$7+B632-1,0),"")</f>
        <v/>
      </c>
      <c r="D632" t="str">
        <f ca="1">IF(B632&lt;=MTF!$J$7,OFFSET(MTF!$C$3,MTF!$H$7+B632-1,0),"")</f>
        <v/>
      </c>
      <c r="E632" t="str">
        <f ca="1">IF(B632&lt;=MTF!$J$7,OFFSET(MTF!$E$3,MTF!$H$7+B632-1,0),"")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>
        <f t="shared" si="37"/>
        <v>0</v>
      </c>
      <c r="S632">
        <f t="shared" si="38"/>
        <v>0</v>
      </c>
    </row>
    <row r="633" spans="2:19" x14ac:dyDescent="0.2">
      <c r="B633" s="26">
        <v>628</v>
      </c>
      <c r="C633" t="str">
        <f ca="1">IF(B633&lt;=MTF!$J$7,OFFSET(MTF!$B$3,MTF!$H$7+B633-1,0),"")</f>
        <v/>
      </c>
      <c r="D633" t="str">
        <f ca="1">IF(B633&lt;=MTF!$J$7,OFFSET(MTF!$C$3,MTF!$H$7+B633-1,0),"")</f>
        <v/>
      </c>
      <c r="E633" t="str">
        <f ca="1">IF(B633&lt;=MTF!$J$7,OFFSET(MTF!$E$3,MTF!$H$7+B633-1,0),"")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>
        <f t="shared" si="37"/>
        <v>0</v>
      </c>
      <c r="S633">
        <f t="shared" si="38"/>
        <v>0</v>
      </c>
    </row>
    <row r="634" spans="2:19" x14ac:dyDescent="0.2">
      <c r="B634" s="26">
        <v>629</v>
      </c>
      <c r="C634" t="str">
        <f ca="1">IF(B634&lt;=MTF!$J$7,OFFSET(MTF!$B$3,MTF!$H$7+B634-1,0),"")</f>
        <v/>
      </c>
      <c r="D634" t="str">
        <f ca="1">IF(B634&lt;=MTF!$J$7,OFFSET(MTF!$C$3,MTF!$H$7+B634-1,0),"")</f>
        <v/>
      </c>
      <c r="E634" t="str">
        <f ca="1">IF(B634&lt;=MTF!$J$7,OFFSET(MTF!$E$3,MTF!$H$7+B634-1,0),"")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>
        <f t="shared" si="37"/>
        <v>0</v>
      </c>
      <c r="S634">
        <f t="shared" si="38"/>
        <v>0</v>
      </c>
    </row>
    <row r="635" spans="2:19" x14ac:dyDescent="0.2">
      <c r="B635" s="17">
        <v>630</v>
      </c>
      <c r="C635" t="str">
        <f ca="1">IF(B635&lt;=MTF!$J$7,OFFSET(MTF!$B$3,MTF!$H$7+B635-1,0),"")</f>
        <v/>
      </c>
      <c r="D635" t="str">
        <f ca="1">IF(B635&lt;=MTF!$J$7,OFFSET(MTF!$C$3,MTF!$H$7+B635-1,0),"")</f>
        <v/>
      </c>
      <c r="E635" t="str">
        <f ca="1">IF(B635&lt;=MTF!$J$7,OFFSET(MTF!$E$3,MTF!$H$7+B635-1,0),"")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>
        <f t="shared" si="37"/>
        <v>0</v>
      </c>
      <c r="S635">
        <f t="shared" si="38"/>
        <v>0</v>
      </c>
    </row>
    <row r="636" spans="2:19" x14ac:dyDescent="0.2">
      <c r="B636" s="26">
        <v>631</v>
      </c>
      <c r="C636" t="str">
        <f ca="1">IF(B636&lt;=MTF!$J$7,OFFSET(MTF!$B$3,MTF!$H$7+B636-1,0),"")</f>
        <v/>
      </c>
      <c r="D636" t="str">
        <f ca="1">IF(B636&lt;=MTF!$J$7,OFFSET(MTF!$C$3,MTF!$H$7+B636-1,0),"")</f>
        <v/>
      </c>
      <c r="E636" t="str">
        <f ca="1">IF(B636&lt;=MTF!$J$7,OFFSET(MTF!$E$3,MTF!$H$7+B636-1,0),"")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>
        <f t="shared" si="37"/>
        <v>0</v>
      </c>
      <c r="S636">
        <f t="shared" si="38"/>
        <v>0</v>
      </c>
    </row>
    <row r="637" spans="2:19" x14ac:dyDescent="0.2">
      <c r="B637" s="26">
        <v>632</v>
      </c>
      <c r="C637" t="str">
        <f ca="1">IF(B637&lt;=MTF!$J$7,OFFSET(MTF!$B$3,MTF!$H$7+B637-1,0),"")</f>
        <v/>
      </c>
      <c r="D637" t="str">
        <f ca="1">IF(B637&lt;=MTF!$J$7,OFFSET(MTF!$C$3,MTF!$H$7+B637-1,0),"")</f>
        <v/>
      </c>
      <c r="E637" t="str">
        <f ca="1">IF(B637&lt;=MTF!$J$7,OFFSET(MTF!$E$3,MTF!$H$7+B637-1,0),"")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>
        <f t="shared" si="37"/>
        <v>0</v>
      </c>
      <c r="S637">
        <f t="shared" si="38"/>
        <v>0</v>
      </c>
    </row>
    <row r="638" spans="2:19" x14ac:dyDescent="0.2">
      <c r="B638" s="17">
        <v>633</v>
      </c>
      <c r="C638" t="str">
        <f ca="1">IF(B638&lt;=MTF!$J$7,OFFSET(MTF!$B$3,MTF!$H$7+B638-1,0),"")</f>
        <v/>
      </c>
      <c r="D638" t="str">
        <f ca="1">IF(B638&lt;=MTF!$J$7,OFFSET(MTF!$C$3,MTF!$H$7+B638-1,0),"")</f>
        <v/>
      </c>
      <c r="E638" t="str">
        <f ca="1">IF(B638&lt;=MTF!$J$7,OFFSET(MTF!$E$3,MTF!$H$7+B638-1,0),"")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>
        <f t="shared" si="37"/>
        <v>0</v>
      </c>
      <c r="S638">
        <f t="shared" si="38"/>
        <v>0</v>
      </c>
    </row>
    <row r="639" spans="2:19" x14ac:dyDescent="0.2">
      <c r="B639" s="26">
        <v>634</v>
      </c>
      <c r="C639" t="str">
        <f ca="1">IF(B639&lt;=MTF!$J$7,OFFSET(MTF!$B$3,MTF!$H$7+B639-1,0),"")</f>
        <v/>
      </c>
      <c r="D639" t="str">
        <f ca="1">IF(B639&lt;=MTF!$J$7,OFFSET(MTF!$C$3,MTF!$H$7+B639-1,0),"")</f>
        <v/>
      </c>
      <c r="E639" t="str">
        <f ca="1">IF(B639&lt;=MTF!$J$7,OFFSET(MTF!$E$3,MTF!$H$7+B639-1,0),"")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>
        <f t="shared" si="37"/>
        <v>0</v>
      </c>
      <c r="S639">
        <f t="shared" si="38"/>
        <v>0</v>
      </c>
    </row>
    <row r="640" spans="2:19" x14ac:dyDescent="0.2">
      <c r="B640" s="26">
        <v>635</v>
      </c>
      <c r="C640" t="str">
        <f ca="1">IF(B640&lt;=MTF!$J$7,OFFSET(MTF!$B$3,MTF!$H$7+B640-1,0),"")</f>
        <v/>
      </c>
      <c r="D640" t="str">
        <f ca="1">IF(B640&lt;=MTF!$J$7,OFFSET(MTF!$C$3,MTF!$H$7+B640-1,0),"")</f>
        <v/>
      </c>
      <c r="E640" t="str">
        <f ca="1">IF(B640&lt;=MTF!$J$7,OFFSET(MTF!$E$3,MTF!$H$7+B640-1,0),"")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>
        <f t="shared" si="37"/>
        <v>0</v>
      </c>
      <c r="S640">
        <f t="shared" si="38"/>
        <v>0</v>
      </c>
    </row>
    <row r="641" spans="2:19" x14ac:dyDescent="0.2">
      <c r="B641" s="17">
        <v>636</v>
      </c>
      <c r="C641" t="str">
        <f ca="1">IF(B641&lt;=MTF!$J$7,OFFSET(MTF!$B$3,MTF!$H$7+B641-1,0),"")</f>
        <v/>
      </c>
      <c r="D641" t="str">
        <f ca="1">IF(B641&lt;=MTF!$J$7,OFFSET(MTF!$C$3,MTF!$H$7+B641-1,0),"")</f>
        <v/>
      </c>
      <c r="E641" t="str">
        <f ca="1">IF(B641&lt;=MTF!$J$7,OFFSET(MTF!$E$3,MTF!$H$7+B641-1,0),"")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>
        <f t="shared" si="37"/>
        <v>0</v>
      </c>
      <c r="S641">
        <f t="shared" si="38"/>
        <v>0</v>
      </c>
    </row>
    <row r="642" spans="2:19" x14ac:dyDescent="0.2">
      <c r="B642" s="26">
        <v>637</v>
      </c>
      <c r="C642" t="str">
        <f ca="1">IF(B642&lt;=MTF!$J$7,OFFSET(MTF!$B$3,MTF!$H$7+B642-1,0),"")</f>
        <v/>
      </c>
      <c r="D642" t="str">
        <f ca="1">IF(B642&lt;=MTF!$J$7,OFFSET(MTF!$C$3,MTF!$H$7+B642-1,0),"")</f>
        <v/>
      </c>
      <c r="E642" t="str">
        <f ca="1">IF(B642&lt;=MTF!$J$7,OFFSET(MTF!$E$3,MTF!$H$7+B642-1,0),"")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>
        <f t="shared" si="37"/>
        <v>0</v>
      </c>
      <c r="S642">
        <f t="shared" si="38"/>
        <v>0</v>
      </c>
    </row>
    <row r="643" spans="2:19" x14ac:dyDescent="0.2">
      <c r="B643" s="26">
        <v>638</v>
      </c>
      <c r="C643" t="str">
        <f ca="1">IF(B643&lt;=MTF!$J$7,OFFSET(MTF!$B$3,MTF!$H$7+B643-1,0),"")</f>
        <v/>
      </c>
      <c r="D643" t="str">
        <f ca="1">IF(B643&lt;=MTF!$J$7,OFFSET(MTF!$C$3,MTF!$H$7+B643-1,0),"")</f>
        <v/>
      </c>
      <c r="E643" t="str">
        <f ca="1">IF(B643&lt;=MTF!$J$7,OFFSET(MTF!$E$3,MTF!$H$7+B643-1,0),"")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>
        <f t="shared" si="37"/>
        <v>0</v>
      </c>
      <c r="S643">
        <f t="shared" si="38"/>
        <v>0</v>
      </c>
    </row>
    <row r="644" spans="2:19" x14ac:dyDescent="0.2">
      <c r="B644" s="17">
        <v>639</v>
      </c>
      <c r="C644" t="str">
        <f ca="1">IF(B644&lt;=MTF!$J$7,OFFSET(MTF!$B$3,MTF!$H$7+B644-1,0),"")</f>
        <v/>
      </c>
      <c r="D644" t="str">
        <f ca="1">IF(B644&lt;=MTF!$J$7,OFFSET(MTF!$C$3,MTF!$H$7+B644-1,0),"")</f>
        <v/>
      </c>
      <c r="E644" t="str">
        <f ca="1">IF(B644&lt;=MTF!$J$7,OFFSET(MTF!$E$3,MTF!$H$7+B644-1,0),"")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>
        <f t="shared" si="37"/>
        <v>0</v>
      </c>
      <c r="S644">
        <f t="shared" si="38"/>
        <v>0</v>
      </c>
    </row>
    <row r="645" spans="2:19" x14ac:dyDescent="0.2">
      <c r="B645" s="26">
        <v>640</v>
      </c>
      <c r="C645" t="str">
        <f ca="1">IF(B645&lt;=MTF!$J$7,OFFSET(MTF!$B$3,MTF!$H$7+B645-1,0),"")</f>
        <v/>
      </c>
      <c r="D645" t="str">
        <f ca="1">IF(B645&lt;=MTF!$J$7,OFFSET(MTF!$C$3,MTF!$H$7+B645-1,0),"")</f>
        <v/>
      </c>
      <c r="E645" t="str">
        <f ca="1">IF(B645&lt;=MTF!$J$7,OFFSET(MTF!$E$3,MTF!$H$7+B645-1,0),"")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>
        <f t="shared" si="37"/>
        <v>0</v>
      </c>
      <c r="S645">
        <f t="shared" si="38"/>
        <v>0</v>
      </c>
    </row>
    <row r="646" spans="2:19" x14ac:dyDescent="0.2">
      <c r="B646" s="26">
        <v>641</v>
      </c>
      <c r="C646" t="str">
        <f ca="1">IF(B646&lt;=MTF!$J$7,OFFSET(MTF!$B$3,MTF!$H$7+B646-1,0),"")</f>
        <v/>
      </c>
      <c r="D646" t="str">
        <f ca="1">IF(B646&lt;=MTF!$J$7,OFFSET(MTF!$C$3,MTF!$H$7+B646-1,0),"")</f>
        <v/>
      </c>
      <c r="E646" t="str">
        <f ca="1">IF(B646&lt;=MTF!$J$7,OFFSET(MTF!$E$3,MTF!$H$7+B646-1,0),"")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>
        <f t="shared" si="37"/>
        <v>0</v>
      </c>
      <c r="S646">
        <f t="shared" si="38"/>
        <v>0</v>
      </c>
    </row>
    <row r="647" spans="2:19" x14ac:dyDescent="0.2">
      <c r="B647" s="17">
        <v>642</v>
      </c>
      <c r="C647" t="str">
        <f ca="1">IF(B647&lt;=MTF!$J$7,OFFSET(MTF!$B$3,MTF!$H$7+B647-1,0),"")</f>
        <v/>
      </c>
      <c r="D647" t="str">
        <f ca="1">IF(B647&lt;=MTF!$J$7,OFFSET(MTF!$C$3,MTF!$H$7+B647-1,0),"")</f>
        <v/>
      </c>
      <c r="E647" t="str">
        <f ca="1">IF(B647&lt;=MTF!$J$7,OFFSET(MTF!$E$3,MTF!$H$7+B647-1,0),"")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>
        <f t="shared" si="37"/>
        <v>0</v>
      </c>
      <c r="S647">
        <f t="shared" si="38"/>
        <v>0</v>
      </c>
    </row>
    <row r="648" spans="2:19" x14ac:dyDescent="0.2">
      <c r="B648" s="26">
        <v>643</v>
      </c>
      <c r="C648" t="str">
        <f ca="1">IF(B648&lt;=MTF!$J$7,OFFSET(MTF!$B$3,MTF!$H$7+B648-1,0),"")</f>
        <v/>
      </c>
      <c r="D648" t="str">
        <f ca="1">IF(B648&lt;=MTF!$J$7,OFFSET(MTF!$C$3,MTF!$H$7+B648-1,0),"")</f>
        <v/>
      </c>
      <c r="E648" t="str">
        <f ca="1">IF(B648&lt;=MTF!$J$7,OFFSET(MTF!$E$3,MTF!$H$7+B648-1,0),"")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>
        <f t="shared" si="37"/>
        <v>0</v>
      </c>
      <c r="S648">
        <f t="shared" si="38"/>
        <v>0</v>
      </c>
    </row>
    <row r="649" spans="2:19" x14ac:dyDescent="0.2">
      <c r="B649" s="26">
        <v>644</v>
      </c>
      <c r="C649" t="str">
        <f ca="1">IF(B649&lt;=MTF!$J$7,OFFSET(MTF!$B$3,MTF!$H$7+B649-1,0),"")</f>
        <v/>
      </c>
      <c r="D649" t="str">
        <f ca="1">IF(B649&lt;=MTF!$J$7,OFFSET(MTF!$C$3,MTF!$H$7+B649-1,0),"")</f>
        <v/>
      </c>
      <c r="E649" t="str">
        <f ca="1">IF(B649&lt;=MTF!$J$7,OFFSET(MTF!$E$3,MTF!$H$7+B649-1,0),"")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>
        <f t="shared" si="37"/>
        <v>0</v>
      </c>
      <c r="S649">
        <f t="shared" si="38"/>
        <v>0</v>
      </c>
    </row>
    <row r="650" spans="2:19" x14ac:dyDescent="0.2">
      <c r="B650" s="17">
        <v>645</v>
      </c>
      <c r="C650" t="str">
        <f ca="1">IF(B650&lt;=MTF!$J$7,OFFSET(MTF!$B$3,MTF!$H$7+B650-1,0),"")</f>
        <v/>
      </c>
      <c r="D650" t="str">
        <f ca="1">IF(B650&lt;=MTF!$J$7,OFFSET(MTF!$C$3,MTF!$H$7+B650-1,0),"")</f>
        <v/>
      </c>
      <c r="E650" t="str">
        <f ca="1">IF(B650&lt;=MTF!$J$7,OFFSET(MTF!$E$3,MTF!$H$7+B650-1,0),"")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>
        <f t="shared" ref="R650:R713" si="41">O650*SIN((Q650-1)*2*PI()/$N$6*$N$8)</f>
        <v>0</v>
      </c>
      <c r="S650">
        <f t="shared" ref="S650:S713" si="42">O650*COS((Q650-1)*2*PI()/$N$6*$N$8)</f>
        <v>0</v>
      </c>
    </row>
    <row r="651" spans="2:19" x14ac:dyDescent="0.2">
      <c r="B651" s="26">
        <v>646</v>
      </c>
      <c r="C651" t="str">
        <f ca="1">IF(B651&lt;=MTF!$J$7,OFFSET(MTF!$B$3,MTF!$H$7+B651-1,0),"")</f>
        <v/>
      </c>
      <c r="D651" t="str">
        <f ca="1">IF(B651&lt;=MTF!$J$7,OFFSET(MTF!$C$3,MTF!$H$7+B651-1,0),"")</f>
        <v/>
      </c>
      <c r="E651" t="str">
        <f ca="1">IF(B651&lt;=MTF!$J$7,OFFSET(MTF!$E$3,MTF!$H$7+B651-1,0),"")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>
        <f t="shared" si="41"/>
        <v>0</v>
      </c>
      <c r="S651">
        <f t="shared" si="42"/>
        <v>0</v>
      </c>
    </row>
    <row r="652" spans="2:19" x14ac:dyDescent="0.2">
      <c r="B652" s="26">
        <v>647</v>
      </c>
      <c r="C652" t="str">
        <f ca="1">IF(B652&lt;=MTF!$J$7,OFFSET(MTF!$B$3,MTF!$H$7+B652-1,0),"")</f>
        <v/>
      </c>
      <c r="D652" t="str">
        <f ca="1">IF(B652&lt;=MTF!$J$7,OFFSET(MTF!$C$3,MTF!$H$7+B652-1,0),"")</f>
        <v/>
      </c>
      <c r="E652" t="str">
        <f ca="1">IF(B652&lt;=MTF!$J$7,OFFSET(MTF!$E$3,MTF!$H$7+B652-1,0),"")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>
        <f t="shared" si="41"/>
        <v>0</v>
      </c>
      <c r="S652">
        <f t="shared" si="42"/>
        <v>0</v>
      </c>
    </row>
    <row r="653" spans="2:19" x14ac:dyDescent="0.2">
      <c r="B653" s="17">
        <v>648</v>
      </c>
      <c r="C653" t="str">
        <f ca="1">IF(B653&lt;=MTF!$J$7,OFFSET(MTF!$B$3,MTF!$H$7+B653-1,0),"")</f>
        <v/>
      </c>
      <c r="D653" t="str">
        <f ca="1">IF(B653&lt;=MTF!$J$7,OFFSET(MTF!$C$3,MTF!$H$7+B653-1,0),"")</f>
        <v/>
      </c>
      <c r="E653" t="str">
        <f ca="1">IF(B653&lt;=MTF!$J$7,OFFSET(MTF!$E$3,MTF!$H$7+B653-1,0),"")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>
        <f t="shared" si="41"/>
        <v>0</v>
      </c>
      <c r="S653">
        <f t="shared" si="42"/>
        <v>0</v>
      </c>
    </row>
    <row r="654" spans="2:19" x14ac:dyDescent="0.2">
      <c r="B654" s="26">
        <v>649</v>
      </c>
      <c r="C654" t="str">
        <f ca="1">IF(B654&lt;=MTF!$J$7,OFFSET(MTF!$B$3,MTF!$H$7+B654-1,0),"")</f>
        <v/>
      </c>
      <c r="D654" t="str">
        <f ca="1">IF(B654&lt;=MTF!$J$7,OFFSET(MTF!$C$3,MTF!$H$7+B654-1,0),"")</f>
        <v/>
      </c>
      <c r="E654" t="str">
        <f ca="1">IF(B654&lt;=MTF!$J$7,OFFSET(MTF!$E$3,MTF!$H$7+B654-1,0),"")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>
        <f t="shared" si="41"/>
        <v>0</v>
      </c>
      <c r="S654">
        <f t="shared" si="42"/>
        <v>0</v>
      </c>
    </row>
    <row r="655" spans="2:19" x14ac:dyDescent="0.2">
      <c r="B655" s="26">
        <v>650</v>
      </c>
      <c r="C655" t="str">
        <f ca="1">IF(B655&lt;=MTF!$J$7,OFFSET(MTF!$B$3,MTF!$H$7+B655-1,0),"")</f>
        <v/>
      </c>
      <c r="D655" t="str">
        <f ca="1">IF(B655&lt;=MTF!$J$7,OFFSET(MTF!$C$3,MTF!$H$7+B655-1,0),"")</f>
        <v/>
      </c>
      <c r="E655" t="str">
        <f ca="1">IF(B655&lt;=MTF!$J$7,OFFSET(MTF!$E$3,MTF!$H$7+B655-1,0),"")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>
        <f t="shared" si="41"/>
        <v>0</v>
      </c>
      <c r="S655">
        <f t="shared" si="42"/>
        <v>0</v>
      </c>
    </row>
    <row r="656" spans="2:19" x14ac:dyDescent="0.2">
      <c r="B656" s="17">
        <v>651</v>
      </c>
      <c r="C656" t="str">
        <f ca="1">IF(B656&lt;=MTF!$J$7,OFFSET(MTF!$B$3,MTF!$H$7+B656-1,0),"")</f>
        <v/>
      </c>
      <c r="D656" t="str">
        <f ca="1">IF(B656&lt;=MTF!$J$7,OFFSET(MTF!$C$3,MTF!$H$7+B656-1,0),"")</f>
        <v/>
      </c>
      <c r="E656" t="str">
        <f ca="1">IF(B656&lt;=MTF!$J$7,OFFSET(MTF!$E$3,MTF!$H$7+B656-1,0),"")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>
        <f t="shared" si="41"/>
        <v>0</v>
      </c>
      <c r="S656">
        <f t="shared" si="42"/>
        <v>0</v>
      </c>
    </row>
    <row r="657" spans="2:19" x14ac:dyDescent="0.2">
      <c r="B657" s="26">
        <v>652</v>
      </c>
      <c r="C657" t="str">
        <f ca="1">IF(B657&lt;=MTF!$J$7,OFFSET(MTF!$B$3,MTF!$H$7+B657-1,0),"")</f>
        <v/>
      </c>
      <c r="D657" t="str">
        <f ca="1">IF(B657&lt;=MTF!$J$7,OFFSET(MTF!$C$3,MTF!$H$7+B657-1,0),"")</f>
        <v/>
      </c>
      <c r="E657" t="str">
        <f ca="1">IF(B657&lt;=MTF!$J$7,OFFSET(MTF!$E$3,MTF!$H$7+B657-1,0),"")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>
        <f t="shared" si="41"/>
        <v>0</v>
      </c>
      <c r="S657">
        <f t="shared" si="42"/>
        <v>0</v>
      </c>
    </row>
    <row r="658" spans="2:19" x14ac:dyDescent="0.2">
      <c r="B658" s="26">
        <v>653</v>
      </c>
      <c r="C658" t="str">
        <f ca="1">IF(B658&lt;=MTF!$J$7,OFFSET(MTF!$B$3,MTF!$H$7+B658-1,0),"")</f>
        <v/>
      </c>
      <c r="D658" t="str">
        <f ca="1">IF(B658&lt;=MTF!$J$7,OFFSET(MTF!$C$3,MTF!$H$7+B658-1,0),"")</f>
        <v/>
      </c>
      <c r="E658" t="str">
        <f ca="1">IF(B658&lt;=MTF!$J$7,OFFSET(MTF!$E$3,MTF!$H$7+B658-1,0),"")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>
        <f t="shared" si="41"/>
        <v>0</v>
      </c>
      <c r="S658">
        <f t="shared" si="42"/>
        <v>0</v>
      </c>
    </row>
    <row r="659" spans="2:19" x14ac:dyDescent="0.2">
      <c r="B659" s="17">
        <v>654</v>
      </c>
      <c r="C659" t="str">
        <f ca="1">IF(B659&lt;=MTF!$J$7,OFFSET(MTF!$B$3,MTF!$H$7+B659-1,0),"")</f>
        <v/>
      </c>
      <c r="D659" t="str">
        <f ca="1">IF(B659&lt;=MTF!$J$7,OFFSET(MTF!$C$3,MTF!$H$7+B659-1,0),"")</f>
        <v/>
      </c>
      <c r="E659" t="str">
        <f ca="1">IF(B659&lt;=MTF!$J$7,OFFSET(MTF!$E$3,MTF!$H$7+B659-1,0),"")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>
        <f t="shared" si="41"/>
        <v>0</v>
      </c>
      <c r="S659">
        <f t="shared" si="42"/>
        <v>0</v>
      </c>
    </row>
    <row r="660" spans="2:19" x14ac:dyDescent="0.2">
      <c r="B660" s="26">
        <v>655</v>
      </c>
      <c r="C660" t="str">
        <f ca="1">IF(B660&lt;=MTF!$J$7,OFFSET(MTF!$B$3,MTF!$H$7+B660-1,0),"")</f>
        <v/>
      </c>
      <c r="D660" t="str">
        <f ca="1">IF(B660&lt;=MTF!$J$7,OFFSET(MTF!$C$3,MTF!$H$7+B660-1,0),"")</f>
        <v/>
      </c>
      <c r="E660" t="str">
        <f ca="1">IF(B660&lt;=MTF!$J$7,OFFSET(MTF!$E$3,MTF!$H$7+B660-1,0),"")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>
        <f t="shared" si="41"/>
        <v>0</v>
      </c>
      <c r="S660">
        <f t="shared" si="42"/>
        <v>0</v>
      </c>
    </row>
    <row r="661" spans="2:19" x14ac:dyDescent="0.2">
      <c r="B661" s="26">
        <v>656</v>
      </c>
      <c r="C661" t="str">
        <f ca="1">IF(B661&lt;=MTF!$J$7,OFFSET(MTF!$B$3,MTF!$H$7+B661-1,0),"")</f>
        <v/>
      </c>
      <c r="D661" t="str">
        <f ca="1">IF(B661&lt;=MTF!$J$7,OFFSET(MTF!$C$3,MTF!$H$7+B661-1,0),"")</f>
        <v/>
      </c>
      <c r="E661" t="str">
        <f ca="1">IF(B661&lt;=MTF!$J$7,OFFSET(MTF!$E$3,MTF!$H$7+B661-1,0),"")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>
        <f t="shared" si="41"/>
        <v>0</v>
      </c>
      <c r="S661">
        <f t="shared" si="42"/>
        <v>0</v>
      </c>
    </row>
    <row r="662" spans="2:19" x14ac:dyDescent="0.2">
      <c r="B662" s="17">
        <v>657</v>
      </c>
      <c r="C662" t="str">
        <f ca="1">IF(B662&lt;=MTF!$J$7,OFFSET(MTF!$B$3,MTF!$H$7+B662-1,0),"")</f>
        <v/>
      </c>
      <c r="D662" t="str">
        <f ca="1">IF(B662&lt;=MTF!$J$7,OFFSET(MTF!$C$3,MTF!$H$7+B662-1,0),"")</f>
        <v/>
      </c>
      <c r="E662" t="str">
        <f ca="1">IF(B662&lt;=MTF!$J$7,OFFSET(MTF!$E$3,MTF!$H$7+B662-1,0),"")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>
        <f t="shared" si="41"/>
        <v>0</v>
      </c>
      <c r="S662">
        <f t="shared" si="42"/>
        <v>0</v>
      </c>
    </row>
    <row r="663" spans="2:19" x14ac:dyDescent="0.2">
      <c r="B663" s="26">
        <v>658</v>
      </c>
      <c r="C663" t="str">
        <f ca="1">IF(B663&lt;=MTF!$J$7,OFFSET(MTF!$B$3,MTF!$H$7+B663-1,0),"")</f>
        <v/>
      </c>
      <c r="D663" t="str">
        <f ca="1">IF(B663&lt;=MTF!$J$7,OFFSET(MTF!$C$3,MTF!$H$7+B663-1,0),"")</f>
        <v/>
      </c>
      <c r="E663" t="str">
        <f ca="1">IF(B663&lt;=MTF!$J$7,OFFSET(MTF!$E$3,MTF!$H$7+B663-1,0),"")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>
        <f t="shared" si="41"/>
        <v>0</v>
      </c>
      <c r="S663">
        <f t="shared" si="42"/>
        <v>0</v>
      </c>
    </row>
    <row r="664" spans="2:19" x14ac:dyDescent="0.2">
      <c r="B664" s="26">
        <v>659</v>
      </c>
      <c r="C664" t="str">
        <f ca="1">IF(B664&lt;=MTF!$J$7,OFFSET(MTF!$B$3,MTF!$H$7+B664-1,0),"")</f>
        <v/>
      </c>
      <c r="D664" t="str">
        <f ca="1">IF(B664&lt;=MTF!$J$7,OFFSET(MTF!$C$3,MTF!$H$7+B664-1,0),"")</f>
        <v/>
      </c>
      <c r="E664" t="str">
        <f ca="1">IF(B664&lt;=MTF!$J$7,OFFSET(MTF!$E$3,MTF!$H$7+B664-1,0),"")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>
        <f t="shared" si="41"/>
        <v>0</v>
      </c>
      <c r="S664">
        <f t="shared" si="42"/>
        <v>0</v>
      </c>
    </row>
    <row r="665" spans="2:19" x14ac:dyDescent="0.2">
      <c r="B665" s="17">
        <v>660</v>
      </c>
      <c r="C665" t="str">
        <f ca="1">IF(B665&lt;=MTF!$J$7,OFFSET(MTF!$B$3,MTF!$H$7+B665-1,0),"")</f>
        <v/>
      </c>
      <c r="D665" t="str">
        <f ca="1">IF(B665&lt;=MTF!$J$7,OFFSET(MTF!$C$3,MTF!$H$7+B665-1,0),"")</f>
        <v/>
      </c>
      <c r="E665" t="str">
        <f ca="1">IF(B665&lt;=MTF!$J$7,OFFSET(MTF!$E$3,MTF!$H$7+B665-1,0),"")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>
        <f t="shared" si="41"/>
        <v>0</v>
      </c>
      <c r="S665">
        <f t="shared" si="42"/>
        <v>0</v>
      </c>
    </row>
    <row r="666" spans="2:19" x14ac:dyDescent="0.2">
      <c r="B666" s="26">
        <v>661</v>
      </c>
      <c r="C666" t="str">
        <f ca="1">IF(B666&lt;=MTF!$J$7,OFFSET(MTF!$B$3,MTF!$H$7+B666-1,0),"")</f>
        <v/>
      </c>
      <c r="D666" t="str">
        <f ca="1">IF(B666&lt;=MTF!$J$7,OFFSET(MTF!$C$3,MTF!$H$7+B666-1,0),"")</f>
        <v/>
      </c>
      <c r="E666" t="str">
        <f ca="1">IF(B666&lt;=MTF!$J$7,OFFSET(MTF!$E$3,MTF!$H$7+B666-1,0),"")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>
        <f t="shared" si="41"/>
        <v>0</v>
      </c>
      <c r="S666">
        <f t="shared" si="42"/>
        <v>0</v>
      </c>
    </row>
    <row r="667" spans="2:19" x14ac:dyDescent="0.2">
      <c r="B667" s="26">
        <v>662</v>
      </c>
      <c r="C667" t="str">
        <f ca="1">IF(B667&lt;=MTF!$J$7,OFFSET(MTF!$B$3,MTF!$H$7+B667-1,0),"")</f>
        <v/>
      </c>
      <c r="D667" t="str">
        <f ca="1">IF(B667&lt;=MTF!$J$7,OFFSET(MTF!$C$3,MTF!$H$7+B667-1,0),"")</f>
        <v/>
      </c>
      <c r="E667" t="str">
        <f ca="1">IF(B667&lt;=MTF!$J$7,OFFSET(MTF!$E$3,MTF!$H$7+B667-1,0),"")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>
        <f t="shared" si="41"/>
        <v>0</v>
      </c>
      <c r="S667">
        <f t="shared" si="42"/>
        <v>0</v>
      </c>
    </row>
    <row r="668" spans="2:19" x14ac:dyDescent="0.2">
      <c r="B668" s="17">
        <v>663</v>
      </c>
      <c r="C668" t="str">
        <f ca="1">IF(B668&lt;=MTF!$J$7,OFFSET(MTF!$B$3,MTF!$H$7+B668-1,0),"")</f>
        <v/>
      </c>
      <c r="D668" t="str">
        <f ca="1">IF(B668&lt;=MTF!$J$7,OFFSET(MTF!$C$3,MTF!$H$7+B668-1,0),"")</f>
        <v/>
      </c>
      <c r="E668" t="str">
        <f ca="1">IF(B668&lt;=MTF!$J$7,OFFSET(MTF!$E$3,MTF!$H$7+B668-1,0),"")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>
        <f t="shared" si="41"/>
        <v>0</v>
      </c>
      <c r="S668">
        <f t="shared" si="42"/>
        <v>0</v>
      </c>
    </row>
    <row r="669" spans="2:19" x14ac:dyDescent="0.2">
      <c r="B669" s="26">
        <v>664</v>
      </c>
      <c r="C669" t="str">
        <f ca="1">IF(B669&lt;=MTF!$J$7,OFFSET(MTF!$B$3,MTF!$H$7+B669-1,0),"")</f>
        <v/>
      </c>
      <c r="D669" t="str">
        <f ca="1">IF(B669&lt;=MTF!$J$7,OFFSET(MTF!$C$3,MTF!$H$7+B669-1,0),"")</f>
        <v/>
      </c>
      <c r="E669" t="str">
        <f ca="1">IF(B669&lt;=MTF!$J$7,OFFSET(MTF!$E$3,MTF!$H$7+B669-1,0),"")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>
        <f t="shared" si="41"/>
        <v>0</v>
      </c>
      <c r="S669">
        <f t="shared" si="42"/>
        <v>0</v>
      </c>
    </row>
    <row r="670" spans="2:19" x14ac:dyDescent="0.2">
      <c r="B670" s="26">
        <v>665</v>
      </c>
      <c r="C670" t="str">
        <f ca="1">IF(B670&lt;=MTF!$J$7,OFFSET(MTF!$B$3,MTF!$H$7+B670-1,0),"")</f>
        <v/>
      </c>
      <c r="D670" t="str">
        <f ca="1">IF(B670&lt;=MTF!$J$7,OFFSET(MTF!$C$3,MTF!$H$7+B670-1,0),"")</f>
        <v/>
      </c>
      <c r="E670" t="str">
        <f ca="1">IF(B670&lt;=MTF!$J$7,OFFSET(MTF!$E$3,MTF!$H$7+B670-1,0),"")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>
        <f t="shared" si="41"/>
        <v>0</v>
      </c>
      <c r="S670">
        <f t="shared" si="42"/>
        <v>0</v>
      </c>
    </row>
    <row r="671" spans="2:19" x14ac:dyDescent="0.2">
      <c r="B671" s="17">
        <v>666</v>
      </c>
      <c r="C671" t="str">
        <f ca="1">IF(B671&lt;=MTF!$J$7,OFFSET(MTF!$B$3,MTF!$H$7+B671-1,0),"")</f>
        <v/>
      </c>
      <c r="D671" t="str">
        <f ca="1">IF(B671&lt;=MTF!$J$7,OFFSET(MTF!$C$3,MTF!$H$7+B671-1,0),"")</f>
        <v/>
      </c>
      <c r="E671" t="str">
        <f ca="1">IF(B671&lt;=MTF!$J$7,OFFSET(MTF!$E$3,MTF!$H$7+B671-1,0),"")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>
        <f t="shared" si="41"/>
        <v>0</v>
      </c>
      <c r="S671">
        <f t="shared" si="42"/>
        <v>0</v>
      </c>
    </row>
    <row r="672" spans="2:19" x14ac:dyDescent="0.2">
      <c r="B672" s="26">
        <v>667</v>
      </c>
      <c r="C672" t="str">
        <f ca="1">IF(B672&lt;=MTF!$J$7,OFFSET(MTF!$B$3,MTF!$H$7+B672-1,0),"")</f>
        <v/>
      </c>
      <c r="D672" t="str">
        <f ca="1">IF(B672&lt;=MTF!$J$7,OFFSET(MTF!$C$3,MTF!$H$7+B672-1,0),"")</f>
        <v/>
      </c>
      <c r="E672" t="str">
        <f ca="1">IF(B672&lt;=MTF!$J$7,OFFSET(MTF!$E$3,MTF!$H$7+B672-1,0),"")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>
        <f t="shared" si="41"/>
        <v>0</v>
      </c>
      <c r="S672">
        <f t="shared" si="42"/>
        <v>0</v>
      </c>
    </row>
    <row r="673" spans="2:19" x14ac:dyDescent="0.2">
      <c r="B673" s="26">
        <v>668</v>
      </c>
      <c r="C673" t="str">
        <f ca="1">IF(B673&lt;=MTF!$J$7,OFFSET(MTF!$B$3,MTF!$H$7+B673-1,0),"")</f>
        <v/>
      </c>
      <c r="D673" t="str">
        <f ca="1">IF(B673&lt;=MTF!$J$7,OFFSET(MTF!$C$3,MTF!$H$7+B673-1,0),"")</f>
        <v/>
      </c>
      <c r="E673" t="str">
        <f ca="1">IF(B673&lt;=MTF!$J$7,OFFSET(MTF!$E$3,MTF!$H$7+B673-1,0),"")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>
        <f t="shared" si="41"/>
        <v>0</v>
      </c>
      <c r="S673">
        <f t="shared" si="42"/>
        <v>0</v>
      </c>
    </row>
    <row r="674" spans="2:19" x14ac:dyDescent="0.2">
      <c r="B674" s="17">
        <v>669</v>
      </c>
      <c r="C674" t="str">
        <f ca="1">IF(B674&lt;=MTF!$J$7,OFFSET(MTF!$B$3,MTF!$H$7+B674-1,0),"")</f>
        <v/>
      </c>
      <c r="D674" t="str">
        <f ca="1">IF(B674&lt;=MTF!$J$7,OFFSET(MTF!$C$3,MTF!$H$7+B674-1,0),"")</f>
        <v/>
      </c>
      <c r="E674" t="str">
        <f ca="1">IF(B674&lt;=MTF!$J$7,OFFSET(MTF!$E$3,MTF!$H$7+B674-1,0),"")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>
        <f t="shared" si="41"/>
        <v>0</v>
      </c>
      <c r="S674">
        <f t="shared" si="42"/>
        <v>0</v>
      </c>
    </row>
    <row r="675" spans="2:19" x14ac:dyDescent="0.2">
      <c r="B675" s="26">
        <v>670</v>
      </c>
      <c r="C675" t="str">
        <f ca="1">IF(B675&lt;=MTF!$J$7,OFFSET(MTF!$B$3,MTF!$H$7+B675-1,0),"")</f>
        <v/>
      </c>
      <c r="D675" t="str">
        <f ca="1">IF(B675&lt;=MTF!$J$7,OFFSET(MTF!$C$3,MTF!$H$7+B675-1,0),"")</f>
        <v/>
      </c>
      <c r="E675" t="str">
        <f ca="1">IF(B675&lt;=MTF!$J$7,OFFSET(MTF!$E$3,MTF!$H$7+B675-1,0),"")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>
        <f t="shared" si="41"/>
        <v>0</v>
      </c>
      <c r="S675">
        <f t="shared" si="42"/>
        <v>0</v>
      </c>
    </row>
    <row r="676" spans="2:19" x14ac:dyDescent="0.2">
      <c r="B676" s="26">
        <v>671</v>
      </c>
      <c r="C676" t="str">
        <f ca="1">IF(B676&lt;=MTF!$J$7,OFFSET(MTF!$B$3,MTF!$H$7+B676-1,0),"")</f>
        <v/>
      </c>
      <c r="D676" t="str">
        <f ca="1">IF(B676&lt;=MTF!$J$7,OFFSET(MTF!$C$3,MTF!$H$7+B676-1,0),"")</f>
        <v/>
      </c>
      <c r="E676" t="str">
        <f ca="1">IF(B676&lt;=MTF!$J$7,OFFSET(MTF!$E$3,MTF!$H$7+B676-1,0),"")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>
        <f t="shared" si="41"/>
        <v>0</v>
      </c>
      <c r="S676">
        <f t="shared" si="42"/>
        <v>0</v>
      </c>
    </row>
    <row r="677" spans="2:19" x14ac:dyDescent="0.2">
      <c r="B677" s="17">
        <v>672</v>
      </c>
      <c r="C677" t="str">
        <f ca="1">IF(B677&lt;=MTF!$J$7,OFFSET(MTF!$B$3,MTF!$H$7+B677-1,0),"")</f>
        <v/>
      </c>
      <c r="D677" t="str">
        <f ca="1">IF(B677&lt;=MTF!$J$7,OFFSET(MTF!$C$3,MTF!$H$7+B677-1,0),"")</f>
        <v/>
      </c>
      <c r="E677" t="str">
        <f ca="1">IF(B677&lt;=MTF!$J$7,OFFSET(MTF!$E$3,MTF!$H$7+B677-1,0),"")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>
        <f t="shared" si="41"/>
        <v>0</v>
      </c>
      <c r="S677">
        <f t="shared" si="42"/>
        <v>0</v>
      </c>
    </row>
    <row r="678" spans="2:19" x14ac:dyDescent="0.2">
      <c r="B678" s="26">
        <v>673</v>
      </c>
      <c r="C678" t="str">
        <f ca="1">IF(B678&lt;=MTF!$J$7,OFFSET(MTF!$B$3,MTF!$H$7+B678-1,0),"")</f>
        <v/>
      </c>
      <c r="D678" t="str">
        <f ca="1">IF(B678&lt;=MTF!$J$7,OFFSET(MTF!$C$3,MTF!$H$7+B678-1,0),"")</f>
        <v/>
      </c>
      <c r="E678" t="str">
        <f ca="1">IF(B678&lt;=MTF!$J$7,OFFSET(MTF!$E$3,MTF!$H$7+B678-1,0),"")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>
        <f t="shared" si="41"/>
        <v>0</v>
      </c>
      <c r="S678">
        <f t="shared" si="42"/>
        <v>0</v>
      </c>
    </row>
    <row r="679" spans="2:19" x14ac:dyDescent="0.2">
      <c r="B679" s="26">
        <v>674</v>
      </c>
      <c r="C679" t="str">
        <f ca="1">IF(B679&lt;=MTF!$J$7,OFFSET(MTF!$B$3,MTF!$H$7+B679-1,0),"")</f>
        <v/>
      </c>
      <c r="D679" t="str">
        <f ca="1">IF(B679&lt;=MTF!$J$7,OFFSET(MTF!$C$3,MTF!$H$7+B679-1,0),"")</f>
        <v/>
      </c>
      <c r="E679" t="str">
        <f ca="1">IF(B679&lt;=MTF!$J$7,OFFSET(MTF!$E$3,MTF!$H$7+B679-1,0),"")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>
        <f t="shared" si="41"/>
        <v>0</v>
      </c>
      <c r="S679">
        <f t="shared" si="42"/>
        <v>0</v>
      </c>
    </row>
    <row r="680" spans="2:19" x14ac:dyDescent="0.2">
      <c r="B680" s="17">
        <v>675</v>
      </c>
      <c r="C680" t="str">
        <f ca="1">IF(B680&lt;=MTF!$J$7,OFFSET(MTF!$B$3,MTF!$H$7+B680-1,0),"")</f>
        <v/>
      </c>
      <c r="D680" t="str">
        <f ca="1">IF(B680&lt;=MTF!$J$7,OFFSET(MTF!$C$3,MTF!$H$7+B680-1,0),"")</f>
        <v/>
      </c>
      <c r="E680" t="str">
        <f ca="1">IF(B680&lt;=MTF!$J$7,OFFSET(MTF!$E$3,MTF!$H$7+B680-1,0),"")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>
        <f t="shared" si="41"/>
        <v>0</v>
      </c>
      <c r="S680">
        <f t="shared" si="42"/>
        <v>0</v>
      </c>
    </row>
    <row r="681" spans="2:19" x14ac:dyDescent="0.2">
      <c r="B681" s="26">
        <v>676</v>
      </c>
      <c r="C681" t="str">
        <f ca="1">IF(B681&lt;=MTF!$J$7,OFFSET(MTF!$B$3,MTF!$H$7+B681-1,0),"")</f>
        <v/>
      </c>
      <c r="D681" t="str">
        <f ca="1">IF(B681&lt;=MTF!$J$7,OFFSET(MTF!$C$3,MTF!$H$7+B681-1,0),"")</f>
        <v/>
      </c>
      <c r="E681" t="str">
        <f ca="1">IF(B681&lt;=MTF!$J$7,OFFSET(MTF!$E$3,MTF!$H$7+B681-1,0),"")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>
        <f t="shared" si="41"/>
        <v>0</v>
      </c>
      <c r="S681">
        <f t="shared" si="42"/>
        <v>0</v>
      </c>
    </row>
    <row r="682" spans="2:19" x14ac:dyDescent="0.2">
      <c r="B682" s="26">
        <v>677</v>
      </c>
      <c r="C682" t="str">
        <f ca="1">IF(B682&lt;=MTF!$J$7,OFFSET(MTF!$B$3,MTF!$H$7+B682-1,0),"")</f>
        <v/>
      </c>
      <c r="D682" t="str">
        <f ca="1">IF(B682&lt;=MTF!$J$7,OFFSET(MTF!$C$3,MTF!$H$7+B682-1,0),"")</f>
        <v/>
      </c>
      <c r="E682" t="str">
        <f ca="1">IF(B682&lt;=MTF!$J$7,OFFSET(MTF!$E$3,MTF!$H$7+B682-1,0),"")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>
        <f t="shared" si="41"/>
        <v>0</v>
      </c>
      <c r="S682">
        <f t="shared" si="42"/>
        <v>0</v>
      </c>
    </row>
    <row r="683" spans="2:19" x14ac:dyDescent="0.2">
      <c r="B683" s="17">
        <v>678</v>
      </c>
      <c r="C683" t="str">
        <f ca="1">IF(B683&lt;=MTF!$J$7,OFFSET(MTF!$B$3,MTF!$H$7+B683-1,0),"")</f>
        <v/>
      </c>
      <c r="D683" t="str">
        <f ca="1">IF(B683&lt;=MTF!$J$7,OFFSET(MTF!$C$3,MTF!$H$7+B683-1,0),"")</f>
        <v/>
      </c>
      <c r="E683" t="str">
        <f ca="1">IF(B683&lt;=MTF!$J$7,OFFSET(MTF!$E$3,MTF!$H$7+B683-1,0),"")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>
        <f t="shared" si="41"/>
        <v>0</v>
      </c>
      <c r="S683">
        <f t="shared" si="42"/>
        <v>0</v>
      </c>
    </row>
    <row r="684" spans="2:19" x14ac:dyDescent="0.2">
      <c r="B684" s="26">
        <v>679</v>
      </c>
      <c r="C684" t="str">
        <f ca="1">IF(B684&lt;=MTF!$J$7,OFFSET(MTF!$B$3,MTF!$H$7+B684-1,0),"")</f>
        <v/>
      </c>
      <c r="D684" t="str">
        <f ca="1">IF(B684&lt;=MTF!$J$7,OFFSET(MTF!$C$3,MTF!$H$7+B684-1,0),"")</f>
        <v/>
      </c>
      <c r="E684" t="str">
        <f ca="1">IF(B684&lt;=MTF!$J$7,OFFSET(MTF!$E$3,MTF!$H$7+B684-1,0),"")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>
        <f t="shared" si="41"/>
        <v>0</v>
      </c>
      <c r="S684">
        <f t="shared" si="42"/>
        <v>0</v>
      </c>
    </row>
    <row r="685" spans="2:19" x14ac:dyDescent="0.2">
      <c r="B685" s="26">
        <v>680</v>
      </c>
      <c r="C685" t="str">
        <f ca="1">IF(B685&lt;=MTF!$J$7,OFFSET(MTF!$B$3,MTF!$H$7+B685-1,0),"")</f>
        <v/>
      </c>
      <c r="D685" t="str">
        <f ca="1">IF(B685&lt;=MTF!$J$7,OFFSET(MTF!$C$3,MTF!$H$7+B685-1,0),"")</f>
        <v/>
      </c>
      <c r="E685" t="str">
        <f ca="1">IF(B685&lt;=MTF!$J$7,OFFSET(MTF!$E$3,MTF!$H$7+B685-1,0),"")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>
        <f t="shared" si="41"/>
        <v>0</v>
      </c>
      <c r="S685">
        <f t="shared" si="42"/>
        <v>0</v>
      </c>
    </row>
    <row r="686" spans="2:19" x14ac:dyDescent="0.2">
      <c r="B686" s="17">
        <v>681</v>
      </c>
      <c r="C686" t="str">
        <f ca="1">IF(B686&lt;=MTF!$J$7,OFFSET(MTF!$B$3,MTF!$H$7+B686-1,0),"")</f>
        <v/>
      </c>
      <c r="D686" t="str">
        <f ca="1">IF(B686&lt;=MTF!$J$7,OFFSET(MTF!$C$3,MTF!$H$7+B686-1,0),"")</f>
        <v/>
      </c>
      <c r="E686" t="str">
        <f ca="1">IF(B686&lt;=MTF!$J$7,OFFSET(MTF!$E$3,MTF!$H$7+B686-1,0),"")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>
        <f t="shared" si="41"/>
        <v>0</v>
      </c>
      <c r="S686">
        <f t="shared" si="42"/>
        <v>0</v>
      </c>
    </row>
    <row r="687" spans="2:19" x14ac:dyDescent="0.2">
      <c r="B687" s="26">
        <v>682</v>
      </c>
      <c r="C687" t="str">
        <f ca="1">IF(B687&lt;=MTF!$J$7,OFFSET(MTF!$B$3,MTF!$H$7+B687-1,0),"")</f>
        <v/>
      </c>
      <c r="D687" t="str">
        <f ca="1">IF(B687&lt;=MTF!$J$7,OFFSET(MTF!$C$3,MTF!$H$7+B687-1,0),"")</f>
        <v/>
      </c>
      <c r="E687" t="str">
        <f ca="1">IF(B687&lt;=MTF!$J$7,OFFSET(MTF!$E$3,MTF!$H$7+B687-1,0),"")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>
        <f t="shared" si="41"/>
        <v>0</v>
      </c>
      <c r="S687">
        <f t="shared" si="42"/>
        <v>0</v>
      </c>
    </row>
    <row r="688" spans="2:19" x14ac:dyDescent="0.2">
      <c r="B688" s="26">
        <v>683</v>
      </c>
      <c r="C688" t="str">
        <f ca="1">IF(B688&lt;=MTF!$J$7,OFFSET(MTF!$B$3,MTF!$H$7+B688-1,0),"")</f>
        <v/>
      </c>
      <c r="D688" t="str">
        <f ca="1">IF(B688&lt;=MTF!$J$7,OFFSET(MTF!$C$3,MTF!$H$7+B688-1,0),"")</f>
        <v/>
      </c>
      <c r="E688" t="str">
        <f ca="1">IF(B688&lt;=MTF!$J$7,OFFSET(MTF!$E$3,MTF!$H$7+B688-1,0),"")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>
        <f t="shared" si="41"/>
        <v>0</v>
      </c>
      <c r="S688">
        <f t="shared" si="42"/>
        <v>0</v>
      </c>
    </row>
    <row r="689" spans="2:19" x14ac:dyDescent="0.2">
      <c r="B689" s="17">
        <v>684</v>
      </c>
      <c r="C689" t="str">
        <f ca="1">IF(B689&lt;=MTF!$J$7,OFFSET(MTF!$B$3,MTF!$H$7+B689-1,0),"")</f>
        <v/>
      </c>
      <c r="D689" t="str">
        <f ca="1">IF(B689&lt;=MTF!$J$7,OFFSET(MTF!$C$3,MTF!$H$7+B689-1,0),"")</f>
        <v/>
      </c>
      <c r="E689" t="str">
        <f ca="1">IF(B689&lt;=MTF!$J$7,OFFSET(MTF!$E$3,MTF!$H$7+B689-1,0),"")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>
        <f t="shared" si="41"/>
        <v>0</v>
      </c>
      <c r="S689">
        <f t="shared" si="42"/>
        <v>0</v>
      </c>
    </row>
    <row r="690" spans="2:19" x14ac:dyDescent="0.2">
      <c r="B690" s="26">
        <v>685</v>
      </c>
      <c r="C690" t="str">
        <f ca="1">IF(B690&lt;=MTF!$J$7,OFFSET(MTF!$B$3,MTF!$H$7+B690-1,0),"")</f>
        <v/>
      </c>
      <c r="D690" t="str">
        <f ca="1">IF(B690&lt;=MTF!$J$7,OFFSET(MTF!$C$3,MTF!$H$7+B690-1,0),"")</f>
        <v/>
      </c>
      <c r="E690" t="str">
        <f ca="1">IF(B690&lt;=MTF!$J$7,OFFSET(MTF!$E$3,MTF!$H$7+B690-1,0),"")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>
        <f t="shared" si="41"/>
        <v>0</v>
      </c>
      <c r="S690">
        <f t="shared" si="42"/>
        <v>0</v>
      </c>
    </row>
    <row r="691" spans="2:19" x14ac:dyDescent="0.2">
      <c r="B691" s="26">
        <v>686</v>
      </c>
      <c r="C691" t="str">
        <f ca="1">IF(B691&lt;=MTF!$J$7,OFFSET(MTF!$B$3,MTF!$H$7+B691-1,0),"")</f>
        <v/>
      </c>
      <c r="D691" t="str">
        <f ca="1">IF(B691&lt;=MTF!$J$7,OFFSET(MTF!$C$3,MTF!$H$7+B691-1,0),"")</f>
        <v/>
      </c>
      <c r="E691" t="str">
        <f ca="1">IF(B691&lt;=MTF!$J$7,OFFSET(MTF!$E$3,MTF!$H$7+B691-1,0),"")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>
        <f t="shared" si="41"/>
        <v>0</v>
      </c>
      <c r="S691">
        <f t="shared" si="42"/>
        <v>0</v>
      </c>
    </row>
    <row r="692" spans="2:19" x14ac:dyDescent="0.2">
      <c r="B692" s="17">
        <v>687</v>
      </c>
      <c r="C692" t="str">
        <f ca="1">IF(B692&lt;=MTF!$J$7,OFFSET(MTF!$B$3,MTF!$H$7+B692-1,0),"")</f>
        <v/>
      </c>
      <c r="D692" t="str">
        <f ca="1">IF(B692&lt;=MTF!$J$7,OFFSET(MTF!$C$3,MTF!$H$7+B692-1,0),"")</f>
        <v/>
      </c>
      <c r="E692" t="str">
        <f ca="1">IF(B692&lt;=MTF!$J$7,OFFSET(MTF!$E$3,MTF!$H$7+B692-1,0),"")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>
        <f t="shared" si="41"/>
        <v>0</v>
      </c>
      <c r="S692">
        <f t="shared" si="42"/>
        <v>0</v>
      </c>
    </row>
    <row r="693" spans="2:19" x14ac:dyDescent="0.2">
      <c r="B693" s="26">
        <v>688</v>
      </c>
      <c r="C693" t="str">
        <f ca="1">IF(B693&lt;=MTF!$J$7,OFFSET(MTF!$B$3,MTF!$H$7+B693-1,0),"")</f>
        <v/>
      </c>
      <c r="D693" t="str">
        <f ca="1">IF(B693&lt;=MTF!$J$7,OFFSET(MTF!$C$3,MTF!$H$7+B693-1,0),"")</f>
        <v/>
      </c>
      <c r="E693" t="str">
        <f ca="1">IF(B693&lt;=MTF!$J$7,OFFSET(MTF!$E$3,MTF!$H$7+B693-1,0),"")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>
        <f t="shared" si="41"/>
        <v>0</v>
      </c>
      <c r="S693">
        <f t="shared" si="42"/>
        <v>0</v>
      </c>
    </row>
    <row r="694" spans="2:19" x14ac:dyDescent="0.2">
      <c r="B694" s="26">
        <v>689</v>
      </c>
      <c r="C694" t="str">
        <f ca="1">IF(B694&lt;=MTF!$J$7,OFFSET(MTF!$B$3,MTF!$H$7+B694-1,0),"")</f>
        <v/>
      </c>
      <c r="D694" t="str">
        <f ca="1">IF(B694&lt;=MTF!$J$7,OFFSET(MTF!$C$3,MTF!$H$7+B694-1,0),"")</f>
        <v/>
      </c>
      <c r="E694" t="str">
        <f ca="1">IF(B694&lt;=MTF!$J$7,OFFSET(MTF!$E$3,MTF!$H$7+B694-1,0),"")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>
        <f t="shared" si="41"/>
        <v>0</v>
      </c>
      <c r="S694">
        <f t="shared" si="42"/>
        <v>0</v>
      </c>
    </row>
    <row r="695" spans="2:19" x14ac:dyDescent="0.2">
      <c r="B695" s="17">
        <v>690</v>
      </c>
      <c r="C695" t="str">
        <f ca="1">IF(B695&lt;=MTF!$J$7,OFFSET(MTF!$B$3,MTF!$H$7+B695-1,0),"")</f>
        <v/>
      </c>
      <c r="D695" t="str">
        <f ca="1">IF(B695&lt;=MTF!$J$7,OFFSET(MTF!$C$3,MTF!$H$7+B695-1,0),"")</f>
        <v/>
      </c>
      <c r="E695" t="str">
        <f ca="1">IF(B695&lt;=MTF!$J$7,OFFSET(MTF!$E$3,MTF!$H$7+B695-1,0),"")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>
        <f t="shared" si="41"/>
        <v>0</v>
      </c>
      <c r="S695">
        <f t="shared" si="42"/>
        <v>0</v>
      </c>
    </row>
    <row r="696" spans="2:19" x14ac:dyDescent="0.2">
      <c r="B696" s="26">
        <v>691</v>
      </c>
      <c r="C696" t="str">
        <f ca="1">IF(B696&lt;=MTF!$J$7,OFFSET(MTF!$B$3,MTF!$H$7+B696-1,0),"")</f>
        <v/>
      </c>
      <c r="D696" t="str">
        <f ca="1">IF(B696&lt;=MTF!$J$7,OFFSET(MTF!$C$3,MTF!$H$7+B696-1,0),"")</f>
        <v/>
      </c>
      <c r="E696" t="str">
        <f ca="1">IF(B696&lt;=MTF!$J$7,OFFSET(MTF!$E$3,MTF!$H$7+B696-1,0),"")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>
        <f t="shared" si="41"/>
        <v>0</v>
      </c>
      <c r="S696">
        <f t="shared" si="42"/>
        <v>0</v>
      </c>
    </row>
    <row r="697" spans="2:19" x14ac:dyDescent="0.2">
      <c r="B697" s="26">
        <v>692</v>
      </c>
      <c r="C697" t="str">
        <f ca="1">IF(B697&lt;=MTF!$J$7,OFFSET(MTF!$B$3,MTF!$H$7+B697-1,0),"")</f>
        <v/>
      </c>
      <c r="D697" t="str">
        <f ca="1">IF(B697&lt;=MTF!$J$7,OFFSET(MTF!$C$3,MTF!$H$7+B697-1,0),"")</f>
        <v/>
      </c>
      <c r="E697" t="str">
        <f ca="1">IF(B697&lt;=MTF!$J$7,OFFSET(MTF!$E$3,MTF!$H$7+B697-1,0),"")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>
        <f t="shared" si="41"/>
        <v>0</v>
      </c>
      <c r="S697">
        <f t="shared" si="42"/>
        <v>0</v>
      </c>
    </row>
    <row r="698" spans="2:19" x14ac:dyDescent="0.2">
      <c r="B698" s="17">
        <v>693</v>
      </c>
      <c r="C698" t="str">
        <f ca="1">IF(B698&lt;=MTF!$J$7,OFFSET(MTF!$B$3,MTF!$H$7+B698-1,0),"")</f>
        <v/>
      </c>
      <c r="D698" t="str">
        <f ca="1">IF(B698&lt;=MTF!$J$7,OFFSET(MTF!$C$3,MTF!$H$7+B698-1,0),"")</f>
        <v/>
      </c>
      <c r="E698" t="str">
        <f ca="1">IF(B698&lt;=MTF!$J$7,OFFSET(MTF!$E$3,MTF!$H$7+B698-1,0),"")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>
        <f t="shared" si="41"/>
        <v>0</v>
      </c>
      <c r="S698">
        <f t="shared" si="42"/>
        <v>0</v>
      </c>
    </row>
    <row r="699" spans="2:19" x14ac:dyDescent="0.2">
      <c r="B699" s="26">
        <v>694</v>
      </c>
      <c r="C699" t="str">
        <f ca="1">IF(B699&lt;=MTF!$J$7,OFFSET(MTF!$B$3,MTF!$H$7+B699-1,0),"")</f>
        <v/>
      </c>
      <c r="D699" t="str">
        <f ca="1">IF(B699&lt;=MTF!$J$7,OFFSET(MTF!$C$3,MTF!$H$7+B699-1,0),"")</f>
        <v/>
      </c>
      <c r="E699" t="str">
        <f ca="1">IF(B699&lt;=MTF!$J$7,OFFSET(MTF!$E$3,MTF!$H$7+B699-1,0),"")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>
        <f t="shared" si="41"/>
        <v>0</v>
      </c>
      <c r="S699">
        <f t="shared" si="42"/>
        <v>0</v>
      </c>
    </row>
    <row r="700" spans="2:19" x14ac:dyDescent="0.2">
      <c r="B700" s="26">
        <v>695</v>
      </c>
      <c r="C700" t="str">
        <f ca="1">IF(B700&lt;=MTF!$J$7,OFFSET(MTF!$B$3,MTF!$H$7+B700-1,0),"")</f>
        <v/>
      </c>
      <c r="D700" t="str">
        <f ca="1">IF(B700&lt;=MTF!$J$7,OFFSET(MTF!$C$3,MTF!$H$7+B700-1,0),"")</f>
        <v/>
      </c>
      <c r="E700" t="str">
        <f ca="1">IF(B700&lt;=MTF!$J$7,OFFSET(MTF!$E$3,MTF!$H$7+B700-1,0),"")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>
        <f t="shared" si="41"/>
        <v>0</v>
      </c>
      <c r="S700">
        <f t="shared" si="42"/>
        <v>0</v>
      </c>
    </row>
    <row r="701" spans="2:19" x14ac:dyDescent="0.2">
      <c r="B701" s="17">
        <v>696</v>
      </c>
      <c r="C701" t="str">
        <f ca="1">IF(B701&lt;=MTF!$J$7,OFFSET(MTF!$B$3,MTF!$H$7+B701-1,0),"")</f>
        <v/>
      </c>
      <c r="D701" t="str">
        <f ca="1">IF(B701&lt;=MTF!$J$7,OFFSET(MTF!$C$3,MTF!$H$7+B701-1,0),"")</f>
        <v/>
      </c>
      <c r="E701" t="str">
        <f ca="1">IF(B701&lt;=MTF!$J$7,OFFSET(MTF!$E$3,MTF!$H$7+B701-1,0),"")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>
        <f t="shared" si="41"/>
        <v>0</v>
      </c>
      <c r="S701">
        <f t="shared" si="42"/>
        <v>0</v>
      </c>
    </row>
    <row r="702" spans="2:19" x14ac:dyDescent="0.2">
      <c r="B702" s="26">
        <v>697</v>
      </c>
      <c r="C702" t="str">
        <f ca="1">IF(B702&lt;=MTF!$J$7,OFFSET(MTF!$B$3,MTF!$H$7+B702-1,0),"")</f>
        <v/>
      </c>
      <c r="D702" t="str">
        <f ca="1">IF(B702&lt;=MTF!$J$7,OFFSET(MTF!$C$3,MTF!$H$7+B702-1,0),"")</f>
        <v/>
      </c>
      <c r="E702" t="str">
        <f ca="1">IF(B702&lt;=MTF!$J$7,OFFSET(MTF!$E$3,MTF!$H$7+B702-1,0),"")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>
        <f t="shared" si="41"/>
        <v>0</v>
      </c>
      <c r="S702">
        <f t="shared" si="42"/>
        <v>0</v>
      </c>
    </row>
    <row r="703" spans="2:19" x14ac:dyDescent="0.2">
      <c r="B703" s="26">
        <v>698</v>
      </c>
      <c r="C703" t="str">
        <f ca="1">IF(B703&lt;=MTF!$J$7,OFFSET(MTF!$B$3,MTF!$H$7+B703-1,0),"")</f>
        <v/>
      </c>
      <c r="D703" t="str">
        <f ca="1">IF(B703&lt;=MTF!$J$7,OFFSET(MTF!$C$3,MTF!$H$7+B703-1,0),"")</f>
        <v/>
      </c>
      <c r="E703" t="str">
        <f ca="1">IF(B703&lt;=MTF!$J$7,OFFSET(MTF!$E$3,MTF!$H$7+B703-1,0),"")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>
        <f t="shared" si="41"/>
        <v>0</v>
      </c>
      <c r="S703">
        <f t="shared" si="42"/>
        <v>0</v>
      </c>
    </row>
    <row r="704" spans="2:19" x14ac:dyDescent="0.2">
      <c r="B704" s="17">
        <v>699</v>
      </c>
      <c r="C704" t="str">
        <f ca="1">IF(B704&lt;=MTF!$J$7,OFFSET(MTF!$B$3,MTF!$H$7+B704-1,0),"")</f>
        <v/>
      </c>
      <c r="D704" t="str">
        <f ca="1">IF(B704&lt;=MTF!$J$7,OFFSET(MTF!$C$3,MTF!$H$7+B704-1,0),"")</f>
        <v/>
      </c>
      <c r="E704" t="str">
        <f ca="1">IF(B704&lt;=MTF!$J$7,OFFSET(MTF!$E$3,MTF!$H$7+B704-1,0),"")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>
        <f t="shared" si="41"/>
        <v>0</v>
      </c>
      <c r="S704">
        <f t="shared" si="42"/>
        <v>0</v>
      </c>
    </row>
    <row r="705" spans="2:19" x14ac:dyDescent="0.2">
      <c r="B705" s="26">
        <v>700</v>
      </c>
      <c r="C705" t="str">
        <f ca="1">IF(B705&lt;=MTF!$J$7,OFFSET(MTF!$B$3,MTF!$H$7+B705-1,0),"")</f>
        <v/>
      </c>
      <c r="D705" t="str">
        <f ca="1">IF(B705&lt;=MTF!$J$7,OFFSET(MTF!$C$3,MTF!$H$7+B705-1,0),"")</f>
        <v/>
      </c>
      <c r="E705" t="str">
        <f ca="1">IF(B705&lt;=MTF!$J$7,OFFSET(MTF!$E$3,MTF!$H$7+B705-1,0),"")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>
        <f t="shared" si="41"/>
        <v>0</v>
      </c>
      <c r="S705">
        <f t="shared" si="42"/>
        <v>0</v>
      </c>
    </row>
    <row r="706" spans="2:19" x14ac:dyDescent="0.2">
      <c r="B706" s="26">
        <v>701</v>
      </c>
      <c r="C706" t="str">
        <f ca="1">IF(B706&lt;=MTF!$J$7,OFFSET(MTF!$B$3,MTF!$H$7+B706-1,0),"")</f>
        <v/>
      </c>
      <c r="D706" t="str">
        <f ca="1">IF(B706&lt;=MTF!$J$7,OFFSET(MTF!$C$3,MTF!$H$7+B706-1,0),"")</f>
        <v/>
      </c>
      <c r="E706" t="str">
        <f ca="1">IF(B706&lt;=MTF!$J$7,OFFSET(MTF!$E$3,MTF!$H$7+B706-1,0),"")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>
        <f t="shared" si="41"/>
        <v>0</v>
      </c>
      <c r="S706">
        <f t="shared" si="42"/>
        <v>0</v>
      </c>
    </row>
    <row r="707" spans="2:19" x14ac:dyDescent="0.2">
      <c r="B707" s="17">
        <v>702</v>
      </c>
      <c r="C707" t="str">
        <f ca="1">IF(B707&lt;=MTF!$J$7,OFFSET(MTF!$B$3,MTF!$H$7+B707-1,0),"")</f>
        <v/>
      </c>
      <c r="D707" t="str">
        <f ca="1">IF(B707&lt;=MTF!$J$7,OFFSET(MTF!$C$3,MTF!$H$7+B707-1,0),"")</f>
        <v/>
      </c>
      <c r="E707" t="str">
        <f ca="1">IF(B707&lt;=MTF!$J$7,OFFSET(MTF!$E$3,MTF!$H$7+B707-1,0),"")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>
        <f t="shared" si="41"/>
        <v>0</v>
      </c>
      <c r="S707">
        <f t="shared" si="42"/>
        <v>0</v>
      </c>
    </row>
    <row r="708" spans="2:19" x14ac:dyDescent="0.2">
      <c r="B708" s="26">
        <v>703</v>
      </c>
      <c r="C708" t="str">
        <f ca="1">IF(B708&lt;=MTF!$J$7,OFFSET(MTF!$B$3,MTF!$H$7+B708-1,0),"")</f>
        <v/>
      </c>
      <c r="D708" t="str">
        <f ca="1">IF(B708&lt;=MTF!$J$7,OFFSET(MTF!$C$3,MTF!$H$7+B708-1,0),"")</f>
        <v/>
      </c>
      <c r="E708" t="str">
        <f ca="1">IF(B708&lt;=MTF!$J$7,OFFSET(MTF!$E$3,MTF!$H$7+B708-1,0),"")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>
        <f t="shared" si="41"/>
        <v>0</v>
      </c>
      <c r="S708">
        <f t="shared" si="42"/>
        <v>0</v>
      </c>
    </row>
    <row r="709" spans="2:19" x14ac:dyDescent="0.2">
      <c r="B709" s="26">
        <v>704</v>
      </c>
      <c r="C709" t="str">
        <f ca="1">IF(B709&lt;=MTF!$J$7,OFFSET(MTF!$B$3,MTF!$H$7+B709-1,0),"")</f>
        <v/>
      </c>
      <c r="D709" t="str">
        <f ca="1">IF(B709&lt;=MTF!$J$7,OFFSET(MTF!$C$3,MTF!$H$7+B709-1,0),"")</f>
        <v/>
      </c>
      <c r="E709" t="str">
        <f ca="1">IF(B709&lt;=MTF!$J$7,OFFSET(MTF!$E$3,MTF!$H$7+B709-1,0),"")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>
        <f t="shared" si="41"/>
        <v>0</v>
      </c>
      <c r="S709">
        <f t="shared" si="42"/>
        <v>0</v>
      </c>
    </row>
    <row r="710" spans="2:19" x14ac:dyDescent="0.2">
      <c r="B710" s="17">
        <v>705</v>
      </c>
      <c r="C710" t="str">
        <f ca="1">IF(B710&lt;=MTF!$J$7,OFFSET(MTF!$B$3,MTF!$H$7+B710-1,0),"")</f>
        <v/>
      </c>
      <c r="D710" t="str">
        <f ca="1">IF(B710&lt;=MTF!$J$7,OFFSET(MTF!$C$3,MTF!$H$7+B710-1,0),"")</f>
        <v/>
      </c>
      <c r="E710" t="str">
        <f ca="1">IF(B710&lt;=MTF!$J$7,OFFSET(MTF!$E$3,MTF!$H$7+B710-1,0),"")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>
        <f t="shared" si="41"/>
        <v>0</v>
      </c>
      <c r="S710">
        <f t="shared" si="42"/>
        <v>0</v>
      </c>
    </row>
    <row r="711" spans="2:19" x14ac:dyDescent="0.2">
      <c r="B711" s="26">
        <v>706</v>
      </c>
      <c r="C711" t="str">
        <f ca="1">IF(B711&lt;=MTF!$J$7,OFFSET(MTF!$B$3,MTF!$H$7+B711-1,0),"")</f>
        <v/>
      </c>
      <c r="D711" t="str">
        <f ca="1">IF(B711&lt;=MTF!$J$7,OFFSET(MTF!$C$3,MTF!$H$7+B711-1,0),"")</f>
        <v/>
      </c>
      <c r="E711" t="str">
        <f ca="1">IF(B711&lt;=MTF!$J$7,OFFSET(MTF!$E$3,MTF!$H$7+B711-1,0),"")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>
        <f t="shared" si="41"/>
        <v>0</v>
      </c>
      <c r="S711">
        <f t="shared" si="42"/>
        <v>0</v>
      </c>
    </row>
    <row r="712" spans="2:19" x14ac:dyDescent="0.2">
      <c r="B712" s="26">
        <v>707</v>
      </c>
      <c r="C712" t="str">
        <f ca="1">IF(B712&lt;=MTF!$J$7,OFFSET(MTF!$B$3,MTF!$H$7+B712-1,0),"")</f>
        <v/>
      </c>
      <c r="D712" t="str">
        <f ca="1">IF(B712&lt;=MTF!$J$7,OFFSET(MTF!$C$3,MTF!$H$7+B712-1,0),"")</f>
        <v/>
      </c>
      <c r="E712" t="str">
        <f ca="1">IF(B712&lt;=MTF!$J$7,OFFSET(MTF!$E$3,MTF!$H$7+B712-1,0),"")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>
        <f t="shared" si="41"/>
        <v>0</v>
      </c>
      <c r="S712">
        <f t="shared" si="42"/>
        <v>0</v>
      </c>
    </row>
    <row r="713" spans="2:19" x14ac:dyDescent="0.2">
      <c r="B713" s="17">
        <v>708</v>
      </c>
      <c r="C713" t="str">
        <f ca="1">IF(B713&lt;=MTF!$J$7,OFFSET(MTF!$B$3,MTF!$H$7+B713-1,0),"")</f>
        <v/>
      </c>
      <c r="D713" t="str">
        <f ca="1">IF(B713&lt;=MTF!$J$7,OFFSET(MTF!$C$3,MTF!$H$7+B713-1,0),"")</f>
        <v/>
      </c>
      <c r="E713" t="str">
        <f ca="1">IF(B713&lt;=MTF!$J$7,OFFSET(MTF!$E$3,MTF!$H$7+B713-1,0),"")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>
        <f t="shared" si="41"/>
        <v>0</v>
      </c>
      <c r="S713">
        <f t="shared" si="42"/>
        <v>0</v>
      </c>
    </row>
    <row r="714" spans="2:19" x14ac:dyDescent="0.2">
      <c r="B714" s="26">
        <v>709</v>
      </c>
      <c r="C714" t="str">
        <f ca="1">IF(B714&lt;=MTF!$J$7,OFFSET(MTF!$B$3,MTF!$H$7+B714-1,0),"")</f>
        <v/>
      </c>
      <c r="D714" t="str">
        <f ca="1">IF(B714&lt;=MTF!$J$7,OFFSET(MTF!$C$3,MTF!$H$7+B714-1,0),"")</f>
        <v/>
      </c>
      <c r="E714" t="str">
        <f ca="1">IF(B714&lt;=MTF!$J$7,OFFSET(MTF!$E$3,MTF!$H$7+B714-1,0),"")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>
        <f t="shared" ref="R714:R777" si="45">O714*SIN((Q714-1)*2*PI()/$N$6*$N$8)</f>
        <v>0</v>
      </c>
      <c r="S714">
        <f t="shared" ref="S714:S777" si="46">O714*COS((Q714-1)*2*PI()/$N$6*$N$8)</f>
        <v>0</v>
      </c>
    </row>
    <row r="715" spans="2:19" x14ac:dyDescent="0.2">
      <c r="B715" s="26">
        <v>710</v>
      </c>
      <c r="C715" t="str">
        <f ca="1">IF(B715&lt;=MTF!$J$7,OFFSET(MTF!$B$3,MTF!$H$7+B715-1,0),"")</f>
        <v/>
      </c>
      <c r="D715" t="str">
        <f ca="1">IF(B715&lt;=MTF!$J$7,OFFSET(MTF!$C$3,MTF!$H$7+B715-1,0),"")</f>
        <v/>
      </c>
      <c r="E715" t="str">
        <f ca="1">IF(B715&lt;=MTF!$J$7,OFFSET(MTF!$E$3,MTF!$H$7+B715-1,0),"")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>
        <f t="shared" si="45"/>
        <v>0</v>
      </c>
      <c r="S715">
        <f t="shared" si="46"/>
        <v>0</v>
      </c>
    </row>
    <row r="716" spans="2:19" x14ac:dyDescent="0.2">
      <c r="B716" s="17">
        <v>711</v>
      </c>
      <c r="C716" t="str">
        <f ca="1">IF(B716&lt;=MTF!$J$7,OFFSET(MTF!$B$3,MTF!$H$7+B716-1,0),"")</f>
        <v/>
      </c>
      <c r="D716" t="str">
        <f ca="1">IF(B716&lt;=MTF!$J$7,OFFSET(MTF!$C$3,MTF!$H$7+B716-1,0),"")</f>
        <v/>
      </c>
      <c r="E716" t="str">
        <f ca="1">IF(B716&lt;=MTF!$J$7,OFFSET(MTF!$E$3,MTF!$H$7+B716-1,0),"")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>
        <f t="shared" si="45"/>
        <v>0</v>
      </c>
      <c r="S716">
        <f t="shared" si="46"/>
        <v>0</v>
      </c>
    </row>
    <row r="717" spans="2:19" x14ac:dyDescent="0.2">
      <c r="B717" s="26">
        <v>712</v>
      </c>
      <c r="C717" t="str">
        <f ca="1">IF(B717&lt;=MTF!$J$7,OFFSET(MTF!$B$3,MTF!$H$7+B717-1,0),"")</f>
        <v/>
      </c>
      <c r="D717" t="str">
        <f ca="1">IF(B717&lt;=MTF!$J$7,OFFSET(MTF!$C$3,MTF!$H$7+B717-1,0),"")</f>
        <v/>
      </c>
      <c r="E717" t="str">
        <f ca="1">IF(B717&lt;=MTF!$J$7,OFFSET(MTF!$E$3,MTF!$H$7+B717-1,0),"")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>
        <f t="shared" si="45"/>
        <v>0</v>
      </c>
      <c r="S717">
        <f t="shared" si="46"/>
        <v>0</v>
      </c>
    </row>
    <row r="718" spans="2:19" x14ac:dyDescent="0.2">
      <c r="B718" s="26">
        <v>713</v>
      </c>
      <c r="C718" t="str">
        <f ca="1">IF(B718&lt;=MTF!$J$7,OFFSET(MTF!$B$3,MTF!$H$7+B718-1,0),"")</f>
        <v/>
      </c>
      <c r="D718" t="str">
        <f ca="1">IF(B718&lt;=MTF!$J$7,OFFSET(MTF!$C$3,MTF!$H$7+B718-1,0),"")</f>
        <v/>
      </c>
      <c r="E718" t="str">
        <f ca="1">IF(B718&lt;=MTF!$J$7,OFFSET(MTF!$E$3,MTF!$H$7+B718-1,0),"")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>
        <f t="shared" si="45"/>
        <v>0</v>
      </c>
      <c r="S718">
        <f t="shared" si="46"/>
        <v>0</v>
      </c>
    </row>
    <row r="719" spans="2:19" x14ac:dyDescent="0.2">
      <c r="B719" s="17">
        <v>714</v>
      </c>
      <c r="C719" t="str">
        <f ca="1">IF(B719&lt;=MTF!$J$7,OFFSET(MTF!$B$3,MTF!$H$7+B719-1,0),"")</f>
        <v/>
      </c>
      <c r="D719" t="str">
        <f ca="1">IF(B719&lt;=MTF!$J$7,OFFSET(MTF!$C$3,MTF!$H$7+B719-1,0),"")</f>
        <v/>
      </c>
      <c r="E719" t="str">
        <f ca="1">IF(B719&lt;=MTF!$J$7,OFFSET(MTF!$E$3,MTF!$H$7+B719-1,0),"")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>
        <f t="shared" si="45"/>
        <v>0</v>
      </c>
      <c r="S719">
        <f t="shared" si="46"/>
        <v>0</v>
      </c>
    </row>
    <row r="720" spans="2:19" x14ac:dyDescent="0.2">
      <c r="B720" s="26">
        <v>715</v>
      </c>
      <c r="C720" t="str">
        <f ca="1">IF(B720&lt;=MTF!$J$7,OFFSET(MTF!$B$3,MTF!$H$7+B720-1,0),"")</f>
        <v/>
      </c>
      <c r="D720" t="str">
        <f ca="1">IF(B720&lt;=MTF!$J$7,OFFSET(MTF!$C$3,MTF!$H$7+B720-1,0),"")</f>
        <v/>
      </c>
      <c r="E720" t="str">
        <f ca="1">IF(B720&lt;=MTF!$J$7,OFFSET(MTF!$E$3,MTF!$H$7+B720-1,0),"")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>
        <f t="shared" si="45"/>
        <v>0</v>
      </c>
      <c r="S720">
        <f t="shared" si="46"/>
        <v>0</v>
      </c>
    </row>
    <row r="721" spans="2:19" x14ac:dyDescent="0.2">
      <c r="B721" s="26">
        <v>716</v>
      </c>
      <c r="C721" t="str">
        <f ca="1">IF(B721&lt;=MTF!$J$7,OFFSET(MTF!$B$3,MTF!$H$7+B721-1,0),"")</f>
        <v/>
      </c>
      <c r="D721" t="str">
        <f ca="1">IF(B721&lt;=MTF!$J$7,OFFSET(MTF!$C$3,MTF!$H$7+B721-1,0),"")</f>
        <v/>
      </c>
      <c r="E721" t="str">
        <f ca="1">IF(B721&lt;=MTF!$J$7,OFFSET(MTF!$E$3,MTF!$H$7+B721-1,0),"")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>
        <f t="shared" si="45"/>
        <v>0</v>
      </c>
      <c r="S721">
        <f t="shared" si="46"/>
        <v>0</v>
      </c>
    </row>
    <row r="722" spans="2:19" x14ac:dyDescent="0.2">
      <c r="B722" s="17">
        <v>717</v>
      </c>
      <c r="C722" t="str">
        <f ca="1">IF(B722&lt;=MTF!$J$7,OFFSET(MTF!$B$3,MTF!$H$7+B722-1,0),"")</f>
        <v/>
      </c>
      <c r="D722" t="str">
        <f ca="1">IF(B722&lt;=MTF!$J$7,OFFSET(MTF!$C$3,MTF!$H$7+B722-1,0),"")</f>
        <v/>
      </c>
      <c r="E722" t="str">
        <f ca="1">IF(B722&lt;=MTF!$J$7,OFFSET(MTF!$E$3,MTF!$H$7+B722-1,0),"")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>
        <f t="shared" si="45"/>
        <v>0</v>
      </c>
      <c r="S722">
        <f t="shared" si="46"/>
        <v>0</v>
      </c>
    </row>
    <row r="723" spans="2:19" x14ac:dyDescent="0.2">
      <c r="B723" s="26">
        <v>718</v>
      </c>
      <c r="C723" t="str">
        <f ca="1">IF(B723&lt;=MTF!$J$7,OFFSET(MTF!$B$3,MTF!$H$7+B723-1,0),"")</f>
        <v/>
      </c>
      <c r="D723" t="str">
        <f ca="1">IF(B723&lt;=MTF!$J$7,OFFSET(MTF!$C$3,MTF!$H$7+B723-1,0),"")</f>
        <v/>
      </c>
      <c r="E723" t="str">
        <f ca="1">IF(B723&lt;=MTF!$J$7,OFFSET(MTF!$E$3,MTF!$H$7+B723-1,0),"")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>
        <f t="shared" si="45"/>
        <v>0</v>
      </c>
      <c r="S723">
        <f t="shared" si="46"/>
        <v>0</v>
      </c>
    </row>
    <row r="724" spans="2:19" x14ac:dyDescent="0.2">
      <c r="B724" s="26">
        <v>719</v>
      </c>
      <c r="C724" t="str">
        <f ca="1">IF(B724&lt;=MTF!$J$7,OFFSET(MTF!$B$3,MTF!$H$7+B724-1,0),"")</f>
        <v/>
      </c>
      <c r="D724" t="str">
        <f ca="1">IF(B724&lt;=MTF!$J$7,OFFSET(MTF!$C$3,MTF!$H$7+B724-1,0),"")</f>
        <v/>
      </c>
      <c r="E724" t="str">
        <f ca="1">IF(B724&lt;=MTF!$J$7,OFFSET(MTF!$E$3,MTF!$H$7+B724-1,0),"")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>
        <f t="shared" si="45"/>
        <v>0</v>
      </c>
      <c r="S724">
        <f t="shared" si="46"/>
        <v>0</v>
      </c>
    </row>
    <row r="725" spans="2:19" x14ac:dyDescent="0.2">
      <c r="B725" s="17">
        <v>720</v>
      </c>
      <c r="C725" t="str">
        <f ca="1">IF(B725&lt;=MTF!$J$7,OFFSET(MTF!$B$3,MTF!$H$7+B725-1,0),"")</f>
        <v/>
      </c>
      <c r="D725" t="str">
        <f ca="1">IF(B725&lt;=MTF!$J$7,OFFSET(MTF!$C$3,MTF!$H$7+B725-1,0),"")</f>
        <v/>
      </c>
      <c r="E725" t="str">
        <f ca="1">IF(B725&lt;=MTF!$J$7,OFFSET(MTF!$E$3,MTF!$H$7+B725-1,0),"")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>
        <f t="shared" si="45"/>
        <v>0</v>
      </c>
      <c r="S725">
        <f t="shared" si="46"/>
        <v>0</v>
      </c>
    </row>
    <row r="726" spans="2:19" x14ac:dyDescent="0.2">
      <c r="B726" s="26">
        <v>721</v>
      </c>
      <c r="C726" t="str">
        <f ca="1">IF(B726&lt;=MTF!$J$7,OFFSET(MTF!$B$3,MTF!$H$7+B726-1,0),"")</f>
        <v/>
      </c>
      <c r="D726" t="str">
        <f ca="1">IF(B726&lt;=MTF!$J$7,OFFSET(MTF!$C$3,MTF!$H$7+B726-1,0),"")</f>
        <v/>
      </c>
      <c r="E726" t="str">
        <f ca="1">IF(B726&lt;=MTF!$J$7,OFFSET(MTF!$E$3,MTF!$H$7+B726-1,0),"")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>
        <f t="shared" si="45"/>
        <v>0</v>
      </c>
      <c r="S726">
        <f t="shared" si="46"/>
        <v>0</v>
      </c>
    </row>
    <row r="727" spans="2:19" x14ac:dyDescent="0.2">
      <c r="B727" s="26">
        <v>722</v>
      </c>
      <c r="C727" t="str">
        <f ca="1">IF(B727&lt;=MTF!$J$7,OFFSET(MTF!$B$3,MTF!$H$7+B727-1,0),"")</f>
        <v/>
      </c>
      <c r="D727" t="str">
        <f ca="1">IF(B727&lt;=MTF!$J$7,OFFSET(MTF!$C$3,MTF!$H$7+B727-1,0),"")</f>
        <v/>
      </c>
      <c r="E727" t="str">
        <f ca="1">IF(B727&lt;=MTF!$J$7,OFFSET(MTF!$E$3,MTF!$H$7+B727-1,0),"")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>
        <f t="shared" si="45"/>
        <v>0</v>
      </c>
      <c r="S727">
        <f t="shared" si="46"/>
        <v>0</v>
      </c>
    </row>
    <row r="728" spans="2:19" x14ac:dyDescent="0.2">
      <c r="B728" s="17">
        <v>723</v>
      </c>
      <c r="C728" t="str">
        <f ca="1">IF(B728&lt;=MTF!$J$7,OFFSET(MTF!$B$3,MTF!$H$7+B728-1,0),"")</f>
        <v/>
      </c>
      <c r="D728" t="str">
        <f ca="1">IF(B728&lt;=MTF!$J$7,OFFSET(MTF!$C$3,MTF!$H$7+B728-1,0),"")</f>
        <v/>
      </c>
      <c r="E728" t="str">
        <f ca="1">IF(B728&lt;=MTF!$J$7,OFFSET(MTF!$E$3,MTF!$H$7+B728-1,0),"")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>
        <f t="shared" si="45"/>
        <v>0</v>
      </c>
      <c r="S728">
        <f t="shared" si="46"/>
        <v>0</v>
      </c>
    </row>
    <row r="729" spans="2:19" x14ac:dyDescent="0.2">
      <c r="B729" s="26">
        <v>724</v>
      </c>
      <c r="C729" t="str">
        <f ca="1">IF(B729&lt;=MTF!$J$7,OFFSET(MTF!$B$3,MTF!$H$7+B729-1,0),"")</f>
        <v/>
      </c>
      <c r="D729" t="str">
        <f ca="1">IF(B729&lt;=MTF!$J$7,OFFSET(MTF!$C$3,MTF!$H$7+B729-1,0),"")</f>
        <v/>
      </c>
      <c r="E729" t="str">
        <f ca="1">IF(B729&lt;=MTF!$J$7,OFFSET(MTF!$E$3,MTF!$H$7+B729-1,0),"")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>
        <f t="shared" si="45"/>
        <v>0</v>
      </c>
      <c r="S729">
        <f t="shared" si="46"/>
        <v>0</v>
      </c>
    </row>
    <row r="730" spans="2:19" x14ac:dyDescent="0.2">
      <c r="B730" s="26">
        <v>725</v>
      </c>
      <c r="C730" t="str">
        <f ca="1">IF(B730&lt;=MTF!$J$7,OFFSET(MTF!$B$3,MTF!$H$7+B730-1,0),"")</f>
        <v/>
      </c>
      <c r="D730" t="str">
        <f ca="1">IF(B730&lt;=MTF!$J$7,OFFSET(MTF!$C$3,MTF!$H$7+B730-1,0),"")</f>
        <v/>
      </c>
      <c r="E730" t="str">
        <f ca="1">IF(B730&lt;=MTF!$J$7,OFFSET(MTF!$E$3,MTF!$H$7+B730-1,0),"")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>
        <f t="shared" si="45"/>
        <v>0</v>
      </c>
      <c r="S730">
        <f t="shared" si="46"/>
        <v>0</v>
      </c>
    </row>
    <row r="731" spans="2:19" x14ac:dyDescent="0.2">
      <c r="B731" s="17">
        <v>726</v>
      </c>
      <c r="C731" t="str">
        <f ca="1">IF(B731&lt;=MTF!$J$7,OFFSET(MTF!$B$3,MTF!$H$7+B731-1,0),"")</f>
        <v/>
      </c>
      <c r="D731" t="str">
        <f ca="1">IF(B731&lt;=MTF!$J$7,OFFSET(MTF!$C$3,MTF!$H$7+B731-1,0),"")</f>
        <v/>
      </c>
      <c r="E731" t="str">
        <f ca="1">IF(B731&lt;=MTF!$J$7,OFFSET(MTF!$E$3,MTF!$H$7+B731-1,0),"")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>
        <f t="shared" si="45"/>
        <v>0</v>
      </c>
      <c r="S731">
        <f t="shared" si="46"/>
        <v>0</v>
      </c>
    </row>
    <row r="732" spans="2:19" x14ac:dyDescent="0.2">
      <c r="B732" s="26">
        <v>727</v>
      </c>
      <c r="C732" t="str">
        <f ca="1">IF(B732&lt;=MTF!$J$7,OFFSET(MTF!$B$3,MTF!$H$7+B732-1,0),"")</f>
        <v/>
      </c>
      <c r="D732" t="str">
        <f ca="1">IF(B732&lt;=MTF!$J$7,OFFSET(MTF!$C$3,MTF!$H$7+B732-1,0),"")</f>
        <v/>
      </c>
      <c r="E732" t="str">
        <f ca="1">IF(B732&lt;=MTF!$J$7,OFFSET(MTF!$E$3,MTF!$H$7+B732-1,0),"")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>
        <f t="shared" si="45"/>
        <v>0</v>
      </c>
      <c r="S732">
        <f t="shared" si="46"/>
        <v>0</v>
      </c>
    </row>
    <row r="733" spans="2:19" x14ac:dyDescent="0.2">
      <c r="B733" s="26">
        <v>728</v>
      </c>
      <c r="C733" t="str">
        <f ca="1">IF(B733&lt;=MTF!$J$7,OFFSET(MTF!$B$3,MTF!$H$7+B733-1,0),"")</f>
        <v/>
      </c>
      <c r="D733" t="str">
        <f ca="1">IF(B733&lt;=MTF!$J$7,OFFSET(MTF!$C$3,MTF!$H$7+B733-1,0),"")</f>
        <v/>
      </c>
      <c r="E733" t="str">
        <f ca="1">IF(B733&lt;=MTF!$J$7,OFFSET(MTF!$E$3,MTF!$H$7+B733-1,0),"")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>
        <f t="shared" si="45"/>
        <v>0</v>
      </c>
      <c r="S733">
        <f t="shared" si="46"/>
        <v>0</v>
      </c>
    </row>
    <row r="734" spans="2:19" x14ac:dyDescent="0.2">
      <c r="B734" s="17">
        <v>729</v>
      </c>
      <c r="C734" t="str">
        <f ca="1">IF(B734&lt;=MTF!$J$7,OFFSET(MTF!$B$3,MTF!$H$7+B734-1,0),"")</f>
        <v/>
      </c>
      <c r="D734" t="str">
        <f ca="1">IF(B734&lt;=MTF!$J$7,OFFSET(MTF!$C$3,MTF!$H$7+B734-1,0),"")</f>
        <v/>
      </c>
      <c r="E734" t="str">
        <f ca="1">IF(B734&lt;=MTF!$J$7,OFFSET(MTF!$E$3,MTF!$H$7+B734-1,0),"")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>
        <f t="shared" si="45"/>
        <v>0</v>
      </c>
      <c r="S734">
        <f t="shared" si="46"/>
        <v>0</v>
      </c>
    </row>
    <row r="735" spans="2:19" x14ac:dyDescent="0.2">
      <c r="B735" s="26">
        <v>730</v>
      </c>
      <c r="C735" t="str">
        <f ca="1">IF(B735&lt;=MTF!$J$7,OFFSET(MTF!$B$3,MTF!$H$7+B735-1,0),"")</f>
        <v/>
      </c>
      <c r="D735" t="str">
        <f ca="1">IF(B735&lt;=MTF!$J$7,OFFSET(MTF!$C$3,MTF!$H$7+B735-1,0),"")</f>
        <v/>
      </c>
      <c r="E735" t="str">
        <f ca="1">IF(B735&lt;=MTF!$J$7,OFFSET(MTF!$E$3,MTF!$H$7+B735-1,0),"")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>
        <f t="shared" si="45"/>
        <v>0</v>
      </c>
      <c r="S735">
        <f t="shared" si="46"/>
        <v>0</v>
      </c>
    </row>
    <row r="736" spans="2:19" x14ac:dyDescent="0.2">
      <c r="B736" s="26">
        <v>731</v>
      </c>
      <c r="C736" t="str">
        <f ca="1">IF(B736&lt;=MTF!$J$7,OFFSET(MTF!$B$3,MTF!$H$7+B736-1,0),"")</f>
        <v/>
      </c>
      <c r="D736" t="str">
        <f ca="1">IF(B736&lt;=MTF!$J$7,OFFSET(MTF!$C$3,MTF!$H$7+B736-1,0),"")</f>
        <v/>
      </c>
      <c r="E736" t="str">
        <f ca="1">IF(B736&lt;=MTF!$J$7,OFFSET(MTF!$E$3,MTF!$H$7+B736-1,0),"")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>
        <f t="shared" si="45"/>
        <v>0</v>
      </c>
      <c r="S736">
        <f t="shared" si="46"/>
        <v>0</v>
      </c>
    </row>
    <row r="737" spans="2:19" x14ac:dyDescent="0.2">
      <c r="B737" s="17">
        <v>732</v>
      </c>
      <c r="C737" t="str">
        <f ca="1">IF(B737&lt;=MTF!$J$7,OFFSET(MTF!$B$3,MTF!$H$7+B737-1,0),"")</f>
        <v/>
      </c>
      <c r="D737" t="str">
        <f ca="1">IF(B737&lt;=MTF!$J$7,OFFSET(MTF!$C$3,MTF!$H$7+B737-1,0),"")</f>
        <v/>
      </c>
      <c r="E737" t="str">
        <f ca="1">IF(B737&lt;=MTF!$J$7,OFFSET(MTF!$E$3,MTF!$H$7+B737-1,0),"")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>
        <f t="shared" si="45"/>
        <v>0</v>
      </c>
      <c r="S737">
        <f t="shared" si="46"/>
        <v>0</v>
      </c>
    </row>
    <row r="738" spans="2:19" x14ac:dyDescent="0.2">
      <c r="B738" s="26">
        <v>733</v>
      </c>
      <c r="C738" t="str">
        <f ca="1">IF(B738&lt;=MTF!$J$7,OFFSET(MTF!$B$3,MTF!$H$7+B738-1,0),"")</f>
        <v/>
      </c>
      <c r="D738" t="str">
        <f ca="1">IF(B738&lt;=MTF!$J$7,OFFSET(MTF!$C$3,MTF!$H$7+B738-1,0),"")</f>
        <v/>
      </c>
      <c r="E738" t="str">
        <f ca="1">IF(B738&lt;=MTF!$J$7,OFFSET(MTF!$E$3,MTF!$H$7+B738-1,0),"")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>
        <f t="shared" si="45"/>
        <v>0</v>
      </c>
      <c r="S738">
        <f t="shared" si="46"/>
        <v>0</v>
      </c>
    </row>
    <row r="739" spans="2:19" x14ac:dyDescent="0.2">
      <c r="B739" s="26">
        <v>734</v>
      </c>
      <c r="C739" t="str">
        <f ca="1">IF(B739&lt;=MTF!$J$7,OFFSET(MTF!$B$3,MTF!$H$7+B739-1,0),"")</f>
        <v/>
      </c>
      <c r="D739" t="str">
        <f ca="1">IF(B739&lt;=MTF!$J$7,OFFSET(MTF!$C$3,MTF!$H$7+B739-1,0),"")</f>
        <v/>
      </c>
      <c r="E739" t="str">
        <f ca="1">IF(B739&lt;=MTF!$J$7,OFFSET(MTF!$E$3,MTF!$H$7+B739-1,0),"")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>
        <f t="shared" si="45"/>
        <v>0</v>
      </c>
      <c r="S739">
        <f t="shared" si="46"/>
        <v>0</v>
      </c>
    </row>
    <row r="740" spans="2:19" x14ac:dyDescent="0.2">
      <c r="B740" s="17">
        <v>735</v>
      </c>
      <c r="C740" t="str">
        <f ca="1">IF(B740&lt;=MTF!$J$7,OFFSET(MTF!$B$3,MTF!$H$7+B740-1,0),"")</f>
        <v/>
      </c>
      <c r="D740" t="str">
        <f ca="1">IF(B740&lt;=MTF!$J$7,OFFSET(MTF!$C$3,MTF!$H$7+B740-1,0),"")</f>
        <v/>
      </c>
      <c r="E740" t="str">
        <f ca="1">IF(B740&lt;=MTF!$J$7,OFFSET(MTF!$E$3,MTF!$H$7+B740-1,0),"")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>
        <f t="shared" si="45"/>
        <v>0</v>
      </c>
      <c r="S740">
        <f t="shared" si="46"/>
        <v>0</v>
      </c>
    </row>
    <row r="741" spans="2:19" x14ac:dyDescent="0.2">
      <c r="B741" s="26">
        <v>736</v>
      </c>
      <c r="C741" t="str">
        <f ca="1">IF(B741&lt;=MTF!$J$7,OFFSET(MTF!$B$3,MTF!$H$7+B741-1,0),"")</f>
        <v/>
      </c>
      <c r="D741" t="str">
        <f ca="1">IF(B741&lt;=MTF!$J$7,OFFSET(MTF!$C$3,MTF!$H$7+B741-1,0),"")</f>
        <v/>
      </c>
      <c r="E741" t="str">
        <f ca="1">IF(B741&lt;=MTF!$J$7,OFFSET(MTF!$E$3,MTF!$H$7+B741-1,0),"")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>
        <f t="shared" si="45"/>
        <v>0</v>
      </c>
      <c r="S741">
        <f t="shared" si="46"/>
        <v>0</v>
      </c>
    </row>
    <row r="742" spans="2:19" x14ac:dyDescent="0.2">
      <c r="B742" s="26">
        <v>737</v>
      </c>
      <c r="C742" t="str">
        <f ca="1">IF(B742&lt;=MTF!$J$7,OFFSET(MTF!$B$3,MTF!$H$7+B742-1,0),"")</f>
        <v/>
      </c>
      <c r="D742" t="str">
        <f ca="1">IF(B742&lt;=MTF!$J$7,OFFSET(MTF!$C$3,MTF!$H$7+B742-1,0),"")</f>
        <v/>
      </c>
      <c r="E742" t="str">
        <f ca="1">IF(B742&lt;=MTF!$J$7,OFFSET(MTF!$E$3,MTF!$H$7+B742-1,0),"")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>
        <f t="shared" si="45"/>
        <v>0</v>
      </c>
      <c r="S742">
        <f t="shared" si="46"/>
        <v>0</v>
      </c>
    </row>
    <row r="743" spans="2:19" x14ac:dyDescent="0.2">
      <c r="B743" s="17">
        <v>738</v>
      </c>
      <c r="C743" t="str">
        <f ca="1">IF(B743&lt;=MTF!$J$7,OFFSET(MTF!$B$3,MTF!$H$7+B743-1,0),"")</f>
        <v/>
      </c>
      <c r="D743" t="str">
        <f ca="1">IF(B743&lt;=MTF!$J$7,OFFSET(MTF!$C$3,MTF!$H$7+B743-1,0),"")</f>
        <v/>
      </c>
      <c r="E743" t="str">
        <f ca="1">IF(B743&lt;=MTF!$J$7,OFFSET(MTF!$E$3,MTF!$H$7+B743-1,0),"")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>
        <f t="shared" si="45"/>
        <v>0</v>
      </c>
      <c r="S743">
        <f t="shared" si="46"/>
        <v>0</v>
      </c>
    </row>
    <row r="744" spans="2:19" x14ac:dyDescent="0.2">
      <c r="B744" s="26">
        <v>739</v>
      </c>
      <c r="C744" t="str">
        <f ca="1">IF(B744&lt;=MTF!$J$7,OFFSET(MTF!$B$3,MTF!$H$7+B744-1,0),"")</f>
        <v/>
      </c>
      <c r="D744" t="str">
        <f ca="1">IF(B744&lt;=MTF!$J$7,OFFSET(MTF!$C$3,MTF!$H$7+B744-1,0),"")</f>
        <v/>
      </c>
      <c r="E744" t="str">
        <f ca="1">IF(B744&lt;=MTF!$J$7,OFFSET(MTF!$E$3,MTF!$H$7+B744-1,0),"")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>
        <f t="shared" si="45"/>
        <v>0</v>
      </c>
      <c r="S744">
        <f t="shared" si="46"/>
        <v>0</v>
      </c>
    </row>
    <row r="745" spans="2:19" x14ac:dyDescent="0.2">
      <c r="B745" s="26">
        <v>740</v>
      </c>
      <c r="C745" t="str">
        <f ca="1">IF(B745&lt;=MTF!$J$7,OFFSET(MTF!$B$3,MTF!$H$7+B745-1,0),"")</f>
        <v/>
      </c>
      <c r="D745" t="str">
        <f ca="1">IF(B745&lt;=MTF!$J$7,OFFSET(MTF!$C$3,MTF!$H$7+B745-1,0),"")</f>
        <v/>
      </c>
      <c r="E745" t="str">
        <f ca="1">IF(B745&lt;=MTF!$J$7,OFFSET(MTF!$E$3,MTF!$H$7+B745-1,0),"")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>
        <f t="shared" si="45"/>
        <v>0</v>
      </c>
      <c r="S745">
        <f t="shared" si="46"/>
        <v>0</v>
      </c>
    </row>
    <row r="746" spans="2:19" x14ac:dyDescent="0.2">
      <c r="B746" s="17">
        <v>741</v>
      </c>
      <c r="C746" t="str">
        <f ca="1">IF(B746&lt;=MTF!$J$7,OFFSET(MTF!$B$3,MTF!$H$7+B746-1,0),"")</f>
        <v/>
      </c>
      <c r="D746" t="str">
        <f ca="1">IF(B746&lt;=MTF!$J$7,OFFSET(MTF!$C$3,MTF!$H$7+B746-1,0),"")</f>
        <v/>
      </c>
      <c r="E746" t="str">
        <f ca="1">IF(B746&lt;=MTF!$J$7,OFFSET(MTF!$E$3,MTF!$H$7+B746-1,0),"")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>
        <f t="shared" si="45"/>
        <v>0</v>
      </c>
      <c r="S746">
        <f t="shared" si="46"/>
        <v>0</v>
      </c>
    </row>
    <row r="747" spans="2:19" x14ac:dyDescent="0.2">
      <c r="B747" s="26">
        <v>742</v>
      </c>
      <c r="C747" t="str">
        <f ca="1">IF(B747&lt;=MTF!$J$7,OFFSET(MTF!$B$3,MTF!$H$7+B747-1,0),"")</f>
        <v/>
      </c>
      <c r="D747" t="str">
        <f ca="1">IF(B747&lt;=MTF!$J$7,OFFSET(MTF!$C$3,MTF!$H$7+B747-1,0),"")</f>
        <v/>
      </c>
      <c r="E747" t="str">
        <f ca="1">IF(B747&lt;=MTF!$J$7,OFFSET(MTF!$E$3,MTF!$H$7+B747-1,0),"")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>
        <f t="shared" si="45"/>
        <v>0</v>
      </c>
      <c r="S747">
        <f t="shared" si="46"/>
        <v>0</v>
      </c>
    </row>
    <row r="748" spans="2:19" x14ac:dyDescent="0.2">
      <c r="B748" s="26">
        <v>743</v>
      </c>
      <c r="C748" t="str">
        <f ca="1">IF(B748&lt;=MTF!$J$7,OFFSET(MTF!$B$3,MTF!$H$7+B748-1,0),"")</f>
        <v/>
      </c>
      <c r="D748" t="str">
        <f ca="1">IF(B748&lt;=MTF!$J$7,OFFSET(MTF!$C$3,MTF!$H$7+B748-1,0),"")</f>
        <v/>
      </c>
      <c r="E748" t="str">
        <f ca="1">IF(B748&lt;=MTF!$J$7,OFFSET(MTF!$E$3,MTF!$H$7+B748-1,0),"")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>
        <f t="shared" si="45"/>
        <v>0</v>
      </c>
      <c r="S748">
        <f t="shared" si="46"/>
        <v>0</v>
      </c>
    </row>
    <row r="749" spans="2:19" x14ac:dyDescent="0.2">
      <c r="B749" s="17">
        <v>744</v>
      </c>
      <c r="C749" t="str">
        <f ca="1">IF(B749&lt;=MTF!$J$7,OFFSET(MTF!$B$3,MTF!$H$7+B749-1,0),"")</f>
        <v/>
      </c>
      <c r="D749" t="str">
        <f ca="1">IF(B749&lt;=MTF!$J$7,OFFSET(MTF!$C$3,MTF!$H$7+B749-1,0),"")</f>
        <v/>
      </c>
      <c r="E749" t="str">
        <f ca="1">IF(B749&lt;=MTF!$J$7,OFFSET(MTF!$E$3,MTF!$H$7+B749-1,0),"")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>
        <f t="shared" si="45"/>
        <v>0</v>
      </c>
      <c r="S749">
        <f t="shared" si="46"/>
        <v>0</v>
      </c>
    </row>
    <row r="750" spans="2:19" x14ac:dyDescent="0.2">
      <c r="B750" s="26">
        <v>745</v>
      </c>
      <c r="C750" t="str">
        <f ca="1">IF(B750&lt;=MTF!$J$7,OFFSET(MTF!$B$3,MTF!$H$7+B750-1,0),"")</f>
        <v/>
      </c>
      <c r="D750" t="str">
        <f ca="1">IF(B750&lt;=MTF!$J$7,OFFSET(MTF!$C$3,MTF!$H$7+B750-1,0),"")</f>
        <v/>
      </c>
      <c r="E750" t="str">
        <f ca="1">IF(B750&lt;=MTF!$J$7,OFFSET(MTF!$E$3,MTF!$H$7+B750-1,0),"")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>
        <f t="shared" si="45"/>
        <v>0</v>
      </c>
      <c r="S750">
        <f t="shared" si="46"/>
        <v>0</v>
      </c>
    </row>
    <row r="751" spans="2:19" x14ac:dyDescent="0.2">
      <c r="B751" s="26">
        <v>746</v>
      </c>
      <c r="C751" t="str">
        <f ca="1">IF(B751&lt;=MTF!$J$7,OFFSET(MTF!$B$3,MTF!$H$7+B751-1,0),"")</f>
        <v/>
      </c>
      <c r="D751" t="str">
        <f ca="1">IF(B751&lt;=MTF!$J$7,OFFSET(MTF!$C$3,MTF!$H$7+B751-1,0),"")</f>
        <v/>
      </c>
      <c r="E751" t="str">
        <f ca="1">IF(B751&lt;=MTF!$J$7,OFFSET(MTF!$E$3,MTF!$H$7+B751-1,0),"")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>
        <f t="shared" si="45"/>
        <v>0</v>
      </c>
      <c r="S751">
        <f t="shared" si="46"/>
        <v>0</v>
      </c>
    </row>
    <row r="752" spans="2:19" x14ac:dyDescent="0.2">
      <c r="B752" s="17">
        <v>747</v>
      </c>
      <c r="C752" t="str">
        <f ca="1">IF(B752&lt;=MTF!$J$7,OFFSET(MTF!$B$3,MTF!$H$7+B752-1,0),"")</f>
        <v/>
      </c>
      <c r="D752" t="str">
        <f ca="1">IF(B752&lt;=MTF!$J$7,OFFSET(MTF!$C$3,MTF!$H$7+B752-1,0),"")</f>
        <v/>
      </c>
      <c r="E752" t="str">
        <f ca="1">IF(B752&lt;=MTF!$J$7,OFFSET(MTF!$E$3,MTF!$H$7+B752-1,0),"")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>
        <f t="shared" si="45"/>
        <v>0</v>
      </c>
      <c r="S752">
        <f t="shared" si="46"/>
        <v>0</v>
      </c>
    </row>
    <row r="753" spans="2:19" x14ac:dyDescent="0.2">
      <c r="B753" s="26">
        <v>748</v>
      </c>
      <c r="C753" t="str">
        <f ca="1">IF(B753&lt;=MTF!$J$7,OFFSET(MTF!$B$3,MTF!$H$7+B753-1,0),"")</f>
        <v/>
      </c>
      <c r="D753" t="str">
        <f ca="1">IF(B753&lt;=MTF!$J$7,OFFSET(MTF!$C$3,MTF!$H$7+B753-1,0),"")</f>
        <v/>
      </c>
      <c r="E753" t="str">
        <f ca="1">IF(B753&lt;=MTF!$J$7,OFFSET(MTF!$E$3,MTF!$H$7+B753-1,0),"")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>
        <f t="shared" si="45"/>
        <v>0</v>
      </c>
      <c r="S753">
        <f t="shared" si="46"/>
        <v>0</v>
      </c>
    </row>
    <row r="754" spans="2:19" x14ac:dyDescent="0.2">
      <c r="B754" s="26">
        <v>749</v>
      </c>
      <c r="C754" t="str">
        <f ca="1">IF(B754&lt;=MTF!$J$7,OFFSET(MTF!$B$3,MTF!$H$7+B754-1,0),"")</f>
        <v/>
      </c>
      <c r="D754" t="str">
        <f ca="1">IF(B754&lt;=MTF!$J$7,OFFSET(MTF!$C$3,MTF!$H$7+B754-1,0),"")</f>
        <v/>
      </c>
      <c r="E754" t="str">
        <f ca="1">IF(B754&lt;=MTF!$J$7,OFFSET(MTF!$E$3,MTF!$H$7+B754-1,0),"")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>
        <f t="shared" si="45"/>
        <v>0</v>
      </c>
      <c r="S754">
        <f t="shared" si="46"/>
        <v>0</v>
      </c>
    </row>
    <row r="755" spans="2:19" x14ac:dyDescent="0.2">
      <c r="B755" s="17">
        <v>750</v>
      </c>
      <c r="C755" t="str">
        <f ca="1">IF(B755&lt;=MTF!$J$7,OFFSET(MTF!$B$3,MTF!$H$7+B755-1,0),"")</f>
        <v/>
      </c>
      <c r="D755" t="str">
        <f ca="1">IF(B755&lt;=MTF!$J$7,OFFSET(MTF!$C$3,MTF!$H$7+B755-1,0),"")</f>
        <v/>
      </c>
      <c r="E755" t="str">
        <f ca="1">IF(B755&lt;=MTF!$J$7,OFFSET(MTF!$E$3,MTF!$H$7+B755-1,0),"")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>
        <f t="shared" si="45"/>
        <v>0</v>
      </c>
      <c r="S755">
        <f t="shared" si="46"/>
        <v>0</v>
      </c>
    </row>
    <row r="756" spans="2:19" x14ac:dyDescent="0.2">
      <c r="B756" s="26">
        <v>751</v>
      </c>
      <c r="C756" t="str">
        <f ca="1">IF(B756&lt;=MTF!$J$7,OFFSET(MTF!$B$3,MTF!$H$7+B756-1,0),"")</f>
        <v/>
      </c>
      <c r="D756" t="str">
        <f ca="1">IF(B756&lt;=MTF!$J$7,OFFSET(MTF!$C$3,MTF!$H$7+B756-1,0),"")</f>
        <v/>
      </c>
      <c r="E756" t="str">
        <f ca="1">IF(B756&lt;=MTF!$J$7,OFFSET(MTF!$E$3,MTF!$H$7+B756-1,0),"")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>
        <f t="shared" si="45"/>
        <v>0</v>
      </c>
      <c r="S756">
        <f t="shared" si="46"/>
        <v>0</v>
      </c>
    </row>
    <row r="757" spans="2:19" x14ac:dyDescent="0.2">
      <c r="B757" s="26">
        <v>752</v>
      </c>
      <c r="C757" t="str">
        <f ca="1">IF(B757&lt;=MTF!$J$7,OFFSET(MTF!$B$3,MTF!$H$7+B757-1,0),"")</f>
        <v/>
      </c>
      <c r="D757" t="str">
        <f ca="1">IF(B757&lt;=MTF!$J$7,OFFSET(MTF!$C$3,MTF!$H$7+B757-1,0),"")</f>
        <v/>
      </c>
      <c r="E757" t="str">
        <f ca="1">IF(B757&lt;=MTF!$J$7,OFFSET(MTF!$E$3,MTF!$H$7+B757-1,0),"")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>
        <f t="shared" si="45"/>
        <v>0</v>
      </c>
      <c r="S757">
        <f t="shared" si="46"/>
        <v>0</v>
      </c>
    </row>
    <row r="758" spans="2:19" x14ac:dyDescent="0.2">
      <c r="B758" s="17">
        <v>753</v>
      </c>
      <c r="C758" t="str">
        <f ca="1">IF(B758&lt;=MTF!$J$7,OFFSET(MTF!$B$3,MTF!$H$7+B758-1,0),"")</f>
        <v/>
      </c>
      <c r="D758" t="str">
        <f ca="1">IF(B758&lt;=MTF!$J$7,OFFSET(MTF!$C$3,MTF!$H$7+B758-1,0),"")</f>
        <v/>
      </c>
      <c r="E758" t="str">
        <f ca="1">IF(B758&lt;=MTF!$J$7,OFFSET(MTF!$E$3,MTF!$H$7+B758-1,0),"")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>
        <f t="shared" si="45"/>
        <v>0</v>
      </c>
      <c r="S758">
        <f t="shared" si="46"/>
        <v>0</v>
      </c>
    </row>
    <row r="759" spans="2:19" x14ac:dyDescent="0.2">
      <c r="B759" s="26">
        <v>754</v>
      </c>
      <c r="C759" t="str">
        <f ca="1">IF(B759&lt;=MTF!$J$7,OFFSET(MTF!$B$3,MTF!$H$7+B759-1,0),"")</f>
        <v/>
      </c>
      <c r="D759" t="str">
        <f ca="1">IF(B759&lt;=MTF!$J$7,OFFSET(MTF!$C$3,MTF!$H$7+B759-1,0),"")</f>
        <v/>
      </c>
      <c r="E759" t="str">
        <f ca="1">IF(B759&lt;=MTF!$J$7,OFFSET(MTF!$E$3,MTF!$H$7+B759-1,0),"")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>
        <f t="shared" si="45"/>
        <v>0</v>
      </c>
      <c r="S759">
        <f t="shared" si="46"/>
        <v>0</v>
      </c>
    </row>
    <row r="760" spans="2:19" x14ac:dyDescent="0.2">
      <c r="B760" s="26">
        <v>755</v>
      </c>
      <c r="C760" t="str">
        <f ca="1">IF(B760&lt;=MTF!$J$7,OFFSET(MTF!$B$3,MTF!$H$7+B760-1,0),"")</f>
        <v/>
      </c>
      <c r="D760" t="str">
        <f ca="1">IF(B760&lt;=MTF!$J$7,OFFSET(MTF!$C$3,MTF!$H$7+B760-1,0),"")</f>
        <v/>
      </c>
      <c r="E760" t="str">
        <f ca="1">IF(B760&lt;=MTF!$J$7,OFFSET(MTF!$E$3,MTF!$H$7+B760-1,0),"")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>
        <f t="shared" si="45"/>
        <v>0</v>
      </c>
      <c r="S760">
        <f t="shared" si="46"/>
        <v>0</v>
      </c>
    </row>
    <row r="761" spans="2:19" x14ac:dyDescent="0.2">
      <c r="B761" s="17">
        <v>756</v>
      </c>
      <c r="C761" t="str">
        <f ca="1">IF(B761&lt;=MTF!$J$7,OFFSET(MTF!$B$3,MTF!$H$7+B761-1,0),"")</f>
        <v/>
      </c>
      <c r="D761" t="str">
        <f ca="1">IF(B761&lt;=MTF!$J$7,OFFSET(MTF!$C$3,MTF!$H$7+B761-1,0),"")</f>
        <v/>
      </c>
      <c r="E761" t="str">
        <f ca="1">IF(B761&lt;=MTF!$J$7,OFFSET(MTF!$E$3,MTF!$H$7+B761-1,0),"")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>
        <f t="shared" si="45"/>
        <v>0</v>
      </c>
      <c r="S761">
        <f t="shared" si="46"/>
        <v>0</v>
      </c>
    </row>
    <row r="762" spans="2:19" x14ac:dyDescent="0.2">
      <c r="B762" s="26">
        <v>757</v>
      </c>
      <c r="C762" t="str">
        <f ca="1">IF(B762&lt;=MTF!$J$7,OFFSET(MTF!$B$3,MTF!$H$7+B762-1,0),"")</f>
        <v/>
      </c>
      <c r="D762" t="str">
        <f ca="1">IF(B762&lt;=MTF!$J$7,OFFSET(MTF!$C$3,MTF!$H$7+B762-1,0),"")</f>
        <v/>
      </c>
      <c r="E762" t="str">
        <f ca="1">IF(B762&lt;=MTF!$J$7,OFFSET(MTF!$E$3,MTF!$H$7+B762-1,0),"")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>
        <f t="shared" si="45"/>
        <v>0</v>
      </c>
      <c r="S762">
        <f t="shared" si="46"/>
        <v>0</v>
      </c>
    </row>
    <row r="763" spans="2:19" x14ac:dyDescent="0.2">
      <c r="B763" s="26">
        <v>758</v>
      </c>
      <c r="C763" t="str">
        <f ca="1">IF(B763&lt;=MTF!$J$7,OFFSET(MTF!$B$3,MTF!$H$7+B763-1,0),"")</f>
        <v/>
      </c>
      <c r="D763" t="str">
        <f ca="1">IF(B763&lt;=MTF!$J$7,OFFSET(MTF!$C$3,MTF!$H$7+B763-1,0),"")</f>
        <v/>
      </c>
      <c r="E763" t="str">
        <f ca="1">IF(B763&lt;=MTF!$J$7,OFFSET(MTF!$E$3,MTF!$H$7+B763-1,0),"")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>
        <f t="shared" si="45"/>
        <v>0</v>
      </c>
      <c r="S763">
        <f t="shared" si="46"/>
        <v>0</v>
      </c>
    </row>
    <row r="764" spans="2:19" x14ac:dyDescent="0.2">
      <c r="B764" s="17">
        <v>759</v>
      </c>
      <c r="C764" t="str">
        <f ca="1">IF(B764&lt;=MTF!$J$7,OFFSET(MTF!$B$3,MTF!$H$7+B764-1,0),"")</f>
        <v/>
      </c>
      <c r="D764" t="str">
        <f ca="1">IF(B764&lt;=MTF!$J$7,OFFSET(MTF!$C$3,MTF!$H$7+B764-1,0),"")</f>
        <v/>
      </c>
      <c r="E764" t="str">
        <f ca="1">IF(B764&lt;=MTF!$J$7,OFFSET(MTF!$E$3,MTF!$H$7+B764-1,0),"")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>
        <f t="shared" si="45"/>
        <v>0</v>
      </c>
      <c r="S764">
        <f t="shared" si="46"/>
        <v>0</v>
      </c>
    </row>
    <row r="765" spans="2:19" x14ac:dyDescent="0.2">
      <c r="B765" s="26">
        <v>760</v>
      </c>
      <c r="C765" t="str">
        <f ca="1">IF(B765&lt;=MTF!$J$7,OFFSET(MTF!$B$3,MTF!$H$7+B765-1,0),"")</f>
        <v/>
      </c>
      <c r="D765" t="str">
        <f ca="1">IF(B765&lt;=MTF!$J$7,OFFSET(MTF!$C$3,MTF!$H$7+B765-1,0),"")</f>
        <v/>
      </c>
      <c r="E765" t="str">
        <f ca="1">IF(B765&lt;=MTF!$J$7,OFFSET(MTF!$E$3,MTF!$H$7+B765-1,0),"")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>
        <f t="shared" si="45"/>
        <v>0</v>
      </c>
      <c r="S765">
        <f t="shared" si="46"/>
        <v>0</v>
      </c>
    </row>
    <row r="766" spans="2:19" x14ac:dyDescent="0.2">
      <c r="B766" s="26">
        <v>761</v>
      </c>
      <c r="C766" t="str">
        <f ca="1">IF(B766&lt;=MTF!$J$7,OFFSET(MTF!$B$3,MTF!$H$7+B766-1,0),"")</f>
        <v/>
      </c>
      <c r="D766" t="str">
        <f ca="1">IF(B766&lt;=MTF!$J$7,OFFSET(MTF!$C$3,MTF!$H$7+B766-1,0),"")</f>
        <v/>
      </c>
      <c r="E766" t="str">
        <f ca="1">IF(B766&lt;=MTF!$J$7,OFFSET(MTF!$E$3,MTF!$H$7+B766-1,0),"")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>
        <f t="shared" si="45"/>
        <v>0</v>
      </c>
      <c r="S766">
        <f t="shared" si="46"/>
        <v>0</v>
      </c>
    </row>
    <row r="767" spans="2:19" x14ac:dyDescent="0.2">
      <c r="B767" s="17">
        <v>762</v>
      </c>
      <c r="C767" t="str">
        <f ca="1">IF(B767&lt;=MTF!$J$7,OFFSET(MTF!$B$3,MTF!$H$7+B767-1,0),"")</f>
        <v/>
      </c>
      <c r="D767" t="str">
        <f ca="1">IF(B767&lt;=MTF!$J$7,OFFSET(MTF!$C$3,MTF!$H$7+B767-1,0),"")</f>
        <v/>
      </c>
      <c r="E767" t="str">
        <f ca="1">IF(B767&lt;=MTF!$J$7,OFFSET(MTF!$E$3,MTF!$H$7+B767-1,0),"")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>
        <f t="shared" si="45"/>
        <v>0</v>
      </c>
      <c r="S767">
        <f t="shared" si="46"/>
        <v>0</v>
      </c>
    </row>
    <row r="768" spans="2:19" x14ac:dyDescent="0.2">
      <c r="B768" s="26">
        <v>763</v>
      </c>
      <c r="C768" t="str">
        <f ca="1">IF(B768&lt;=MTF!$J$7,OFFSET(MTF!$B$3,MTF!$H$7+B768-1,0),"")</f>
        <v/>
      </c>
      <c r="D768" t="str">
        <f ca="1">IF(B768&lt;=MTF!$J$7,OFFSET(MTF!$C$3,MTF!$H$7+B768-1,0),"")</f>
        <v/>
      </c>
      <c r="E768" t="str">
        <f ca="1">IF(B768&lt;=MTF!$J$7,OFFSET(MTF!$E$3,MTF!$H$7+B768-1,0),"")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>
        <f t="shared" si="45"/>
        <v>0</v>
      </c>
      <c r="S768">
        <f t="shared" si="46"/>
        <v>0</v>
      </c>
    </row>
    <row r="769" spans="2:19" x14ac:dyDescent="0.2">
      <c r="B769" s="26">
        <v>764</v>
      </c>
      <c r="C769" t="str">
        <f ca="1">IF(B769&lt;=MTF!$J$7,OFFSET(MTF!$B$3,MTF!$H$7+B769-1,0),"")</f>
        <v/>
      </c>
      <c r="D769" t="str">
        <f ca="1">IF(B769&lt;=MTF!$J$7,OFFSET(MTF!$C$3,MTF!$H$7+B769-1,0),"")</f>
        <v/>
      </c>
      <c r="E769" t="str">
        <f ca="1">IF(B769&lt;=MTF!$J$7,OFFSET(MTF!$E$3,MTF!$H$7+B769-1,0),"")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>
        <f t="shared" si="45"/>
        <v>0</v>
      </c>
      <c r="S769">
        <f t="shared" si="46"/>
        <v>0</v>
      </c>
    </row>
    <row r="770" spans="2:19" x14ac:dyDescent="0.2">
      <c r="B770" s="17">
        <v>765</v>
      </c>
      <c r="C770" t="str">
        <f ca="1">IF(B770&lt;=MTF!$J$7,OFFSET(MTF!$B$3,MTF!$H$7+B770-1,0),"")</f>
        <v/>
      </c>
      <c r="D770" t="str">
        <f ca="1">IF(B770&lt;=MTF!$J$7,OFFSET(MTF!$C$3,MTF!$H$7+B770-1,0),"")</f>
        <v/>
      </c>
      <c r="E770" t="str">
        <f ca="1">IF(B770&lt;=MTF!$J$7,OFFSET(MTF!$E$3,MTF!$H$7+B770-1,0),"")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>
        <f t="shared" si="45"/>
        <v>0</v>
      </c>
      <c r="S770">
        <f t="shared" si="46"/>
        <v>0</v>
      </c>
    </row>
    <row r="771" spans="2:19" x14ac:dyDescent="0.2">
      <c r="B771" s="26">
        <v>766</v>
      </c>
      <c r="C771" t="str">
        <f ca="1">IF(B771&lt;=MTF!$J$7,OFFSET(MTF!$B$3,MTF!$H$7+B771-1,0),"")</f>
        <v/>
      </c>
      <c r="D771" t="str">
        <f ca="1">IF(B771&lt;=MTF!$J$7,OFFSET(MTF!$C$3,MTF!$H$7+B771-1,0),"")</f>
        <v/>
      </c>
      <c r="E771" t="str">
        <f ca="1">IF(B771&lt;=MTF!$J$7,OFFSET(MTF!$E$3,MTF!$H$7+B771-1,0),"")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>
        <f t="shared" si="45"/>
        <v>0</v>
      </c>
      <c r="S771">
        <f t="shared" si="46"/>
        <v>0</v>
      </c>
    </row>
    <row r="772" spans="2:19" x14ac:dyDescent="0.2">
      <c r="B772" s="26">
        <v>767</v>
      </c>
      <c r="C772" t="str">
        <f ca="1">IF(B772&lt;=MTF!$J$7,OFFSET(MTF!$B$3,MTF!$H$7+B772-1,0),"")</f>
        <v/>
      </c>
      <c r="D772" t="str">
        <f ca="1">IF(B772&lt;=MTF!$J$7,OFFSET(MTF!$C$3,MTF!$H$7+B772-1,0),"")</f>
        <v/>
      </c>
      <c r="E772" t="str">
        <f ca="1">IF(B772&lt;=MTF!$J$7,OFFSET(MTF!$E$3,MTF!$H$7+B772-1,0),"")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>
        <f t="shared" si="45"/>
        <v>0</v>
      </c>
      <c r="S772">
        <f t="shared" si="46"/>
        <v>0</v>
      </c>
    </row>
    <row r="773" spans="2:19" x14ac:dyDescent="0.2">
      <c r="B773" s="17">
        <v>768</v>
      </c>
      <c r="C773" t="str">
        <f ca="1">IF(B773&lt;=MTF!$J$7,OFFSET(MTF!$B$3,MTF!$H$7+B773-1,0),"")</f>
        <v/>
      </c>
      <c r="D773" t="str">
        <f ca="1">IF(B773&lt;=MTF!$J$7,OFFSET(MTF!$C$3,MTF!$H$7+B773-1,0),"")</f>
        <v/>
      </c>
      <c r="E773" t="str">
        <f ca="1">IF(B773&lt;=MTF!$J$7,OFFSET(MTF!$E$3,MTF!$H$7+B773-1,0),"")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>
        <f t="shared" si="45"/>
        <v>0</v>
      </c>
      <c r="S773">
        <f t="shared" si="46"/>
        <v>0</v>
      </c>
    </row>
    <row r="774" spans="2:19" x14ac:dyDescent="0.2">
      <c r="B774" s="26">
        <v>769</v>
      </c>
      <c r="C774" t="str">
        <f ca="1">IF(B774&lt;=MTF!$J$7,OFFSET(MTF!$B$3,MTF!$H$7+B774-1,0),"")</f>
        <v/>
      </c>
      <c r="D774" t="str">
        <f ca="1">IF(B774&lt;=MTF!$J$7,OFFSET(MTF!$C$3,MTF!$H$7+B774-1,0),"")</f>
        <v/>
      </c>
      <c r="E774" t="str">
        <f ca="1">IF(B774&lt;=MTF!$J$7,OFFSET(MTF!$E$3,MTF!$H$7+B774-1,0),"")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>
        <f t="shared" si="45"/>
        <v>0</v>
      </c>
      <c r="S774">
        <f t="shared" si="46"/>
        <v>0</v>
      </c>
    </row>
    <row r="775" spans="2:19" x14ac:dyDescent="0.2">
      <c r="B775" s="26">
        <v>770</v>
      </c>
      <c r="C775" t="str">
        <f ca="1">IF(B775&lt;=MTF!$J$7,OFFSET(MTF!$B$3,MTF!$H$7+B775-1,0),"")</f>
        <v/>
      </c>
      <c r="D775" t="str">
        <f ca="1">IF(B775&lt;=MTF!$J$7,OFFSET(MTF!$C$3,MTF!$H$7+B775-1,0),"")</f>
        <v/>
      </c>
      <c r="E775" t="str">
        <f ca="1">IF(B775&lt;=MTF!$J$7,OFFSET(MTF!$E$3,MTF!$H$7+B775-1,0),"")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>
        <f t="shared" si="45"/>
        <v>0</v>
      </c>
      <c r="S775">
        <f t="shared" si="46"/>
        <v>0</v>
      </c>
    </row>
    <row r="776" spans="2:19" x14ac:dyDescent="0.2">
      <c r="B776" s="17">
        <v>771</v>
      </c>
      <c r="C776" t="str">
        <f ca="1">IF(B776&lt;=MTF!$J$7,OFFSET(MTF!$B$3,MTF!$H$7+B776-1,0),"")</f>
        <v/>
      </c>
      <c r="D776" t="str">
        <f ca="1">IF(B776&lt;=MTF!$J$7,OFFSET(MTF!$C$3,MTF!$H$7+B776-1,0),"")</f>
        <v/>
      </c>
      <c r="E776" t="str">
        <f ca="1">IF(B776&lt;=MTF!$J$7,OFFSET(MTF!$E$3,MTF!$H$7+B776-1,0),"")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>
        <f t="shared" si="45"/>
        <v>0</v>
      </c>
      <c r="S776">
        <f t="shared" si="46"/>
        <v>0</v>
      </c>
    </row>
    <row r="777" spans="2:19" x14ac:dyDescent="0.2">
      <c r="B777" s="26">
        <v>772</v>
      </c>
      <c r="C777" t="str">
        <f ca="1">IF(B777&lt;=MTF!$J$7,OFFSET(MTF!$B$3,MTF!$H$7+B777-1,0),"")</f>
        <v/>
      </c>
      <c r="D777" t="str">
        <f ca="1">IF(B777&lt;=MTF!$J$7,OFFSET(MTF!$C$3,MTF!$H$7+B777-1,0),"")</f>
        <v/>
      </c>
      <c r="E777" t="str">
        <f ca="1">IF(B777&lt;=MTF!$J$7,OFFSET(MTF!$E$3,MTF!$H$7+B777-1,0),"")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>
        <f t="shared" si="45"/>
        <v>0</v>
      </c>
      <c r="S777">
        <f t="shared" si="46"/>
        <v>0</v>
      </c>
    </row>
    <row r="778" spans="2:19" x14ac:dyDescent="0.2">
      <c r="B778" s="26">
        <v>773</v>
      </c>
      <c r="C778" t="str">
        <f ca="1">IF(B778&lt;=MTF!$J$7,OFFSET(MTF!$B$3,MTF!$H$7+B778-1,0),"")</f>
        <v/>
      </c>
      <c r="D778" t="str">
        <f ca="1">IF(B778&lt;=MTF!$J$7,OFFSET(MTF!$C$3,MTF!$H$7+B778-1,0),"")</f>
        <v/>
      </c>
      <c r="E778" t="str">
        <f ca="1">IF(B778&lt;=MTF!$J$7,OFFSET(MTF!$E$3,MTF!$H$7+B778-1,0),"")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>
        <f t="shared" ref="R778:R841" si="49">O778*SIN((Q778-1)*2*PI()/$N$6*$N$8)</f>
        <v>0</v>
      </c>
      <c r="S778">
        <f t="shared" ref="S778:S841" si="50">O778*COS((Q778-1)*2*PI()/$N$6*$N$8)</f>
        <v>0</v>
      </c>
    </row>
    <row r="779" spans="2:19" x14ac:dyDescent="0.2">
      <c r="B779" s="17">
        <v>774</v>
      </c>
      <c r="C779" t="str">
        <f ca="1">IF(B779&lt;=MTF!$J$7,OFFSET(MTF!$B$3,MTF!$H$7+B779-1,0),"")</f>
        <v/>
      </c>
      <c r="D779" t="str">
        <f ca="1">IF(B779&lt;=MTF!$J$7,OFFSET(MTF!$C$3,MTF!$H$7+B779-1,0),"")</f>
        <v/>
      </c>
      <c r="E779" t="str">
        <f ca="1">IF(B779&lt;=MTF!$J$7,OFFSET(MTF!$E$3,MTF!$H$7+B779-1,0),"")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>
        <f t="shared" si="49"/>
        <v>0</v>
      </c>
      <c r="S779">
        <f t="shared" si="50"/>
        <v>0</v>
      </c>
    </row>
    <row r="780" spans="2:19" x14ac:dyDescent="0.2">
      <c r="B780" s="26">
        <v>775</v>
      </c>
      <c r="C780" t="str">
        <f ca="1">IF(B780&lt;=MTF!$J$7,OFFSET(MTF!$B$3,MTF!$H$7+B780-1,0),"")</f>
        <v/>
      </c>
      <c r="D780" t="str">
        <f ca="1">IF(B780&lt;=MTF!$J$7,OFFSET(MTF!$C$3,MTF!$H$7+B780-1,0),"")</f>
        <v/>
      </c>
      <c r="E780" t="str">
        <f ca="1">IF(B780&lt;=MTF!$J$7,OFFSET(MTF!$E$3,MTF!$H$7+B780-1,0),"")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>
        <f t="shared" si="49"/>
        <v>0</v>
      </c>
      <c r="S780">
        <f t="shared" si="50"/>
        <v>0</v>
      </c>
    </row>
    <row r="781" spans="2:19" x14ac:dyDescent="0.2">
      <c r="B781" s="26">
        <v>776</v>
      </c>
      <c r="C781" t="str">
        <f ca="1">IF(B781&lt;=MTF!$J$7,OFFSET(MTF!$B$3,MTF!$H$7+B781-1,0),"")</f>
        <v/>
      </c>
      <c r="D781" t="str">
        <f ca="1">IF(B781&lt;=MTF!$J$7,OFFSET(MTF!$C$3,MTF!$H$7+B781-1,0),"")</f>
        <v/>
      </c>
      <c r="E781" t="str">
        <f ca="1">IF(B781&lt;=MTF!$J$7,OFFSET(MTF!$E$3,MTF!$H$7+B781-1,0),"")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>
        <f t="shared" si="49"/>
        <v>0</v>
      </c>
      <c r="S781">
        <f t="shared" si="50"/>
        <v>0</v>
      </c>
    </row>
    <row r="782" spans="2:19" x14ac:dyDescent="0.2">
      <c r="B782" s="17">
        <v>777</v>
      </c>
      <c r="C782" t="str">
        <f ca="1">IF(B782&lt;=MTF!$J$7,OFFSET(MTF!$B$3,MTF!$H$7+B782-1,0),"")</f>
        <v/>
      </c>
      <c r="D782" t="str">
        <f ca="1">IF(B782&lt;=MTF!$J$7,OFFSET(MTF!$C$3,MTF!$H$7+B782-1,0),"")</f>
        <v/>
      </c>
      <c r="E782" t="str">
        <f ca="1">IF(B782&lt;=MTF!$J$7,OFFSET(MTF!$E$3,MTF!$H$7+B782-1,0),"")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>
        <f t="shared" si="49"/>
        <v>0</v>
      </c>
      <c r="S782">
        <f t="shared" si="50"/>
        <v>0</v>
      </c>
    </row>
    <row r="783" spans="2:19" x14ac:dyDescent="0.2">
      <c r="B783" s="26">
        <v>778</v>
      </c>
      <c r="C783" t="str">
        <f ca="1">IF(B783&lt;=MTF!$J$7,OFFSET(MTF!$B$3,MTF!$H$7+B783-1,0),"")</f>
        <v/>
      </c>
      <c r="D783" t="str">
        <f ca="1">IF(B783&lt;=MTF!$J$7,OFFSET(MTF!$C$3,MTF!$H$7+B783-1,0),"")</f>
        <v/>
      </c>
      <c r="E783" t="str">
        <f ca="1">IF(B783&lt;=MTF!$J$7,OFFSET(MTF!$E$3,MTF!$H$7+B783-1,0),"")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>
        <f t="shared" si="49"/>
        <v>0</v>
      </c>
      <c r="S783">
        <f t="shared" si="50"/>
        <v>0</v>
      </c>
    </row>
    <row r="784" spans="2:19" x14ac:dyDescent="0.2">
      <c r="B784" s="26">
        <v>779</v>
      </c>
      <c r="C784" t="str">
        <f ca="1">IF(B784&lt;=MTF!$J$7,OFFSET(MTF!$B$3,MTF!$H$7+B784-1,0),"")</f>
        <v/>
      </c>
      <c r="D784" t="str">
        <f ca="1">IF(B784&lt;=MTF!$J$7,OFFSET(MTF!$C$3,MTF!$H$7+B784-1,0),"")</f>
        <v/>
      </c>
      <c r="E784" t="str">
        <f ca="1">IF(B784&lt;=MTF!$J$7,OFFSET(MTF!$E$3,MTF!$H$7+B784-1,0),"")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>
        <f t="shared" si="49"/>
        <v>0</v>
      </c>
      <c r="S784">
        <f t="shared" si="50"/>
        <v>0</v>
      </c>
    </row>
    <row r="785" spans="2:19" x14ac:dyDescent="0.2">
      <c r="B785" s="17">
        <v>780</v>
      </c>
      <c r="C785" t="str">
        <f ca="1">IF(B785&lt;=MTF!$J$7,OFFSET(MTF!$B$3,MTF!$H$7+B785-1,0),"")</f>
        <v/>
      </c>
      <c r="D785" t="str">
        <f ca="1">IF(B785&lt;=MTF!$J$7,OFFSET(MTF!$C$3,MTF!$H$7+B785-1,0),"")</f>
        <v/>
      </c>
      <c r="E785" t="str">
        <f ca="1">IF(B785&lt;=MTF!$J$7,OFFSET(MTF!$E$3,MTF!$H$7+B785-1,0),"")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>
        <f t="shared" si="49"/>
        <v>0</v>
      </c>
      <c r="S785">
        <f t="shared" si="50"/>
        <v>0</v>
      </c>
    </row>
    <row r="786" spans="2:19" x14ac:dyDescent="0.2">
      <c r="B786" s="26">
        <v>781</v>
      </c>
      <c r="C786" t="str">
        <f ca="1">IF(B786&lt;=MTF!$J$7,OFFSET(MTF!$B$3,MTF!$H$7+B786-1,0),"")</f>
        <v/>
      </c>
      <c r="D786" t="str">
        <f ca="1">IF(B786&lt;=MTF!$J$7,OFFSET(MTF!$C$3,MTF!$H$7+B786-1,0),"")</f>
        <v/>
      </c>
      <c r="E786" t="str">
        <f ca="1">IF(B786&lt;=MTF!$J$7,OFFSET(MTF!$E$3,MTF!$H$7+B786-1,0),"")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>
        <f t="shared" si="49"/>
        <v>0</v>
      </c>
      <c r="S786">
        <f t="shared" si="50"/>
        <v>0</v>
      </c>
    </row>
    <row r="787" spans="2:19" x14ac:dyDescent="0.2">
      <c r="B787" s="26">
        <v>782</v>
      </c>
      <c r="C787" t="str">
        <f ca="1">IF(B787&lt;=MTF!$J$7,OFFSET(MTF!$B$3,MTF!$H$7+B787-1,0),"")</f>
        <v/>
      </c>
      <c r="D787" t="str">
        <f ca="1">IF(B787&lt;=MTF!$J$7,OFFSET(MTF!$C$3,MTF!$H$7+B787-1,0),"")</f>
        <v/>
      </c>
      <c r="E787" t="str">
        <f ca="1">IF(B787&lt;=MTF!$J$7,OFFSET(MTF!$E$3,MTF!$H$7+B787-1,0),"")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>
        <f t="shared" si="49"/>
        <v>0</v>
      </c>
      <c r="S787">
        <f t="shared" si="50"/>
        <v>0</v>
      </c>
    </row>
    <row r="788" spans="2:19" x14ac:dyDescent="0.2">
      <c r="B788" s="17">
        <v>783</v>
      </c>
      <c r="C788" t="str">
        <f ca="1">IF(B788&lt;=MTF!$J$7,OFFSET(MTF!$B$3,MTF!$H$7+B788-1,0),"")</f>
        <v/>
      </c>
      <c r="D788" t="str">
        <f ca="1">IF(B788&lt;=MTF!$J$7,OFFSET(MTF!$C$3,MTF!$H$7+B788-1,0),"")</f>
        <v/>
      </c>
      <c r="E788" t="str">
        <f ca="1">IF(B788&lt;=MTF!$J$7,OFFSET(MTF!$E$3,MTF!$H$7+B788-1,0),"")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>
        <f t="shared" si="49"/>
        <v>0</v>
      </c>
      <c r="S788">
        <f t="shared" si="50"/>
        <v>0</v>
      </c>
    </row>
    <row r="789" spans="2:19" x14ac:dyDescent="0.2">
      <c r="B789" s="26">
        <v>784</v>
      </c>
      <c r="C789" t="str">
        <f ca="1">IF(B789&lt;=MTF!$J$7,OFFSET(MTF!$B$3,MTF!$H$7+B789-1,0),"")</f>
        <v/>
      </c>
      <c r="D789" t="str">
        <f ca="1">IF(B789&lt;=MTF!$J$7,OFFSET(MTF!$C$3,MTF!$H$7+B789-1,0),"")</f>
        <v/>
      </c>
      <c r="E789" t="str">
        <f ca="1">IF(B789&lt;=MTF!$J$7,OFFSET(MTF!$E$3,MTF!$H$7+B789-1,0),"")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>
        <f t="shared" si="49"/>
        <v>0</v>
      </c>
      <c r="S789">
        <f t="shared" si="50"/>
        <v>0</v>
      </c>
    </row>
    <row r="790" spans="2:19" x14ac:dyDescent="0.2">
      <c r="B790" s="26">
        <v>785</v>
      </c>
      <c r="C790" t="str">
        <f ca="1">IF(B790&lt;=MTF!$J$7,OFFSET(MTF!$B$3,MTF!$H$7+B790-1,0),"")</f>
        <v/>
      </c>
      <c r="D790" t="str">
        <f ca="1">IF(B790&lt;=MTF!$J$7,OFFSET(MTF!$C$3,MTF!$H$7+B790-1,0),"")</f>
        <v/>
      </c>
      <c r="E790" t="str">
        <f ca="1">IF(B790&lt;=MTF!$J$7,OFFSET(MTF!$E$3,MTF!$H$7+B790-1,0),"")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>
        <f t="shared" si="49"/>
        <v>0</v>
      </c>
      <c r="S790">
        <f t="shared" si="50"/>
        <v>0</v>
      </c>
    </row>
    <row r="791" spans="2:19" x14ac:dyDescent="0.2">
      <c r="B791" s="17">
        <v>786</v>
      </c>
      <c r="C791" t="str">
        <f ca="1">IF(B791&lt;=MTF!$J$7,OFFSET(MTF!$B$3,MTF!$H$7+B791-1,0),"")</f>
        <v/>
      </c>
      <c r="D791" t="str">
        <f ca="1">IF(B791&lt;=MTF!$J$7,OFFSET(MTF!$C$3,MTF!$H$7+B791-1,0),"")</f>
        <v/>
      </c>
      <c r="E791" t="str">
        <f ca="1">IF(B791&lt;=MTF!$J$7,OFFSET(MTF!$E$3,MTF!$H$7+B791-1,0),"")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>
        <f t="shared" si="49"/>
        <v>0</v>
      </c>
      <c r="S791">
        <f t="shared" si="50"/>
        <v>0</v>
      </c>
    </row>
    <row r="792" spans="2:19" x14ac:dyDescent="0.2">
      <c r="B792" s="26">
        <v>787</v>
      </c>
      <c r="C792" t="str">
        <f ca="1">IF(B792&lt;=MTF!$J$7,OFFSET(MTF!$B$3,MTF!$H$7+B792-1,0),"")</f>
        <v/>
      </c>
      <c r="D792" t="str">
        <f ca="1">IF(B792&lt;=MTF!$J$7,OFFSET(MTF!$C$3,MTF!$H$7+B792-1,0),"")</f>
        <v/>
      </c>
      <c r="E792" t="str">
        <f ca="1">IF(B792&lt;=MTF!$J$7,OFFSET(MTF!$E$3,MTF!$H$7+B792-1,0),"")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>
        <f t="shared" si="49"/>
        <v>0</v>
      </c>
      <c r="S792">
        <f t="shared" si="50"/>
        <v>0</v>
      </c>
    </row>
    <row r="793" spans="2:19" x14ac:dyDescent="0.2">
      <c r="B793" s="26">
        <v>788</v>
      </c>
      <c r="C793" t="str">
        <f ca="1">IF(B793&lt;=MTF!$J$7,OFFSET(MTF!$B$3,MTF!$H$7+B793-1,0),"")</f>
        <v/>
      </c>
      <c r="D793" t="str">
        <f ca="1">IF(B793&lt;=MTF!$J$7,OFFSET(MTF!$C$3,MTF!$H$7+B793-1,0),"")</f>
        <v/>
      </c>
      <c r="E793" t="str">
        <f ca="1">IF(B793&lt;=MTF!$J$7,OFFSET(MTF!$E$3,MTF!$H$7+B793-1,0),"")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>
        <f t="shared" si="49"/>
        <v>0</v>
      </c>
      <c r="S793">
        <f t="shared" si="50"/>
        <v>0</v>
      </c>
    </row>
    <row r="794" spans="2:19" x14ac:dyDescent="0.2">
      <c r="B794" s="17">
        <v>789</v>
      </c>
      <c r="C794" t="str">
        <f ca="1">IF(B794&lt;=MTF!$J$7,OFFSET(MTF!$B$3,MTF!$H$7+B794-1,0),"")</f>
        <v/>
      </c>
      <c r="D794" t="str">
        <f ca="1">IF(B794&lt;=MTF!$J$7,OFFSET(MTF!$C$3,MTF!$H$7+B794-1,0),"")</f>
        <v/>
      </c>
      <c r="E794" t="str">
        <f ca="1">IF(B794&lt;=MTF!$J$7,OFFSET(MTF!$E$3,MTF!$H$7+B794-1,0),"")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>
        <f t="shared" si="49"/>
        <v>0</v>
      </c>
      <c r="S794">
        <f t="shared" si="50"/>
        <v>0</v>
      </c>
    </row>
    <row r="795" spans="2:19" x14ac:dyDescent="0.2">
      <c r="B795" s="26">
        <v>790</v>
      </c>
      <c r="C795" t="str">
        <f ca="1">IF(B795&lt;=MTF!$J$7,OFFSET(MTF!$B$3,MTF!$H$7+B795-1,0),"")</f>
        <v/>
      </c>
      <c r="D795" t="str">
        <f ca="1">IF(B795&lt;=MTF!$J$7,OFFSET(MTF!$C$3,MTF!$H$7+B795-1,0),"")</f>
        <v/>
      </c>
      <c r="E795" t="str">
        <f ca="1">IF(B795&lt;=MTF!$J$7,OFFSET(MTF!$E$3,MTF!$H$7+B795-1,0),"")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>
        <f t="shared" si="49"/>
        <v>0</v>
      </c>
      <c r="S795">
        <f t="shared" si="50"/>
        <v>0</v>
      </c>
    </row>
    <row r="796" spans="2:19" x14ac:dyDescent="0.2">
      <c r="B796" s="26">
        <v>791</v>
      </c>
      <c r="C796" t="str">
        <f ca="1">IF(B796&lt;=MTF!$J$7,OFFSET(MTF!$B$3,MTF!$H$7+B796-1,0),"")</f>
        <v/>
      </c>
      <c r="D796" t="str">
        <f ca="1">IF(B796&lt;=MTF!$J$7,OFFSET(MTF!$C$3,MTF!$H$7+B796-1,0),"")</f>
        <v/>
      </c>
      <c r="E796" t="str">
        <f ca="1">IF(B796&lt;=MTF!$J$7,OFFSET(MTF!$E$3,MTF!$H$7+B796-1,0),"")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>
        <f t="shared" si="49"/>
        <v>0</v>
      </c>
      <c r="S796">
        <f t="shared" si="50"/>
        <v>0</v>
      </c>
    </row>
    <row r="797" spans="2:19" x14ac:dyDescent="0.2">
      <c r="B797" s="17">
        <v>792</v>
      </c>
      <c r="C797" t="str">
        <f ca="1">IF(B797&lt;=MTF!$J$7,OFFSET(MTF!$B$3,MTF!$H$7+B797-1,0),"")</f>
        <v/>
      </c>
      <c r="D797" t="str">
        <f ca="1">IF(B797&lt;=MTF!$J$7,OFFSET(MTF!$C$3,MTF!$H$7+B797-1,0),"")</f>
        <v/>
      </c>
      <c r="E797" t="str">
        <f ca="1">IF(B797&lt;=MTF!$J$7,OFFSET(MTF!$E$3,MTF!$H$7+B797-1,0),"")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>
        <f t="shared" si="49"/>
        <v>0</v>
      </c>
      <c r="S797">
        <f t="shared" si="50"/>
        <v>0</v>
      </c>
    </row>
    <row r="798" spans="2:19" x14ac:dyDescent="0.2">
      <c r="B798" s="26">
        <v>793</v>
      </c>
      <c r="C798" t="str">
        <f ca="1">IF(B798&lt;=MTF!$J$7,OFFSET(MTF!$B$3,MTF!$H$7+B798-1,0),"")</f>
        <v/>
      </c>
      <c r="D798" t="str">
        <f ca="1">IF(B798&lt;=MTF!$J$7,OFFSET(MTF!$C$3,MTF!$H$7+B798-1,0),"")</f>
        <v/>
      </c>
      <c r="E798" t="str">
        <f ca="1">IF(B798&lt;=MTF!$J$7,OFFSET(MTF!$E$3,MTF!$H$7+B798-1,0),"")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>
        <f t="shared" si="49"/>
        <v>0</v>
      </c>
      <c r="S798">
        <f t="shared" si="50"/>
        <v>0</v>
      </c>
    </row>
    <row r="799" spans="2:19" x14ac:dyDescent="0.2">
      <c r="B799" s="26">
        <v>794</v>
      </c>
      <c r="C799" t="str">
        <f ca="1">IF(B799&lt;=MTF!$J$7,OFFSET(MTF!$B$3,MTF!$H$7+B799-1,0),"")</f>
        <v/>
      </c>
      <c r="D799" t="str">
        <f ca="1">IF(B799&lt;=MTF!$J$7,OFFSET(MTF!$C$3,MTF!$H$7+B799-1,0),"")</f>
        <v/>
      </c>
      <c r="E799" t="str">
        <f ca="1">IF(B799&lt;=MTF!$J$7,OFFSET(MTF!$E$3,MTF!$H$7+B799-1,0),"")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>
        <f t="shared" si="49"/>
        <v>0</v>
      </c>
      <c r="S799">
        <f t="shared" si="50"/>
        <v>0</v>
      </c>
    </row>
    <row r="800" spans="2:19" x14ac:dyDescent="0.2">
      <c r="B800" s="17">
        <v>795</v>
      </c>
      <c r="C800" t="str">
        <f ca="1">IF(B800&lt;=MTF!$J$7,OFFSET(MTF!$B$3,MTF!$H$7+B800-1,0),"")</f>
        <v/>
      </c>
      <c r="D800" t="str">
        <f ca="1">IF(B800&lt;=MTF!$J$7,OFFSET(MTF!$C$3,MTF!$H$7+B800-1,0),"")</f>
        <v/>
      </c>
      <c r="E800" t="str">
        <f ca="1">IF(B800&lt;=MTF!$J$7,OFFSET(MTF!$E$3,MTF!$H$7+B800-1,0),"")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>
        <f t="shared" si="49"/>
        <v>0</v>
      </c>
      <c r="S800">
        <f t="shared" si="50"/>
        <v>0</v>
      </c>
    </row>
    <row r="801" spans="2:19" x14ac:dyDescent="0.2">
      <c r="B801" s="26">
        <v>796</v>
      </c>
      <c r="C801" t="str">
        <f ca="1">IF(B801&lt;=MTF!$J$7,OFFSET(MTF!$B$3,MTF!$H$7+B801-1,0),"")</f>
        <v/>
      </c>
      <c r="D801" t="str">
        <f ca="1">IF(B801&lt;=MTF!$J$7,OFFSET(MTF!$C$3,MTF!$H$7+B801-1,0),"")</f>
        <v/>
      </c>
      <c r="E801" t="str">
        <f ca="1">IF(B801&lt;=MTF!$J$7,OFFSET(MTF!$E$3,MTF!$H$7+B801-1,0),"")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>
        <f t="shared" si="49"/>
        <v>0</v>
      </c>
      <c r="S801">
        <f t="shared" si="50"/>
        <v>0</v>
      </c>
    </row>
    <row r="802" spans="2:19" x14ac:dyDescent="0.2">
      <c r="B802" s="26">
        <v>797</v>
      </c>
      <c r="C802" t="str">
        <f ca="1">IF(B802&lt;=MTF!$J$7,OFFSET(MTF!$B$3,MTF!$H$7+B802-1,0),"")</f>
        <v/>
      </c>
      <c r="D802" t="str">
        <f ca="1">IF(B802&lt;=MTF!$J$7,OFFSET(MTF!$C$3,MTF!$H$7+B802-1,0),"")</f>
        <v/>
      </c>
      <c r="E802" t="str">
        <f ca="1">IF(B802&lt;=MTF!$J$7,OFFSET(MTF!$E$3,MTF!$H$7+B802-1,0),"")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>
        <f t="shared" si="49"/>
        <v>0</v>
      </c>
      <c r="S802">
        <f t="shared" si="50"/>
        <v>0</v>
      </c>
    </row>
    <row r="803" spans="2:19" x14ac:dyDescent="0.2">
      <c r="B803" s="17">
        <v>798</v>
      </c>
      <c r="C803" t="str">
        <f ca="1">IF(B803&lt;=MTF!$J$7,OFFSET(MTF!$B$3,MTF!$H$7+B803-1,0),"")</f>
        <v/>
      </c>
      <c r="D803" t="str">
        <f ca="1">IF(B803&lt;=MTF!$J$7,OFFSET(MTF!$C$3,MTF!$H$7+B803-1,0),"")</f>
        <v/>
      </c>
      <c r="E803" t="str">
        <f ca="1">IF(B803&lt;=MTF!$J$7,OFFSET(MTF!$E$3,MTF!$H$7+B803-1,0),"")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>
        <f t="shared" si="49"/>
        <v>0</v>
      </c>
      <c r="S803">
        <f t="shared" si="50"/>
        <v>0</v>
      </c>
    </row>
    <row r="804" spans="2:19" x14ac:dyDescent="0.2">
      <c r="B804" s="26">
        <v>799</v>
      </c>
      <c r="C804" t="str">
        <f ca="1">IF(B804&lt;=MTF!$J$7,OFFSET(MTF!$B$3,MTF!$H$7+B804-1,0),"")</f>
        <v/>
      </c>
      <c r="D804" t="str">
        <f ca="1">IF(B804&lt;=MTF!$J$7,OFFSET(MTF!$C$3,MTF!$H$7+B804-1,0),"")</f>
        <v/>
      </c>
      <c r="E804" t="str">
        <f ca="1">IF(B804&lt;=MTF!$J$7,OFFSET(MTF!$E$3,MTF!$H$7+B804-1,0),"")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>
        <f t="shared" si="49"/>
        <v>0</v>
      </c>
      <c r="S804">
        <f t="shared" si="50"/>
        <v>0</v>
      </c>
    </row>
    <row r="805" spans="2:19" x14ac:dyDescent="0.2">
      <c r="B805" s="26">
        <v>800</v>
      </c>
      <c r="C805" t="str">
        <f ca="1">IF(B805&lt;=MTF!$J$7,OFFSET(MTF!$B$3,MTF!$H$7+B805-1,0),"")</f>
        <v/>
      </c>
      <c r="D805" t="str">
        <f ca="1">IF(B805&lt;=MTF!$J$7,OFFSET(MTF!$C$3,MTF!$H$7+B805-1,0),"")</f>
        <v/>
      </c>
      <c r="E805" t="str">
        <f ca="1">IF(B805&lt;=MTF!$J$7,OFFSET(MTF!$E$3,MTF!$H$7+B805-1,0),"")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>
        <f t="shared" si="49"/>
        <v>0</v>
      </c>
      <c r="S805">
        <f t="shared" si="50"/>
        <v>0</v>
      </c>
    </row>
    <row r="806" spans="2:19" x14ac:dyDescent="0.2">
      <c r="B806" s="17">
        <v>801</v>
      </c>
      <c r="C806" t="str">
        <f ca="1">IF(B806&lt;=MTF!$J$7,OFFSET(MTF!$B$3,MTF!$H$7+B806-1,0),"")</f>
        <v/>
      </c>
      <c r="D806" t="str">
        <f ca="1">IF(B806&lt;=MTF!$J$7,OFFSET(MTF!$C$3,MTF!$H$7+B806-1,0),"")</f>
        <v/>
      </c>
      <c r="E806" t="str">
        <f ca="1">IF(B806&lt;=MTF!$J$7,OFFSET(MTF!$E$3,MTF!$H$7+B806-1,0),"")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>
        <f t="shared" si="49"/>
        <v>0</v>
      </c>
      <c r="S806">
        <f t="shared" si="50"/>
        <v>0</v>
      </c>
    </row>
    <row r="807" spans="2:19" x14ac:dyDescent="0.2">
      <c r="B807" s="26">
        <v>802</v>
      </c>
      <c r="C807" t="str">
        <f ca="1">IF(B807&lt;=MTF!$J$7,OFFSET(MTF!$B$3,MTF!$H$7+B807-1,0),"")</f>
        <v/>
      </c>
      <c r="D807" t="str">
        <f ca="1">IF(B807&lt;=MTF!$J$7,OFFSET(MTF!$C$3,MTF!$H$7+B807-1,0),"")</f>
        <v/>
      </c>
      <c r="E807" t="str">
        <f ca="1">IF(B807&lt;=MTF!$J$7,OFFSET(MTF!$E$3,MTF!$H$7+B807-1,0),"")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>
        <f t="shared" si="49"/>
        <v>0</v>
      </c>
      <c r="S807">
        <f t="shared" si="50"/>
        <v>0</v>
      </c>
    </row>
    <row r="808" spans="2:19" x14ac:dyDescent="0.2">
      <c r="B808" s="26">
        <v>803</v>
      </c>
      <c r="C808" t="str">
        <f ca="1">IF(B808&lt;=MTF!$J$7,OFFSET(MTF!$B$3,MTF!$H$7+B808-1,0),"")</f>
        <v/>
      </c>
      <c r="D808" t="str">
        <f ca="1">IF(B808&lt;=MTF!$J$7,OFFSET(MTF!$C$3,MTF!$H$7+B808-1,0),"")</f>
        <v/>
      </c>
      <c r="E808" t="str">
        <f ca="1">IF(B808&lt;=MTF!$J$7,OFFSET(MTF!$E$3,MTF!$H$7+B808-1,0),"")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>
        <f t="shared" si="49"/>
        <v>0</v>
      </c>
      <c r="S808">
        <f t="shared" si="50"/>
        <v>0</v>
      </c>
    </row>
    <row r="809" spans="2:19" x14ac:dyDescent="0.2">
      <c r="B809" s="17">
        <v>804</v>
      </c>
      <c r="C809" t="str">
        <f ca="1">IF(B809&lt;=MTF!$J$7,OFFSET(MTF!$B$3,MTF!$H$7+B809-1,0),"")</f>
        <v/>
      </c>
      <c r="D809" t="str">
        <f ca="1">IF(B809&lt;=MTF!$J$7,OFFSET(MTF!$C$3,MTF!$H$7+B809-1,0),"")</f>
        <v/>
      </c>
      <c r="E809" t="str">
        <f ca="1">IF(B809&lt;=MTF!$J$7,OFFSET(MTF!$E$3,MTF!$H$7+B809-1,0),"")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>
        <f t="shared" si="49"/>
        <v>0</v>
      </c>
      <c r="S809">
        <f t="shared" si="50"/>
        <v>0</v>
      </c>
    </row>
    <row r="810" spans="2:19" x14ac:dyDescent="0.2">
      <c r="B810" s="26">
        <v>805</v>
      </c>
      <c r="C810" t="str">
        <f ca="1">IF(B810&lt;=MTF!$J$7,OFFSET(MTF!$B$3,MTF!$H$7+B810-1,0),"")</f>
        <v/>
      </c>
      <c r="D810" t="str">
        <f ca="1">IF(B810&lt;=MTF!$J$7,OFFSET(MTF!$C$3,MTF!$H$7+B810-1,0),"")</f>
        <v/>
      </c>
      <c r="E810" t="str">
        <f ca="1">IF(B810&lt;=MTF!$J$7,OFFSET(MTF!$E$3,MTF!$H$7+B810-1,0),"")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>
        <f t="shared" si="49"/>
        <v>0</v>
      </c>
      <c r="S810">
        <f t="shared" si="50"/>
        <v>0</v>
      </c>
    </row>
    <row r="811" spans="2:19" x14ac:dyDescent="0.2">
      <c r="B811" s="26">
        <v>806</v>
      </c>
      <c r="C811" t="str">
        <f ca="1">IF(B811&lt;=MTF!$J$7,OFFSET(MTF!$B$3,MTF!$H$7+B811-1,0),"")</f>
        <v/>
      </c>
      <c r="D811" t="str">
        <f ca="1">IF(B811&lt;=MTF!$J$7,OFFSET(MTF!$C$3,MTF!$H$7+B811-1,0),"")</f>
        <v/>
      </c>
      <c r="E811" t="str">
        <f ca="1">IF(B811&lt;=MTF!$J$7,OFFSET(MTF!$E$3,MTF!$H$7+B811-1,0),"")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>
        <f t="shared" si="49"/>
        <v>0</v>
      </c>
      <c r="S811">
        <f t="shared" si="50"/>
        <v>0</v>
      </c>
    </row>
    <row r="812" spans="2:19" x14ac:dyDescent="0.2">
      <c r="B812" s="17">
        <v>807</v>
      </c>
      <c r="C812" t="str">
        <f ca="1">IF(B812&lt;=MTF!$J$7,OFFSET(MTF!$B$3,MTF!$H$7+B812-1,0),"")</f>
        <v/>
      </c>
      <c r="D812" t="str">
        <f ca="1">IF(B812&lt;=MTF!$J$7,OFFSET(MTF!$C$3,MTF!$H$7+B812-1,0),"")</f>
        <v/>
      </c>
      <c r="E812" t="str">
        <f ca="1">IF(B812&lt;=MTF!$J$7,OFFSET(MTF!$E$3,MTF!$H$7+B812-1,0),"")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>
        <f t="shared" si="49"/>
        <v>0</v>
      </c>
      <c r="S812">
        <f t="shared" si="50"/>
        <v>0</v>
      </c>
    </row>
    <row r="813" spans="2:19" x14ac:dyDescent="0.2">
      <c r="B813" s="26">
        <v>808</v>
      </c>
      <c r="C813" t="str">
        <f ca="1">IF(B813&lt;=MTF!$J$7,OFFSET(MTF!$B$3,MTF!$H$7+B813-1,0),"")</f>
        <v/>
      </c>
      <c r="D813" t="str">
        <f ca="1">IF(B813&lt;=MTF!$J$7,OFFSET(MTF!$C$3,MTF!$H$7+B813-1,0),"")</f>
        <v/>
      </c>
      <c r="E813" t="str">
        <f ca="1">IF(B813&lt;=MTF!$J$7,OFFSET(MTF!$E$3,MTF!$H$7+B813-1,0),"")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>
        <f t="shared" si="49"/>
        <v>0</v>
      </c>
      <c r="S813">
        <f t="shared" si="50"/>
        <v>0</v>
      </c>
    </row>
    <row r="814" spans="2:19" x14ac:dyDescent="0.2">
      <c r="B814" s="26">
        <v>809</v>
      </c>
      <c r="C814" t="str">
        <f ca="1">IF(B814&lt;=MTF!$J$7,OFFSET(MTF!$B$3,MTF!$H$7+B814-1,0),"")</f>
        <v/>
      </c>
      <c r="D814" t="str">
        <f ca="1">IF(B814&lt;=MTF!$J$7,OFFSET(MTF!$C$3,MTF!$H$7+B814-1,0),"")</f>
        <v/>
      </c>
      <c r="E814" t="str">
        <f ca="1">IF(B814&lt;=MTF!$J$7,OFFSET(MTF!$E$3,MTF!$H$7+B814-1,0),"")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>
        <f t="shared" si="49"/>
        <v>0</v>
      </c>
      <c r="S814">
        <f t="shared" si="50"/>
        <v>0</v>
      </c>
    </row>
    <row r="815" spans="2:19" x14ac:dyDescent="0.2">
      <c r="B815" s="17">
        <v>810</v>
      </c>
      <c r="C815" t="str">
        <f ca="1">IF(B815&lt;=MTF!$J$7,OFFSET(MTF!$B$3,MTF!$H$7+B815-1,0),"")</f>
        <v/>
      </c>
      <c r="D815" t="str">
        <f ca="1">IF(B815&lt;=MTF!$J$7,OFFSET(MTF!$C$3,MTF!$H$7+B815-1,0),"")</f>
        <v/>
      </c>
      <c r="E815" t="str">
        <f ca="1">IF(B815&lt;=MTF!$J$7,OFFSET(MTF!$E$3,MTF!$H$7+B815-1,0),"")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>
        <f t="shared" si="49"/>
        <v>0</v>
      </c>
      <c r="S815">
        <f t="shared" si="50"/>
        <v>0</v>
      </c>
    </row>
    <row r="816" spans="2:19" x14ac:dyDescent="0.2">
      <c r="B816" s="26">
        <v>811</v>
      </c>
      <c r="C816" t="str">
        <f ca="1">IF(B816&lt;=MTF!$J$7,OFFSET(MTF!$B$3,MTF!$H$7+B816-1,0),"")</f>
        <v/>
      </c>
      <c r="D816" t="str">
        <f ca="1">IF(B816&lt;=MTF!$J$7,OFFSET(MTF!$C$3,MTF!$H$7+B816-1,0),"")</f>
        <v/>
      </c>
      <c r="E816" t="str">
        <f ca="1">IF(B816&lt;=MTF!$J$7,OFFSET(MTF!$E$3,MTF!$H$7+B816-1,0),"")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>
        <f t="shared" si="49"/>
        <v>0</v>
      </c>
      <c r="S816">
        <f t="shared" si="50"/>
        <v>0</v>
      </c>
    </row>
    <row r="817" spans="2:19" x14ac:dyDescent="0.2">
      <c r="B817" s="26">
        <v>812</v>
      </c>
      <c r="C817" t="str">
        <f ca="1">IF(B817&lt;=MTF!$J$7,OFFSET(MTF!$B$3,MTF!$H$7+B817-1,0),"")</f>
        <v/>
      </c>
      <c r="D817" t="str">
        <f ca="1">IF(B817&lt;=MTF!$J$7,OFFSET(MTF!$C$3,MTF!$H$7+B817-1,0),"")</f>
        <v/>
      </c>
      <c r="E817" t="str">
        <f ca="1">IF(B817&lt;=MTF!$J$7,OFFSET(MTF!$E$3,MTF!$H$7+B817-1,0),"")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>
        <f t="shared" si="49"/>
        <v>0</v>
      </c>
      <c r="S817">
        <f t="shared" si="50"/>
        <v>0</v>
      </c>
    </row>
    <row r="818" spans="2:19" x14ac:dyDescent="0.2">
      <c r="B818" s="17">
        <v>813</v>
      </c>
      <c r="C818" t="str">
        <f ca="1">IF(B818&lt;=MTF!$J$7,OFFSET(MTF!$B$3,MTF!$H$7+B818-1,0),"")</f>
        <v/>
      </c>
      <c r="D818" t="str">
        <f ca="1">IF(B818&lt;=MTF!$J$7,OFFSET(MTF!$C$3,MTF!$H$7+B818-1,0),"")</f>
        <v/>
      </c>
      <c r="E818" t="str">
        <f ca="1">IF(B818&lt;=MTF!$J$7,OFFSET(MTF!$E$3,MTF!$H$7+B818-1,0),"")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>
        <f t="shared" si="49"/>
        <v>0</v>
      </c>
      <c r="S818">
        <f t="shared" si="50"/>
        <v>0</v>
      </c>
    </row>
    <row r="819" spans="2:19" x14ac:dyDescent="0.2">
      <c r="B819" s="26">
        <v>814</v>
      </c>
      <c r="C819" t="str">
        <f ca="1">IF(B819&lt;=MTF!$J$7,OFFSET(MTF!$B$3,MTF!$H$7+B819-1,0),"")</f>
        <v/>
      </c>
      <c r="D819" t="str">
        <f ca="1">IF(B819&lt;=MTF!$J$7,OFFSET(MTF!$C$3,MTF!$H$7+B819-1,0),"")</f>
        <v/>
      </c>
      <c r="E819" t="str">
        <f ca="1">IF(B819&lt;=MTF!$J$7,OFFSET(MTF!$E$3,MTF!$H$7+B819-1,0),"")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>
        <f t="shared" si="49"/>
        <v>0</v>
      </c>
      <c r="S819">
        <f t="shared" si="50"/>
        <v>0</v>
      </c>
    </row>
    <row r="820" spans="2:19" x14ac:dyDescent="0.2">
      <c r="B820" s="26">
        <v>815</v>
      </c>
      <c r="C820" t="str">
        <f ca="1">IF(B820&lt;=MTF!$J$7,OFFSET(MTF!$B$3,MTF!$H$7+B820-1,0),"")</f>
        <v/>
      </c>
      <c r="D820" t="str">
        <f ca="1">IF(B820&lt;=MTF!$J$7,OFFSET(MTF!$C$3,MTF!$H$7+B820-1,0),"")</f>
        <v/>
      </c>
      <c r="E820" t="str">
        <f ca="1">IF(B820&lt;=MTF!$J$7,OFFSET(MTF!$E$3,MTF!$H$7+B820-1,0),"")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>
        <f t="shared" si="49"/>
        <v>0</v>
      </c>
      <c r="S820">
        <f t="shared" si="50"/>
        <v>0</v>
      </c>
    </row>
    <row r="821" spans="2:19" x14ac:dyDescent="0.2">
      <c r="B821" s="17">
        <v>816</v>
      </c>
      <c r="C821" t="str">
        <f ca="1">IF(B821&lt;=MTF!$J$7,OFFSET(MTF!$B$3,MTF!$H$7+B821-1,0),"")</f>
        <v/>
      </c>
      <c r="D821" t="str">
        <f ca="1">IF(B821&lt;=MTF!$J$7,OFFSET(MTF!$C$3,MTF!$H$7+B821-1,0),"")</f>
        <v/>
      </c>
      <c r="E821" t="str">
        <f ca="1">IF(B821&lt;=MTF!$J$7,OFFSET(MTF!$E$3,MTF!$H$7+B821-1,0),"")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>
        <f t="shared" si="49"/>
        <v>0</v>
      </c>
      <c r="S821">
        <f t="shared" si="50"/>
        <v>0</v>
      </c>
    </row>
    <row r="822" spans="2:19" x14ac:dyDescent="0.2">
      <c r="B822" s="26">
        <v>817</v>
      </c>
      <c r="C822" t="str">
        <f ca="1">IF(B822&lt;=MTF!$J$7,OFFSET(MTF!$B$3,MTF!$H$7+B822-1,0),"")</f>
        <v/>
      </c>
      <c r="D822" t="str">
        <f ca="1">IF(B822&lt;=MTF!$J$7,OFFSET(MTF!$C$3,MTF!$H$7+B822-1,0),"")</f>
        <v/>
      </c>
      <c r="E822" t="str">
        <f ca="1">IF(B822&lt;=MTF!$J$7,OFFSET(MTF!$E$3,MTF!$H$7+B822-1,0),"")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>
        <f t="shared" si="49"/>
        <v>0</v>
      </c>
      <c r="S822">
        <f t="shared" si="50"/>
        <v>0</v>
      </c>
    </row>
    <row r="823" spans="2:19" x14ac:dyDescent="0.2">
      <c r="B823" s="26">
        <v>818</v>
      </c>
      <c r="C823" t="str">
        <f ca="1">IF(B823&lt;=MTF!$J$7,OFFSET(MTF!$B$3,MTF!$H$7+B823-1,0),"")</f>
        <v/>
      </c>
      <c r="D823" t="str">
        <f ca="1">IF(B823&lt;=MTF!$J$7,OFFSET(MTF!$C$3,MTF!$H$7+B823-1,0),"")</f>
        <v/>
      </c>
      <c r="E823" t="str">
        <f ca="1">IF(B823&lt;=MTF!$J$7,OFFSET(MTF!$E$3,MTF!$H$7+B823-1,0),"")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>
        <f t="shared" si="49"/>
        <v>0</v>
      </c>
      <c r="S823">
        <f t="shared" si="50"/>
        <v>0</v>
      </c>
    </row>
    <row r="824" spans="2:19" x14ac:dyDescent="0.2">
      <c r="B824" s="17">
        <v>819</v>
      </c>
      <c r="C824" t="str">
        <f ca="1">IF(B824&lt;=MTF!$J$7,OFFSET(MTF!$B$3,MTF!$H$7+B824-1,0),"")</f>
        <v/>
      </c>
      <c r="D824" t="str">
        <f ca="1">IF(B824&lt;=MTF!$J$7,OFFSET(MTF!$C$3,MTF!$H$7+B824-1,0),"")</f>
        <v/>
      </c>
      <c r="E824" t="str">
        <f ca="1">IF(B824&lt;=MTF!$J$7,OFFSET(MTF!$E$3,MTF!$H$7+B824-1,0),"")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>
        <f t="shared" si="49"/>
        <v>0</v>
      </c>
      <c r="S824">
        <f t="shared" si="50"/>
        <v>0</v>
      </c>
    </row>
    <row r="825" spans="2:19" x14ac:dyDescent="0.2">
      <c r="B825" s="26">
        <v>820</v>
      </c>
      <c r="C825" t="str">
        <f ca="1">IF(B825&lt;=MTF!$J$7,OFFSET(MTF!$B$3,MTF!$H$7+B825-1,0),"")</f>
        <v/>
      </c>
      <c r="D825" t="str">
        <f ca="1">IF(B825&lt;=MTF!$J$7,OFFSET(MTF!$C$3,MTF!$H$7+B825-1,0),"")</f>
        <v/>
      </c>
      <c r="E825" t="str">
        <f ca="1">IF(B825&lt;=MTF!$J$7,OFFSET(MTF!$E$3,MTF!$H$7+B825-1,0),"")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>
        <f t="shared" si="49"/>
        <v>0</v>
      </c>
      <c r="S825">
        <f t="shared" si="50"/>
        <v>0</v>
      </c>
    </row>
    <row r="826" spans="2:19" x14ac:dyDescent="0.2">
      <c r="B826" s="26">
        <v>821</v>
      </c>
      <c r="C826" t="str">
        <f ca="1">IF(B826&lt;=MTF!$J$7,OFFSET(MTF!$B$3,MTF!$H$7+B826-1,0),"")</f>
        <v/>
      </c>
      <c r="D826" t="str">
        <f ca="1">IF(B826&lt;=MTF!$J$7,OFFSET(MTF!$C$3,MTF!$H$7+B826-1,0),"")</f>
        <v/>
      </c>
      <c r="E826" t="str">
        <f ca="1">IF(B826&lt;=MTF!$J$7,OFFSET(MTF!$E$3,MTF!$H$7+B826-1,0),"")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>
        <f t="shared" si="49"/>
        <v>0</v>
      </c>
      <c r="S826">
        <f t="shared" si="50"/>
        <v>0</v>
      </c>
    </row>
    <row r="827" spans="2:19" x14ac:dyDescent="0.2">
      <c r="B827" s="17">
        <v>822</v>
      </c>
      <c r="C827" t="str">
        <f ca="1">IF(B827&lt;=MTF!$J$7,OFFSET(MTF!$B$3,MTF!$H$7+B827-1,0),"")</f>
        <v/>
      </c>
      <c r="D827" t="str">
        <f ca="1">IF(B827&lt;=MTF!$J$7,OFFSET(MTF!$C$3,MTF!$H$7+B827-1,0),"")</f>
        <v/>
      </c>
      <c r="E827" t="str">
        <f ca="1">IF(B827&lt;=MTF!$J$7,OFFSET(MTF!$E$3,MTF!$H$7+B827-1,0),"")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>
        <f t="shared" si="49"/>
        <v>0</v>
      </c>
      <c r="S827">
        <f t="shared" si="50"/>
        <v>0</v>
      </c>
    </row>
    <row r="828" spans="2:19" x14ac:dyDescent="0.2">
      <c r="B828" s="26">
        <v>823</v>
      </c>
      <c r="C828" t="str">
        <f ca="1">IF(B828&lt;=MTF!$J$7,OFFSET(MTF!$B$3,MTF!$H$7+B828-1,0),"")</f>
        <v/>
      </c>
      <c r="D828" t="str">
        <f ca="1">IF(B828&lt;=MTF!$J$7,OFFSET(MTF!$C$3,MTF!$H$7+B828-1,0),"")</f>
        <v/>
      </c>
      <c r="E828" t="str">
        <f ca="1">IF(B828&lt;=MTF!$J$7,OFFSET(MTF!$E$3,MTF!$H$7+B828-1,0),"")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>
        <f t="shared" si="49"/>
        <v>0</v>
      </c>
      <c r="S828">
        <f t="shared" si="50"/>
        <v>0</v>
      </c>
    </row>
    <row r="829" spans="2:19" x14ac:dyDescent="0.2">
      <c r="B829" s="26">
        <v>824</v>
      </c>
      <c r="C829" t="str">
        <f ca="1">IF(B829&lt;=MTF!$J$7,OFFSET(MTF!$B$3,MTF!$H$7+B829-1,0),"")</f>
        <v/>
      </c>
      <c r="D829" t="str">
        <f ca="1">IF(B829&lt;=MTF!$J$7,OFFSET(MTF!$C$3,MTF!$H$7+B829-1,0),"")</f>
        <v/>
      </c>
      <c r="E829" t="str">
        <f ca="1">IF(B829&lt;=MTF!$J$7,OFFSET(MTF!$E$3,MTF!$H$7+B829-1,0),"")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>
        <f t="shared" si="49"/>
        <v>0</v>
      </c>
      <c r="S829">
        <f t="shared" si="50"/>
        <v>0</v>
      </c>
    </row>
    <row r="830" spans="2:19" x14ac:dyDescent="0.2">
      <c r="B830" s="17">
        <v>825</v>
      </c>
      <c r="C830" t="str">
        <f ca="1">IF(B830&lt;=MTF!$J$7,OFFSET(MTF!$B$3,MTF!$H$7+B830-1,0),"")</f>
        <v/>
      </c>
      <c r="D830" t="str">
        <f ca="1">IF(B830&lt;=MTF!$J$7,OFFSET(MTF!$C$3,MTF!$H$7+B830-1,0),"")</f>
        <v/>
      </c>
      <c r="E830" t="str">
        <f ca="1">IF(B830&lt;=MTF!$J$7,OFFSET(MTF!$E$3,MTF!$H$7+B830-1,0),"")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>
        <f t="shared" si="49"/>
        <v>0</v>
      </c>
      <c r="S830">
        <f t="shared" si="50"/>
        <v>0</v>
      </c>
    </row>
    <row r="831" spans="2:19" x14ac:dyDescent="0.2">
      <c r="B831" s="26">
        <v>826</v>
      </c>
      <c r="C831" t="str">
        <f ca="1">IF(B831&lt;=MTF!$J$7,OFFSET(MTF!$B$3,MTF!$H$7+B831-1,0),"")</f>
        <v/>
      </c>
      <c r="D831" t="str">
        <f ca="1">IF(B831&lt;=MTF!$J$7,OFFSET(MTF!$C$3,MTF!$H$7+B831-1,0),"")</f>
        <v/>
      </c>
      <c r="E831" t="str">
        <f ca="1">IF(B831&lt;=MTF!$J$7,OFFSET(MTF!$E$3,MTF!$H$7+B831-1,0),"")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>
        <f t="shared" si="49"/>
        <v>0</v>
      </c>
      <c r="S831">
        <f t="shared" si="50"/>
        <v>0</v>
      </c>
    </row>
    <row r="832" spans="2:19" x14ac:dyDescent="0.2">
      <c r="B832" s="26">
        <v>827</v>
      </c>
      <c r="C832" t="str">
        <f ca="1">IF(B832&lt;=MTF!$J$7,OFFSET(MTF!$B$3,MTF!$H$7+B832-1,0),"")</f>
        <v/>
      </c>
      <c r="D832" t="str">
        <f ca="1">IF(B832&lt;=MTF!$J$7,OFFSET(MTF!$C$3,MTF!$H$7+B832-1,0),"")</f>
        <v/>
      </c>
      <c r="E832" t="str">
        <f ca="1">IF(B832&lt;=MTF!$J$7,OFFSET(MTF!$E$3,MTF!$H$7+B832-1,0),"")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>
        <f t="shared" si="49"/>
        <v>0</v>
      </c>
      <c r="S832">
        <f t="shared" si="50"/>
        <v>0</v>
      </c>
    </row>
    <row r="833" spans="2:19" x14ac:dyDescent="0.2">
      <c r="B833" s="17">
        <v>828</v>
      </c>
      <c r="C833" t="str">
        <f ca="1">IF(B833&lt;=MTF!$J$7,OFFSET(MTF!$B$3,MTF!$H$7+B833-1,0),"")</f>
        <v/>
      </c>
      <c r="D833" t="str">
        <f ca="1">IF(B833&lt;=MTF!$J$7,OFFSET(MTF!$C$3,MTF!$H$7+B833-1,0),"")</f>
        <v/>
      </c>
      <c r="E833" t="str">
        <f ca="1">IF(B833&lt;=MTF!$J$7,OFFSET(MTF!$E$3,MTF!$H$7+B833-1,0),"")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>
        <f t="shared" si="49"/>
        <v>0</v>
      </c>
      <c r="S833">
        <f t="shared" si="50"/>
        <v>0</v>
      </c>
    </row>
    <row r="834" spans="2:19" x14ac:dyDescent="0.2">
      <c r="B834" s="26">
        <v>829</v>
      </c>
      <c r="C834" t="str">
        <f ca="1">IF(B834&lt;=MTF!$J$7,OFFSET(MTF!$B$3,MTF!$H$7+B834-1,0),"")</f>
        <v/>
      </c>
      <c r="D834" t="str">
        <f ca="1">IF(B834&lt;=MTF!$J$7,OFFSET(MTF!$C$3,MTF!$H$7+B834-1,0),"")</f>
        <v/>
      </c>
      <c r="E834" t="str">
        <f ca="1">IF(B834&lt;=MTF!$J$7,OFFSET(MTF!$E$3,MTF!$H$7+B834-1,0),"")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>
        <f t="shared" si="49"/>
        <v>0</v>
      </c>
      <c r="S834">
        <f t="shared" si="50"/>
        <v>0</v>
      </c>
    </row>
    <row r="835" spans="2:19" x14ac:dyDescent="0.2">
      <c r="B835" s="26">
        <v>830</v>
      </c>
      <c r="C835" t="str">
        <f ca="1">IF(B835&lt;=MTF!$J$7,OFFSET(MTF!$B$3,MTF!$H$7+B835-1,0),"")</f>
        <v/>
      </c>
      <c r="D835" t="str">
        <f ca="1">IF(B835&lt;=MTF!$J$7,OFFSET(MTF!$C$3,MTF!$H$7+B835-1,0),"")</f>
        <v/>
      </c>
      <c r="E835" t="str">
        <f ca="1">IF(B835&lt;=MTF!$J$7,OFFSET(MTF!$E$3,MTF!$H$7+B835-1,0),"")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>
        <f t="shared" si="49"/>
        <v>0</v>
      </c>
      <c r="S835">
        <f t="shared" si="50"/>
        <v>0</v>
      </c>
    </row>
    <row r="836" spans="2:19" x14ac:dyDescent="0.2">
      <c r="B836" s="17">
        <v>831</v>
      </c>
      <c r="C836" t="str">
        <f ca="1">IF(B836&lt;=MTF!$J$7,OFFSET(MTF!$B$3,MTF!$H$7+B836-1,0),"")</f>
        <v/>
      </c>
      <c r="D836" t="str">
        <f ca="1">IF(B836&lt;=MTF!$J$7,OFFSET(MTF!$C$3,MTF!$H$7+B836-1,0),"")</f>
        <v/>
      </c>
      <c r="E836" t="str">
        <f ca="1">IF(B836&lt;=MTF!$J$7,OFFSET(MTF!$E$3,MTF!$H$7+B836-1,0),"")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>
        <f t="shared" si="49"/>
        <v>0</v>
      </c>
      <c r="S836">
        <f t="shared" si="50"/>
        <v>0</v>
      </c>
    </row>
    <row r="837" spans="2:19" x14ac:dyDescent="0.2">
      <c r="B837" s="26">
        <v>832</v>
      </c>
      <c r="C837" t="str">
        <f ca="1">IF(B837&lt;=MTF!$J$7,OFFSET(MTF!$B$3,MTF!$H$7+B837-1,0),"")</f>
        <v/>
      </c>
      <c r="D837" t="str">
        <f ca="1">IF(B837&lt;=MTF!$J$7,OFFSET(MTF!$C$3,MTF!$H$7+B837-1,0),"")</f>
        <v/>
      </c>
      <c r="E837" t="str">
        <f ca="1">IF(B837&lt;=MTF!$J$7,OFFSET(MTF!$E$3,MTF!$H$7+B837-1,0),"")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>
        <f t="shared" si="49"/>
        <v>0</v>
      </c>
      <c r="S837">
        <f t="shared" si="50"/>
        <v>0</v>
      </c>
    </row>
    <row r="838" spans="2:19" x14ac:dyDescent="0.2">
      <c r="B838" s="26">
        <v>833</v>
      </c>
      <c r="C838" t="str">
        <f ca="1">IF(B838&lt;=MTF!$J$7,OFFSET(MTF!$B$3,MTF!$H$7+B838-1,0),"")</f>
        <v/>
      </c>
      <c r="D838" t="str">
        <f ca="1">IF(B838&lt;=MTF!$J$7,OFFSET(MTF!$C$3,MTF!$H$7+B838-1,0),"")</f>
        <v/>
      </c>
      <c r="E838" t="str">
        <f ca="1">IF(B838&lt;=MTF!$J$7,OFFSET(MTF!$E$3,MTF!$H$7+B838-1,0),"")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>
        <f t="shared" si="49"/>
        <v>0</v>
      </c>
      <c r="S838">
        <f t="shared" si="50"/>
        <v>0</v>
      </c>
    </row>
    <row r="839" spans="2:19" x14ac:dyDescent="0.2">
      <c r="B839" s="17">
        <v>834</v>
      </c>
      <c r="C839" t="str">
        <f ca="1">IF(B839&lt;=MTF!$J$7,OFFSET(MTF!$B$3,MTF!$H$7+B839-1,0),"")</f>
        <v/>
      </c>
      <c r="D839" t="str">
        <f ca="1">IF(B839&lt;=MTF!$J$7,OFFSET(MTF!$C$3,MTF!$H$7+B839-1,0),"")</f>
        <v/>
      </c>
      <c r="E839" t="str">
        <f ca="1">IF(B839&lt;=MTF!$J$7,OFFSET(MTF!$E$3,MTF!$H$7+B839-1,0),"")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>
        <f t="shared" si="49"/>
        <v>0</v>
      </c>
      <c r="S839">
        <f t="shared" si="50"/>
        <v>0</v>
      </c>
    </row>
    <row r="840" spans="2:19" x14ac:dyDescent="0.2">
      <c r="B840" s="26">
        <v>835</v>
      </c>
      <c r="C840" t="str">
        <f ca="1">IF(B840&lt;=MTF!$J$7,OFFSET(MTF!$B$3,MTF!$H$7+B840-1,0),"")</f>
        <v/>
      </c>
      <c r="D840" t="str">
        <f ca="1">IF(B840&lt;=MTF!$J$7,OFFSET(MTF!$C$3,MTF!$H$7+B840-1,0),"")</f>
        <v/>
      </c>
      <c r="E840" t="str">
        <f ca="1">IF(B840&lt;=MTF!$J$7,OFFSET(MTF!$E$3,MTF!$H$7+B840-1,0),"")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>
        <f t="shared" si="49"/>
        <v>0</v>
      </c>
      <c r="S840">
        <f t="shared" si="50"/>
        <v>0</v>
      </c>
    </row>
    <row r="841" spans="2:19" x14ac:dyDescent="0.2">
      <c r="B841" s="26">
        <v>836</v>
      </c>
      <c r="C841" t="str">
        <f ca="1">IF(B841&lt;=MTF!$J$7,OFFSET(MTF!$B$3,MTF!$H$7+B841-1,0),"")</f>
        <v/>
      </c>
      <c r="D841" t="str">
        <f ca="1">IF(B841&lt;=MTF!$J$7,OFFSET(MTF!$C$3,MTF!$H$7+B841-1,0),"")</f>
        <v/>
      </c>
      <c r="E841" t="str">
        <f ca="1">IF(B841&lt;=MTF!$J$7,OFFSET(MTF!$E$3,MTF!$H$7+B841-1,0),"")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>
        <f t="shared" si="49"/>
        <v>0</v>
      </c>
      <c r="S841">
        <f t="shared" si="50"/>
        <v>0</v>
      </c>
    </row>
    <row r="842" spans="2:19" x14ac:dyDescent="0.2">
      <c r="B842" s="17">
        <v>837</v>
      </c>
      <c r="C842" t="str">
        <f ca="1">IF(B842&lt;=MTF!$J$7,OFFSET(MTF!$B$3,MTF!$H$7+B842-1,0),"")</f>
        <v/>
      </c>
      <c r="D842" t="str">
        <f ca="1">IF(B842&lt;=MTF!$J$7,OFFSET(MTF!$C$3,MTF!$H$7+B842-1,0),"")</f>
        <v/>
      </c>
      <c r="E842" t="str">
        <f ca="1">IF(B842&lt;=MTF!$J$7,OFFSET(MTF!$E$3,MTF!$H$7+B842-1,0),"")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>
        <f t="shared" ref="R842:R905" si="53">O842*SIN((Q842-1)*2*PI()/$N$6*$N$8)</f>
        <v>0</v>
      </c>
      <c r="S842">
        <f t="shared" ref="S842:S905" si="54">O842*COS((Q842-1)*2*PI()/$N$6*$N$8)</f>
        <v>0</v>
      </c>
    </row>
    <row r="843" spans="2:19" x14ac:dyDescent="0.2">
      <c r="B843" s="26">
        <v>838</v>
      </c>
      <c r="C843" t="str">
        <f ca="1">IF(B843&lt;=MTF!$J$7,OFFSET(MTF!$B$3,MTF!$H$7+B843-1,0),"")</f>
        <v/>
      </c>
      <c r="D843" t="str">
        <f ca="1">IF(B843&lt;=MTF!$J$7,OFFSET(MTF!$C$3,MTF!$H$7+B843-1,0),"")</f>
        <v/>
      </c>
      <c r="E843" t="str">
        <f ca="1">IF(B843&lt;=MTF!$J$7,OFFSET(MTF!$E$3,MTF!$H$7+B843-1,0),"")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>
        <f t="shared" si="53"/>
        <v>0</v>
      </c>
      <c r="S843">
        <f t="shared" si="54"/>
        <v>0</v>
      </c>
    </row>
    <row r="844" spans="2:19" x14ac:dyDescent="0.2">
      <c r="B844" s="26">
        <v>839</v>
      </c>
      <c r="C844" t="str">
        <f ca="1">IF(B844&lt;=MTF!$J$7,OFFSET(MTF!$B$3,MTF!$H$7+B844-1,0),"")</f>
        <v/>
      </c>
      <c r="D844" t="str">
        <f ca="1">IF(B844&lt;=MTF!$J$7,OFFSET(MTF!$C$3,MTF!$H$7+B844-1,0),"")</f>
        <v/>
      </c>
      <c r="E844" t="str">
        <f ca="1">IF(B844&lt;=MTF!$J$7,OFFSET(MTF!$E$3,MTF!$H$7+B844-1,0),"")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>
        <f t="shared" si="53"/>
        <v>0</v>
      </c>
      <c r="S844">
        <f t="shared" si="54"/>
        <v>0</v>
      </c>
    </row>
    <row r="845" spans="2:19" x14ac:dyDescent="0.2">
      <c r="B845" s="17">
        <v>840</v>
      </c>
      <c r="C845" t="str">
        <f ca="1">IF(B845&lt;=MTF!$J$7,OFFSET(MTF!$B$3,MTF!$H$7+B845-1,0),"")</f>
        <v/>
      </c>
      <c r="D845" t="str">
        <f ca="1">IF(B845&lt;=MTF!$J$7,OFFSET(MTF!$C$3,MTF!$H$7+B845-1,0),"")</f>
        <v/>
      </c>
      <c r="E845" t="str">
        <f ca="1">IF(B845&lt;=MTF!$J$7,OFFSET(MTF!$E$3,MTF!$H$7+B845-1,0),"")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>
        <f t="shared" si="53"/>
        <v>0</v>
      </c>
      <c r="S845">
        <f t="shared" si="54"/>
        <v>0</v>
      </c>
    </row>
    <row r="846" spans="2:19" x14ac:dyDescent="0.2">
      <c r="B846" s="26">
        <v>841</v>
      </c>
      <c r="C846" t="str">
        <f ca="1">IF(B846&lt;=MTF!$J$7,OFFSET(MTF!$B$3,MTF!$H$7+B846-1,0),"")</f>
        <v/>
      </c>
      <c r="D846" t="str">
        <f ca="1">IF(B846&lt;=MTF!$J$7,OFFSET(MTF!$C$3,MTF!$H$7+B846-1,0),"")</f>
        <v/>
      </c>
      <c r="E846" t="str">
        <f ca="1">IF(B846&lt;=MTF!$J$7,OFFSET(MTF!$E$3,MTF!$H$7+B846-1,0),"")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>
        <f t="shared" si="53"/>
        <v>0</v>
      </c>
      <c r="S846">
        <f t="shared" si="54"/>
        <v>0</v>
      </c>
    </row>
    <row r="847" spans="2:19" x14ac:dyDescent="0.2">
      <c r="B847" s="26">
        <v>842</v>
      </c>
      <c r="C847" t="str">
        <f ca="1">IF(B847&lt;=MTF!$J$7,OFFSET(MTF!$B$3,MTF!$H$7+B847-1,0),"")</f>
        <v/>
      </c>
      <c r="D847" t="str">
        <f ca="1">IF(B847&lt;=MTF!$J$7,OFFSET(MTF!$C$3,MTF!$H$7+B847-1,0),"")</f>
        <v/>
      </c>
      <c r="E847" t="str">
        <f ca="1">IF(B847&lt;=MTF!$J$7,OFFSET(MTF!$E$3,MTF!$H$7+B847-1,0),"")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>
        <f t="shared" si="53"/>
        <v>0</v>
      </c>
      <c r="S847">
        <f t="shared" si="54"/>
        <v>0</v>
      </c>
    </row>
    <row r="848" spans="2:19" x14ac:dyDescent="0.2">
      <c r="B848" s="17">
        <v>843</v>
      </c>
      <c r="C848" t="str">
        <f ca="1">IF(B848&lt;=MTF!$J$7,OFFSET(MTF!$B$3,MTF!$H$7+B848-1,0),"")</f>
        <v/>
      </c>
      <c r="D848" t="str">
        <f ca="1">IF(B848&lt;=MTF!$J$7,OFFSET(MTF!$C$3,MTF!$H$7+B848-1,0),"")</f>
        <v/>
      </c>
      <c r="E848" t="str">
        <f ca="1">IF(B848&lt;=MTF!$J$7,OFFSET(MTF!$E$3,MTF!$H$7+B848-1,0),"")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>
        <f t="shared" si="53"/>
        <v>0</v>
      </c>
      <c r="S848">
        <f t="shared" si="54"/>
        <v>0</v>
      </c>
    </row>
    <row r="849" spans="2:19" x14ac:dyDescent="0.2">
      <c r="B849" s="26">
        <v>844</v>
      </c>
      <c r="C849" t="str">
        <f ca="1">IF(B849&lt;=MTF!$J$7,OFFSET(MTF!$B$3,MTF!$H$7+B849-1,0),"")</f>
        <v/>
      </c>
      <c r="D849" t="str">
        <f ca="1">IF(B849&lt;=MTF!$J$7,OFFSET(MTF!$C$3,MTF!$H$7+B849-1,0),"")</f>
        <v/>
      </c>
      <c r="E849" t="str">
        <f ca="1">IF(B849&lt;=MTF!$J$7,OFFSET(MTF!$E$3,MTF!$H$7+B849-1,0),"")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>
        <f t="shared" si="53"/>
        <v>0</v>
      </c>
      <c r="S849">
        <f t="shared" si="54"/>
        <v>0</v>
      </c>
    </row>
    <row r="850" spans="2:19" x14ac:dyDescent="0.2">
      <c r="B850" s="26">
        <v>845</v>
      </c>
      <c r="C850" t="str">
        <f ca="1">IF(B850&lt;=MTF!$J$7,OFFSET(MTF!$B$3,MTF!$H$7+B850-1,0),"")</f>
        <v/>
      </c>
      <c r="D850" t="str">
        <f ca="1">IF(B850&lt;=MTF!$J$7,OFFSET(MTF!$C$3,MTF!$H$7+B850-1,0),"")</f>
        <v/>
      </c>
      <c r="E850" t="str">
        <f ca="1">IF(B850&lt;=MTF!$J$7,OFFSET(MTF!$E$3,MTF!$H$7+B850-1,0),"")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>
        <f t="shared" si="53"/>
        <v>0</v>
      </c>
      <c r="S850">
        <f t="shared" si="54"/>
        <v>0</v>
      </c>
    </row>
    <row r="851" spans="2:19" x14ac:dyDescent="0.2">
      <c r="B851" s="17">
        <v>846</v>
      </c>
      <c r="C851" t="str">
        <f ca="1">IF(B851&lt;=MTF!$J$7,OFFSET(MTF!$B$3,MTF!$H$7+B851-1,0),"")</f>
        <v/>
      </c>
      <c r="D851" t="str">
        <f ca="1">IF(B851&lt;=MTF!$J$7,OFFSET(MTF!$C$3,MTF!$H$7+B851-1,0),"")</f>
        <v/>
      </c>
      <c r="E851" t="str">
        <f ca="1">IF(B851&lt;=MTF!$J$7,OFFSET(MTF!$E$3,MTF!$H$7+B851-1,0),"")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>
        <f t="shared" si="53"/>
        <v>0</v>
      </c>
      <c r="S851">
        <f t="shared" si="54"/>
        <v>0</v>
      </c>
    </row>
    <row r="852" spans="2:19" x14ac:dyDescent="0.2">
      <c r="B852" s="26">
        <v>847</v>
      </c>
      <c r="C852" t="str">
        <f ca="1">IF(B852&lt;=MTF!$J$7,OFFSET(MTF!$B$3,MTF!$H$7+B852-1,0),"")</f>
        <v/>
      </c>
      <c r="D852" t="str">
        <f ca="1">IF(B852&lt;=MTF!$J$7,OFFSET(MTF!$C$3,MTF!$H$7+B852-1,0),"")</f>
        <v/>
      </c>
      <c r="E852" t="str">
        <f ca="1">IF(B852&lt;=MTF!$J$7,OFFSET(MTF!$E$3,MTF!$H$7+B852-1,0),"")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>
        <f t="shared" si="53"/>
        <v>0</v>
      </c>
      <c r="S852">
        <f t="shared" si="54"/>
        <v>0</v>
      </c>
    </row>
    <row r="853" spans="2:19" x14ac:dyDescent="0.2">
      <c r="B853" s="26">
        <v>848</v>
      </c>
      <c r="C853" t="str">
        <f ca="1">IF(B853&lt;=MTF!$J$7,OFFSET(MTF!$B$3,MTF!$H$7+B853-1,0),"")</f>
        <v/>
      </c>
      <c r="D853" t="str">
        <f ca="1">IF(B853&lt;=MTF!$J$7,OFFSET(MTF!$C$3,MTF!$H$7+B853-1,0),"")</f>
        <v/>
      </c>
      <c r="E853" t="str">
        <f ca="1">IF(B853&lt;=MTF!$J$7,OFFSET(MTF!$E$3,MTF!$H$7+B853-1,0),"")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>
        <f t="shared" si="53"/>
        <v>0</v>
      </c>
      <c r="S853">
        <f t="shared" si="54"/>
        <v>0</v>
      </c>
    </row>
    <row r="854" spans="2:19" x14ac:dyDescent="0.2">
      <c r="B854" s="17">
        <v>849</v>
      </c>
      <c r="C854" t="str">
        <f ca="1">IF(B854&lt;=MTF!$J$7,OFFSET(MTF!$B$3,MTF!$H$7+B854-1,0),"")</f>
        <v/>
      </c>
      <c r="D854" t="str">
        <f ca="1">IF(B854&lt;=MTF!$J$7,OFFSET(MTF!$C$3,MTF!$H$7+B854-1,0),"")</f>
        <v/>
      </c>
      <c r="E854" t="str">
        <f ca="1">IF(B854&lt;=MTF!$J$7,OFFSET(MTF!$E$3,MTF!$H$7+B854-1,0),"")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>
        <f t="shared" si="53"/>
        <v>0</v>
      </c>
      <c r="S854">
        <f t="shared" si="54"/>
        <v>0</v>
      </c>
    </row>
    <row r="855" spans="2:19" x14ac:dyDescent="0.2">
      <c r="B855" s="26">
        <v>850</v>
      </c>
      <c r="C855" t="str">
        <f ca="1">IF(B855&lt;=MTF!$J$7,OFFSET(MTF!$B$3,MTF!$H$7+B855-1,0),"")</f>
        <v/>
      </c>
      <c r="D855" t="str">
        <f ca="1">IF(B855&lt;=MTF!$J$7,OFFSET(MTF!$C$3,MTF!$H$7+B855-1,0),"")</f>
        <v/>
      </c>
      <c r="E855" t="str">
        <f ca="1">IF(B855&lt;=MTF!$J$7,OFFSET(MTF!$E$3,MTF!$H$7+B855-1,0),"")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>
        <f t="shared" si="53"/>
        <v>0</v>
      </c>
      <c r="S855">
        <f t="shared" si="54"/>
        <v>0</v>
      </c>
    </row>
    <row r="856" spans="2:19" x14ac:dyDescent="0.2">
      <c r="B856" s="26">
        <v>851</v>
      </c>
      <c r="C856" t="str">
        <f ca="1">IF(B856&lt;=MTF!$J$7,OFFSET(MTF!$B$3,MTF!$H$7+B856-1,0),"")</f>
        <v/>
      </c>
      <c r="D856" t="str">
        <f ca="1">IF(B856&lt;=MTF!$J$7,OFFSET(MTF!$C$3,MTF!$H$7+B856-1,0),"")</f>
        <v/>
      </c>
      <c r="E856" t="str">
        <f ca="1">IF(B856&lt;=MTF!$J$7,OFFSET(MTF!$E$3,MTF!$H$7+B856-1,0),"")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>
        <f t="shared" si="53"/>
        <v>0</v>
      </c>
      <c r="S856">
        <f t="shared" si="54"/>
        <v>0</v>
      </c>
    </row>
    <row r="857" spans="2:19" x14ac:dyDescent="0.2">
      <c r="B857" s="17">
        <v>852</v>
      </c>
      <c r="C857" t="str">
        <f ca="1">IF(B857&lt;=MTF!$J$7,OFFSET(MTF!$B$3,MTF!$H$7+B857-1,0),"")</f>
        <v/>
      </c>
      <c r="D857" t="str">
        <f ca="1">IF(B857&lt;=MTF!$J$7,OFFSET(MTF!$C$3,MTF!$H$7+B857-1,0),"")</f>
        <v/>
      </c>
      <c r="E857" t="str">
        <f ca="1">IF(B857&lt;=MTF!$J$7,OFFSET(MTF!$E$3,MTF!$H$7+B857-1,0),"")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>
        <f t="shared" si="53"/>
        <v>0</v>
      </c>
      <c r="S857">
        <f t="shared" si="54"/>
        <v>0</v>
      </c>
    </row>
    <row r="858" spans="2:19" x14ac:dyDescent="0.2">
      <c r="B858" s="26">
        <v>853</v>
      </c>
      <c r="C858" t="str">
        <f ca="1">IF(B858&lt;=MTF!$J$7,OFFSET(MTF!$B$3,MTF!$H$7+B858-1,0),"")</f>
        <v/>
      </c>
      <c r="D858" t="str">
        <f ca="1">IF(B858&lt;=MTF!$J$7,OFFSET(MTF!$C$3,MTF!$H$7+B858-1,0),"")</f>
        <v/>
      </c>
      <c r="E858" t="str">
        <f ca="1">IF(B858&lt;=MTF!$J$7,OFFSET(MTF!$E$3,MTF!$H$7+B858-1,0),"")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>
        <f t="shared" si="53"/>
        <v>0</v>
      </c>
      <c r="S858">
        <f t="shared" si="54"/>
        <v>0</v>
      </c>
    </row>
    <row r="859" spans="2:19" x14ac:dyDescent="0.2">
      <c r="B859" s="26">
        <v>854</v>
      </c>
      <c r="C859" t="str">
        <f ca="1">IF(B859&lt;=MTF!$J$7,OFFSET(MTF!$B$3,MTF!$H$7+B859-1,0),"")</f>
        <v/>
      </c>
      <c r="D859" t="str">
        <f ca="1">IF(B859&lt;=MTF!$J$7,OFFSET(MTF!$C$3,MTF!$H$7+B859-1,0),"")</f>
        <v/>
      </c>
      <c r="E859" t="str">
        <f ca="1">IF(B859&lt;=MTF!$J$7,OFFSET(MTF!$E$3,MTF!$H$7+B859-1,0),"")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>
        <f t="shared" si="53"/>
        <v>0</v>
      </c>
      <c r="S859">
        <f t="shared" si="54"/>
        <v>0</v>
      </c>
    </row>
    <row r="860" spans="2:19" x14ac:dyDescent="0.2">
      <c r="B860" s="17">
        <v>855</v>
      </c>
      <c r="C860" t="str">
        <f ca="1">IF(B860&lt;=MTF!$J$7,OFFSET(MTF!$B$3,MTF!$H$7+B860-1,0),"")</f>
        <v/>
      </c>
      <c r="D860" t="str">
        <f ca="1">IF(B860&lt;=MTF!$J$7,OFFSET(MTF!$C$3,MTF!$H$7+B860-1,0),"")</f>
        <v/>
      </c>
      <c r="E860" t="str">
        <f ca="1">IF(B860&lt;=MTF!$J$7,OFFSET(MTF!$E$3,MTF!$H$7+B860-1,0),"")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>
        <f t="shared" si="53"/>
        <v>0</v>
      </c>
      <c r="S860">
        <f t="shared" si="54"/>
        <v>0</v>
      </c>
    </row>
    <row r="861" spans="2:19" x14ac:dyDescent="0.2">
      <c r="B861" s="26">
        <v>856</v>
      </c>
      <c r="C861" t="str">
        <f ca="1">IF(B861&lt;=MTF!$J$7,OFFSET(MTF!$B$3,MTF!$H$7+B861-1,0),"")</f>
        <v/>
      </c>
      <c r="D861" t="str">
        <f ca="1">IF(B861&lt;=MTF!$J$7,OFFSET(MTF!$C$3,MTF!$H$7+B861-1,0),"")</f>
        <v/>
      </c>
      <c r="E861" t="str">
        <f ca="1">IF(B861&lt;=MTF!$J$7,OFFSET(MTF!$E$3,MTF!$H$7+B861-1,0),"")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>
        <f t="shared" si="53"/>
        <v>0</v>
      </c>
      <c r="S861">
        <f t="shared" si="54"/>
        <v>0</v>
      </c>
    </row>
    <row r="862" spans="2:19" x14ac:dyDescent="0.2">
      <c r="B862" s="26">
        <v>857</v>
      </c>
      <c r="C862" t="str">
        <f ca="1">IF(B862&lt;=MTF!$J$7,OFFSET(MTF!$B$3,MTF!$H$7+B862-1,0),"")</f>
        <v/>
      </c>
      <c r="D862" t="str">
        <f ca="1">IF(B862&lt;=MTF!$J$7,OFFSET(MTF!$C$3,MTF!$H$7+B862-1,0),"")</f>
        <v/>
      </c>
      <c r="E862" t="str">
        <f ca="1">IF(B862&lt;=MTF!$J$7,OFFSET(MTF!$E$3,MTF!$H$7+B862-1,0),"")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>
        <f t="shared" si="53"/>
        <v>0</v>
      </c>
      <c r="S862">
        <f t="shared" si="54"/>
        <v>0</v>
      </c>
    </row>
    <row r="863" spans="2:19" x14ac:dyDescent="0.2">
      <c r="B863" s="17">
        <v>858</v>
      </c>
      <c r="C863" t="str">
        <f ca="1">IF(B863&lt;=MTF!$J$7,OFFSET(MTF!$B$3,MTF!$H$7+B863-1,0),"")</f>
        <v/>
      </c>
      <c r="D863" t="str">
        <f ca="1">IF(B863&lt;=MTF!$J$7,OFFSET(MTF!$C$3,MTF!$H$7+B863-1,0),"")</f>
        <v/>
      </c>
      <c r="E863" t="str">
        <f ca="1">IF(B863&lt;=MTF!$J$7,OFFSET(MTF!$E$3,MTF!$H$7+B863-1,0),"")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>
        <f t="shared" si="53"/>
        <v>0</v>
      </c>
      <c r="S863">
        <f t="shared" si="54"/>
        <v>0</v>
      </c>
    </row>
    <row r="864" spans="2:19" x14ac:dyDescent="0.2">
      <c r="B864" s="26">
        <v>859</v>
      </c>
      <c r="C864" t="str">
        <f ca="1">IF(B864&lt;=MTF!$J$7,OFFSET(MTF!$B$3,MTF!$H$7+B864-1,0),"")</f>
        <v/>
      </c>
      <c r="D864" t="str">
        <f ca="1">IF(B864&lt;=MTF!$J$7,OFFSET(MTF!$C$3,MTF!$H$7+B864-1,0),"")</f>
        <v/>
      </c>
      <c r="E864" t="str">
        <f ca="1">IF(B864&lt;=MTF!$J$7,OFFSET(MTF!$E$3,MTF!$H$7+B864-1,0),"")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>
        <f t="shared" si="53"/>
        <v>0</v>
      </c>
      <c r="S864">
        <f t="shared" si="54"/>
        <v>0</v>
      </c>
    </row>
    <row r="865" spans="2:19" x14ac:dyDescent="0.2">
      <c r="B865" s="26">
        <v>860</v>
      </c>
      <c r="C865" t="str">
        <f ca="1">IF(B865&lt;=MTF!$J$7,OFFSET(MTF!$B$3,MTF!$H$7+B865-1,0),"")</f>
        <v/>
      </c>
      <c r="D865" t="str">
        <f ca="1">IF(B865&lt;=MTF!$J$7,OFFSET(MTF!$C$3,MTF!$H$7+B865-1,0),"")</f>
        <v/>
      </c>
      <c r="E865" t="str">
        <f ca="1">IF(B865&lt;=MTF!$J$7,OFFSET(MTF!$E$3,MTF!$H$7+B865-1,0),"")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>
        <f t="shared" si="53"/>
        <v>0</v>
      </c>
      <c r="S865">
        <f t="shared" si="54"/>
        <v>0</v>
      </c>
    </row>
    <row r="866" spans="2:19" x14ac:dyDescent="0.2">
      <c r="B866" s="17">
        <v>861</v>
      </c>
      <c r="C866" t="str">
        <f ca="1">IF(B866&lt;=MTF!$J$7,OFFSET(MTF!$B$3,MTF!$H$7+B866-1,0),"")</f>
        <v/>
      </c>
      <c r="D866" t="str">
        <f ca="1">IF(B866&lt;=MTF!$J$7,OFFSET(MTF!$C$3,MTF!$H$7+B866-1,0),"")</f>
        <v/>
      </c>
      <c r="E866" t="str">
        <f ca="1">IF(B866&lt;=MTF!$J$7,OFFSET(MTF!$E$3,MTF!$H$7+B866-1,0),"")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>
        <f t="shared" si="53"/>
        <v>0</v>
      </c>
      <c r="S866">
        <f t="shared" si="54"/>
        <v>0</v>
      </c>
    </row>
    <row r="867" spans="2:19" x14ac:dyDescent="0.2">
      <c r="B867" s="26">
        <v>862</v>
      </c>
      <c r="C867" t="str">
        <f ca="1">IF(B867&lt;=MTF!$J$7,OFFSET(MTF!$B$3,MTF!$H$7+B867-1,0),"")</f>
        <v/>
      </c>
      <c r="D867" t="str">
        <f ca="1">IF(B867&lt;=MTF!$J$7,OFFSET(MTF!$C$3,MTF!$H$7+B867-1,0),"")</f>
        <v/>
      </c>
      <c r="E867" t="str">
        <f ca="1">IF(B867&lt;=MTF!$J$7,OFFSET(MTF!$E$3,MTF!$H$7+B867-1,0),"")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>
        <f t="shared" si="53"/>
        <v>0</v>
      </c>
      <c r="S867">
        <f t="shared" si="54"/>
        <v>0</v>
      </c>
    </row>
    <row r="868" spans="2:19" x14ac:dyDescent="0.2">
      <c r="B868" s="26">
        <v>863</v>
      </c>
      <c r="C868" t="str">
        <f ca="1">IF(B868&lt;=MTF!$J$7,OFFSET(MTF!$B$3,MTF!$H$7+B868-1,0),"")</f>
        <v/>
      </c>
      <c r="D868" t="str">
        <f ca="1">IF(B868&lt;=MTF!$J$7,OFFSET(MTF!$C$3,MTF!$H$7+B868-1,0),"")</f>
        <v/>
      </c>
      <c r="E868" t="str">
        <f ca="1">IF(B868&lt;=MTF!$J$7,OFFSET(MTF!$E$3,MTF!$H$7+B868-1,0),"")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>
        <f t="shared" si="53"/>
        <v>0</v>
      </c>
      <c r="S868">
        <f t="shared" si="54"/>
        <v>0</v>
      </c>
    </row>
    <row r="869" spans="2:19" x14ac:dyDescent="0.2">
      <c r="B869" s="17">
        <v>864</v>
      </c>
      <c r="C869" t="str">
        <f ca="1">IF(B869&lt;=MTF!$J$7,OFFSET(MTF!$B$3,MTF!$H$7+B869-1,0),"")</f>
        <v/>
      </c>
      <c r="D869" t="str">
        <f ca="1">IF(B869&lt;=MTF!$J$7,OFFSET(MTF!$C$3,MTF!$H$7+B869-1,0),"")</f>
        <v/>
      </c>
      <c r="E869" t="str">
        <f ca="1">IF(B869&lt;=MTF!$J$7,OFFSET(MTF!$E$3,MTF!$H$7+B869-1,0),"")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>
        <f t="shared" si="53"/>
        <v>0</v>
      </c>
      <c r="S869">
        <f t="shared" si="54"/>
        <v>0</v>
      </c>
    </row>
    <row r="870" spans="2:19" x14ac:dyDescent="0.2">
      <c r="B870" s="26">
        <v>865</v>
      </c>
      <c r="C870" t="str">
        <f ca="1">IF(B870&lt;=MTF!$J$7,OFFSET(MTF!$B$3,MTF!$H$7+B870-1,0),"")</f>
        <v/>
      </c>
      <c r="D870" t="str">
        <f ca="1">IF(B870&lt;=MTF!$J$7,OFFSET(MTF!$C$3,MTF!$H$7+B870-1,0),"")</f>
        <v/>
      </c>
      <c r="E870" t="str">
        <f ca="1">IF(B870&lt;=MTF!$J$7,OFFSET(MTF!$E$3,MTF!$H$7+B870-1,0),"")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>
        <f t="shared" si="53"/>
        <v>0</v>
      </c>
      <c r="S870">
        <f t="shared" si="54"/>
        <v>0</v>
      </c>
    </row>
    <row r="871" spans="2:19" x14ac:dyDescent="0.2">
      <c r="B871" s="26">
        <v>866</v>
      </c>
      <c r="C871" t="str">
        <f ca="1">IF(B871&lt;=MTF!$J$7,OFFSET(MTF!$B$3,MTF!$H$7+B871-1,0),"")</f>
        <v/>
      </c>
      <c r="D871" t="str">
        <f ca="1">IF(B871&lt;=MTF!$J$7,OFFSET(MTF!$C$3,MTF!$H$7+B871-1,0),"")</f>
        <v/>
      </c>
      <c r="E871" t="str">
        <f ca="1">IF(B871&lt;=MTF!$J$7,OFFSET(MTF!$E$3,MTF!$H$7+B871-1,0),"")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>
        <f t="shared" si="53"/>
        <v>0</v>
      </c>
      <c r="S871">
        <f t="shared" si="54"/>
        <v>0</v>
      </c>
    </row>
    <row r="872" spans="2:19" x14ac:dyDescent="0.2">
      <c r="B872" s="17">
        <v>867</v>
      </c>
      <c r="C872" t="str">
        <f ca="1">IF(B872&lt;=MTF!$J$7,OFFSET(MTF!$B$3,MTF!$H$7+B872-1,0),"")</f>
        <v/>
      </c>
      <c r="D872" t="str">
        <f ca="1">IF(B872&lt;=MTF!$J$7,OFFSET(MTF!$C$3,MTF!$H$7+B872-1,0),"")</f>
        <v/>
      </c>
      <c r="E872" t="str">
        <f ca="1">IF(B872&lt;=MTF!$J$7,OFFSET(MTF!$E$3,MTF!$H$7+B872-1,0),"")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>
        <f t="shared" si="53"/>
        <v>0</v>
      </c>
      <c r="S872">
        <f t="shared" si="54"/>
        <v>0</v>
      </c>
    </row>
    <row r="873" spans="2:19" x14ac:dyDescent="0.2">
      <c r="B873" s="26">
        <v>868</v>
      </c>
      <c r="C873" t="str">
        <f ca="1">IF(B873&lt;=MTF!$J$7,OFFSET(MTF!$B$3,MTF!$H$7+B873-1,0),"")</f>
        <v/>
      </c>
      <c r="D873" t="str">
        <f ca="1">IF(B873&lt;=MTF!$J$7,OFFSET(MTF!$C$3,MTF!$H$7+B873-1,0),"")</f>
        <v/>
      </c>
      <c r="E873" t="str">
        <f ca="1">IF(B873&lt;=MTF!$J$7,OFFSET(MTF!$E$3,MTF!$H$7+B873-1,0),"")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>
        <f t="shared" si="53"/>
        <v>0</v>
      </c>
      <c r="S873">
        <f t="shared" si="54"/>
        <v>0</v>
      </c>
    </row>
    <row r="874" spans="2:19" x14ac:dyDescent="0.2">
      <c r="B874" s="26">
        <v>869</v>
      </c>
      <c r="C874" t="str">
        <f ca="1">IF(B874&lt;=MTF!$J$7,OFFSET(MTF!$B$3,MTF!$H$7+B874-1,0),"")</f>
        <v/>
      </c>
      <c r="D874" t="str">
        <f ca="1">IF(B874&lt;=MTF!$J$7,OFFSET(MTF!$C$3,MTF!$H$7+B874-1,0),"")</f>
        <v/>
      </c>
      <c r="E874" t="str">
        <f ca="1">IF(B874&lt;=MTF!$J$7,OFFSET(MTF!$E$3,MTF!$H$7+B874-1,0),"")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>
        <f t="shared" si="53"/>
        <v>0</v>
      </c>
      <c r="S874">
        <f t="shared" si="54"/>
        <v>0</v>
      </c>
    </row>
    <row r="875" spans="2:19" x14ac:dyDescent="0.2">
      <c r="B875" s="17">
        <v>870</v>
      </c>
      <c r="C875" t="str">
        <f ca="1">IF(B875&lt;=MTF!$J$7,OFFSET(MTF!$B$3,MTF!$H$7+B875-1,0),"")</f>
        <v/>
      </c>
      <c r="D875" t="str">
        <f ca="1">IF(B875&lt;=MTF!$J$7,OFFSET(MTF!$C$3,MTF!$H$7+B875-1,0),"")</f>
        <v/>
      </c>
      <c r="E875" t="str">
        <f ca="1">IF(B875&lt;=MTF!$J$7,OFFSET(MTF!$E$3,MTF!$H$7+B875-1,0),"")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>
        <f t="shared" si="53"/>
        <v>0</v>
      </c>
      <c r="S875">
        <f t="shared" si="54"/>
        <v>0</v>
      </c>
    </row>
    <row r="876" spans="2:19" x14ac:dyDescent="0.2">
      <c r="B876" s="26">
        <v>871</v>
      </c>
      <c r="C876" t="str">
        <f ca="1">IF(B876&lt;=MTF!$J$7,OFFSET(MTF!$B$3,MTF!$H$7+B876-1,0),"")</f>
        <v/>
      </c>
      <c r="D876" t="str">
        <f ca="1">IF(B876&lt;=MTF!$J$7,OFFSET(MTF!$C$3,MTF!$H$7+B876-1,0),"")</f>
        <v/>
      </c>
      <c r="E876" t="str">
        <f ca="1">IF(B876&lt;=MTF!$J$7,OFFSET(MTF!$E$3,MTF!$H$7+B876-1,0),"")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>
        <f t="shared" si="53"/>
        <v>0</v>
      </c>
      <c r="S876">
        <f t="shared" si="54"/>
        <v>0</v>
      </c>
    </row>
    <row r="877" spans="2:19" x14ac:dyDescent="0.2">
      <c r="B877" s="26">
        <v>872</v>
      </c>
      <c r="C877" t="str">
        <f ca="1">IF(B877&lt;=MTF!$J$7,OFFSET(MTF!$B$3,MTF!$H$7+B877-1,0),"")</f>
        <v/>
      </c>
      <c r="D877" t="str">
        <f ca="1">IF(B877&lt;=MTF!$J$7,OFFSET(MTF!$C$3,MTF!$H$7+B877-1,0),"")</f>
        <v/>
      </c>
      <c r="E877" t="str">
        <f ca="1">IF(B877&lt;=MTF!$J$7,OFFSET(MTF!$E$3,MTF!$H$7+B877-1,0),"")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>
        <f t="shared" si="53"/>
        <v>0</v>
      </c>
      <c r="S877">
        <f t="shared" si="54"/>
        <v>0</v>
      </c>
    </row>
    <row r="878" spans="2:19" x14ac:dyDescent="0.2">
      <c r="B878" s="17">
        <v>873</v>
      </c>
      <c r="C878" t="str">
        <f ca="1">IF(B878&lt;=MTF!$J$7,OFFSET(MTF!$B$3,MTF!$H$7+B878-1,0),"")</f>
        <v/>
      </c>
      <c r="D878" t="str">
        <f ca="1">IF(B878&lt;=MTF!$J$7,OFFSET(MTF!$C$3,MTF!$H$7+B878-1,0),"")</f>
        <v/>
      </c>
      <c r="E878" t="str">
        <f ca="1">IF(B878&lt;=MTF!$J$7,OFFSET(MTF!$E$3,MTF!$H$7+B878-1,0),"")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>
        <f t="shared" si="53"/>
        <v>0</v>
      </c>
      <c r="S878">
        <f t="shared" si="54"/>
        <v>0</v>
      </c>
    </row>
    <row r="879" spans="2:19" x14ac:dyDescent="0.2">
      <c r="B879" s="26">
        <v>874</v>
      </c>
      <c r="C879" t="str">
        <f ca="1">IF(B879&lt;=MTF!$J$7,OFFSET(MTF!$B$3,MTF!$H$7+B879-1,0),"")</f>
        <v/>
      </c>
      <c r="D879" t="str">
        <f ca="1">IF(B879&lt;=MTF!$J$7,OFFSET(MTF!$C$3,MTF!$H$7+B879-1,0),"")</f>
        <v/>
      </c>
      <c r="E879" t="str">
        <f ca="1">IF(B879&lt;=MTF!$J$7,OFFSET(MTF!$E$3,MTF!$H$7+B879-1,0),"")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>
        <f t="shared" si="53"/>
        <v>0</v>
      </c>
      <c r="S879">
        <f t="shared" si="54"/>
        <v>0</v>
      </c>
    </row>
    <row r="880" spans="2:19" x14ac:dyDescent="0.2">
      <c r="B880" s="26">
        <v>875</v>
      </c>
      <c r="C880" t="str">
        <f ca="1">IF(B880&lt;=MTF!$J$7,OFFSET(MTF!$B$3,MTF!$H$7+B880-1,0),"")</f>
        <v/>
      </c>
      <c r="D880" t="str">
        <f ca="1">IF(B880&lt;=MTF!$J$7,OFFSET(MTF!$C$3,MTF!$H$7+B880-1,0),"")</f>
        <v/>
      </c>
      <c r="E880" t="str">
        <f ca="1">IF(B880&lt;=MTF!$J$7,OFFSET(MTF!$E$3,MTF!$H$7+B880-1,0),"")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>
        <f t="shared" si="53"/>
        <v>0</v>
      </c>
      <c r="S880">
        <f t="shared" si="54"/>
        <v>0</v>
      </c>
    </row>
    <row r="881" spans="2:19" x14ac:dyDescent="0.2">
      <c r="B881" s="17">
        <v>876</v>
      </c>
      <c r="C881" t="str">
        <f ca="1">IF(B881&lt;=MTF!$J$7,OFFSET(MTF!$B$3,MTF!$H$7+B881-1,0),"")</f>
        <v/>
      </c>
      <c r="D881" t="str">
        <f ca="1">IF(B881&lt;=MTF!$J$7,OFFSET(MTF!$C$3,MTF!$H$7+B881-1,0),"")</f>
        <v/>
      </c>
      <c r="E881" t="str">
        <f ca="1">IF(B881&lt;=MTF!$J$7,OFFSET(MTF!$E$3,MTF!$H$7+B881-1,0),"")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>
        <f t="shared" si="53"/>
        <v>0</v>
      </c>
      <c r="S881">
        <f t="shared" si="54"/>
        <v>0</v>
      </c>
    </row>
    <row r="882" spans="2:19" x14ac:dyDescent="0.2">
      <c r="B882" s="26">
        <v>877</v>
      </c>
      <c r="C882" t="str">
        <f ca="1">IF(B882&lt;=MTF!$J$7,OFFSET(MTF!$B$3,MTF!$H$7+B882-1,0),"")</f>
        <v/>
      </c>
      <c r="D882" t="str">
        <f ca="1">IF(B882&lt;=MTF!$J$7,OFFSET(MTF!$C$3,MTF!$H$7+B882-1,0),"")</f>
        <v/>
      </c>
      <c r="E882" t="str">
        <f ca="1">IF(B882&lt;=MTF!$J$7,OFFSET(MTF!$E$3,MTF!$H$7+B882-1,0),"")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>
        <f t="shared" si="53"/>
        <v>0</v>
      </c>
      <c r="S882">
        <f t="shared" si="54"/>
        <v>0</v>
      </c>
    </row>
    <row r="883" spans="2:19" x14ac:dyDescent="0.2">
      <c r="B883" s="26">
        <v>878</v>
      </c>
      <c r="C883" t="str">
        <f ca="1">IF(B883&lt;=MTF!$J$7,OFFSET(MTF!$B$3,MTF!$H$7+B883-1,0),"")</f>
        <v/>
      </c>
      <c r="D883" t="str">
        <f ca="1">IF(B883&lt;=MTF!$J$7,OFFSET(MTF!$C$3,MTF!$H$7+B883-1,0),"")</f>
        <v/>
      </c>
      <c r="E883" t="str">
        <f ca="1">IF(B883&lt;=MTF!$J$7,OFFSET(MTF!$E$3,MTF!$H$7+B883-1,0),"")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>
        <f t="shared" si="53"/>
        <v>0</v>
      </c>
      <c r="S883">
        <f t="shared" si="54"/>
        <v>0</v>
      </c>
    </row>
    <row r="884" spans="2:19" x14ac:dyDescent="0.2">
      <c r="B884" s="17">
        <v>879</v>
      </c>
      <c r="C884" t="str">
        <f ca="1">IF(B884&lt;=MTF!$J$7,OFFSET(MTF!$B$3,MTF!$H$7+B884-1,0),"")</f>
        <v/>
      </c>
      <c r="D884" t="str">
        <f ca="1">IF(B884&lt;=MTF!$J$7,OFFSET(MTF!$C$3,MTF!$H$7+B884-1,0),"")</f>
        <v/>
      </c>
      <c r="E884" t="str">
        <f ca="1">IF(B884&lt;=MTF!$J$7,OFFSET(MTF!$E$3,MTF!$H$7+B884-1,0),"")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>
        <f t="shared" si="53"/>
        <v>0</v>
      </c>
      <c r="S884">
        <f t="shared" si="54"/>
        <v>0</v>
      </c>
    </row>
    <row r="885" spans="2:19" x14ac:dyDescent="0.2">
      <c r="B885" s="26">
        <v>880</v>
      </c>
      <c r="C885" t="str">
        <f ca="1">IF(B885&lt;=MTF!$J$7,OFFSET(MTF!$B$3,MTF!$H$7+B885-1,0),"")</f>
        <v/>
      </c>
      <c r="D885" t="str">
        <f ca="1">IF(B885&lt;=MTF!$J$7,OFFSET(MTF!$C$3,MTF!$H$7+B885-1,0),"")</f>
        <v/>
      </c>
      <c r="E885" t="str">
        <f ca="1">IF(B885&lt;=MTF!$J$7,OFFSET(MTF!$E$3,MTF!$H$7+B885-1,0),"")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>
        <f t="shared" si="53"/>
        <v>0</v>
      </c>
      <c r="S885">
        <f t="shared" si="54"/>
        <v>0</v>
      </c>
    </row>
    <row r="886" spans="2:19" x14ac:dyDescent="0.2">
      <c r="B886" s="26">
        <v>881</v>
      </c>
      <c r="C886" t="str">
        <f ca="1">IF(B886&lt;=MTF!$J$7,OFFSET(MTF!$B$3,MTF!$H$7+B886-1,0),"")</f>
        <v/>
      </c>
      <c r="D886" t="str">
        <f ca="1">IF(B886&lt;=MTF!$J$7,OFFSET(MTF!$C$3,MTF!$H$7+B886-1,0),"")</f>
        <v/>
      </c>
      <c r="E886" t="str">
        <f ca="1">IF(B886&lt;=MTF!$J$7,OFFSET(MTF!$E$3,MTF!$H$7+B886-1,0),"")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>
        <f t="shared" si="53"/>
        <v>0</v>
      </c>
      <c r="S886">
        <f t="shared" si="54"/>
        <v>0</v>
      </c>
    </row>
    <row r="887" spans="2:19" x14ac:dyDescent="0.2">
      <c r="B887" s="17">
        <v>882</v>
      </c>
      <c r="C887" t="str">
        <f ca="1">IF(B887&lt;=MTF!$J$7,OFFSET(MTF!$B$3,MTF!$H$7+B887-1,0),"")</f>
        <v/>
      </c>
      <c r="D887" t="str">
        <f ca="1">IF(B887&lt;=MTF!$J$7,OFFSET(MTF!$C$3,MTF!$H$7+B887-1,0),"")</f>
        <v/>
      </c>
      <c r="E887" t="str">
        <f ca="1">IF(B887&lt;=MTF!$J$7,OFFSET(MTF!$E$3,MTF!$H$7+B887-1,0),"")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>
        <f t="shared" si="53"/>
        <v>0</v>
      </c>
      <c r="S887">
        <f t="shared" si="54"/>
        <v>0</v>
      </c>
    </row>
    <row r="888" spans="2:19" x14ac:dyDescent="0.2">
      <c r="B888" s="26">
        <v>883</v>
      </c>
      <c r="C888" t="str">
        <f ca="1">IF(B888&lt;=MTF!$J$7,OFFSET(MTF!$B$3,MTF!$H$7+B888-1,0),"")</f>
        <v/>
      </c>
      <c r="D888" t="str">
        <f ca="1">IF(B888&lt;=MTF!$J$7,OFFSET(MTF!$C$3,MTF!$H$7+B888-1,0),"")</f>
        <v/>
      </c>
      <c r="E888" t="str">
        <f ca="1">IF(B888&lt;=MTF!$J$7,OFFSET(MTF!$E$3,MTF!$H$7+B888-1,0),"")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>
        <f t="shared" si="53"/>
        <v>0</v>
      </c>
      <c r="S888">
        <f t="shared" si="54"/>
        <v>0</v>
      </c>
    </row>
    <row r="889" spans="2:19" x14ac:dyDescent="0.2">
      <c r="B889" s="26">
        <v>884</v>
      </c>
      <c r="C889" t="str">
        <f ca="1">IF(B889&lt;=MTF!$J$7,OFFSET(MTF!$B$3,MTF!$H$7+B889-1,0),"")</f>
        <v/>
      </c>
      <c r="D889" t="str">
        <f ca="1">IF(B889&lt;=MTF!$J$7,OFFSET(MTF!$C$3,MTF!$H$7+B889-1,0),"")</f>
        <v/>
      </c>
      <c r="E889" t="str">
        <f ca="1">IF(B889&lt;=MTF!$J$7,OFFSET(MTF!$E$3,MTF!$H$7+B889-1,0),"")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>
        <f t="shared" si="53"/>
        <v>0</v>
      </c>
      <c r="S889">
        <f t="shared" si="54"/>
        <v>0</v>
      </c>
    </row>
    <row r="890" spans="2:19" x14ac:dyDescent="0.2">
      <c r="B890" s="17">
        <v>885</v>
      </c>
      <c r="C890" t="str">
        <f ca="1">IF(B890&lt;=MTF!$J$7,OFFSET(MTF!$B$3,MTF!$H$7+B890-1,0),"")</f>
        <v/>
      </c>
      <c r="D890" t="str">
        <f ca="1">IF(B890&lt;=MTF!$J$7,OFFSET(MTF!$C$3,MTF!$H$7+B890-1,0),"")</f>
        <v/>
      </c>
      <c r="E890" t="str">
        <f ca="1">IF(B890&lt;=MTF!$J$7,OFFSET(MTF!$E$3,MTF!$H$7+B890-1,0),"")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>
        <f t="shared" si="53"/>
        <v>0</v>
      </c>
      <c r="S890">
        <f t="shared" si="54"/>
        <v>0</v>
      </c>
    </row>
    <row r="891" spans="2:19" x14ac:dyDescent="0.2">
      <c r="B891" s="26">
        <v>886</v>
      </c>
      <c r="C891" t="str">
        <f ca="1">IF(B891&lt;=MTF!$J$7,OFFSET(MTF!$B$3,MTF!$H$7+B891-1,0),"")</f>
        <v/>
      </c>
      <c r="D891" t="str">
        <f ca="1">IF(B891&lt;=MTF!$J$7,OFFSET(MTF!$C$3,MTF!$H$7+B891-1,0),"")</f>
        <v/>
      </c>
      <c r="E891" t="str">
        <f ca="1">IF(B891&lt;=MTF!$J$7,OFFSET(MTF!$E$3,MTF!$H$7+B891-1,0),"")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>
        <f t="shared" si="53"/>
        <v>0</v>
      </c>
      <c r="S891">
        <f t="shared" si="54"/>
        <v>0</v>
      </c>
    </row>
    <row r="892" spans="2:19" x14ac:dyDescent="0.2">
      <c r="B892" s="26">
        <v>887</v>
      </c>
      <c r="C892" t="str">
        <f ca="1">IF(B892&lt;=MTF!$J$7,OFFSET(MTF!$B$3,MTF!$H$7+B892-1,0),"")</f>
        <v/>
      </c>
      <c r="D892" t="str">
        <f ca="1">IF(B892&lt;=MTF!$J$7,OFFSET(MTF!$C$3,MTF!$H$7+B892-1,0),"")</f>
        <v/>
      </c>
      <c r="E892" t="str">
        <f ca="1">IF(B892&lt;=MTF!$J$7,OFFSET(MTF!$E$3,MTF!$H$7+B892-1,0),"")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>
        <f t="shared" si="53"/>
        <v>0</v>
      </c>
      <c r="S892">
        <f t="shared" si="54"/>
        <v>0</v>
      </c>
    </row>
    <row r="893" spans="2:19" x14ac:dyDescent="0.2">
      <c r="B893" s="17">
        <v>888</v>
      </c>
      <c r="C893" t="str">
        <f ca="1">IF(B893&lt;=MTF!$J$7,OFFSET(MTF!$B$3,MTF!$H$7+B893-1,0),"")</f>
        <v/>
      </c>
      <c r="D893" t="str">
        <f ca="1">IF(B893&lt;=MTF!$J$7,OFFSET(MTF!$C$3,MTF!$H$7+B893-1,0),"")</f>
        <v/>
      </c>
      <c r="E893" t="str">
        <f ca="1">IF(B893&lt;=MTF!$J$7,OFFSET(MTF!$E$3,MTF!$H$7+B893-1,0),"")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>
        <f t="shared" si="53"/>
        <v>0</v>
      </c>
      <c r="S893">
        <f t="shared" si="54"/>
        <v>0</v>
      </c>
    </row>
    <row r="894" spans="2:19" x14ac:dyDescent="0.2">
      <c r="B894" s="26">
        <v>889</v>
      </c>
      <c r="C894" t="str">
        <f ca="1">IF(B894&lt;=MTF!$J$7,OFFSET(MTF!$B$3,MTF!$H$7+B894-1,0),"")</f>
        <v/>
      </c>
      <c r="D894" t="str">
        <f ca="1">IF(B894&lt;=MTF!$J$7,OFFSET(MTF!$C$3,MTF!$H$7+B894-1,0),"")</f>
        <v/>
      </c>
      <c r="E894" t="str">
        <f ca="1">IF(B894&lt;=MTF!$J$7,OFFSET(MTF!$E$3,MTF!$H$7+B894-1,0),"")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>
        <f t="shared" si="53"/>
        <v>0</v>
      </c>
      <c r="S894">
        <f t="shared" si="54"/>
        <v>0</v>
      </c>
    </row>
    <row r="895" spans="2:19" x14ac:dyDescent="0.2">
      <c r="B895" s="26">
        <v>890</v>
      </c>
      <c r="C895" t="str">
        <f ca="1">IF(B895&lt;=MTF!$J$7,OFFSET(MTF!$B$3,MTF!$H$7+B895-1,0),"")</f>
        <v/>
      </c>
      <c r="D895" t="str">
        <f ca="1">IF(B895&lt;=MTF!$J$7,OFFSET(MTF!$C$3,MTF!$H$7+B895-1,0),"")</f>
        <v/>
      </c>
      <c r="E895" t="str">
        <f ca="1">IF(B895&lt;=MTF!$J$7,OFFSET(MTF!$E$3,MTF!$H$7+B895-1,0),"")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>
        <f t="shared" si="53"/>
        <v>0</v>
      </c>
      <c r="S895">
        <f t="shared" si="54"/>
        <v>0</v>
      </c>
    </row>
    <row r="896" spans="2:19" x14ac:dyDescent="0.2">
      <c r="B896" s="17">
        <v>891</v>
      </c>
      <c r="C896" t="str">
        <f ca="1">IF(B896&lt;=MTF!$J$7,OFFSET(MTF!$B$3,MTF!$H$7+B896-1,0),"")</f>
        <v/>
      </c>
      <c r="D896" t="str">
        <f ca="1">IF(B896&lt;=MTF!$J$7,OFFSET(MTF!$C$3,MTF!$H$7+B896-1,0),"")</f>
        <v/>
      </c>
      <c r="E896" t="str">
        <f ca="1">IF(B896&lt;=MTF!$J$7,OFFSET(MTF!$E$3,MTF!$H$7+B896-1,0),"")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>
        <f t="shared" si="53"/>
        <v>0</v>
      </c>
      <c r="S896">
        <f t="shared" si="54"/>
        <v>0</v>
      </c>
    </row>
    <row r="897" spans="2:19" x14ac:dyDescent="0.2">
      <c r="B897" s="26">
        <v>892</v>
      </c>
      <c r="C897" t="str">
        <f ca="1">IF(B897&lt;=MTF!$J$7,OFFSET(MTF!$B$3,MTF!$H$7+B897-1,0),"")</f>
        <v/>
      </c>
      <c r="D897" t="str">
        <f ca="1">IF(B897&lt;=MTF!$J$7,OFFSET(MTF!$C$3,MTF!$H$7+B897-1,0),"")</f>
        <v/>
      </c>
      <c r="E897" t="str">
        <f ca="1">IF(B897&lt;=MTF!$J$7,OFFSET(MTF!$E$3,MTF!$H$7+B897-1,0),"")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>
        <f t="shared" si="53"/>
        <v>0</v>
      </c>
      <c r="S897">
        <f t="shared" si="54"/>
        <v>0</v>
      </c>
    </row>
    <row r="898" spans="2:19" x14ac:dyDescent="0.2">
      <c r="B898" s="26">
        <v>893</v>
      </c>
      <c r="C898" t="str">
        <f ca="1">IF(B898&lt;=MTF!$J$7,OFFSET(MTF!$B$3,MTF!$H$7+B898-1,0),"")</f>
        <v/>
      </c>
      <c r="D898" t="str">
        <f ca="1">IF(B898&lt;=MTF!$J$7,OFFSET(MTF!$C$3,MTF!$H$7+B898-1,0),"")</f>
        <v/>
      </c>
      <c r="E898" t="str">
        <f ca="1">IF(B898&lt;=MTF!$J$7,OFFSET(MTF!$E$3,MTF!$H$7+B898-1,0),"")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>
        <f t="shared" si="53"/>
        <v>0</v>
      </c>
      <c r="S898">
        <f t="shared" si="54"/>
        <v>0</v>
      </c>
    </row>
    <row r="899" spans="2:19" x14ac:dyDescent="0.2">
      <c r="B899" s="17">
        <v>894</v>
      </c>
      <c r="C899" t="str">
        <f ca="1">IF(B899&lt;=MTF!$J$7,OFFSET(MTF!$B$3,MTF!$H$7+B899-1,0),"")</f>
        <v/>
      </c>
      <c r="D899" t="str">
        <f ca="1">IF(B899&lt;=MTF!$J$7,OFFSET(MTF!$C$3,MTF!$H$7+B899-1,0),"")</f>
        <v/>
      </c>
      <c r="E899" t="str">
        <f ca="1">IF(B899&lt;=MTF!$J$7,OFFSET(MTF!$E$3,MTF!$H$7+B899-1,0),"")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>
        <f t="shared" si="53"/>
        <v>0</v>
      </c>
      <c r="S899">
        <f t="shared" si="54"/>
        <v>0</v>
      </c>
    </row>
    <row r="900" spans="2:19" x14ac:dyDescent="0.2">
      <c r="B900" s="26">
        <v>895</v>
      </c>
      <c r="C900" t="str">
        <f ca="1">IF(B900&lt;=MTF!$J$7,OFFSET(MTF!$B$3,MTF!$H$7+B900-1,0),"")</f>
        <v/>
      </c>
      <c r="D900" t="str">
        <f ca="1">IF(B900&lt;=MTF!$J$7,OFFSET(MTF!$C$3,MTF!$H$7+B900-1,0),"")</f>
        <v/>
      </c>
      <c r="E900" t="str">
        <f ca="1">IF(B900&lt;=MTF!$J$7,OFFSET(MTF!$E$3,MTF!$H$7+B900-1,0),"")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>
        <f t="shared" si="53"/>
        <v>0</v>
      </c>
      <c r="S900">
        <f t="shared" si="54"/>
        <v>0</v>
      </c>
    </row>
    <row r="901" spans="2:19" x14ac:dyDescent="0.2">
      <c r="B901" s="26">
        <v>896</v>
      </c>
      <c r="C901" t="str">
        <f ca="1">IF(B901&lt;=MTF!$J$7,OFFSET(MTF!$B$3,MTF!$H$7+B901-1,0),"")</f>
        <v/>
      </c>
      <c r="D901" t="str">
        <f ca="1">IF(B901&lt;=MTF!$J$7,OFFSET(MTF!$C$3,MTF!$H$7+B901-1,0),"")</f>
        <v/>
      </c>
      <c r="E901" t="str">
        <f ca="1">IF(B901&lt;=MTF!$J$7,OFFSET(MTF!$E$3,MTF!$H$7+B901-1,0),"")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>
        <f t="shared" si="53"/>
        <v>0</v>
      </c>
      <c r="S901">
        <f t="shared" si="54"/>
        <v>0</v>
      </c>
    </row>
    <row r="902" spans="2:19" x14ac:dyDescent="0.2">
      <c r="B902" s="17">
        <v>897</v>
      </c>
      <c r="C902" t="str">
        <f ca="1">IF(B902&lt;=MTF!$J$7,OFFSET(MTF!$B$3,MTF!$H$7+B902-1,0),"")</f>
        <v/>
      </c>
      <c r="D902" t="str">
        <f ca="1">IF(B902&lt;=MTF!$J$7,OFFSET(MTF!$C$3,MTF!$H$7+B902-1,0),"")</f>
        <v/>
      </c>
      <c r="E902" t="str">
        <f ca="1">IF(B902&lt;=MTF!$J$7,OFFSET(MTF!$E$3,MTF!$H$7+B902-1,0),"")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>
        <f t="shared" si="53"/>
        <v>0</v>
      </c>
      <c r="S902">
        <f t="shared" si="54"/>
        <v>0</v>
      </c>
    </row>
    <row r="903" spans="2:19" x14ac:dyDescent="0.2">
      <c r="B903" s="26">
        <v>898</v>
      </c>
      <c r="C903" t="str">
        <f ca="1">IF(B903&lt;=MTF!$J$7,OFFSET(MTF!$B$3,MTF!$H$7+B903-1,0),"")</f>
        <v/>
      </c>
      <c r="D903" t="str">
        <f ca="1">IF(B903&lt;=MTF!$J$7,OFFSET(MTF!$C$3,MTF!$H$7+B903-1,0),"")</f>
        <v/>
      </c>
      <c r="E903" t="str">
        <f ca="1">IF(B903&lt;=MTF!$J$7,OFFSET(MTF!$E$3,MTF!$H$7+B903-1,0),"")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>
        <f t="shared" si="53"/>
        <v>0</v>
      </c>
      <c r="S903">
        <f t="shared" si="54"/>
        <v>0</v>
      </c>
    </row>
    <row r="904" spans="2:19" x14ac:dyDescent="0.2">
      <c r="B904" s="26">
        <v>899</v>
      </c>
      <c r="C904" t="str">
        <f ca="1">IF(B904&lt;=MTF!$J$7,OFFSET(MTF!$B$3,MTF!$H$7+B904-1,0),"")</f>
        <v/>
      </c>
      <c r="D904" t="str">
        <f ca="1">IF(B904&lt;=MTF!$J$7,OFFSET(MTF!$C$3,MTF!$H$7+B904-1,0),"")</f>
        <v/>
      </c>
      <c r="E904" t="str">
        <f ca="1">IF(B904&lt;=MTF!$J$7,OFFSET(MTF!$E$3,MTF!$H$7+B904-1,0),"")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>
        <f t="shared" si="53"/>
        <v>0</v>
      </c>
      <c r="S904">
        <f t="shared" si="54"/>
        <v>0</v>
      </c>
    </row>
    <row r="905" spans="2:19" x14ac:dyDescent="0.2">
      <c r="B905" s="17">
        <v>900</v>
      </c>
      <c r="C905" t="str">
        <f ca="1">IF(B905&lt;=MTF!$J$7,OFFSET(MTF!$B$3,MTF!$H$7+B905-1,0),"")</f>
        <v/>
      </c>
      <c r="D905" t="str">
        <f ca="1">IF(B905&lt;=MTF!$J$7,OFFSET(MTF!$C$3,MTF!$H$7+B905-1,0),"")</f>
        <v/>
      </c>
      <c r="E905" t="str">
        <f ca="1">IF(B905&lt;=MTF!$J$7,OFFSET(MTF!$E$3,MTF!$H$7+B905-1,0),"")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>
        <f t="shared" si="53"/>
        <v>0</v>
      </c>
      <c r="S905">
        <f t="shared" si="54"/>
        <v>0</v>
      </c>
    </row>
    <row r="906" spans="2:19" x14ac:dyDescent="0.2">
      <c r="B906" s="26">
        <v>901</v>
      </c>
      <c r="C906" t="str">
        <f ca="1">IF(B906&lt;=MTF!$J$7,OFFSET(MTF!$B$3,MTF!$H$7+B906-1,0),"")</f>
        <v/>
      </c>
      <c r="D906" t="str">
        <f ca="1">IF(B906&lt;=MTF!$J$7,OFFSET(MTF!$C$3,MTF!$H$7+B906-1,0),"")</f>
        <v/>
      </c>
      <c r="E906" t="str">
        <f ca="1">IF(B906&lt;=MTF!$J$7,OFFSET(MTF!$E$3,MTF!$H$7+B906-1,0),"")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>
        <f t="shared" ref="R906:R969" si="57">O906*SIN((Q906-1)*2*PI()/$N$6*$N$8)</f>
        <v>0</v>
      </c>
      <c r="S906">
        <f t="shared" ref="S906:S969" si="58">O906*COS((Q906-1)*2*PI()/$N$6*$N$8)</f>
        <v>0</v>
      </c>
    </row>
    <row r="907" spans="2:19" x14ac:dyDescent="0.2">
      <c r="B907" s="26">
        <v>902</v>
      </c>
      <c r="C907" t="str">
        <f ca="1">IF(B907&lt;=MTF!$J$7,OFFSET(MTF!$B$3,MTF!$H$7+B907-1,0),"")</f>
        <v/>
      </c>
      <c r="D907" t="str">
        <f ca="1">IF(B907&lt;=MTF!$J$7,OFFSET(MTF!$C$3,MTF!$H$7+B907-1,0),"")</f>
        <v/>
      </c>
      <c r="E907" t="str">
        <f ca="1">IF(B907&lt;=MTF!$J$7,OFFSET(MTF!$E$3,MTF!$H$7+B907-1,0),"")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>
        <f t="shared" si="57"/>
        <v>0</v>
      </c>
      <c r="S907">
        <f t="shared" si="58"/>
        <v>0</v>
      </c>
    </row>
    <row r="908" spans="2:19" x14ac:dyDescent="0.2">
      <c r="B908" s="17">
        <v>903</v>
      </c>
      <c r="C908" t="str">
        <f ca="1">IF(B908&lt;=MTF!$J$7,OFFSET(MTF!$B$3,MTF!$H$7+B908-1,0),"")</f>
        <v/>
      </c>
      <c r="D908" t="str">
        <f ca="1">IF(B908&lt;=MTF!$J$7,OFFSET(MTF!$C$3,MTF!$H$7+B908-1,0),"")</f>
        <v/>
      </c>
      <c r="E908" t="str">
        <f ca="1">IF(B908&lt;=MTF!$J$7,OFFSET(MTF!$E$3,MTF!$H$7+B908-1,0),"")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>
        <f t="shared" si="57"/>
        <v>0</v>
      </c>
      <c r="S908">
        <f t="shared" si="58"/>
        <v>0</v>
      </c>
    </row>
    <row r="909" spans="2:19" x14ac:dyDescent="0.2">
      <c r="B909" s="26">
        <v>904</v>
      </c>
      <c r="C909" t="str">
        <f ca="1">IF(B909&lt;=MTF!$J$7,OFFSET(MTF!$B$3,MTF!$H$7+B909-1,0),"")</f>
        <v/>
      </c>
      <c r="D909" t="str">
        <f ca="1">IF(B909&lt;=MTF!$J$7,OFFSET(MTF!$C$3,MTF!$H$7+B909-1,0),"")</f>
        <v/>
      </c>
      <c r="E909" t="str">
        <f ca="1">IF(B909&lt;=MTF!$J$7,OFFSET(MTF!$E$3,MTF!$H$7+B909-1,0),"")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>
        <f t="shared" si="57"/>
        <v>0</v>
      </c>
      <c r="S909">
        <f t="shared" si="58"/>
        <v>0</v>
      </c>
    </row>
    <row r="910" spans="2:19" x14ac:dyDescent="0.2">
      <c r="B910" s="26">
        <v>905</v>
      </c>
      <c r="C910" t="str">
        <f ca="1">IF(B910&lt;=MTF!$J$7,OFFSET(MTF!$B$3,MTF!$H$7+B910-1,0),"")</f>
        <v/>
      </c>
      <c r="D910" t="str">
        <f ca="1">IF(B910&lt;=MTF!$J$7,OFFSET(MTF!$C$3,MTF!$H$7+B910-1,0),"")</f>
        <v/>
      </c>
      <c r="E910" t="str">
        <f ca="1">IF(B910&lt;=MTF!$J$7,OFFSET(MTF!$E$3,MTF!$H$7+B910-1,0),"")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>
        <f t="shared" si="57"/>
        <v>0</v>
      </c>
      <c r="S910">
        <f t="shared" si="58"/>
        <v>0</v>
      </c>
    </row>
    <row r="911" spans="2:19" x14ac:dyDescent="0.2">
      <c r="B911" s="17">
        <v>906</v>
      </c>
      <c r="C911" t="str">
        <f ca="1">IF(B911&lt;=MTF!$J$7,OFFSET(MTF!$B$3,MTF!$H$7+B911-1,0),"")</f>
        <v/>
      </c>
      <c r="D911" t="str">
        <f ca="1">IF(B911&lt;=MTF!$J$7,OFFSET(MTF!$C$3,MTF!$H$7+B911-1,0),"")</f>
        <v/>
      </c>
      <c r="E911" t="str">
        <f ca="1">IF(B911&lt;=MTF!$J$7,OFFSET(MTF!$E$3,MTF!$H$7+B911-1,0),"")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>
        <f t="shared" si="57"/>
        <v>0</v>
      </c>
      <c r="S911">
        <f t="shared" si="58"/>
        <v>0</v>
      </c>
    </row>
    <row r="912" spans="2:19" x14ac:dyDescent="0.2">
      <c r="B912" s="26">
        <v>907</v>
      </c>
      <c r="C912" t="str">
        <f ca="1">IF(B912&lt;=MTF!$J$7,OFFSET(MTF!$B$3,MTF!$H$7+B912-1,0),"")</f>
        <v/>
      </c>
      <c r="D912" t="str">
        <f ca="1">IF(B912&lt;=MTF!$J$7,OFFSET(MTF!$C$3,MTF!$H$7+B912-1,0),"")</f>
        <v/>
      </c>
      <c r="E912" t="str">
        <f ca="1">IF(B912&lt;=MTF!$J$7,OFFSET(MTF!$E$3,MTF!$H$7+B912-1,0),"")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>
        <f t="shared" si="57"/>
        <v>0</v>
      </c>
      <c r="S912">
        <f t="shared" si="58"/>
        <v>0</v>
      </c>
    </row>
    <row r="913" spans="2:19" x14ac:dyDescent="0.2">
      <c r="B913" s="26">
        <v>908</v>
      </c>
      <c r="C913" t="str">
        <f ca="1">IF(B913&lt;=MTF!$J$7,OFFSET(MTF!$B$3,MTF!$H$7+B913-1,0),"")</f>
        <v/>
      </c>
      <c r="D913" t="str">
        <f ca="1">IF(B913&lt;=MTF!$J$7,OFFSET(MTF!$C$3,MTF!$H$7+B913-1,0),"")</f>
        <v/>
      </c>
      <c r="E913" t="str">
        <f ca="1">IF(B913&lt;=MTF!$J$7,OFFSET(MTF!$E$3,MTF!$H$7+B913-1,0),"")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>
        <f t="shared" si="57"/>
        <v>0</v>
      </c>
      <c r="S913">
        <f t="shared" si="58"/>
        <v>0</v>
      </c>
    </row>
    <row r="914" spans="2:19" x14ac:dyDescent="0.2">
      <c r="B914" s="17">
        <v>909</v>
      </c>
      <c r="C914" t="str">
        <f ca="1">IF(B914&lt;=MTF!$J$7,OFFSET(MTF!$B$3,MTF!$H$7+B914-1,0),"")</f>
        <v/>
      </c>
      <c r="D914" t="str">
        <f ca="1">IF(B914&lt;=MTF!$J$7,OFFSET(MTF!$C$3,MTF!$H$7+B914-1,0),"")</f>
        <v/>
      </c>
      <c r="E914" t="str">
        <f ca="1">IF(B914&lt;=MTF!$J$7,OFFSET(MTF!$E$3,MTF!$H$7+B914-1,0),"")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>
        <f t="shared" si="57"/>
        <v>0</v>
      </c>
      <c r="S914">
        <f t="shared" si="58"/>
        <v>0</v>
      </c>
    </row>
    <row r="915" spans="2:19" x14ac:dyDescent="0.2">
      <c r="B915" s="26">
        <v>910</v>
      </c>
      <c r="C915" t="str">
        <f ca="1">IF(B915&lt;=MTF!$J$7,OFFSET(MTF!$B$3,MTF!$H$7+B915-1,0),"")</f>
        <v/>
      </c>
      <c r="D915" t="str">
        <f ca="1">IF(B915&lt;=MTF!$J$7,OFFSET(MTF!$C$3,MTF!$H$7+B915-1,0),"")</f>
        <v/>
      </c>
      <c r="E915" t="str">
        <f ca="1">IF(B915&lt;=MTF!$J$7,OFFSET(MTF!$E$3,MTF!$H$7+B915-1,0),"")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>
        <f t="shared" si="57"/>
        <v>0</v>
      </c>
      <c r="S915">
        <f t="shared" si="58"/>
        <v>0</v>
      </c>
    </row>
    <row r="916" spans="2:19" x14ac:dyDescent="0.2">
      <c r="B916" s="26">
        <v>911</v>
      </c>
      <c r="C916" t="str">
        <f ca="1">IF(B916&lt;=MTF!$J$7,OFFSET(MTF!$B$3,MTF!$H$7+B916-1,0),"")</f>
        <v/>
      </c>
      <c r="D916" t="str">
        <f ca="1">IF(B916&lt;=MTF!$J$7,OFFSET(MTF!$C$3,MTF!$H$7+B916-1,0),"")</f>
        <v/>
      </c>
      <c r="E916" t="str">
        <f ca="1">IF(B916&lt;=MTF!$J$7,OFFSET(MTF!$E$3,MTF!$H$7+B916-1,0),"")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>
        <f t="shared" si="57"/>
        <v>0</v>
      </c>
      <c r="S916">
        <f t="shared" si="58"/>
        <v>0</v>
      </c>
    </row>
    <row r="917" spans="2:19" x14ac:dyDescent="0.2">
      <c r="B917" s="17">
        <v>912</v>
      </c>
      <c r="C917" t="str">
        <f ca="1">IF(B917&lt;=MTF!$J$7,OFFSET(MTF!$B$3,MTF!$H$7+B917-1,0),"")</f>
        <v/>
      </c>
      <c r="D917" t="str">
        <f ca="1">IF(B917&lt;=MTF!$J$7,OFFSET(MTF!$C$3,MTF!$H$7+B917-1,0),"")</f>
        <v/>
      </c>
      <c r="E917" t="str">
        <f ca="1">IF(B917&lt;=MTF!$J$7,OFFSET(MTF!$E$3,MTF!$H$7+B917-1,0),"")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>
        <f t="shared" si="57"/>
        <v>0</v>
      </c>
      <c r="S917">
        <f t="shared" si="58"/>
        <v>0</v>
      </c>
    </row>
    <row r="918" spans="2:19" x14ac:dyDescent="0.2">
      <c r="B918" s="26">
        <v>913</v>
      </c>
      <c r="C918" t="str">
        <f ca="1">IF(B918&lt;=MTF!$J$7,OFFSET(MTF!$B$3,MTF!$H$7+B918-1,0),"")</f>
        <v/>
      </c>
      <c r="D918" t="str">
        <f ca="1">IF(B918&lt;=MTF!$J$7,OFFSET(MTF!$C$3,MTF!$H$7+B918-1,0),"")</f>
        <v/>
      </c>
      <c r="E918" t="str">
        <f ca="1">IF(B918&lt;=MTF!$J$7,OFFSET(MTF!$E$3,MTF!$H$7+B918-1,0),"")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>
        <f t="shared" si="57"/>
        <v>0</v>
      </c>
      <c r="S918">
        <f t="shared" si="58"/>
        <v>0</v>
      </c>
    </row>
    <row r="919" spans="2:19" x14ac:dyDescent="0.2">
      <c r="B919" s="26">
        <v>914</v>
      </c>
      <c r="C919" t="str">
        <f ca="1">IF(B919&lt;=MTF!$J$7,OFFSET(MTF!$B$3,MTF!$H$7+B919-1,0),"")</f>
        <v/>
      </c>
      <c r="D919" t="str">
        <f ca="1">IF(B919&lt;=MTF!$J$7,OFFSET(MTF!$C$3,MTF!$H$7+B919-1,0),"")</f>
        <v/>
      </c>
      <c r="E919" t="str">
        <f ca="1">IF(B919&lt;=MTF!$J$7,OFFSET(MTF!$E$3,MTF!$H$7+B919-1,0),"")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>
        <f t="shared" si="57"/>
        <v>0</v>
      </c>
      <c r="S919">
        <f t="shared" si="58"/>
        <v>0</v>
      </c>
    </row>
    <row r="920" spans="2:19" x14ac:dyDescent="0.2">
      <c r="B920" s="17">
        <v>915</v>
      </c>
      <c r="C920" t="str">
        <f ca="1">IF(B920&lt;=MTF!$J$7,OFFSET(MTF!$B$3,MTF!$H$7+B920-1,0),"")</f>
        <v/>
      </c>
      <c r="D920" t="str">
        <f ca="1">IF(B920&lt;=MTF!$J$7,OFFSET(MTF!$C$3,MTF!$H$7+B920-1,0),"")</f>
        <v/>
      </c>
      <c r="E920" t="str">
        <f ca="1">IF(B920&lt;=MTF!$J$7,OFFSET(MTF!$E$3,MTF!$H$7+B920-1,0),"")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>
        <f t="shared" si="57"/>
        <v>0</v>
      </c>
      <c r="S920">
        <f t="shared" si="58"/>
        <v>0</v>
      </c>
    </row>
    <row r="921" spans="2:19" x14ac:dyDescent="0.2">
      <c r="B921" s="26">
        <v>916</v>
      </c>
      <c r="C921" t="str">
        <f ca="1">IF(B921&lt;=MTF!$J$7,OFFSET(MTF!$B$3,MTF!$H$7+B921-1,0),"")</f>
        <v/>
      </c>
      <c r="D921" t="str">
        <f ca="1">IF(B921&lt;=MTF!$J$7,OFFSET(MTF!$C$3,MTF!$H$7+B921-1,0),"")</f>
        <v/>
      </c>
      <c r="E921" t="str">
        <f ca="1">IF(B921&lt;=MTF!$J$7,OFFSET(MTF!$E$3,MTF!$H$7+B921-1,0),"")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>
        <f t="shared" si="57"/>
        <v>0</v>
      </c>
      <c r="S921">
        <f t="shared" si="58"/>
        <v>0</v>
      </c>
    </row>
    <row r="922" spans="2:19" x14ac:dyDescent="0.2">
      <c r="B922" s="26">
        <v>917</v>
      </c>
      <c r="C922" t="str">
        <f ca="1">IF(B922&lt;=MTF!$J$7,OFFSET(MTF!$B$3,MTF!$H$7+B922-1,0),"")</f>
        <v/>
      </c>
      <c r="D922" t="str">
        <f ca="1">IF(B922&lt;=MTF!$J$7,OFFSET(MTF!$C$3,MTF!$H$7+B922-1,0),"")</f>
        <v/>
      </c>
      <c r="E922" t="str">
        <f ca="1">IF(B922&lt;=MTF!$J$7,OFFSET(MTF!$E$3,MTF!$H$7+B922-1,0),"")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>
        <f t="shared" si="57"/>
        <v>0</v>
      </c>
      <c r="S922">
        <f t="shared" si="58"/>
        <v>0</v>
      </c>
    </row>
    <row r="923" spans="2:19" x14ac:dyDescent="0.2">
      <c r="B923" s="17">
        <v>918</v>
      </c>
      <c r="C923" t="str">
        <f ca="1">IF(B923&lt;=MTF!$J$7,OFFSET(MTF!$B$3,MTF!$H$7+B923-1,0),"")</f>
        <v/>
      </c>
      <c r="D923" t="str">
        <f ca="1">IF(B923&lt;=MTF!$J$7,OFFSET(MTF!$C$3,MTF!$H$7+B923-1,0),"")</f>
        <v/>
      </c>
      <c r="E923" t="str">
        <f ca="1">IF(B923&lt;=MTF!$J$7,OFFSET(MTF!$E$3,MTF!$H$7+B923-1,0),"")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>
        <f t="shared" si="57"/>
        <v>0</v>
      </c>
      <c r="S923">
        <f t="shared" si="58"/>
        <v>0</v>
      </c>
    </row>
    <row r="924" spans="2:19" x14ac:dyDescent="0.2">
      <c r="B924" s="26">
        <v>919</v>
      </c>
      <c r="C924" t="str">
        <f ca="1">IF(B924&lt;=MTF!$J$7,OFFSET(MTF!$B$3,MTF!$H$7+B924-1,0),"")</f>
        <v/>
      </c>
      <c r="D924" t="str">
        <f ca="1">IF(B924&lt;=MTF!$J$7,OFFSET(MTF!$C$3,MTF!$H$7+B924-1,0),"")</f>
        <v/>
      </c>
      <c r="E924" t="str">
        <f ca="1">IF(B924&lt;=MTF!$J$7,OFFSET(MTF!$E$3,MTF!$H$7+B924-1,0),"")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>
        <f t="shared" si="57"/>
        <v>0</v>
      </c>
      <c r="S924">
        <f t="shared" si="58"/>
        <v>0</v>
      </c>
    </row>
    <row r="925" spans="2:19" x14ac:dyDescent="0.2">
      <c r="B925" s="26">
        <v>920</v>
      </c>
      <c r="C925" t="str">
        <f ca="1">IF(B925&lt;=MTF!$J$7,OFFSET(MTF!$B$3,MTF!$H$7+B925-1,0),"")</f>
        <v/>
      </c>
      <c r="D925" t="str">
        <f ca="1">IF(B925&lt;=MTF!$J$7,OFFSET(MTF!$C$3,MTF!$H$7+B925-1,0),"")</f>
        <v/>
      </c>
      <c r="E925" t="str">
        <f ca="1">IF(B925&lt;=MTF!$J$7,OFFSET(MTF!$E$3,MTF!$H$7+B925-1,0),"")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>
        <f t="shared" si="57"/>
        <v>0</v>
      </c>
      <c r="S925">
        <f t="shared" si="58"/>
        <v>0</v>
      </c>
    </row>
    <row r="926" spans="2:19" x14ac:dyDescent="0.2">
      <c r="B926" s="17">
        <v>921</v>
      </c>
      <c r="C926" t="str">
        <f ca="1">IF(B926&lt;=MTF!$J$7,OFFSET(MTF!$B$3,MTF!$H$7+B926-1,0),"")</f>
        <v/>
      </c>
      <c r="D926" t="str">
        <f ca="1">IF(B926&lt;=MTF!$J$7,OFFSET(MTF!$C$3,MTF!$H$7+B926-1,0),"")</f>
        <v/>
      </c>
      <c r="E926" t="str">
        <f ca="1">IF(B926&lt;=MTF!$J$7,OFFSET(MTF!$E$3,MTF!$H$7+B926-1,0),"")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>
        <f t="shared" si="57"/>
        <v>0</v>
      </c>
      <c r="S926">
        <f t="shared" si="58"/>
        <v>0</v>
      </c>
    </row>
    <row r="927" spans="2:19" x14ac:dyDescent="0.2">
      <c r="B927" s="26">
        <v>922</v>
      </c>
      <c r="C927" t="str">
        <f ca="1">IF(B927&lt;=MTF!$J$7,OFFSET(MTF!$B$3,MTF!$H$7+B927-1,0),"")</f>
        <v/>
      </c>
      <c r="D927" t="str">
        <f ca="1">IF(B927&lt;=MTF!$J$7,OFFSET(MTF!$C$3,MTF!$H$7+B927-1,0),"")</f>
        <v/>
      </c>
      <c r="E927" t="str">
        <f ca="1">IF(B927&lt;=MTF!$J$7,OFFSET(MTF!$E$3,MTF!$H$7+B927-1,0),"")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>
        <f t="shared" si="57"/>
        <v>0</v>
      </c>
      <c r="S927">
        <f t="shared" si="58"/>
        <v>0</v>
      </c>
    </row>
    <row r="928" spans="2:19" x14ac:dyDescent="0.2">
      <c r="B928" s="26">
        <v>923</v>
      </c>
      <c r="C928" t="str">
        <f ca="1">IF(B928&lt;=MTF!$J$7,OFFSET(MTF!$B$3,MTF!$H$7+B928-1,0),"")</f>
        <v/>
      </c>
      <c r="D928" t="str">
        <f ca="1">IF(B928&lt;=MTF!$J$7,OFFSET(MTF!$C$3,MTF!$H$7+B928-1,0),"")</f>
        <v/>
      </c>
      <c r="E928" t="str">
        <f ca="1">IF(B928&lt;=MTF!$J$7,OFFSET(MTF!$E$3,MTF!$H$7+B928-1,0),"")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>
        <f t="shared" si="57"/>
        <v>0</v>
      </c>
      <c r="S928">
        <f t="shared" si="58"/>
        <v>0</v>
      </c>
    </row>
    <row r="929" spans="2:19" x14ac:dyDescent="0.2">
      <c r="B929" s="17">
        <v>924</v>
      </c>
      <c r="C929" t="str">
        <f ca="1">IF(B929&lt;=MTF!$J$7,OFFSET(MTF!$B$3,MTF!$H$7+B929-1,0),"")</f>
        <v/>
      </c>
      <c r="D929" t="str">
        <f ca="1">IF(B929&lt;=MTF!$J$7,OFFSET(MTF!$C$3,MTF!$H$7+B929-1,0),"")</f>
        <v/>
      </c>
      <c r="E929" t="str">
        <f ca="1">IF(B929&lt;=MTF!$J$7,OFFSET(MTF!$E$3,MTF!$H$7+B929-1,0),"")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>
        <f t="shared" si="57"/>
        <v>0</v>
      </c>
      <c r="S929">
        <f t="shared" si="58"/>
        <v>0</v>
      </c>
    </row>
    <row r="930" spans="2:19" x14ac:dyDescent="0.2">
      <c r="B930" s="26">
        <v>925</v>
      </c>
      <c r="C930" t="str">
        <f ca="1">IF(B930&lt;=MTF!$J$7,OFFSET(MTF!$B$3,MTF!$H$7+B930-1,0),"")</f>
        <v/>
      </c>
      <c r="D930" t="str">
        <f ca="1">IF(B930&lt;=MTF!$J$7,OFFSET(MTF!$C$3,MTF!$H$7+B930-1,0),"")</f>
        <v/>
      </c>
      <c r="E930" t="str">
        <f ca="1">IF(B930&lt;=MTF!$J$7,OFFSET(MTF!$E$3,MTF!$H$7+B930-1,0),"")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>
        <f t="shared" si="57"/>
        <v>0</v>
      </c>
      <c r="S930">
        <f t="shared" si="58"/>
        <v>0</v>
      </c>
    </row>
    <row r="931" spans="2:19" x14ac:dyDescent="0.2">
      <c r="B931" s="26">
        <v>926</v>
      </c>
      <c r="C931" t="str">
        <f ca="1">IF(B931&lt;=MTF!$J$7,OFFSET(MTF!$B$3,MTF!$H$7+B931-1,0),"")</f>
        <v/>
      </c>
      <c r="D931" t="str">
        <f ca="1">IF(B931&lt;=MTF!$J$7,OFFSET(MTF!$C$3,MTF!$H$7+B931-1,0),"")</f>
        <v/>
      </c>
      <c r="E931" t="str">
        <f ca="1">IF(B931&lt;=MTF!$J$7,OFFSET(MTF!$E$3,MTF!$H$7+B931-1,0),"")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>
        <f t="shared" si="57"/>
        <v>0</v>
      </c>
      <c r="S931">
        <f t="shared" si="58"/>
        <v>0</v>
      </c>
    </row>
    <row r="932" spans="2:19" x14ac:dyDescent="0.2">
      <c r="B932" s="17">
        <v>927</v>
      </c>
      <c r="C932" t="str">
        <f ca="1">IF(B932&lt;=MTF!$J$7,OFFSET(MTF!$B$3,MTF!$H$7+B932-1,0),"")</f>
        <v/>
      </c>
      <c r="D932" t="str">
        <f ca="1">IF(B932&lt;=MTF!$J$7,OFFSET(MTF!$C$3,MTF!$H$7+B932-1,0),"")</f>
        <v/>
      </c>
      <c r="E932" t="str">
        <f ca="1">IF(B932&lt;=MTF!$J$7,OFFSET(MTF!$E$3,MTF!$H$7+B932-1,0),"")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>
        <f t="shared" si="57"/>
        <v>0</v>
      </c>
      <c r="S932">
        <f t="shared" si="58"/>
        <v>0</v>
      </c>
    </row>
    <row r="933" spans="2:19" x14ac:dyDescent="0.2">
      <c r="B933" s="26">
        <v>928</v>
      </c>
      <c r="C933" t="str">
        <f ca="1">IF(B933&lt;=MTF!$J$7,OFFSET(MTF!$B$3,MTF!$H$7+B933-1,0),"")</f>
        <v/>
      </c>
      <c r="D933" t="str">
        <f ca="1">IF(B933&lt;=MTF!$J$7,OFFSET(MTF!$C$3,MTF!$H$7+B933-1,0),"")</f>
        <v/>
      </c>
      <c r="E933" t="str">
        <f ca="1">IF(B933&lt;=MTF!$J$7,OFFSET(MTF!$E$3,MTF!$H$7+B933-1,0),"")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>
        <f t="shared" si="57"/>
        <v>0</v>
      </c>
      <c r="S933">
        <f t="shared" si="58"/>
        <v>0</v>
      </c>
    </row>
    <row r="934" spans="2:19" x14ac:dyDescent="0.2">
      <c r="B934" s="26">
        <v>929</v>
      </c>
      <c r="C934" t="str">
        <f ca="1">IF(B934&lt;=MTF!$J$7,OFFSET(MTF!$B$3,MTF!$H$7+B934-1,0),"")</f>
        <v/>
      </c>
      <c r="D934" t="str">
        <f ca="1">IF(B934&lt;=MTF!$J$7,OFFSET(MTF!$C$3,MTF!$H$7+B934-1,0),"")</f>
        <v/>
      </c>
      <c r="E934" t="str">
        <f ca="1">IF(B934&lt;=MTF!$J$7,OFFSET(MTF!$E$3,MTF!$H$7+B934-1,0),"")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>
        <f t="shared" si="57"/>
        <v>0</v>
      </c>
      <c r="S934">
        <f t="shared" si="58"/>
        <v>0</v>
      </c>
    </row>
    <row r="935" spans="2:19" x14ac:dyDescent="0.2">
      <c r="B935" s="17">
        <v>930</v>
      </c>
      <c r="C935" t="str">
        <f ca="1">IF(B935&lt;=MTF!$J$7,OFFSET(MTF!$B$3,MTF!$H$7+B935-1,0),"")</f>
        <v/>
      </c>
      <c r="D935" t="str">
        <f ca="1">IF(B935&lt;=MTF!$J$7,OFFSET(MTF!$C$3,MTF!$H$7+B935-1,0),"")</f>
        <v/>
      </c>
      <c r="E935" t="str">
        <f ca="1">IF(B935&lt;=MTF!$J$7,OFFSET(MTF!$E$3,MTF!$H$7+B935-1,0),"")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>
        <f t="shared" si="57"/>
        <v>0</v>
      </c>
      <c r="S935">
        <f t="shared" si="58"/>
        <v>0</v>
      </c>
    </row>
    <row r="936" spans="2:19" x14ac:dyDescent="0.2">
      <c r="B936" s="26">
        <v>931</v>
      </c>
      <c r="C936" t="str">
        <f ca="1">IF(B936&lt;=MTF!$J$7,OFFSET(MTF!$B$3,MTF!$H$7+B936-1,0),"")</f>
        <v/>
      </c>
      <c r="D936" t="str">
        <f ca="1">IF(B936&lt;=MTF!$J$7,OFFSET(MTF!$C$3,MTF!$H$7+B936-1,0),"")</f>
        <v/>
      </c>
      <c r="E936" t="str">
        <f ca="1">IF(B936&lt;=MTF!$J$7,OFFSET(MTF!$E$3,MTF!$H$7+B936-1,0),"")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>
        <f t="shared" si="57"/>
        <v>0</v>
      </c>
      <c r="S936">
        <f t="shared" si="58"/>
        <v>0</v>
      </c>
    </row>
    <row r="937" spans="2:19" x14ac:dyDescent="0.2">
      <c r="B937" s="26">
        <v>932</v>
      </c>
      <c r="C937" t="str">
        <f ca="1">IF(B937&lt;=MTF!$J$7,OFFSET(MTF!$B$3,MTF!$H$7+B937-1,0),"")</f>
        <v/>
      </c>
      <c r="D937" t="str">
        <f ca="1">IF(B937&lt;=MTF!$J$7,OFFSET(MTF!$C$3,MTF!$H$7+B937-1,0),"")</f>
        <v/>
      </c>
      <c r="E937" t="str">
        <f ca="1">IF(B937&lt;=MTF!$J$7,OFFSET(MTF!$E$3,MTF!$H$7+B937-1,0),"")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>
        <f t="shared" si="57"/>
        <v>0</v>
      </c>
      <c r="S937">
        <f t="shared" si="58"/>
        <v>0</v>
      </c>
    </row>
    <row r="938" spans="2:19" x14ac:dyDescent="0.2">
      <c r="B938" s="17">
        <v>933</v>
      </c>
      <c r="C938" t="str">
        <f ca="1">IF(B938&lt;=MTF!$J$7,OFFSET(MTF!$B$3,MTF!$H$7+B938-1,0),"")</f>
        <v/>
      </c>
      <c r="D938" t="str">
        <f ca="1">IF(B938&lt;=MTF!$J$7,OFFSET(MTF!$C$3,MTF!$H$7+B938-1,0),"")</f>
        <v/>
      </c>
      <c r="E938" t="str">
        <f ca="1">IF(B938&lt;=MTF!$J$7,OFFSET(MTF!$E$3,MTF!$H$7+B938-1,0),"")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>
        <f t="shared" si="57"/>
        <v>0</v>
      </c>
      <c r="S938">
        <f t="shared" si="58"/>
        <v>0</v>
      </c>
    </row>
    <row r="939" spans="2:19" x14ac:dyDescent="0.2">
      <c r="B939" s="26">
        <v>934</v>
      </c>
      <c r="C939" t="str">
        <f ca="1">IF(B939&lt;=MTF!$J$7,OFFSET(MTF!$B$3,MTF!$H$7+B939-1,0),"")</f>
        <v/>
      </c>
      <c r="D939" t="str">
        <f ca="1">IF(B939&lt;=MTF!$J$7,OFFSET(MTF!$C$3,MTF!$H$7+B939-1,0),"")</f>
        <v/>
      </c>
      <c r="E939" t="str">
        <f ca="1">IF(B939&lt;=MTF!$J$7,OFFSET(MTF!$E$3,MTF!$H$7+B939-1,0),"")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>
        <f t="shared" si="57"/>
        <v>0</v>
      </c>
      <c r="S939">
        <f t="shared" si="58"/>
        <v>0</v>
      </c>
    </row>
    <row r="940" spans="2:19" x14ac:dyDescent="0.2">
      <c r="B940" s="26">
        <v>935</v>
      </c>
      <c r="C940" t="str">
        <f ca="1">IF(B940&lt;=MTF!$J$7,OFFSET(MTF!$B$3,MTF!$H$7+B940-1,0),"")</f>
        <v/>
      </c>
      <c r="D940" t="str">
        <f ca="1">IF(B940&lt;=MTF!$J$7,OFFSET(MTF!$C$3,MTF!$H$7+B940-1,0),"")</f>
        <v/>
      </c>
      <c r="E940" t="str">
        <f ca="1">IF(B940&lt;=MTF!$J$7,OFFSET(MTF!$E$3,MTF!$H$7+B940-1,0),"")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>
        <f t="shared" si="57"/>
        <v>0</v>
      </c>
      <c r="S940">
        <f t="shared" si="58"/>
        <v>0</v>
      </c>
    </row>
    <row r="941" spans="2:19" x14ac:dyDescent="0.2">
      <c r="B941" s="17">
        <v>936</v>
      </c>
      <c r="C941" t="str">
        <f ca="1">IF(B941&lt;=MTF!$J$7,OFFSET(MTF!$B$3,MTF!$H$7+B941-1,0),"")</f>
        <v/>
      </c>
      <c r="D941" t="str">
        <f ca="1">IF(B941&lt;=MTF!$J$7,OFFSET(MTF!$C$3,MTF!$H$7+B941-1,0),"")</f>
        <v/>
      </c>
      <c r="E941" t="str">
        <f ca="1">IF(B941&lt;=MTF!$J$7,OFFSET(MTF!$E$3,MTF!$H$7+B941-1,0),"")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>
        <f t="shared" si="57"/>
        <v>0</v>
      </c>
      <c r="S941">
        <f t="shared" si="58"/>
        <v>0</v>
      </c>
    </row>
    <row r="942" spans="2:19" x14ac:dyDescent="0.2">
      <c r="B942" s="26">
        <v>937</v>
      </c>
      <c r="C942" t="str">
        <f ca="1">IF(B942&lt;=MTF!$J$7,OFFSET(MTF!$B$3,MTF!$H$7+B942-1,0),"")</f>
        <v/>
      </c>
      <c r="D942" t="str">
        <f ca="1">IF(B942&lt;=MTF!$J$7,OFFSET(MTF!$C$3,MTF!$H$7+B942-1,0),"")</f>
        <v/>
      </c>
      <c r="E942" t="str">
        <f ca="1">IF(B942&lt;=MTF!$J$7,OFFSET(MTF!$E$3,MTF!$H$7+B942-1,0),"")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>
        <f t="shared" si="57"/>
        <v>0</v>
      </c>
      <c r="S942">
        <f t="shared" si="58"/>
        <v>0</v>
      </c>
    </row>
    <row r="943" spans="2:19" x14ac:dyDescent="0.2">
      <c r="B943" s="26">
        <v>938</v>
      </c>
      <c r="C943" t="str">
        <f ca="1">IF(B943&lt;=MTF!$J$7,OFFSET(MTF!$B$3,MTF!$H$7+B943-1,0),"")</f>
        <v/>
      </c>
      <c r="D943" t="str">
        <f ca="1">IF(B943&lt;=MTF!$J$7,OFFSET(MTF!$C$3,MTF!$H$7+B943-1,0),"")</f>
        <v/>
      </c>
      <c r="E943" t="str">
        <f ca="1">IF(B943&lt;=MTF!$J$7,OFFSET(MTF!$E$3,MTF!$H$7+B943-1,0),"")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>
        <f t="shared" si="57"/>
        <v>0</v>
      </c>
      <c r="S943">
        <f t="shared" si="58"/>
        <v>0</v>
      </c>
    </row>
    <row r="944" spans="2:19" x14ac:dyDescent="0.2">
      <c r="B944" s="17">
        <v>939</v>
      </c>
      <c r="C944" t="str">
        <f ca="1">IF(B944&lt;=MTF!$J$7,OFFSET(MTF!$B$3,MTF!$H$7+B944-1,0),"")</f>
        <v/>
      </c>
      <c r="D944" t="str">
        <f ca="1">IF(B944&lt;=MTF!$J$7,OFFSET(MTF!$C$3,MTF!$H$7+B944-1,0),"")</f>
        <v/>
      </c>
      <c r="E944" t="str">
        <f ca="1">IF(B944&lt;=MTF!$J$7,OFFSET(MTF!$E$3,MTF!$H$7+B944-1,0),"")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>
        <f t="shared" si="57"/>
        <v>0</v>
      </c>
      <c r="S944">
        <f t="shared" si="58"/>
        <v>0</v>
      </c>
    </row>
    <row r="945" spans="2:19" x14ac:dyDescent="0.2">
      <c r="B945" s="26">
        <v>940</v>
      </c>
      <c r="C945" t="str">
        <f ca="1">IF(B945&lt;=MTF!$J$7,OFFSET(MTF!$B$3,MTF!$H$7+B945-1,0),"")</f>
        <v/>
      </c>
      <c r="D945" t="str">
        <f ca="1">IF(B945&lt;=MTF!$J$7,OFFSET(MTF!$C$3,MTF!$H$7+B945-1,0),"")</f>
        <v/>
      </c>
      <c r="E945" t="str">
        <f ca="1">IF(B945&lt;=MTF!$J$7,OFFSET(MTF!$E$3,MTF!$H$7+B945-1,0),"")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>
        <f t="shared" si="57"/>
        <v>0</v>
      </c>
      <c r="S945">
        <f t="shared" si="58"/>
        <v>0</v>
      </c>
    </row>
    <row r="946" spans="2:19" x14ac:dyDescent="0.2">
      <c r="B946" s="26">
        <v>941</v>
      </c>
      <c r="C946" t="str">
        <f ca="1">IF(B946&lt;=MTF!$J$7,OFFSET(MTF!$B$3,MTF!$H$7+B946-1,0),"")</f>
        <v/>
      </c>
      <c r="D946" t="str">
        <f ca="1">IF(B946&lt;=MTF!$J$7,OFFSET(MTF!$C$3,MTF!$H$7+B946-1,0),"")</f>
        <v/>
      </c>
      <c r="E946" t="str">
        <f ca="1">IF(B946&lt;=MTF!$J$7,OFFSET(MTF!$E$3,MTF!$H$7+B946-1,0),"")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>
        <f t="shared" si="57"/>
        <v>0</v>
      </c>
      <c r="S946">
        <f t="shared" si="58"/>
        <v>0</v>
      </c>
    </row>
    <row r="947" spans="2:19" x14ac:dyDescent="0.2">
      <c r="B947" s="17">
        <v>942</v>
      </c>
      <c r="C947" t="str">
        <f ca="1">IF(B947&lt;=MTF!$J$7,OFFSET(MTF!$B$3,MTF!$H$7+B947-1,0),"")</f>
        <v/>
      </c>
      <c r="D947" t="str">
        <f ca="1">IF(B947&lt;=MTF!$J$7,OFFSET(MTF!$C$3,MTF!$H$7+B947-1,0),"")</f>
        <v/>
      </c>
      <c r="E947" t="str">
        <f ca="1">IF(B947&lt;=MTF!$J$7,OFFSET(MTF!$E$3,MTF!$H$7+B947-1,0),"")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>
        <f t="shared" si="57"/>
        <v>0</v>
      </c>
      <c r="S947">
        <f t="shared" si="58"/>
        <v>0</v>
      </c>
    </row>
    <row r="948" spans="2:19" x14ac:dyDescent="0.2">
      <c r="B948" s="26">
        <v>943</v>
      </c>
      <c r="C948" t="str">
        <f ca="1">IF(B948&lt;=MTF!$J$7,OFFSET(MTF!$B$3,MTF!$H$7+B948-1,0),"")</f>
        <v/>
      </c>
      <c r="D948" t="str">
        <f ca="1">IF(B948&lt;=MTF!$J$7,OFFSET(MTF!$C$3,MTF!$H$7+B948-1,0),"")</f>
        <v/>
      </c>
      <c r="E948" t="str">
        <f ca="1">IF(B948&lt;=MTF!$J$7,OFFSET(MTF!$E$3,MTF!$H$7+B948-1,0),"")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>
        <f t="shared" si="57"/>
        <v>0</v>
      </c>
      <c r="S948">
        <f t="shared" si="58"/>
        <v>0</v>
      </c>
    </row>
    <row r="949" spans="2:19" x14ac:dyDescent="0.2">
      <c r="B949" s="26">
        <v>944</v>
      </c>
      <c r="C949" t="str">
        <f ca="1">IF(B949&lt;=MTF!$J$7,OFFSET(MTF!$B$3,MTF!$H$7+B949-1,0),"")</f>
        <v/>
      </c>
      <c r="D949" t="str">
        <f ca="1">IF(B949&lt;=MTF!$J$7,OFFSET(MTF!$C$3,MTF!$H$7+B949-1,0),"")</f>
        <v/>
      </c>
      <c r="E949" t="str">
        <f ca="1">IF(B949&lt;=MTF!$J$7,OFFSET(MTF!$E$3,MTF!$H$7+B949-1,0),"")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>
        <f t="shared" si="57"/>
        <v>0</v>
      </c>
      <c r="S949">
        <f t="shared" si="58"/>
        <v>0</v>
      </c>
    </row>
    <row r="950" spans="2:19" x14ac:dyDescent="0.2">
      <c r="B950" s="17">
        <v>945</v>
      </c>
      <c r="C950" t="str">
        <f ca="1">IF(B950&lt;=MTF!$J$7,OFFSET(MTF!$B$3,MTF!$H$7+B950-1,0),"")</f>
        <v/>
      </c>
      <c r="D950" t="str">
        <f ca="1">IF(B950&lt;=MTF!$J$7,OFFSET(MTF!$C$3,MTF!$H$7+B950-1,0),"")</f>
        <v/>
      </c>
      <c r="E950" t="str">
        <f ca="1">IF(B950&lt;=MTF!$J$7,OFFSET(MTF!$E$3,MTF!$H$7+B950-1,0),"")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>
        <f t="shared" si="57"/>
        <v>0</v>
      </c>
      <c r="S950">
        <f t="shared" si="58"/>
        <v>0</v>
      </c>
    </row>
    <row r="951" spans="2:19" x14ac:dyDescent="0.2">
      <c r="B951" s="26">
        <v>946</v>
      </c>
      <c r="C951" t="str">
        <f ca="1">IF(B951&lt;=MTF!$J$7,OFFSET(MTF!$B$3,MTF!$H$7+B951-1,0),"")</f>
        <v/>
      </c>
      <c r="D951" t="str">
        <f ca="1">IF(B951&lt;=MTF!$J$7,OFFSET(MTF!$C$3,MTF!$H$7+B951-1,0),"")</f>
        <v/>
      </c>
      <c r="E951" t="str">
        <f ca="1">IF(B951&lt;=MTF!$J$7,OFFSET(MTF!$E$3,MTF!$H$7+B951-1,0),"")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>
        <f t="shared" si="57"/>
        <v>0</v>
      </c>
      <c r="S951">
        <f t="shared" si="58"/>
        <v>0</v>
      </c>
    </row>
    <row r="952" spans="2:19" x14ac:dyDescent="0.2">
      <c r="B952" s="26">
        <v>947</v>
      </c>
      <c r="C952" t="str">
        <f ca="1">IF(B952&lt;=MTF!$J$7,OFFSET(MTF!$B$3,MTF!$H$7+B952-1,0),"")</f>
        <v/>
      </c>
      <c r="D952" t="str">
        <f ca="1">IF(B952&lt;=MTF!$J$7,OFFSET(MTF!$C$3,MTF!$H$7+B952-1,0),"")</f>
        <v/>
      </c>
      <c r="E952" t="str">
        <f ca="1">IF(B952&lt;=MTF!$J$7,OFFSET(MTF!$E$3,MTF!$H$7+B952-1,0),"")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>
        <f t="shared" si="57"/>
        <v>0</v>
      </c>
      <c r="S952">
        <f t="shared" si="58"/>
        <v>0</v>
      </c>
    </row>
    <row r="953" spans="2:19" x14ac:dyDescent="0.2">
      <c r="B953" s="17">
        <v>948</v>
      </c>
      <c r="C953" t="str">
        <f ca="1">IF(B953&lt;=MTF!$J$7,OFFSET(MTF!$B$3,MTF!$H$7+B953-1,0),"")</f>
        <v/>
      </c>
      <c r="D953" t="str">
        <f ca="1">IF(B953&lt;=MTF!$J$7,OFFSET(MTF!$C$3,MTF!$H$7+B953-1,0),"")</f>
        <v/>
      </c>
      <c r="E953" t="str">
        <f ca="1">IF(B953&lt;=MTF!$J$7,OFFSET(MTF!$E$3,MTF!$H$7+B953-1,0),"")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>
        <f t="shared" si="57"/>
        <v>0</v>
      </c>
      <c r="S953">
        <f t="shared" si="58"/>
        <v>0</v>
      </c>
    </row>
    <row r="954" spans="2:19" x14ac:dyDescent="0.2">
      <c r="B954" s="26">
        <v>949</v>
      </c>
      <c r="C954" t="str">
        <f ca="1">IF(B954&lt;=MTF!$J$7,OFFSET(MTF!$B$3,MTF!$H$7+B954-1,0),"")</f>
        <v/>
      </c>
      <c r="D954" t="str">
        <f ca="1">IF(B954&lt;=MTF!$J$7,OFFSET(MTF!$C$3,MTF!$H$7+B954-1,0),"")</f>
        <v/>
      </c>
      <c r="E954" t="str">
        <f ca="1">IF(B954&lt;=MTF!$J$7,OFFSET(MTF!$E$3,MTF!$H$7+B954-1,0),"")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>
        <f t="shared" si="57"/>
        <v>0</v>
      </c>
      <c r="S954">
        <f t="shared" si="58"/>
        <v>0</v>
      </c>
    </row>
    <row r="955" spans="2:19" x14ac:dyDescent="0.2">
      <c r="B955" s="26">
        <v>950</v>
      </c>
      <c r="C955" t="str">
        <f ca="1">IF(B955&lt;=MTF!$J$7,OFFSET(MTF!$B$3,MTF!$H$7+B955-1,0),"")</f>
        <v/>
      </c>
      <c r="D955" t="str">
        <f ca="1">IF(B955&lt;=MTF!$J$7,OFFSET(MTF!$C$3,MTF!$H$7+B955-1,0),"")</f>
        <v/>
      </c>
      <c r="E955" t="str">
        <f ca="1">IF(B955&lt;=MTF!$J$7,OFFSET(MTF!$E$3,MTF!$H$7+B955-1,0),"")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>
        <f t="shared" si="57"/>
        <v>0</v>
      </c>
      <c r="S955">
        <f t="shared" si="58"/>
        <v>0</v>
      </c>
    </row>
    <row r="956" spans="2:19" x14ac:dyDescent="0.2">
      <c r="B956" s="17">
        <v>951</v>
      </c>
      <c r="C956" t="str">
        <f ca="1">IF(B956&lt;=MTF!$J$7,OFFSET(MTF!$B$3,MTF!$H$7+B956-1,0),"")</f>
        <v/>
      </c>
      <c r="D956" t="str">
        <f ca="1">IF(B956&lt;=MTF!$J$7,OFFSET(MTF!$C$3,MTF!$H$7+B956-1,0),"")</f>
        <v/>
      </c>
      <c r="E956" t="str">
        <f ca="1">IF(B956&lt;=MTF!$J$7,OFFSET(MTF!$E$3,MTF!$H$7+B956-1,0),"")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>
        <f t="shared" si="57"/>
        <v>0</v>
      </c>
      <c r="S956">
        <f t="shared" si="58"/>
        <v>0</v>
      </c>
    </row>
    <row r="957" spans="2:19" x14ac:dyDescent="0.2">
      <c r="B957" s="26">
        <v>952</v>
      </c>
      <c r="C957" t="str">
        <f ca="1">IF(B957&lt;=MTF!$J$7,OFFSET(MTF!$B$3,MTF!$H$7+B957-1,0),"")</f>
        <v/>
      </c>
      <c r="D957" t="str">
        <f ca="1">IF(B957&lt;=MTF!$J$7,OFFSET(MTF!$C$3,MTF!$H$7+B957-1,0),"")</f>
        <v/>
      </c>
      <c r="E957" t="str">
        <f ca="1">IF(B957&lt;=MTF!$J$7,OFFSET(MTF!$E$3,MTF!$H$7+B957-1,0),"")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>
        <f t="shared" si="57"/>
        <v>0</v>
      </c>
      <c r="S957">
        <f t="shared" si="58"/>
        <v>0</v>
      </c>
    </row>
    <row r="958" spans="2:19" x14ac:dyDescent="0.2">
      <c r="B958" s="26">
        <v>953</v>
      </c>
      <c r="C958" t="str">
        <f ca="1">IF(B958&lt;=MTF!$J$7,OFFSET(MTF!$B$3,MTF!$H$7+B958-1,0),"")</f>
        <v/>
      </c>
      <c r="D958" t="str">
        <f ca="1">IF(B958&lt;=MTF!$J$7,OFFSET(MTF!$C$3,MTF!$H$7+B958-1,0),"")</f>
        <v/>
      </c>
      <c r="E958" t="str">
        <f ca="1">IF(B958&lt;=MTF!$J$7,OFFSET(MTF!$E$3,MTF!$H$7+B958-1,0),"")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>
        <f t="shared" si="57"/>
        <v>0</v>
      </c>
      <c r="S958">
        <f t="shared" si="58"/>
        <v>0</v>
      </c>
    </row>
    <row r="959" spans="2:19" x14ac:dyDescent="0.2">
      <c r="B959" s="17">
        <v>954</v>
      </c>
      <c r="C959" t="str">
        <f ca="1">IF(B959&lt;=MTF!$J$7,OFFSET(MTF!$B$3,MTF!$H$7+B959-1,0),"")</f>
        <v/>
      </c>
      <c r="D959" t="str">
        <f ca="1">IF(B959&lt;=MTF!$J$7,OFFSET(MTF!$C$3,MTF!$H$7+B959-1,0),"")</f>
        <v/>
      </c>
      <c r="E959" t="str">
        <f ca="1">IF(B959&lt;=MTF!$J$7,OFFSET(MTF!$E$3,MTF!$H$7+B959-1,0),"")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>
        <f t="shared" si="57"/>
        <v>0</v>
      </c>
      <c r="S959">
        <f t="shared" si="58"/>
        <v>0</v>
      </c>
    </row>
    <row r="960" spans="2:19" x14ac:dyDescent="0.2">
      <c r="B960" s="26">
        <v>955</v>
      </c>
      <c r="C960" t="str">
        <f ca="1">IF(B960&lt;=MTF!$J$7,OFFSET(MTF!$B$3,MTF!$H$7+B960-1,0),"")</f>
        <v/>
      </c>
      <c r="D960" t="str">
        <f ca="1">IF(B960&lt;=MTF!$J$7,OFFSET(MTF!$C$3,MTF!$H$7+B960-1,0),"")</f>
        <v/>
      </c>
      <c r="E960" t="str">
        <f ca="1">IF(B960&lt;=MTF!$J$7,OFFSET(MTF!$E$3,MTF!$H$7+B960-1,0),"")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>
        <f t="shared" si="57"/>
        <v>0</v>
      </c>
      <c r="S960">
        <f t="shared" si="58"/>
        <v>0</v>
      </c>
    </row>
    <row r="961" spans="2:19" x14ac:dyDescent="0.2">
      <c r="B961" s="26">
        <v>956</v>
      </c>
      <c r="C961" t="str">
        <f ca="1">IF(B961&lt;=MTF!$J$7,OFFSET(MTF!$B$3,MTF!$H$7+B961-1,0),"")</f>
        <v/>
      </c>
      <c r="D961" t="str">
        <f ca="1">IF(B961&lt;=MTF!$J$7,OFFSET(MTF!$C$3,MTF!$H$7+B961-1,0),"")</f>
        <v/>
      </c>
      <c r="E961" t="str">
        <f ca="1">IF(B961&lt;=MTF!$J$7,OFFSET(MTF!$E$3,MTF!$H$7+B961-1,0),"")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>
        <f t="shared" si="57"/>
        <v>0</v>
      </c>
      <c r="S961">
        <f t="shared" si="58"/>
        <v>0</v>
      </c>
    </row>
    <row r="962" spans="2:19" x14ac:dyDescent="0.2">
      <c r="B962" s="17">
        <v>957</v>
      </c>
      <c r="C962" t="str">
        <f ca="1">IF(B962&lt;=MTF!$J$7,OFFSET(MTF!$B$3,MTF!$H$7+B962-1,0),"")</f>
        <v/>
      </c>
      <c r="D962" t="str">
        <f ca="1">IF(B962&lt;=MTF!$J$7,OFFSET(MTF!$C$3,MTF!$H$7+B962-1,0),"")</f>
        <v/>
      </c>
      <c r="E962" t="str">
        <f ca="1">IF(B962&lt;=MTF!$J$7,OFFSET(MTF!$E$3,MTF!$H$7+B962-1,0),"")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>
        <f t="shared" si="57"/>
        <v>0</v>
      </c>
      <c r="S962">
        <f t="shared" si="58"/>
        <v>0</v>
      </c>
    </row>
    <row r="963" spans="2:19" x14ac:dyDescent="0.2">
      <c r="B963" s="26">
        <v>958</v>
      </c>
      <c r="C963" t="str">
        <f ca="1">IF(B963&lt;=MTF!$J$7,OFFSET(MTF!$B$3,MTF!$H$7+B963-1,0),"")</f>
        <v/>
      </c>
      <c r="D963" t="str">
        <f ca="1">IF(B963&lt;=MTF!$J$7,OFFSET(MTF!$C$3,MTF!$H$7+B963-1,0),"")</f>
        <v/>
      </c>
      <c r="E963" t="str">
        <f ca="1">IF(B963&lt;=MTF!$J$7,OFFSET(MTF!$E$3,MTF!$H$7+B963-1,0),"")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>
        <f t="shared" si="57"/>
        <v>0</v>
      </c>
      <c r="S963">
        <f t="shared" si="58"/>
        <v>0</v>
      </c>
    </row>
    <row r="964" spans="2:19" x14ac:dyDescent="0.2">
      <c r="B964" s="26">
        <v>959</v>
      </c>
      <c r="C964" t="str">
        <f ca="1">IF(B964&lt;=MTF!$J$7,OFFSET(MTF!$B$3,MTF!$H$7+B964-1,0),"")</f>
        <v/>
      </c>
      <c r="D964" t="str">
        <f ca="1">IF(B964&lt;=MTF!$J$7,OFFSET(MTF!$C$3,MTF!$H$7+B964-1,0),"")</f>
        <v/>
      </c>
      <c r="E964" t="str">
        <f ca="1">IF(B964&lt;=MTF!$J$7,OFFSET(MTF!$E$3,MTF!$H$7+B964-1,0),"")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>
        <f t="shared" si="57"/>
        <v>0</v>
      </c>
      <c r="S964">
        <f t="shared" si="58"/>
        <v>0</v>
      </c>
    </row>
    <row r="965" spans="2:19" x14ac:dyDescent="0.2">
      <c r="B965" s="17">
        <v>960</v>
      </c>
      <c r="C965" t="str">
        <f ca="1">IF(B965&lt;=MTF!$J$7,OFFSET(MTF!$B$3,MTF!$H$7+B965-1,0),"")</f>
        <v/>
      </c>
      <c r="D965" t="str">
        <f ca="1">IF(B965&lt;=MTF!$J$7,OFFSET(MTF!$C$3,MTF!$H$7+B965-1,0),"")</f>
        <v/>
      </c>
      <c r="E965" t="str">
        <f ca="1">IF(B965&lt;=MTF!$J$7,OFFSET(MTF!$E$3,MTF!$H$7+B965-1,0),"")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>
        <f t="shared" si="57"/>
        <v>0</v>
      </c>
      <c r="S965">
        <f t="shared" si="58"/>
        <v>0</v>
      </c>
    </row>
    <row r="966" spans="2:19" x14ac:dyDescent="0.2">
      <c r="B966" s="26">
        <v>961</v>
      </c>
      <c r="C966" t="str">
        <f ca="1">IF(B966&lt;=MTF!$J$7,OFFSET(MTF!$B$3,MTF!$H$7+B966-1,0),"")</f>
        <v/>
      </c>
      <c r="D966" t="str">
        <f ca="1">IF(B966&lt;=MTF!$J$7,OFFSET(MTF!$C$3,MTF!$H$7+B966-1,0),"")</f>
        <v/>
      </c>
      <c r="E966" t="str">
        <f ca="1">IF(B966&lt;=MTF!$J$7,OFFSET(MTF!$E$3,MTF!$H$7+B966-1,0),"")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>
        <f t="shared" si="57"/>
        <v>0</v>
      </c>
      <c r="S966">
        <f t="shared" si="58"/>
        <v>0</v>
      </c>
    </row>
    <row r="967" spans="2:19" x14ac:dyDescent="0.2">
      <c r="B967" s="26">
        <v>962</v>
      </c>
      <c r="C967" t="str">
        <f ca="1">IF(B967&lt;=MTF!$J$7,OFFSET(MTF!$B$3,MTF!$H$7+B967-1,0),"")</f>
        <v/>
      </c>
      <c r="D967" t="str">
        <f ca="1">IF(B967&lt;=MTF!$J$7,OFFSET(MTF!$C$3,MTF!$H$7+B967-1,0),"")</f>
        <v/>
      </c>
      <c r="E967" t="str">
        <f ca="1">IF(B967&lt;=MTF!$J$7,OFFSET(MTF!$E$3,MTF!$H$7+B967-1,0),"")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>
        <f t="shared" si="57"/>
        <v>0</v>
      </c>
      <c r="S967">
        <f t="shared" si="58"/>
        <v>0</v>
      </c>
    </row>
    <row r="968" spans="2:19" x14ac:dyDescent="0.2">
      <c r="B968" s="17">
        <v>963</v>
      </c>
      <c r="C968" t="str">
        <f ca="1">IF(B968&lt;=MTF!$J$7,OFFSET(MTF!$B$3,MTF!$H$7+B968-1,0),"")</f>
        <v/>
      </c>
      <c r="D968" t="str">
        <f ca="1">IF(B968&lt;=MTF!$J$7,OFFSET(MTF!$C$3,MTF!$H$7+B968-1,0),"")</f>
        <v/>
      </c>
      <c r="E968" t="str">
        <f ca="1">IF(B968&lt;=MTF!$J$7,OFFSET(MTF!$E$3,MTF!$H$7+B968-1,0),"")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>
        <f t="shared" si="57"/>
        <v>0</v>
      </c>
      <c r="S968">
        <f t="shared" si="58"/>
        <v>0</v>
      </c>
    </row>
    <row r="969" spans="2:19" x14ac:dyDescent="0.2">
      <c r="B969" s="26">
        <v>964</v>
      </c>
      <c r="C969" t="str">
        <f ca="1">IF(B969&lt;=MTF!$J$7,OFFSET(MTF!$B$3,MTF!$H$7+B969-1,0),"")</f>
        <v/>
      </c>
      <c r="D969" t="str">
        <f ca="1">IF(B969&lt;=MTF!$J$7,OFFSET(MTF!$C$3,MTF!$H$7+B969-1,0),"")</f>
        <v/>
      </c>
      <c r="E969" t="str">
        <f ca="1">IF(B969&lt;=MTF!$J$7,OFFSET(MTF!$E$3,MTF!$H$7+B969-1,0),"")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>
        <f t="shared" si="57"/>
        <v>0</v>
      </c>
      <c r="S969">
        <f t="shared" si="58"/>
        <v>0</v>
      </c>
    </row>
    <row r="970" spans="2:19" x14ac:dyDescent="0.2">
      <c r="B970" s="26">
        <v>965</v>
      </c>
      <c r="C970" t="str">
        <f ca="1">IF(B970&lt;=MTF!$J$7,OFFSET(MTF!$B$3,MTF!$H$7+B970-1,0),"")</f>
        <v/>
      </c>
      <c r="D970" t="str">
        <f ca="1">IF(B970&lt;=MTF!$J$7,OFFSET(MTF!$C$3,MTF!$H$7+B970-1,0),"")</f>
        <v/>
      </c>
      <c r="E970" t="str">
        <f ca="1">IF(B970&lt;=MTF!$J$7,OFFSET(MTF!$E$3,MTF!$H$7+B970-1,0),"")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>
        <f t="shared" ref="R970:R1009" si="61">O970*SIN((Q970-1)*2*PI()/$N$6*$N$8)</f>
        <v>0</v>
      </c>
      <c r="S970">
        <f t="shared" ref="S970:S1009" si="62">O970*COS((Q970-1)*2*PI()/$N$6*$N$8)</f>
        <v>0</v>
      </c>
    </row>
    <row r="971" spans="2:19" x14ac:dyDescent="0.2">
      <c r="B971" s="17">
        <v>966</v>
      </c>
      <c r="C971" t="str">
        <f ca="1">IF(B971&lt;=MTF!$J$7,OFFSET(MTF!$B$3,MTF!$H$7+B971-1,0),"")</f>
        <v/>
      </c>
      <c r="D971" t="str">
        <f ca="1">IF(B971&lt;=MTF!$J$7,OFFSET(MTF!$C$3,MTF!$H$7+B971-1,0),"")</f>
        <v/>
      </c>
      <c r="E971" t="str">
        <f ca="1">IF(B971&lt;=MTF!$J$7,OFFSET(MTF!$E$3,MTF!$H$7+B971-1,0),"")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>
        <f t="shared" si="61"/>
        <v>0</v>
      </c>
      <c r="S971">
        <f t="shared" si="62"/>
        <v>0</v>
      </c>
    </row>
    <row r="972" spans="2:19" x14ac:dyDescent="0.2">
      <c r="B972" s="26">
        <v>967</v>
      </c>
      <c r="C972" t="str">
        <f ca="1">IF(B972&lt;=MTF!$J$7,OFFSET(MTF!$B$3,MTF!$H$7+B972-1,0),"")</f>
        <v/>
      </c>
      <c r="D972" t="str">
        <f ca="1">IF(B972&lt;=MTF!$J$7,OFFSET(MTF!$C$3,MTF!$H$7+B972-1,0),"")</f>
        <v/>
      </c>
      <c r="E972" t="str">
        <f ca="1">IF(B972&lt;=MTF!$J$7,OFFSET(MTF!$E$3,MTF!$H$7+B972-1,0),"")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>
        <f t="shared" si="61"/>
        <v>0</v>
      </c>
      <c r="S972">
        <f t="shared" si="62"/>
        <v>0</v>
      </c>
    </row>
    <row r="973" spans="2:19" x14ac:dyDescent="0.2">
      <c r="B973" s="26">
        <v>968</v>
      </c>
      <c r="C973" t="str">
        <f ca="1">IF(B973&lt;=MTF!$J$7,OFFSET(MTF!$B$3,MTF!$H$7+B973-1,0),"")</f>
        <v/>
      </c>
      <c r="D973" t="str">
        <f ca="1">IF(B973&lt;=MTF!$J$7,OFFSET(MTF!$C$3,MTF!$H$7+B973-1,0),"")</f>
        <v/>
      </c>
      <c r="E973" t="str">
        <f ca="1">IF(B973&lt;=MTF!$J$7,OFFSET(MTF!$E$3,MTF!$H$7+B973-1,0),"")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>
        <f t="shared" si="61"/>
        <v>0</v>
      </c>
      <c r="S973">
        <f t="shared" si="62"/>
        <v>0</v>
      </c>
    </row>
    <row r="974" spans="2:19" x14ac:dyDescent="0.2">
      <c r="B974" s="17">
        <v>969</v>
      </c>
      <c r="C974" t="str">
        <f ca="1">IF(B974&lt;=MTF!$J$7,OFFSET(MTF!$B$3,MTF!$H$7+B974-1,0),"")</f>
        <v/>
      </c>
      <c r="D974" t="str">
        <f ca="1">IF(B974&lt;=MTF!$J$7,OFFSET(MTF!$C$3,MTF!$H$7+B974-1,0),"")</f>
        <v/>
      </c>
      <c r="E974" t="str">
        <f ca="1">IF(B974&lt;=MTF!$J$7,OFFSET(MTF!$E$3,MTF!$H$7+B974-1,0),"")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>
        <f t="shared" si="61"/>
        <v>0</v>
      </c>
      <c r="S974">
        <f t="shared" si="62"/>
        <v>0</v>
      </c>
    </row>
    <row r="975" spans="2:19" x14ac:dyDescent="0.2">
      <c r="B975" s="26">
        <v>970</v>
      </c>
      <c r="C975" t="str">
        <f ca="1">IF(B975&lt;=MTF!$J$7,OFFSET(MTF!$B$3,MTF!$H$7+B975-1,0),"")</f>
        <v/>
      </c>
      <c r="D975" t="str">
        <f ca="1">IF(B975&lt;=MTF!$J$7,OFFSET(MTF!$C$3,MTF!$H$7+B975-1,0),"")</f>
        <v/>
      </c>
      <c r="E975" t="str">
        <f ca="1">IF(B975&lt;=MTF!$J$7,OFFSET(MTF!$E$3,MTF!$H$7+B975-1,0),"")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>
        <f t="shared" si="61"/>
        <v>0</v>
      </c>
      <c r="S975">
        <f t="shared" si="62"/>
        <v>0</v>
      </c>
    </row>
    <row r="976" spans="2:19" x14ac:dyDescent="0.2">
      <c r="B976" s="26">
        <v>971</v>
      </c>
      <c r="C976" t="str">
        <f ca="1">IF(B976&lt;=MTF!$J$7,OFFSET(MTF!$B$3,MTF!$H$7+B976-1,0),"")</f>
        <v/>
      </c>
      <c r="D976" t="str">
        <f ca="1">IF(B976&lt;=MTF!$J$7,OFFSET(MTF!$C$3,MTF!$H$7+B976-1,0),"")</f>
        <v/>
      </c>
      <c r="E976" t="str">
        <f ca="1">IF(B976&lt;=MTF!$J$7,OFFSET(MTF!$E$3,MTF!$H$7+B976-1,0),"")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>
        <f t="shared" si="61"/>
        <v>0</v>
      </c>
      <c r="S976">
        <f t="shared" si="62"/>
        <v>0</v>
      </c>
    </row>
    <row r="977" spans="2:19" x14ac:dyDescent="0.2">
      <c r="B977" s="17">
        <v>972</v>
      </c>
      <c r="C977" t="str">
        <f ca="1">IF(B977&lt;=MTF!$J$7,OFFSET(MTF!$B$3,MTF!$H$7+B977-1,0),"")</f>
        <v/>
      </c>
      <c r="D977" t="str">
        <f ca="1">IF(B977&lt;=MTF!$J$7,OFFSET(MTF!$C$3,MTF!$H$7+B977-1,0),"")</f>
        <v/>
      </c>
      <c r="E977" t="str">
        <f ca="1">IF(B977&lt;=MTF!$J$7,OFFSET(MTF!$E$3,MTF!$H$7+B977-1,0),"")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>
        <f t="shared" si="61"/>
        <v>0</v>
      </c>
      <c r="S977">
        <f t="shared" si="62"/>
        <v>0</v>
      </c>
    </row>
    <row r="978" spans="2:19" x14ac:dyDescent="0.2">
      <c r="B978" s="26">
        <v>973</v>
      </c>
      <c r="C978" t="str">
        <f ca="1">IF(B978&lt;=MTF!$J$7,OFFSET(MTF!$B$3,MTF!$H$7+B978-1,0),"")</f>
        <v/>
      </c>
      <c r="D978" t="str">
        <f ca="1">IF(B978&lt;=MTF!$J$7,OFFSET(MTF!$C$3,MTF!$H$7+B978-1,0),"")</f>
        <v/>
      </c>
      <c r="E978" t="str">
        <f ca="1">IF(B978&lt;=MTF!$J$7,OFFSET(MTF!$E$3,MTF!$H$7+B978-1,0),"")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>
        <f t="shared" si="61"/>
        <v>0</v>
      </c>
      <c r="S978">
        <f t="shared" si="62"/>
        <v>0</v>
      </c>
    </row>
    <row r="979" spans="2:19" x14ac:dyDescent="0.2">
      <c r="B979" s="26">
        <v>974</v>
      </c>
      <c r="C979" t="str">
        <f ca="1">IF(B979&lt;=MTF!$J$7,OFFSET(MTF!$B$3,MTF!$H$7+B979-1,0),"")</f>
        <v/>
      </c>
      <c r="D979" t="str">
        <f ca="1">IF(B979&lt;=MTF!$J$7,OFFSET(MTF!$C$3,MTF!$H$7+B979-1,0),"")</f>
        <v/>
      </c>
      <c r="E979" t="str">
        <f ca="1">IF(B979&lt;=MTF!$J$7,OFFSET(MTF!$E$3,MTF!$H$7+B979-1,0),"")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>
        <f t="shared" si="61"/>
        <v>0</v>
      </c>
      <c r="S979">
        <f t="shared" si="62"/>
        <v>0</v>
      </c>
    </row>
    <row r="980" spans="2:19" x14ac:dyDescent="0.2">
      <c r="B980" s="17">
        <v>975</v>
      </c>
      <c r="C980" t="str">
        <f ca="1">IF(B980&lt;=MTF!$J$7,OFFSET(MTF!$B$3,MTF!$H$7+B980-1,0),"")</f>
        <v/>
      </c>
      <c r="D980" t="str">
        <f ca="1">IF(B980&lt;=MTF!$J$7,OFFSET(MTF!$C$3,MTF!$H$7+B980-1,0),"")</f>
        <v/>
      </c>
      <c r="E980" t="str">
        <f ca="1">IF(B980&lt;=MTF!$J$7,OFFSET(MTF!$E$3,MTF!$H$7+B980-1,0),"")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>
        <f t="shared" si="61"/>
        <v>0</v>
      </c>
      <c r="S980">
        <f t="shared" si="62"/>
        <v>0</v>
      </c>
    </row>
    <row r="981" spans="2:19" x14ac:dyDescent="0.2">
      <c r="B981" s="26">
        <v>976</v>
      </c>
      <c r="C981" t="str">
        <f ca="1">IF(B981&lt;=MTF!$J$7,OFFSET(MTF!$B$3,MTF!$H$7+B981-1,0),"")</f>
        <v/>
      </c>
      <c r="D981" t="str">
        <f ca="1">IF(B981&lt;=MTF!$J$7,OFFSET(MTF!$C$3,MTF!$H$7+B981-1,0),"")</f>
        <v/>
      </c>
      <c r="E981" t="str">
        <f ca="1">IF(B981&lt;=MTF!$J$7,OFFSET(MTF!$E$3,MTF!$H$7+B981-1,0),"")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>
        <f t="shared" si="61"/>
        <v>0</v>
      </c>
      <c r="S981">
        <f t="shared" si="62"/>
        <v>0</v>
      </c>
    </row>
    <row r="982" spans="2:19" x14ac:dyDescent="0.2">
      <c r="B982" s="26">
        <v>977</v>
      </c>
      <c r="C982" t="str">
        <f ca="1">IF(B982&lt;=MTF!$J$7,OFFSET(MTF!$B$3,MTF!$H$7+B982-1,0),"")</f>
        <v/>
      </c>
      <c r="D982" t="str">
        <f ca="1">IF(B982&lt;=MTF!$J$7,OFFSET(MTF!$C$3,MTF!$H$7+B982-1,0),"")</f>
        <v/>
      </c>
      <c r="E982" t="str">
        <f ca="1">IF(B982&lt;=MTF!$J$7,OFFSET(MTF!$E$3,MTF!$H$7+B982-1,0),"")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>
        <f t="shared" si="61"/>
        <v>0</v>
      </c>
      <c r="S982">
        <f t="shared" si="62"/>
        <v>0</v>
      </c>
    </row>
    <row r="983" spans="2:19" x14ac:dyDescent="0.2">
      <c r="B983" s="17">
        <v>978</v>
      </c>
      <c r="C983" t="str">
        <f ca="1">IF(B983&lt;=MTF!$J$7,OFFSET(MTF!$B$3,MTF!$H$7+B983-1,0),"")</f>
        <v/>
      </c>
      <c r="D983" t="str">
        <f ca="1">IF(B983&lt;=MTF!$J$7,OFFSET(MTF!$C$3,MTF!$H$7+B983-1,0),"")</f>
        <v/>
      </c>
      <c r="E983" t="str">
        <f ca="1">IF(B983&lt;=MTF!$J$7,OFFSET(MTF!$E$3,MTF!$H$7+B983-1,0),"")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>
        <f t="shared" si="61"/>
        <v>0</v>
      </c>
      <c r="S983">
        <f t="shared" si="62"/>
        <v>0</v>
      </c>
    </row>
    <row r="984" spans="2:19" x14ac:dyDescent="0.2">
      <c r="B984" s="26">
        <v>979</v>
      </c>
      <c r="C984" t="str">
        <f ca="1">IF(B984&lt;=MTF!$J$7,OFFSET(MTF!$B$3,MTF!$H$7+B984-1,0),"")</f>
        <v/>
      </c>
      <c r="D984" t="str">
        <f ca="1">IF(B984&lt;=MTF!$J$7,OFFSET(MTF!$C$3,MTF!$H$7+B984-1,0),"")</f>
        <v/>
      </c>
      <c r="E984" t="str">
        <f ca="1">IF(B984&lt;=MTF!$J$7,OFFSET(MTF!$E$3,MTF!$H$7+B984-1,0),"")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>
        <f t="shared" si="61"/>
        <v>0</v>
      </c>
      <c r="S984">
        <f t="shared" si="62"/>
        <v>0</v>
      </c>
    </row>
    <row r="985" spans="2:19" x14ac:dyDescent="0.2">
      <c r="B985" s="26">
        <v>980</v>
      </c>
      <c r="C985" t="str">
        <f ca="1">IF(B985&lt;=MTF!$J$7,OFFSET(MTF!$B$3,MTF!$H$7+B985-1,0),"")</f>
        <v/>
      </c>
      <c r="D985" t="str">
        <f ca="1">IF(B985&lt;=MTF!$J$7,OFFSET(MTF!$C$3,MTF!$H$7+B985-1,0),"")</f>
        <v/>
      </c>
      <c r="E985" t="str">
        <f ca="1">IF(B985&lt;=MTF!$J$7,OFFSET(MTF!$E$3,MTF!$H$7+B985-1,0),"")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>
        <f t="shared" si="61"/>
        <v>0</v>
      </c>
      <c r="S985">
        <f t="shared" si="62"/>
        <v>0</v>
      </c>
    </row>
    <row r="986" spans="2:19" x14ac:dyDescent="0.2">
      <c r="B986" s="17">
        <v>981</v>
      </c>
      <c r="C986" t="str">
        <f ca="1">IF(B986&lt;=MTF!$J$7,OFFSET(MTF!$B$3,MTF!$H$7+B986-1,0),"")</f>
        <v/>
      </c>
      <c r="D986" t="str">
        <f ca="1">IF(B986&lt;=MTF!$J$7,OFFSET(MTF!$C$3,MTF!$H$7+B986-1,0),"")</f>
        <v/>
      </c>
      <c r="E986" t="str">
        <f ca="1">IF(B986&lt;=MTF!$J$7,OFFSET(MTF!$E$3,MTF!$H$7+B986-1,0),"")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>
        <f t="shared" si="61"/>
        <v>0</v>
      </c>
      <c r="S986">
        <f t="shared" si="62"/>
        <v>0</v>
      </c>
    </row>
    <row r="987" spans="2:19" x14ac:dyDescent="0.2">
      <c r="B987" s="26">
        <v>982</v>
      </c>
      <c r="C987" t="str">
        <f ca="1">IF(B987&lt;=MTF!$J$7,OFFSET(MTF!$B$3,MTF!$H$7+B987-1,0),"")</f>
        <v/>
      </c>
      <c r="D987" t="str">
        <f ca="1">IF(B987&lt;=MTF!$J$7,OFFSET(MTF!$C$3,MTF!$H$7+B987-1,0),"")</f>
        <v/>
      </c>
      <c r="E987" t="str">
        <f ca="1">IF(B987&lt;=MTF!$J$7,OFFSET(MTF!$E$3,MTF!$H$7+B987-1,0),"")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>
        <f t="shared" si="61"/>
        <v>0</v>
      </c>
      <c r="S987">
        <f t="shared" si="62"/>
        <v>0</v>
      </c>
    </row>
    <row r="988" spans="2:19" x14ac:dyDescent="0.2">
      <c r="B988" s="26">
        <v>983</v>
      </c>
      <c r="C988" t="str">
        <f ca="1">IF(B988&lt;=MTF!$J$7,OFFSET(MTF!$B$3,MTF!$H$7+B988-1,0),"")</f>
        <v/>
      </c>
      <c r="D988" t="str">
        <f ca="1">IF(B988&lt;=MTF!$J$7,OFFSET(MTF!$C$3,MTF!$H$7+B988-1,0),"")</f>
        <v/>
      </c>
      <c r="E988" t="str">
        <f ca="1">IF(B988&lt;=MTF!$J$7,OFFSET(MTF!$E$3,MTF!$H$7+B988-1,0),"")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>
        <f t="shared" si="61"/>
        <v>0</v>
      </c>
      <c r="S988">
        <f t="shared" si="62"/>
        <v>0</v>
      </c>
    </row>
    <row r="989" spans="2:19" x14ac:dyDescent="0.2">
      <c r="B989" s="17">
        <v>984</v>
      </c>
      <c r="C989" t="str">
        <f ca="1">IF(B989&lt;=MTF!$J$7,OFFSET(MTF!$B$3,MTF!$H$7+B989-1,0),"")</f>
        <v/>
      </c>
      <c r="D989" t="str">
        <f ca="1">IF(B989&lt;=MTF!$J$7,OFFSET(MTF!$C$3,MTF!$H$7+B989-1,0),"")</f>
        <v/>
      </c>
      <c r="E989" t="str">
        <f ca="1">IF(B989&lt;=MTF!$J$7,OFFSET(MTF!$E$3,MTF!$H$7+B989-1,0),"")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>
        <f t="shared" si="61"/>
        <v>0</v>
      </c>
      <c r="S989">
        <f t="shared" si="62"/>
        <v>0</v>
      </c>
    </row>
    <row r="990" spans="2:19" x14ac:dyDescent="0.2">
      <c r="B990" s="26">
        <v>985</v>
      </c>
      <c r="C990" t="str">
        <f ca="1">IF(B990&lt;=MTF!$J$7,OFFSET(MTF!$B$3,MTF!$H$7+B990-1,0),"")</f>
        <v/>
      </c>
      <c r="D990" t="str">
        <f ca="1">IF(B990&lt;=MTF!$J$7,OFFSET(MTF!$C$3,MTF!$H$7+B990-1,0),"")</f>
        <v/>
      </c>
      <c r="E990" t="str">
        <f ca="1">IF(B990&lt;=MTF!$J$7,OFFSET(MTF!$E$3,MTF!$H$7+B990-1,0),"")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>
        <f t="shared" si="61"/>
        <v>0</v>
      </c>
      <c r="S990">
        <f t="shared" si="62"/>
        <v>0</v>
      </c>
    </row>
    <row r="991" spans="2:19" x14ac:dyDescent="0.2">
      <c r="B991" s="26">
        <v>986</v>
      </c>
      <c r="C991" t="str">
        <f ca="1">IF(B991&lt;=MTF!$J$7,OFFSET(MTF!$B$3,MTF!$H$7+B991-1,0),"")</f>
        <v/>
      </c>
      <c r="D991" t="str">
        <f ca="1">IF(B991&lt;=MTF!$J$7,OFFSET(MTF!$C$3,MTF!$H$7+B991-1,0),"")</f>
        <v/>
      </c>
      <c r="E991" t="str">
        <f ca="1">IF(B991&lt;=MTF!$J$7,OFFSET(MTF!$E$3,MTF!$H$7+B991-1,0),"")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>
        <f t="shared" si="61"/>
        <v>0</v>
      </c>
      <c r="S991">
        <f t="shared" si="62"/>
        <v>0</v>
      </c>
    </row>
    <row r="992" spans="2:19" x14ac:dyDescent="0.2">
      <c r="B992" s="17">
        <v>987</v>
      </c>
      <c r="C992" t="str">
        <f ca="1">IF(B992&lt;=MTF!$J$7,OFFSET(MTF!$B$3,MTF!$H$7+B992-1,0),"")</f>
        <v/>
      </c>
      <c r="D992" t="str">
        <f ca="1">IF(B992&lt;=MTF!$J$7,OFFSET(MTF!$C$3,MTF!$H$7+B992-1,0),"")</f>
        <v/>
      </c>
      <c r="E992" t="str">
        <f ca="1">IF(B992&lt;=MTF!$J$7,OFFSET(MTF!$E$3,MTF!$H$7+B992-1,0),"")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>
        <f t="shared" si="61"/>
        <v>0</v>
      </c>
      <c r="S992">
        <f t="shared" si="62"/>
        <v>0</v>
      </c>
    </row>
    <row r="993" spans="2:19" x14ac:dyDescent="0.2">
      <c r="B993" s="26">
        <v>988</v>
      </c>
      <c r="C993" t="str">
        <f ca="1">IF(B993&lt;=MTF!$J$7,OFFSET(MTF!$B$3,MTF!$H$7+B993-1,0),"")</f>
        <v/>
      </c>
      <c r="D993" t="str">
        <f ca="1">IF(B993&lt;=MTF!$J$7,OFFSET(MTF!$C$3,MTF!$H$7+B993-1,0),"")</f>
        <v/>
      </c>
      <c r="E993" t="str">
        <f ca="1">IF(B993&lt;=MTF!$J$7,OFFSET(MTF!$E$3,MTF!$H$7+B993-1,0),"")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>
        <f t="shared" si="61"/>
        <v>0</v>
      </c>
      <c r="S993">
        <f t="shared" si="62"/>
        <v>0</v>
      </c>
    </row>
    <row r="994" spans="2:19" x14ac:dyDescent="0.2">
      <c r="B994" s="26">
        <v>989</v>
      </c>
      <c r="C994" t="str">
        <f ca="1">IF(B994&lt;=MTF!$J$7,OFFSET(MTF!$B$3,MTF!$H$7+B994-1,0),"")</f>
        <v/>
      </c>
      <c r="D994" t="str">
        <f ca="1">IF(B994&lt;=MTF!$J$7,OFFSET(MTF!$C$3,MTF!$H$7+B994-1,0),"")</f>
        <v/>
      </c>
      <c r="E994" t="str">
        <f ca="1">IF(B994&lt;=MTF!$J$7,OFFSET(MTF!$E$3,MTF!$H$7+B994-1,0),"")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>
        <f t="shared" si="61"/>
        <v>0</v>
      </c>
      <c r="S994">
        <f t="shared" si="62"/>
        <v>0</v>
      </c>
    </row>
    <row r="995" spans="2:19" x14ac:dyDescent="0.2">
      <c r="B995" s="17">
        <v>990</v>
      </c>
      <c r="C995" t="str">
        <f ca="1">IF(B995&lt;=MTF!$J$7,OFFSET(MTF!$B$3,MTF!$H$7+B995-1,0),"")</f>
        <v/>
      </c>
      <c r="D995" t="str">
        <f ca="1">IF(B995&lt;=MTF!$J$7,OFFSET(MTF!$C$3,MTF!$H$7+B995-1,0),"")</f>
        <v/>
      </c>
      <c r="E995" t="str">
        <f ca="1">IF(B995&lt;=MTF!$J$7,OFFSET(MTF!$E$3,MTF!$H$7+B995-1,0),"")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>
        <f t="shared" si="61"/>
        <v>0</v>
      </c>
      <c r="S995">
        <f t="shared" si="62"/>
        <v>0</v>
      </c>
    </row>
    <row r="996" spans="2:19" x14ac:dyDescent="0.2">
      <c r="B996" s="26">
        <v>991</v>
      </c>
      <c r="C996" t="str">
        <f ca="1">IF(B996&lt;=MTF!$J$7,OFFSET(MTF!$B$3,MTF!$H$7+B996-1,0),"")</f>
        <v/>
      </c>
      <c r="D996" t="str">
        <f ca="1">IF(B996&lt;=MTF!$J$7,OFFSET(MTF!$C$3,MTF!$H$7+B996-1,0),"")</f>
        <v/>
      </c>
      <c r="E996" t="str">
        <f ca="1">IF(B996&lt;=MTF!$J$7,OFFSET(MTF!$E$3,MTF!$H$7+B996-1,0),"")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>
        <f t="shared" si="61"/>
        <v>0</v>
      </c>
      <c r="S996">
        <f t="shared" si="62"/>
        <v>0</v>
      </c>
    </row>
    <row r="997" spans="2:19" x14ac:dyDescent="0.2">
      <c r="B997" s="26">
        <v>992</v>
      </c>
      <c r="C997" t="str">
        <f ca="1">IF(B997&lt;=MTF!$J$7,OFFSET(MTF!$B$3,MTF!$H$7+B997-1,0),"")</f>
        <v/>
      </c>
      <c r="D997" t="str">
        <f ca="1">IF(B997&lt;=MTF!$J$7,OFFSET(MTF!$C$3,MTF!$H$7+B997-1,0),"")</f>
        <v/>
      </c>
      <c r="E997" t="str">
        <f ca="1">IF(B997&lt;=MTF!$J$7,OFFSET(MTF!$E$3,MTF!$H$7+B997-1,0),"")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>
        <f t="shared" si="61"/>
        <v>0</v>
      </c>
      <c r="S997">
        <f t="shared" si="62"/>
        <v>0</v>
      </c>
    </row>
    <row r="998" spans="2:19" x14ac:dyDescent="0.2">
      <c r="B998" s="17">
        <v>993</v>
      </c>
      <c r="C998" t="str">
        <f ca="1">IF(B998&lt;=MTF!$J$7,OFFSET(MTF!$B$3,MTF!$H$7+B998-1,0),"")</f>
        <v/>
      </c>
      <c r="D998" t="str">
        <f ca="1">IF(B998&lt;=MTF!$J$7,OFFSET(MTF!$C$3,MTF!$H$7+B998-1,0),"")</f>
        <v/>
      </c>
      <c r="E998" t="str">
        <f ca="1">IF(B998&lt;=MTF!$J$7,OFFSET(MTF!$E$3,MTF!$H$7+B998-1,0),"")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>
        <f t="shared" si="61"/>
        <v>0</v>
      </c>
      <c r="S998">
        <f t="shared" si="62"/>
        <v>0</v>
      </c>
    </row>
    <row r="999" spans="2:19" x14ac:dyDescent="0.2">
      <c r="B999" s="26">
        <v>994</v>
      </c>
      <c r="C999" t="str">
        <f ca="1">IF(B999&lt;=MTF!$J$7,OFFSET(MTF!$B$3,MTF!$H$7+B999-1,0),"")</f>
        <v/>
      </c>
      <c r="D999" t="str">
        <f ca="1">IF(B999&lt;=MTF!$J$7,OFFSET(MTF!$C$3,MTF!$H$7+B999-1,0),"")</f>
        <v/>
      </c>
      <c r="E999" t="str">
        <f ca="1">IF(B999&lt;=MTF!$J$7,OFFSET(MTF!$E$3,MTF!$H$7+B999-1,0),"")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>
        <f t="shared" si="61"/>
        <v>0</v>
      </c>
      <c r="S999">
        <f t="shared" si="62"/>
        <v>0</v>
      </c>
    </row>
    <row r="1000" spans="2:19" x14ac:dyDescent="0.2">
      <c r="B1000" s="26">
        <v>995</v>
      </c>
      <c r="C1000" t="str">
        <f ca="1">IF(B1000&lt;=MTF!$J$7,OFFSET(MTF!$B$3,MTF!$H$7+B1000-1,0),"")</f>
        <v/>
      </c>
      <c r="D1000" t="str">
        <f ca="1">IF(B1000&lt;=MTF!$J$7,OFFSET(MTF!$C$3,MTF!$H$7+B1000-1,0),"")</f>
        <v/>
      </c>
      <c r="E1000" t="str">
        <f ca="1">IF(B1000&lt;=MTF!$J$7,OFFSET(MTF!$E$3,MTF!$H$7+B1000-1,0),"")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>
        <f t="shared" si="61"/>
        <v>0</v>
      </c>
      <c r="S1000">
        <f t="shared" si="62"/>
        <v>0</v>
      </c>
    </row>
    <row r="1001" spans="2:19" x14ac:dyDescent="0.2">
      <c r="B1001" s="17">
        <v>996</v>
      </c>
      <c r="C1001" t="str">
        <f ca="1">IF(B1001&lt;=MTF!$J$7,OFFSET(MTF!$B$3,MTF!$H$7+B1001-1,0),"")</f>
        <v/>
      </c>
      <c r="D1001" t="str">
        <f ca="1">IF(B1001&lt;=MTF!$J$7,OFFSET(MTF!$C$3,MTF!$H$7+B1001-1,0),"")</f>
        <v/>
      </c>
      <c r="E1001" t="str">
        <f ca="1">IF(B1001&lt;=MTF!$J$7,OFFSET(MTF!$E$3,MTF!$H$7+B1001-1,0),"")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>
        <f t="shared" si="61"/>
        <v>0</v>
      </c>
      <c r="S1001">
        <f t="shared" si="62"/>
        <v>0</v>
      </c>
    </row>
    <row r="1002" spans="2:19" x14ac:dyDescent="0.2">
      <c r="B1002" s="26">
        <v>997</v>
      </c>
      <c r="C1002" t="str">
        <f ca="1">IF(B1002&lt;=MTF!$J$7,OFFSET(MTF!$B$3,MTF!$H$7+B1002-1,0),"")</f>
        <v/>
      </c>
      <c r="D1002" t="str">
        <f ca="1">IF(B1002&lt;=MTF!$J$7,OFFSET(MTF!$C$3,MTF!$H$7+B1002-1,0),"")</f>
        <v/>
      </c>
      <c r="E1002" t="str">
        <f ca="1">IF(B1002&lt;=MTF!$J$7,OFFSET(MTF!$E$3,MTF!$H$7+B1002-1,0),"")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>
        <f t="shared" si="61"/>
        <v>0</v>
      </c>
      <c r="S1002">
        <f t="shared" si="62"/>
        <v>0</v>
      </c>
    </row>
    <row r="1003" spans="2:19" x14ac:dyDescent="0.2">
      <c r="B1003" s="26">
        <v>998</v>
      </c>
      <c r="C1003" t="str">
        <f ca="1">IF(B1003&lt;=MTF!$J$7,OFFSET(MTF!$B$3,MTF!$H$7+B1003-1,0),"")</f>
        <v/>
      </c>
      <c r="D1003" t="str">
        <f ca="1">IF(B1003&lt;=MTF!$J$7,OFFSET(MTF!$C$3,MTF!$H$7+B1003-1,0),"")</f>
        <v/>
      </c>
      <c r="E1003" t="str">
        <f ca="1">IF(B1003&lt;=MTF!$J$7,OFFSET(MTF!$E$3,MTF!$H$7+B1003-1,0),"")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>
        <f t="shared" si="61"/>
        <v>0</v>
      </c>
      <c r="S1003">
        <f t="shared" si="62"/>
        <v>0</v>
      </c>
    </row>
    <row r="1004" spans="2:19" x14ac:dyDescent="0.2">
      <c r="B1004" s="17">
        <v>999</v>
      </c>
      <c r="C1004" t="str">
        <f ca="1">IF(B1004&lt;=MTF!$J$7,OFFSET(MTF!$B$3,MTF!$H$7+B1004-1,0),"")</f>
        <v/>
      </c>
      <c r="D1004" t="str">
        <f ca="1">IF(B1004&lt;=MTF!$J$7,OFFSET(MTF!$C$3,MTF!$H$7+B1004-1,0),"")</f>
        <v/>
      </c>
      <c r="E1004" t="str">
        <f ca="1">IF(B1004&lt;=MTF!$J$7,OFFSET(MTF!$E$3,MTF!$H$7+B1004-1,0),"")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>
        <f t="shared" si="61"/>
        <v>0</v>
      </c>
      <c r="S1004">
        <f t="shared" si="62"/>
        <v>0</v>
      </c>
    </row>
    <row r="1005" spans="2:19" x14ac:dyDescent="0.2">
      <c r="B1005" s="17">
        <v>1000</v>
      </c>
      <c r="C1005" t="str">
        <f ca="1">IF(B1005&lt;=MTF!$J$7,OFFSET(MTF!$B$3,MTF!$H$7+B1005-1,0),"")</f>
        <v/>
      </c>
      <c r="D1005" t="str">
        <f ca="1">IF(B1005&lt;=MTF!$J$7,OFFSET(MTF!$C$3,MTF!$H$7+B1005-1,0),"")</f>
        <v/>
      </c>
      <c r="E1005" t="str">
        <f ca="1">IF(B1005&lt;=MTF!$J$7,OFFSET(MTF!$E$3,MTF!$H$7+B1005-1,0),"")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>
        <f t="shared" si="61"/>
        <v>0</v>
      </c>
      <c r="S1005">
        <f t="shared" si="62"/>
        <v>0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>
        <f t="shared" si="61"/>
        <v>0</v>
      </c>
      <c r="S1006">
        <f t="shared" si="62"/>
        <v>0</v>
      </c>
    </row>
    <row r="1007" spans="2:19" ht="13.8" thickBot="1" x14ac:dyDescent="0.25">
      <c r="E1007" s="2" t="s">
        <v>28</v>
      </c>
      <c r="N1007" s="1" t="str">
        <f t="shared" ca="1" si="63"/>
        <v/>
      </c>
      <c r="O1007">
        <f t="shared" si="60"/>
        <v>0</v>
      </c>
      <c r="Q1007" s="1">
        <v>998</v>
      </c>
      <c r="R1007">
        <f t="shared" si="61"/>
        <v>0</v>
      </c>
      <c r="S1007">
        <f t="shared" si="62"/>
        <v>0</v>
      </c>
    </row>
    <row r="1008" spans="2:19" ht="13.8" thickBot="1" x14ac:dyDescent="0.25">
      <c r="E1008" s="11">
        <f ca="1">MAX(E6:E1005)</f>
        <v>2746.5778346343332</v>
      </c>
      <c r="N1008" s="1" t="str">
        <f t="shared" ca="1" si="63"/>
        <v/>
      </c>
      <c r="O1008">
        <f t="shared" si="60"/>
        <v>0</v>
      </c>
      <c r="Q1008" s="1">
        <v>999</v>
      </c>
      <c r="R1008">
        <f t="shared" si="61"/>
        <v>0</v>
      </c>
      <c r="S1008">
        <f t="shared" si="62"/>
        <v>0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>
        <f t="shared" si="61"/>
        <v>0</v>
      </c>
      <c r="S1009">
        <f t="shared" si="62"/>
        <v>0</v>
      </c>
    </row>
    <row r="1010" spans="5:23" ht="13.8" thickBot="1" x14ac:dyDescent="0.25">
      <c r="E1010" s="2" t="s">
        <v>29</v>
      </c>
    </row>
    <row r="1011" spans="5:23" ht="13.8" thickBot="1" x14ac:dyDescent="0.25">
      <c r="E1011" s="11">
        <f ca="1">MIN(E6:E1005)</f>
        <v>1316.2098210159347</v>
      </c>
      <c r="Q1011" s="2" t="s">
        <v>33</v>
      </c>
      <c r="R1011">
        <f ca="1">SUM(R10:R1009)</f>
        <v>-439.1445167529422</v>
      </c>
      <c r="S1011">
        <f ca="1">SUM(S10:S1009)</f>
        <v>24606.25455913203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6" t="s">
        <v>35</v>
      </c>
      <c r="D2" s="67"/>
      <c r="E2" s="68"/>
    </row>
    <row r="3" spans="1:25" ht="13.8" thickBot="1" x14ac:dyDescent="0.25">
      <c r="C3" s="69"/>
      <c r="D3" s="70"/>
      <c r="E3" s="71"/>
      <c r="G3" s="62" t="s">
        <v>30</v>
      </c>
      <c r="H3" s="75"/>
      <c r="I3" s="75"/>
      <c r="J3" s="75"/>
      <c r="K3" s="1"/>
      <c r="L3" s="1"/>
    </row>
    <row r="4" spans="1:25" ht="19.8" thickBot="1" x14ac:dyDescent="0.25">
      <c r="H4" s="1" t="s">
        <v>25</v>
      </c>
      <c r="J4" s="1" t="s">
        <v>25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" t="s">
        <v>13</v>
      </c>
      <c r="H5" s="10">
        <v>49</v>
      </c>
      <c r="I5" s="2" t="s">
        <v>14</v>
      </c>
      <c r="J5" s="10">
        <v>166</v>
      </c>
      <c r="K5" s="34"/>
      <c r="L5" s="34"/>
      <c r="N5" s="2" t="s">
        <v>1</v>
      </c>
      <c r="R5" s="7" t="s">
        <v>7</v>
      </c>
      <c r="S5" s="6">
        <f ca="1">S8/Y8</f>
        <v>0.35542206330686588</v>
      </c>
      <c r="U5" s="5" t="s">
        <v>58</v>
      </c>
    </row>
    <row r="6" spans="1:25" ht="13.8" thickBot="1" x14ac:dyDescent="0.25">
      <c r="A6" s="9">
        <f>MTF!A3</f>
        <v>0.03</v>
      </c>
      <c r="B6" s="26">
        <v>1</v>
      </c>
      <c r="C6">
        <f ca="1">IF(B6&lt;=MTF!$J$8,OFFSET(MTF!$B$3,MTF!$H$8+B6-1,0),"")</f>
        <v>1764</v>
      </c>
      <c r="D6">
        <f ca="1">IF(B6&lt;=MTF!$J$8,OFFSET(MTF!$C$3,MTF!$H$8+B6-1,0),"")</f>
        <v>52.919999999999995</v>
      </c>
      <c r="E6">
        <f ca="1">IF(B6&lt;=MTF!$J$8,OFFSET(MTF!$E$3,MTF!$H$8+B6-1,0),"")</f>
        <v>1318.6067039166426</v>
      </c>
      <c r="N6" s="6">
        <f>J5-H5</f>
        <v>117</v>
      </c>
      <c r="U6" s="6">
        <f ca="1">'0.05'!I6</f>
        <v>3129.5301009754558</v>
      </c>
    </row>
    <row r="7" spans="1:25" ht="16.5" customHeight="1" thickBot="1" x14ac:dyDescent="0.25">
      <c r="B7" s="26">
        <v>2</v>
      </c>
      <c r="C7">
        <f ca="1">IF(B7&lt;=MTF!$J$8,OFFSET(MTF!$B$3,MTF!$H$8+B7-1,0),"")</f>
        <v>1765</v>
      </c>
      <c r="D7">
        <f ca="1">IF(B7&lt;=MTF!$J$8,OFFSET(MTF!$C$3,MTF!$H$8+B7-1,0),"")</f>
        <v>52.949999999999996</v>
      </c>
      <c r="E7">
        <f ca="1">IF(B7&lt;=MTF!$J$8,OFFSET(MTF!$E$3,MTF!$H$8+B7-1,0),"")</f>
        <v>1327.052309693725</v>
      </c>
      <c r="G7" s="8" t="s">
        <v>8</v>
      </c>
      <c r="N7" s="2" t="s">
        <v>0</v>
      </c>
      <c r="P7" s="8"/>
      <c r="U7" s="5" t="s">
        <v>59</v>
      </c>
    </row>
    <row r="8" spans="1:25" ht="13.8" thickBot="1" x14ac:dyDescent="0.25">
      <c r="B8" s="17">
        <v>3</v>
      </c>
      <c r="C8">
        <f ca="1">IF(B8&lt;=MTF!$J$8,OFFSET(MTF!$B$3,MTF!$H$8+B8-1,0),"")</f>
        <v>1766</v>
      </c>
      <c r="D8">
        <f ca="1">IF(B8&lt;=MTF!$J$8,OFFSET(MTF!$C$3,MTF!$H$8+B8-1,0),"")</f>
        <v>52.98</v>
      </c>
      <c r="E8">
        <f ca="1">IF(B8&lt;=MTF!$J$8,OFFSET(MTF!$E$3,MTF!$H$8+B8-1,0),"")</f>
        <v>1327.6184243574332</v>
      </c>
      <c r="N8" s="12">
        <v>7</v>
      </c>
      <c r="R8" s="2" t="s">
        <v>4</v>
      </c>
      <c r="S8" s="6">
        <f ca="1">SQRT(R1011*R1011+S1011*S1011)/($N$6/2)</f>
        <v>410.82637276828655</v>
      </c>
      <c r="U8" s="6">
        <f ca="1">'0.05'!I11</f>
        <v>1313.8731007015808</v>
      </c>
      <c r="X8" s="2" t="s">
        <v>4</v>
      </c>
      <c r="Y8" s="6">
        <f ca="1">($U$6-$U$8)*2/PI()</f>
        <v>1155.8831462119599</v>
      </c>
    </row>
    <row r="9" spans="1:25" x14ac:dyDescent="0.2">
      <c r="B9" s="26">
        <v>4</v>
      </c>
      <c r="C9">
        <f ca="1">IF(B9&lt;=MTF!$J$8,OFFSET(MTF!$B$3,MTF!$H$8+B9-1,0),"")</f>
        <v>1767</v>
      </c>
      <c r="D9">
        <f ca="1">IF(B9&lt;=MTF!$J$8,OFFSET(MTF!$C$3,MTF!$H$8+B9-1,0),"")</f>
        <v>53.01</v>
      </c>
      <c r="E9">
        <f ca="1">IF(B9&lt;=MTF!$J$8,OFFSET(MTF!$E$3,MTF!$H$8+B9-1,0),"")</f>
        <v>1319.1834596413694</v>
      </c>
      <c r="N9" s="2" t="s">
        <v>2</v>
      </c>
    </row>
    <row r="10" spans="1:25" x14ac:dyDescent="0.2">
      <c r="B10" s="26">
        <v>5</v>
      </c>
      <c r="C10">
        <f ca="1">IF(B10&lt;=MTF!$J$8,OFFSET(MTF!$B$3,MTF!$H$8+B10-1,0),"")</f>
        <v>1768</v>
      </c>
      <c r="D10">
        <f ca="1">IF(B10&lt;=MTF!$J$8,OFFSET(MTF!$C$3,MTF!$H$8+B10-1,0),"")</f>
        <v>53.04</v>
      </c>
      <c r="E10">
        <f ca="1">IF(B10&lt;=MTF!$J$8,OFFSET(MTF!$E$3,MTF!$H$8+B10-1,0),"")</f>
        <v>1321.4451468461507</v>
      </c>
      <c r="N10" s="1">
        <f ca="1">IF(Q10&lt;=$N$6,OFFSET($E$6,$H$5+Q10-2,0),"")</f>
        <v>2588.7066828642842</v>
      </c>
      <c r="O10">
        <f t="shared" ref="O10:O73" ca="1" si="0">IF(Q10&lt;=$N$6,N10,$O$3)</f>
        <v>2588.7066828642842</v>
      </c>
      <c r="Q10" s="1">
        <v>1</v>
      </c>
      <c r="R10">
        <f t="shared" ref="R10:R73" ca="1" si="1">O10*SIN((Q10-1)*2*PI()/$N$6*$N$8)</f>
        <v>0</v>
      </c>
      <c r="S10">
        <f t="shared" ref="S10:S73" ca="1" si="2">O10*COS((Q10-1)*2*PI()/$N$6*$N$8)</f>
        <v>2588.7066828642842</v>
      </c>
    </row>
    <row r="11" spans="1:25" x14ac:dyDescent="0.2">
      <c r="B11" s="17">
        <v>6</v>
      </c>
      <c r="C11">
        <f ca="1">IF(B11&lt;=MTF!$J$8,OFFSET(MTF!$B$3,MTF!$H$8+B11-1,0),"")</f>
        <v>1769</v>
      </c>
      <c r="D11">
        <f ca="1">IF(B11&lt;=MTF!$J$8,OFFSET(MTF!$C$3,MTF!$H$8+B11-1,0),"")</f>
        <v>53.07</v>
      </c>
      <c r="E11">
        <f ca="1">IF(B11&lt;=MTF!$J$8,OFFSET(MTF!$E$3,MTF!$H$8+B11-1,0),"")</f>
        <v>1329.6274504752673</v>
      </c>
      <c r="N11" s="1">
        <f t="shared" ref="N11:N74" ca="1" si="3">IF(Q11&lt;=$N$6,OFFSET($E$6,$H$5+Q11-2,0),"")</f>
        <v>2578.8602246755936</v>
      </c>
      <c r="O11">
        <f t="shared" ca="1" si="0"/>
        <v>2578.8602246755936</v>
      </c>
      <c r="Q11" s="1">
        <v>2</v>
      </c>
      <c r="R11">
        <f t="shared" ca="1" si="1"/>
        <v>946.76590452547885</v>
      </c>
      <c r="S11">
        <f t="shared" ca="1" si="2"/>
        <v>2398.7818534501853</v>
      </c>
    </row>
    <row r="12" spans="1:25" x14ac:dyDescent="0.2">
      <c r="B12" s="26">
        <v>7</v>
      </c>
      <c r="C12">
        <f ca="1">IF(B12&lt;=MTF!$J$8,OFFSET(MTF!$B$3,MTF!$H$8+B12-1,0),"")</f>
        <v>1770</v>
      </c>
      <c r="D12">
        <f ca="1">IF(B12&lt;=MTF!$J$8,OFFSET(MTF!$C$3,MTF!$H$8+B12-1,0),"")</f>
        <v>53.1</v>
      </c>
      <c r="E12">
        <f ca="1">IF(B12&lt;=MTF!$J$8,OFFSET(MTF!$E$3,MTF!$H$8+B12-1,0),"")</f>
        <v>1325.6482178329009</v>
      </c>
      <c r="N12" s="1">
        <f t="shared" ca="1" si="3"/>
        <v>2518.7328267474254</v>
      </c>
      <c r="O12">
        <f t="shared" ca="1" si="0"/>
        <v>2518.7328267474254</v>
      </c>
      <c r="Q12" s="1">
        <v>3</v>
      </c>
      <c r="R12">
        <f t="shared" ca="1" si="1"/>
        <v>1720.2432192614453</v>
      </c>
      <c r="S12">
        <f t="shared" ca="1" si="2"/>
        <v>1839.7767036029388</v>
      </c>
    </row>
    <row r="13" spans="1:25" x14ac:dyDescent="0.2">
      <c r="B13" s="26">
        <v>8</v>
      </c>
      <c r="C13">
        <f ca="1">IF(B13&lt;=MTF!$J$8,OFFSET(MTF!$B$3,MTF!$H$8+B13-1,0),"")</f>
        <v>1771</v>
      </c>
      <c r="D13">
        <f ca="1">IF(B13&lt;=MTF!$J$8,OFFSET(MTF!$C$3,MTF!$H$8+B13-1,0),"")</f>
        <v>53.129999999999995</v>
      </c>
      <c r="E13">
        <f ca="1">IF(B13&lt;=MTF!$J$8,OFFSET(MTF!$E$3,MTF!$H$8+B13-1,0),"")</f>
        <v>1333.2715761973698</v>
      </c>
      <c r="N13" s="1">
        <f t="shared" ca="1" si="3"/>
        <v>2413.780272224054</v>
      </c>
      <c r="O13">
        <f t="shared" ca="1" si="0"/>
        <v>2413.780272224054</v>
      </c>
      <c r="Q13" s="1">
        <v>4</v>
      </c>
      <c r="R13">
        <f t="shared" ca="1" si="1"/>
        <v>2180.7308359947883</v>
      </c>
      <c r="S13">
        <f t="shared" ca="1" si="2"/>
        <v>1034.7696475638911</v>
      </c>
    </row>
    <row r="14" spans="1:25" x14ac:dyDescent="0.2">
      <c r="B14" s="17">
        <v>9</v>
      </c>
      <c r="C14">
        <f ca="1">IF(B14&lt;=MTF!$J$8,OFFSET(MTF!$B$3,MTF!$H$8+B14-1,0),"")</f>
        <v>1772</v>
      </c>
      <c r="D14">
        <f ca="1">IF(B14&lt;=MTF!$J$8,OFFSET(MTF!$C$3,MTF!$H$8+B14-1,0),"")</f>
        <v>53.16</v>
      </c>
      <c r="E14">
        <f ca="1">IF(B14&lt;=MTF!$J$8,OFFSET(MTF!$E$3,MTF!$H$8+B14-1,0),"")</f>
        <v>1332.2195755509335</v>
      </c>
      <c r="N14" s="1">
        <f t="shared" ca="1" si="3"/>
        <v>2290.4873708069526</v>
      </c>
      <c r="O14">
        <f t="shared" ca="1" si="0"/>
        <v>2290.4873708069526</v>
      </c>
      <c r="Q14" s="1">
        <v>5</v>
      </c>
      <c r="R14">
        <f t="shared" ca="1" si="1"/>
        <v>2285.3286401309847</v>
      </c>
      <c r="S14">
        <f t="shared" ca="1" si="2"/>
        <v>153.64049734107084</v>
      </c>
    </row>
    <row r="15" spans="1:25" x14ac:dyDescent="0.2">
      <c r="B15" s="26">
        <v>10</v>
      </c>
      <c r="C15">
        <f ca="1">IF(B15&lt;=MTF!$J$8,OFFSET(MTF!$B$3,MTF!$H$8+B15-1,0),"")</f>
        <v>1773</v>
      </c>
      <c r="D15">
        <f ca="1">IF(B15&lt;=MTF!$J$8,OFFSET(MTF!$C$3,MTF!$H$8+B15-1,0),"")</f>
        <v>53.19</v>
      </c>
      <c r="E15">
        <f ca="1">IF(B15&lt;=MTF!$J$8,OFFSET(MTF!$E$3,MTF!$H$8+B15-1,0),"")</f>
        <v>1337.8405557658484</v>
      </c>
      <c r="H15" s="33" t="s">
        <v>31</v>
      </c>
      <c r="I15" s="33"/>
      <c r="N15" s="1">
        <f t="shared" ca="1" si="3"/>
        <v>2115.2588506922625</v>
      </c>
      <c r="O15">
        <f t="shared" ca="1" si="0"/>
        <v>2115.2588506922625</v>
      </c>
      <c r="Q15" s="1">
        <v>6</v>
      </c>
      <c r="R15">
        <f t="shared" ca="1" si="1"/>
        <v>2015.2119530272021</v>
      </c>
      <c r="S15">
        <f t="shared" ca="1" si="2"/>
        <v>-642.83807432995263</v>
      </c>
    </row>
    <row r="16" spans="1:25" x14ac:dyDescent="0.2">
      <c r="B16" s="26">
        <v>11</v>
      </c>
      <c r="C16">
        <f ca="1">IF(B16&lt;=MTF!$J$8,OFFSET(MTF!$B$3,MTF!$H$8+B16-1,0),"")</f>
        <v>1774</v>
      </c>
      <c r="D16">
        <f ca="1">IF(B16&lt;=MTF!$J$8,OFFSET(MTF!$C$3,MTF!$H$8+B16-1,0),"")</f>
        <v>53.22</v>
      </c>
      <c r="E16">
        <f ca="1">IF(B16&lt;=MTF!$J$8,OFFSET(MTF!$E$3,MTF!$H$8+B16-1,0),"")</f>
        <v>1338.7813452336311</v>
      </c>
      <c r="H16" s="33">
        <f>H5</f>
        <v>49</v>
      </c>
      <c r="I16" s="33">
        <f ca="1">E1008+20</f>
        <v>2617.8560580047642</v>
      </c>
      <c r="N16" s="1">
        <f t="shared" ca="1" si="3"/>
        <v>1955.5426483896092</v>
      </c>
      <c r="O16">
        <f t="shared" ca="1" si="0"/>
        <v>1955.5426483896092</v>
      </c>
      <c r="Q16" s="1">
        <v>7</v>
      </c>
      <c r="R16">
        <f t="shared" ca="1" si="1"/>
        <v>1514.7730385081838</v>
      </c>
      <c r="S16">
        <f t="shared" ca="1" si="2"/>
        <v>-1236.7739047535449</v>
      </c>
    </row>
    <row r="17" spans="2:19" x14ac:dyDescent="0.2">
      <c r="B17" s="17">
        <v>12</v>
      </c>
      <c r="C17">
        <f ca="1">IF(B17&lt;=MTF!$J$8,OFFSET(MTF!$B$3,MTF!$H$8+B17-1,0),"")</f>
        <v>1775</v>
      </c>
      <c r="D17">
        <f ca="1">IF(B17&lt;=MTF!$J$8,OFFSET(MTF!$C$3,MTF!$H$8+B17-1,0),"")</f>
        <v>53.25</v>
      </c>
      <c r="E17">
        <f ca="1">IF(B17&lt;=MTF!$J$8,OFFSET(MTF!$E$3,MTF!$H$8+B17-1,0),"")</f>
        <v>1344.0175612140254</v>
      </c>
      <c r="H17" s="33">
        <f>H5</f>
        <v>49</v>
      </c>
      <c r="I17" s="33">
        <f ca="1">E1011-20</f>
        <v>1284.0421160121775</v>
      </c>
      <c r="N17" s="1">
        <f t="shared" ca="1" si="3"/>
        <v>1856.4880792417014</v>
      </c>
      <c r="O17">
        <f t="shared" ca="1" si="0"/>
        <v>1856.4880792417014</v>
      </c>
      <c r="Q17" s="1">
        <v>8</v>
      </c>
      <c r="R17">
        <f t="shared" ca="1" si="1"/>
        <v>906.57579619373996</v>
      </c>
      <c r="S17">
        <f t="shared" ca="1" si="2"/>
        <v>-1620.0828108841313</v>
      </c>
    </row>
    <row r="18" spans="2:19" x14ac:dyDescent="0.2">
      <c r="B18" s="26">
        <v>13</v>
      </c>
      <c r="C18">
        <f ca="1">IF(B18&lt;=MTF!$J$8,OFFSET(MTF!$B$3,MTF!$H$8+B18-1,0),"")</f>
        <v>1776</v>
      </c>
      <c r="D18">
        <f ca="1">IF(B18&lt;=MTF!$J$8,OFFSET(MTF!$C$3,MTF!$H$8+B18-1,0),"")</f>
        <v>53.28</v>
      </c>
      <c r="E18">
        <f ca="1">IF(B18&lt;=MTF!$J$8,OFFSET(MTF!$E$3,MTF!$H$8+B18-1,0),"")</f>
        <v>1351.0510109726931</v>
      </c>
      <c r="H18" s="33">
        <f>J5</f>
        <v>166</v>
      </c>
      <c r="I18" s="33">
        <f ca="1">E1008+20</f>
        <v>2617.8560580047642</v>
      </c>
      <c r="N18" s="1">
        <f t="shared" ca="1" si="3"/>
        <v>1808.1740432618371</v>
      </c>
      <c r="O18">
        <f t="shared" ca="1" si="0"/>
        <v>1808.1740432618371</v>
      </c>
      <c r="Q18" s="1">
        <v>9</v>
      </c>
      <c r="R18">
        <f t="shared" ca="1" si="1"/>
        <v>242.02977096173532</v>
      </c>
      <c r="S18">
        <f t="shared" ca="1" si="2"/>
        <v>-1791.9026091543228</v>
      </c>
    </row>
    <row r="19" spans="2:19" x14ac:dyDescent="0.2">
      <c r="B19" s="26">
        <v>14</v>
      </c>
      <c r="C19">
        <f ca="1">IF(B19&lt;=MTF!$J$8,OFFSET(MTF!$B$3,MTF!$H$8+B19-1,0),"")</f>
        <v>1777</v>
      </c>
      <c r="D19">
        <f ca="1">IF(B19&lt;=MTF!$J$8,OFFSET(MTF!$C$3,MTF!$H$8+B19-1,0),"")</f>
        <v>53.309999999999995</v>
      </c>
      <c r="E19">
        <f ca="1">IF(B19&lt;=MTF!$J$8,OFFSET(MTF!$E$3,MTF!$H$8+B19-1,0),"")</f>
        <v>1356.7325235827786</v>
      </c>
      <c r="H19" s="33">
        <f>J5</f>
        <v>166</v>
      </c>
      <c r="I19" s="33">
        <f ca="1">E1011-20</f>
        <v>1284.0421160121775</v>
      </c>
      <c r="N19" s="1">
        <f t="shared" ca="1" si="3"/>
        <v>1807.4961211241375</v>
      </c>
      <c r="O19">
        <f t="shared" ca="1" si="0"/>
        <v>1807.4961211241375</v>
      </c>
      <c r="Q19" s="1">
        <v>10</v>
      </c>
      <c r="R19">
        <f t="shared" ca="1" si="1"/>
        <v>-432.56213492400633</v>
      </c>
      <c r="S19">
        <f t="shared" ca="1" si="2"/>
        <v>-1754.9735688348096</v>
      </c>
    </row>
    <row r="20" spans="2:19" x14ac:dyDescent="0.2">
      <c r="B20" s="17">
        <v>15</v>
      </c>
      <c r="C20">
        <f ca="1">IF(B20&lt;=MTF!$J$8,OFFSET(MTF!$B$3,MTF!$H$8+B20-1,0),"")</f>
        <v>1778</v>
      </c>
      <c r="D20">
        <f ca="1">IF(B20&lt;=MTF!$J$8,OFFSET(MTF!$C$3,MTF!$H$8+B20-1,0),"")</f>
        <v>53.339999999999996</v>
      </c>
      <c r="E20">
        <f ca="1">IF(B20&lt;=MTF!$J$8,OFFSET(MTF!$E$3,MTF!$H$8+B20-1,0),"")</f>
        <v>1364.0506604594136</v>
      </c>
      <c r="N20" s="1">
        <f t="shared" ca="1" si="3"/>
        <v>1860.6689441993283</v>
      </c>
      <c r="O20">
        <f t="shared" ca="1" si="0"/>
        <v>1860.6689441993283</v>
      </c>
      <c r="Q20" s="1">
        <v>11</v>
      </c>
      <c r="R20">
        <f t="shared" ca="1" si="1"/>
        <v>-1077.4432006152977</v>
      </c>
      <c r="S20">
        <f t="shared" ca="1" si="2"/>
        <v>-1516.972336384453</v>
      </c>
    </row>
    <row r="21" spans="2:19" x14ac:dyDescent="0.2">
      <c r="B21" s="26">
        <v>16</v>
      </c>
      <c r="C21">
        <f ca="1">IF(B21&lt;=MTF!$J$8,OFFSET(MTF!$B$3,MTF!$H$8+B21-1,0),"")</f>
        <v>1779</v>
      </c>
      <c r="D21">
        <f ca="1">IF(B21&lt;=MTF!$J$8,OFFSET(MTF!$C$3,MTF!$H$8+B21-1,0),"")</f>
        <v>53.37</v>
      </c>
      <c r="E21">
        <f ca="1">IF(B21&lt;=MTF!$J$8,OFFSET(MTF!$E$3,MTF!$H$8+B21-1,0),"")</f>
        <v>1370.316931430337</v>
      </c>
      <c r="N21" s="1">
        <f t="shared" ca="1" si="3"/>
        <v>1936.7438972815146</v>
      </c>
      <c r="O21">
        <f t="shared" ca="1" si="0"/>
        <v>1936.7438972815146</v>
      </c>
      <c r="Q21" s="1">
        <v>12</v>
      </c>
      <c r="R21">
        <f t="shared" ca="1" si="1"/>
        <v>-1622.872472206695</v>
      </c>
      <c r="S21">
        <f t="shared" ca="1" si="2"/>
        <v>-1057.0060844720429</v>
      </c>
    </row>
    <row r="22" spans="2:19" x14ac:dyDescent="0.2">
      <c r="B22" s="26">
        <v>17</v>
      </c>
      <c r="C22">
        <f ca="1">IF(B22&lt;=MTF!$J$8,OFFSET(MTF!$B$3,MTF!$H$8+B22-1,0),"")</f>
        <v>1780</v>
      </c>
      <c r="D22">
        <f ca="1">IF(B22&lt;=MTF!$J$8,OFFSET(MTF!$C$3,MTF!$H$8+B22-1,0),"")</f>
        <v>53.4</v>
      </c>
      <c r="E22">
        <f ca="1">IF(B22&lt;=MTF!$J$8,OFFSET(MTF!$E$3,MTF!$H$8+B22-1,0),"")</f>
        <v>1377.8716767433566</v>
      </c>
      <c r="N22" s="1">
        <f t="shared" ca="1" si="3"/>
        <v>2070.3388055387259</v>
      </c>
      <c r="O22">
        <f t="shared" ca="1" si="0"/>
        <v>2070.3388055387259</v>
      </c>
      <c r="Q22" s="1">
        <v>13</v>
      </c>
      <c r="R22">
        <f t="shared" ca="1" si="1"/>
        <v>-2028.4986082271978</v>
      </c>
      <c r="S22">
        <f t="shared" ca="1" si="2"/>
        <v>-414.12095592935106</v>
      </c>
    </row>
    <row r="23" spans="2:19" x14ac:dyDescent="0.2">
      <c r="B23" s="17">
        <v>18</v>
      </c>
      <c r="C23">
        <f ca="1">IF(B23&lt;=MTF!$J$8,OFFSET(MTF!$B$3,MTF!$H$8+B23-1,0),"")</f>
        <v>1781</v>
      </c>
      <c r="D23">
        <f ca="1">IF(B23&lt;=MTF!$J$8,OFFSET(MTF!$C$3,MTF!$H$8+B23-1,0),"")</f>
        <v>53.43</v>
      </c>
      <c r="E23">
        <f ca="1">IF(B23&lt;=MTF!$J$8,OFFSET(MTF!$E$3,MTF!$H$8+B23-1,0),"")</f>
        <v>1392.3610192034516</v>
      </c>
      <c r="N23" s="1">
        <f t="shared" ca="1" si="3"/>
        <v>2234.0174302698779</v>
      </c>
      <c r="O23">
        <f t="shared" ca="1" si="0"/>
        <v>2234.0174302698779</v>
      </c>
      <c r="Q23" s="1">
        <v>14</v>
      </c>
      <c r="R23">
        <f t="shared" ca="1" si="1"/>
        <v>-2200.0776856941857</v>
      </c>
      <c r="S23">
        <f t="shared" ca="1" si="2"/>
        <v>387.93305564252404</v>
      </c>
    </row>
    <row r="24" spans="2:19" x14ac:dyDescent="0.2">
      <c r="B24" s="26">
        <v>19</v>
      </c>
      <c r="C24">
        <f ca="1">IF(B24&lt;=MTF!$J$8,OFFSET(MTF!$B$3,MTF!$H$8+B24-1,0),"")</f>
        <v>1782</v>
      </c>
      <c r="D24">
        <f ca="1">IF(B24&lt;=MTF!$J$8,OFFSET(MTF!$C$3,MTF!$H$8+B24-1,0),"")</f>
        <v>53.46</v>
      </c>
      <c r="E24">
        <f ca="1">IF(B24&lt;=MTF!$J$8,OFFSET(MTF!$E$3,MTF!$H$8+B24-1,0),"")</f>
        <v>1403.9577693912843</v>
      </c>
      <c r="N24" s="1">
        <f t="shared" ca="1" si="3"/>
        <v>2409.7661110876193</v>
      </c>
      <c r="O24">
        <f t="shared" ca="1" si="0"/>
        <v>2409.7661110876193</v>
      </c>
      <c r="Q24" s="1">
        <v>15</v>
      </c>
      <c r="R24">
        <f t="shared" ca="1" si="1"/>
        <v>-2053.8177013350823</v>
      </c>
      <c r="S24">
        <f t="shared" ca="1" si="2"/>
        <v>1260.4783059731833</v>
      </c>
    </row>
    <row r="25" spans="2:19" x14ac:dyDescent="0.2">
      <c r="B25" s="26">
        <v>20</v>
      </c>
      <c r="C25">
        <f ca="1">IF(B25&lt;=MTF!$J$8,OFFSET(MTF!$B$3,MTF!$H$8+B25-1,0),"")</f>
        <v>1783</v>
      </c>
      <c r="D25">
        <f ca="1">IF(B25&lt;=MTF!$J$8,OFFSET(MTF!$C$3,MTF!$H$8+B25-1,0),"")</f>
        <v>53.489999999999995</v>
      </c>
      <c r="E25">
        <f ca="1">IF(B25&lt;=MTF!$J$8,OFFSET(MTF!$E$3,MTF!$H$8+B25-1,0),"")</f>
        <v>1432.5313739224985</v>
      </c>
      <c r="N25" s="1">
        <f t="shared" ca="1" si="3"/>
        <v>2519.9609226471689</v>
      </c>
      <c r="O25">
        <f t="shared" ca="1" si="0"/>
        <v>2519.9609226471689</v>
      </c>
      <c r="Q25" s="1">
        <v>16</v>
      </c>
      <c r="R25">
        <f t="shared" ca="1" si="1"/>
        <v>-1513.8470304622883</v>
      </c>
      <c r="S25">
        <f t="shared" ca="1" si="2"/>
        <v>2014.5645236698879</v>
      </c>
    </row>
    <row r="26" spans="2:19" x14ac:dyDescent="0.2">
      <c r="B26" s="17">
        <v>21</v>
      </c>
      <c r="C26">
        <f ca="1">IF(B26&lt;=MTF!$J$8,OFFSET(MTF!$B$3,MTF!$H$8+B26-1,0),"")</f>
        <v>1784</v>
      </c>
      <c r="D26">
        <f ca="1">IF(B26&lt;=MTF!$J$8,OFFSET(MTF!$C$3,MTF!$H$8+B26-1,0),"")</f>
        <v>53.519999999999996</v>
      </c>
      <c r="E26">
        <f ca="1">IF(B26&lt;=MTF!$J$8,OFFSET(MTF!$E$3,MTF!$H$8+B26-1,0),"")</f>
        <v>1460.0788797426192</v>
      </c>
      <c r="N26" s="1">
        <f t="shared" ca="1" si="3"/>
        <v>2585.3732516419163</v>
      </c>
      <c r="O26">
        <f t="shared" ca="1" si="0"/>
        <v>2585.3732516419163</v>
      </c>
      <c r="Q26" s="1">
        <v>17</v>
      </c>
      <c r="R26">
        <f t="shared" ca="1" si="1"/>
        <v>-685.89237910029055</v>
      </c>
      <c r="S26">
        <f t="shared" ca="1" si="2"/>
        <v>2492.7307304636092</v>
      </c>
    </row>
    <row r="27" spans="2:19" x14ac:dyDescent="0.2">
      <c r="B27" s="26">
        <v>22</v>
      </c>
      <c r="C27">
        <f ca="1">IF(B27&lt;=MTF!$J$8,OFFSET(MTF!$B$3,MTF!$H$8+B27-1,0),"")</f>
        <v>1785</v>
      </c>
      <c r="D27">
        <f ca="1">IF(B27&lt;=MTF!$J$8,OFFSET(MTF!$C$3,MTF!$H$8+B27-1,0),"")</f>
        <v>53.55</v>
      </c>
      <c r="E27">
        <f ca="1">IF(B27&lt;=MTF!$J$8,OFFSET(MTF!$E$3,MTF!$H$8+B27-1,0),"")</f>
        <v>1489.9401243701584</v>
      </c>
      <c r="N27" s="1">
        <f t="shared" ca="1" si="3"/>
        <v>2597.8560580047642</v>
      </c>
      <c r="O27">
        <f t="shared" ca="1" si="0"/>
        <v>2597.8560580047642</v>
      </c>
      <c r="Q27" s="1">
        <v>18</v>
      </c>
      <c r="R27">
        <f t="shared" ca="1" si="1"/>
        <v>278.48626169042069</v>
      </c>
      <c r="S27">
        <f t="shared" ca="1" si="2"/>
        <v>2582.8862731761433</v>
      </c>
    </row>
    <row r="28" spans="2:19" x14ac:dyDescent="0.2">
      <c r="B28" s="26">
        <v>23</v>
      </c>
      <c r="C28">
        <f ca="1">IF(B28&lt;=MTF!$J$8,OFFSET(MTF!$B$3,MTF!$H$8+B28-1,0),"")</f>
        <v>1786</v>
      </c>
      <c r="D28">
        <f ca="1">IF(B28&lt;=MTF!$J$8,OFFSET(MTF!$C$3,MTF!$H$8+B28-1,0),"")</f>
        <v>53.58</v>
      </c>
      <c r="E28">
        <f ca="1">IF(B28&lt;=MTF!$J$8,OFFSET(MTF!$E$3,MTF!$H$8+B28-1,0),"")</f>
        <v>1537.0329474356349</v>
      </c>
      <c r="N28" s="1">
        <f t="shared" ca="1" si="3"/>
        <v>2569.3442343843658</v>
      </c>
      <c r="O28">
        <f t="shared" ca="1" si="0"/>
        <v>2569.3442343843658</v>
      </c>
      <c r="Q28" s="1">
        <v>19</v>
      </c>
      <c r="R28">
        <f t="shared" ca="1" si="1"/>
        <v>1194.0338026754689</v>
      </c>
      <c r="S28">
        <f t="shared" ca="1" si="2"/>
        <v>2275.0413343129708</v>
      </c>
    </row>
    <row r="29" spans="2:19" x14ac:dyDescent="0.2">
      <c r="B29" s="17">
        <v>24</v>
      </c>
      <c r="C29">
        <f ca="1">IF(B29&lt;=MTF!$J$8,OFFSET(MTF!$B$3,MTF!$H$8+B29-1,0),"")</f>
        <v>1787</v>
      </c>
      <c r="D29">
        <f ca="1">IF(B29&lt;=MTF!$J$8,OFFSET(MTF!$C$3,MTF!$H$8+B29-1,0),"")</f>
        <v>53.61</v>
      </c>
      <c r="E29">
        <f ca="1">IF(B29&lt;=MTF!$J$8,OFFSET(MTF!$E$3,MTF!$H$8+B29-1,0),"")</f>
        <v>1600.146082714906</v>
      </c>
      <c r="N29" s="1">
        <f t="shared" ca="1" si="3"/>
        <v>2488.9754531703088</v>
      </c>
      <c r="O29">
        <f t="shared" ca="1" si="0"/>
        <v>2488.9754531703088</v>
      </c>
      <c r="Q29" s="1">
        <v>20</v>
      </c>
      <c r="R29">
        <f t="shared" ca="1" si="1"/>
        <v>1885.0152284088319</v>
      </c>
      <c r="S29">
        <f t="shared" ca="1" si="2"/>
        <v>1625.3357792010681</v>
      </c>
    </row>
    <row r="30" spans="2:19" x14ac:dyDescent="0.2">
      <c r="B30" s="26">
        <v>25</v>
      </c>
      <c r="C30">
        <f ca="1">IF(B30&lt;=MTF!$J$8,OFFSET(MTF!$B$3,MTF!$H$8+B30-1,0),"")</f>
        <v>1788</v>
      </c>
      <c r="D30">
        <f ca="1">IF(B30&lt;=MTF!$J$8,OFFSET(MTF!$C$3,MTF!$H$8+B30-1,0),"")</f>
        <v>53.64</v>
      </c>
      <c r="E30">
        <f ca="1">IF(B30&lt;=MTF!$J$8,OFFSET(MTF!$E$3,MTF!$H$8+B30-1,0),"")</f>
        <v>1667.5412751362655</v>
      </c>
      <c r="N30" s="1">
        <f t="shared" ca="1" si="3"/>
        <v>2375.3185698853799</v>
      </c>
      <c r="O30">
        <f t="shared" ca="1" si="0"/>
        <v>2375.3185698853799</v>
      </c>
      <c r="Q30" s="1">
        <v>21</v>
      </c>
      <c r="R30">
        <f t="shared" ca="1" si="1"/>
        <v>2242.7749021346176</v>
      </c>
      <c r="S30">
        <f t="shared" ca="1" si="2"/>
        <v>782.36759058474718</v>
      </c>
    </row>
    <row r="31" spans="2:19" x14ac:dyDescent="0.2">
      <c r="B31" s="26">
        <v>26</v>
      </c>
      <c r="C31">
        <f ca="1">IF(B31&lt;=MTF!$J$8,OFFSET(MTF!$B$3,MTF!$H$8+B31-1,0),"")</f>
        <v>1789</v>
      </c>
      <c r="D31">
        <f ca="1">IF(B31&lt;=MTF!$J$8,OFFSET(MTF!$C$3,MTF!$H$8+B31-1,0),"")</f>
        <v>53.669999999999995</v>
      </c>
      <c r="E31">
        <f ca="1">IF(B31&lt;=MTF!$J$8,OFFSET(MTF!$E$3,MTF!$H$8+B31-1,0),"")</f>
        <v>1764.3335621048711</v>
      </c>
      <c r="N31" s="1">
        <f t="shared" ca="1" si="3"/>
        <v>2228.6657526739473</v>
      </c>
      <c r="O31">
        <f t="shared" ca="1" si="0"/>
        <v>2228.6657526739473</v>
      </c>
      <c r="Q31" s="1">
        <v>22</v>
      </c>
      <c r="R31">
        <f t="shared" ca="1" si="1"/>
        <v>2226.8583006735689</v>
      </c>
      <c r="S31">
        <f t="shared" ca="1" si="2"/>
        <v>-89.739321721072685</v>
      </c>
    </row>
    <row r="32" spans="2:19" x14ac:dyDescent="0.2">
      <c r="B32" s="17">
        <v>27</v>
      </c>
      <c r="C32">
        <f ca="1">IF(B32&lt;=MTF!$J$8,OFFSET(MTF!$B$3,MTF!$H$8+B32-1,0),"")</f>
        <v>1790</v>
      </c>
      <c r="D32">
        <f ca="1">IF(B32&lt;=MTF!$J$8,OFFSET(MTF!$C$3,MTF!$H$8+B32-1,0),"")</f>
        <v>53.699999999999996</v>
      </c>
      <c r="E32">
        <f ca="1">IF(B32&lt;=MTF!$J$8,OFFSET(MTF!$E$3,MTF!$H$8+B32-1,0),"")</f>
        <v>1894.9007145551498</v>
      </c>
      <c r="N32" s="1">
        <f t="shared" ca="1" si="3"/>
        <v>2046.9529230353523</v>
      </c>
      <c r="O32">
        <f t="shared" ca="1" si="0"/>
        <v>2046.9529230353523</v>
      </c>
      <c r="Q32" s="1">
        <v>23</v>
      </c>
      <c r="R32">
        <f t="shared" ca="1" si="1"/>
        <v>1872.2133549869886</v>
      </c>
      <c r="S32">
        <f t="shared" ca="1" si="2"/>
        <v>-827.54662861456768</v>
      </c>
    </row>
    <row r="33" spans="2:19" x14ac:dyDescent="0.2">
      <c r="B33" s="26">
        <v>28</v>
      </c>
      <c r="C33">
        <f ca="1">IF(B33&lt;=MTF!$J$8,OFFSET(MTF!$B$3,MTF!$H$8+B33-1,0),"")</f>
        <v>1791</v>
      </c>
      <c r="D33">
        <f ca="1">IF(B33&lt;=MTF!$J$8,OFFSET(MTF!$C$3,MTF!$H$8+B33-1,0),"")</f>
        <v>53.73</v>
      </c>
      <c r="E33">
        <f ca="1">IF(B33&lt;=MTF!$J$8,OFFSET(MTF!$E$3,MTF!$H$8+B33-1,0),"")</f>
        <v>2073.3560868595523</v>
      </c>
      <c r="N33" s="1">
        <f t="shared" ca="1" si="3"/>
        <v>1908.7576100199853</v>
      </c>
      <c r="O33">
        <f t="shared" ca="1" si="0"/>
        <v>1908.7576100199853</v>
      </c>
      <c r="Q33" s="1">
        <v>24</v>
      </c>
      <c r="R33">
        <f t="shared" ca="1" si="1"/>
        <v>1340.6048659132819</v>
      </c>
      <c r="S33">
        <f t="shared" ca="1" si="2"/>
        <v>-1358.7252140513319</v>
      </c>
    </row>
    <row r="34" spans="2:19" x14ac:dyDescent="0.2">
      <c r="B34" s="26">
        <v>29</v>
      </c>
      <c r="C34">
        <f ca="1">IF(B34&lt;=MTF!$J$8,OFFSET(MTF!$B$3,MTF!$H$8+B34-1,0),"")</f>
        <v>1792</v>
      </c>
      <c r="D34">
        <f ca="1">IF(B34&lt;=MTF!$J$8,OFFSET(MTF!$C$3,MTF!$H$8+B34-1,0),"")</f>
        <v>53.76</v>
      </c>
      <c r="E34">
        <f ca="1">IF(B34&lt;=MTF!$J$8,OFFSET(MTF!$E$3,MTF!$H$8+B34-1,0),"")</f>
        <v>2265.1527768540368</v>
      </c>
      <c r="N34" s="1">
        <f t="shared" ca="1" si="3"/>
        <v>1823.6056540420825</v>
      </c>
      <c r="O34">
        <f t="shared" ca="1" si="0"/>
        <v>1823.6056540420825</v>
      </c>
      <c r="Q34" s="1">
        <v>25</v>
      </c>
      <c r="R34">
        <f t="shared" ca="1" si="1"/>
        <v>714.79252593654053</v>
      </c>
      <c r="S34">
        <f t="shared" ca="1" si="2"/>
        <v>-1677.6797150587211</v>
      </c>
    </row>
    <row r="35" spans="2:19" x14ac:dyDescent="0.2">
      <c r="B35" s="17">
        <v>30</v>
      </c>
      <c r="C35">
        <f ca="1">IF(B35&lt;=MTF!$J$8,OFFSET(MTF!$B$3,MTF!$H$8+B35-1,0),"")</f>
        <v>1793</v>
      </c>
      <c r="D35">
        <f ca="1">IF(B35&lt;=MTF!$J$8,OFFSET(MTF!$C$3,MTF!$H$8+B35-1,0),"")</f>
        <v>53.79</v>
      </c>
      <c r="E35">
        <f ca="1">IF(B35&lt;=MTF!$J$8,OFFSET(MTF!$E$3,MTF!$H$8+B35-1,0),"")</f>
        <v>2412.8221042689956</v>
      </c>
      <c r="N35" s="1">
        <f t="shared" ca="1" si="3"/>
        <v>1802.7589940961418</v>
      </c>
      <c r="O35">
        <f t="shared" ca="1" si="0"/>
        <v>1802.7589940961418</v>
      </c>
      <c r="Q35" s="1">
        <v>26</v>
      </c>
      <c r="R35">
        <f t="shared" ca="1" si="1"/>
        <v>48.400460511765552</v>
      </c>
      <c r="S35">
        <f t="shared" ca="1" si="2"/>
        <v>-1802.1091493627077</v>
      </c>
    </row>
    <row r="36" spans="2:19" x14ac:dyDescent="0.2">
      <c r="B36" s="26">
        <v>31</v>
      </c>
      <c r="C36">
        <f ca="1">IF(B36&lt;=MTF!$J$8,OFFSET(MTF!$B$3,MTF!$H$8+B36-1,0),"")</f>
        <v>1794</v>
      </c>
      <c r="D36">
        <f ca="1">IF(B36&lt;=MTF!$J$8,OFFSET(MTF!$C$3,MTF!$H$8+B36-1,0),"")</f>
        <v>53.82</v>
      </c>
      <c r="E36">
        <f ca="1">IF(B36&lt;=MTF!$J$8,OFFSET(MTF!$E$3,MTF!$H$8+B36-1,0),"")</f>
        <v>2520.7166662540867</v>
      </c>
      <c r="N36" s="1">
        <f t="shared" ca="1" si="3"/>
        <v>1816.83486444696</v>
      </c>
      <c r="O36">
        <f t="shared" ca="1" si="0"/>
        <v>1816.83486444696</v>
      </c>
      <c r="Q36" s="1">
        <v>27</v>
      </c>
      <c r="R36">
        <f t="shared" ca="1" si="1"/>
        <v>-621.39412073722281</v>
      </c>
      <c r="S36">
        <f t="shared" ca="1" si="2"/>
        <v>-1707.2663153073738</v>
      </c>
    </row>
    <row r="37" spans="2:19" x14ac:dyDescent="0.2">
      <c r="B37" s="26">
        <v>32</v>
      </c>
      <c r="C37">
        <f ca="1">IF(B37&lt;=MTF!$J$8,OFFSET(MTF!$B$3,MTF!$H$8+B37-1,0),"")</f>
        <v>1795</v>
      </c>
      <c r="D37">
        <f ca="1">IF(B37&lt;=MTF!$J$8,OFFSET(MTF!$C$3,MTF!$H$8+B37-1,0),"")</f>
        <v>53.85</v>
      </c>
      <c r="E37">
        <f ca="1">IF(B37&lt;=MTF!$J$8,OFFSET(MTF!$E$3,MTF!$H$8+B37-1,0),"")</f>
        <v>2561.8755593375663</v>
      </c>
      <c r="N37" s="1">
        <f t="shared" ca="1" si="3"/>
        <v>1874.8139951546568</v>
      </c>
      <c r="O37">
        <f t="shared" ca="1" si="0"/>
        <v>1874.8139951546568</v>
      </c>
      <c r="Q37" s="1">
        <v>28</v>
      </c>
      <c r="R37">
        <f t="shared" ca="1" si="1"/>
        <v>-1243.2316401739986</v>
      </c>
      <c r="S37">
        <f t="shared" ca="1" si="2"/>
        <v>-1403.3184261948657</v>
      </c>
    </row>
    <row r="38" spans="2:19" x14ac:dyDescent="0.2">
      <c r="B38" s="17">
        <v>33</v>
      </c>
      <c r="C38">
        <f ca="1">IF(B38&lt;=MTF!$J$8,OFFSET(MTF!$B$3,MTF!$H$8+B38-1,0),"")</f>
        <v>1796</v>
      </c>
      <c r="D38">
        <f ca="1">IF(B38&lt;=MTF!$J$8,OFFSET(MTF!$C$3,MTF!$H$8+B38-1,0),"")</f>
        <v>53.879999999999995</v>
      </c>
      <c r="E38">
        <f ca="1">IF(B38&lt;=MTF!$J$8,OFFSET(MTF!$E$3,MTF!$H$8+B38-1,0),"")</f>
        <v>2566.3618909285506</v>
      </c>
      <c r="N38" s="1">
        <f t="shared" ca="1" si="3"/>
        <v>1974.2627132821076</v>
      </c>
      <c r="O38">
        <f t="shared" ca="1" si="0"/>
        <v>1974.2627132821076</v>
      </c>
      <c r="Q38" s="1">
        <v>29</v>
      </c>
      <c r="R38">
        <f t="shared" ca="1" si="1"/>
        <v>-1760.2827050031344</v>
      </c>
      <c r="S38">
        <f t="shared" ca="1" si="2"/>
        <v>-893.93403533083881</v>
      </c>
    </row>
    <row r="39" spans="2:19" x14ac:dyDescent="0.2">
      <c r="B39" s="26">
        <v>34</v>
      </c>
      <c r="C39">
        <f ca="1">IF(B39&lt;=MTF!$J$8,OFFSET(MTF!$B$3,MTF!$H$8+B39-1,0),"")</f>
        <v>1797</v>
      </c>
      <c r="D39">
        <f ca="1">IF(B39&lt;=MTF!$J$8,OFFSET(MTF!$C$3,MTF!$H$8+B39-1,0),"")</f>
        <v>53.91</v>
      </c>
      <c r="E39">
        <f ca="1">IF(B39&lt;=MTF!$J$8,OFFSET(MTF!$E$3,MTF!$H$8+B39-1,0),"")</f>
        <v>2513.9842004474331</v>
      </c>
      <c r="N39" s="1">
        <f t="shared" ca="1" si="3"/>
        <v>2119.7158514235603</v>
      </c>
      <c r="O39">
        <f t="shared" ca="1" si="0"/>
        <v>2119.7158514235603</v>
      </c>
      <c r="Q39" s="1">
        <v>30</v>
      </c>
      <c r="R39">
        <f t="shared" ca="1" si="1"/>
        <v>-2110.361964953971</v>
      </c>
      <c r="S39">
        <f t="shared" ca="1" si="2"/>
        <v>-198.91623275118695</v>
      </c>
    </row>
    <row r="40" spans="2:19" x14ac:dyDescent="0.2">
      <c r="B40" s="26">
        <v>35</v>
      </c>
      <c r="C40">
        <f ca="1">IF(B40&lt;=MTF!$J$8,OFFSET(MTF!$B$3,MTF!$H$8+B40-1,0),"")</f>
        <v>1798</v>
      </c>
      <c r="D40">
        <f ca="1">IF(B40&lt;=MTF!$J$8,OFFSET(MTF!$C$3,MTF!$H$8+B40-1,0),"")</f>
        <v>53.94</v>
      </c>
      <c r="E40">
        <f ca="1">IF(B40&lt;=MTF!$J$8,OFFSET(MTF!$E$3,MTF!$H$8+B40-1,0),"")</f>
        <v>2429.4819523875326</v>
      </c>
      <c r="N40" s="1">
        <f t="shared" ca="1" si="3"/>
        <v>2293.1403539277144</v>
      </c>
      <c r="O40">
        <f t="shared" ca="1" si="0"/>
        <v>2293.1403539277144</v>
      </c>
      <c r="Q40" s="1">
        <v>31</v>
      </c>
      <c r="R40">
        <f t="shared" ca="1" si="1"/>
        <v>-2202.602842460346</v>
      </c>
      <c r="S40">
        <f t="shared" ca="1" si="2"/>
        <v>637.99169367424145</v>
      </c>
    </row>
    <row r="41" spans="2:19" x14ac:dyDescent="0.2">
      <c r="B41" s="17">
        <v>36</v>
      </c>
      <c r="C41">
        <f ca="1">IF(B41&lt;=MTF!$J$8,OFFSET(MTF!$B$3,MTF!$H$8+B41-1,0),"")</f>
        <v>1799</v>
      </c>
      <c r="D41">
        <f ca="1">IF(B41&lt;=MTF!$J$8,OFFSET(MTF!$C$3,MTF!$H$8+B41-1,0),"")</f>
        <v>53.97</v>
      </c>
      <c r="E41">
        <f ca="1">IF(B41&lt;=MTF!$J$8,OFFSET(MTF!$E$3,MTF!$H$8+B41-1,0),"")</f>
        <v>2305.6224832874241</v>
      </c>
      <c r="N41" s="1">
        <f t="shared" ca="1" si="3"/>
        <v>2457.4492868724146</v>
      </c>
      <c r="O41">
        <f t="shared" ca="1" si="0"/>
        <v>2457.4492868724146</v>
      </c>
      <c r="Q41" s="1">
        <v>32</v>
      </c>
      <c r="R41">
        <f t="shared" ca="1" si="1"/>
        <v>-1944.5934489404713</v>
      </c>
      <c r="S41">
        <f t="shared" ca="1" si="2"/>
        <v>1502.5356288246685</v>
      </c>
    </row>
    <row r="42" spans="2:19" x14ac:dyDescent="0.2">
      <c r="B42" s="26">
        <v>37</v>
      </c>
      <c r="C42">
        <f ca="1">IF(B42&lt;=MTF!$J$8,OFFSET(MTF!$B$3,MTF!$H$8+B42-1,0),"")</f>
        <v>1800</v>
      </c>
      <c r="D42">
        <f ca="1">IF(B42&lt;=MTF!$J$8,OFFSET(MTF!$C$3,MTF!$H$8+B42-1,0),"")</f>
        <v>54</v>
      </c>
      <c r="E42">
        <f ca="1">IF(B42&lt;=MTF!$J$8,OFFSET(MTF!$E$3,MTF!$H$8+B42-1,0),"")</f>
        <v>2132.8769800255386</v>
      </c>
      <c r="N42" s="1">
        <f t="shared" ca="1" si="3"/>
        <v>2550.3755853028001</v>
      </c>
      <c r="O42">
        <f t="shared" ca="1" si="0"/>
        <v>2550.3755853028001</v>
      </c>
      <c r="Q42" s="1">
        <v>33</v>
      </c>
      <c r="R42">
        <f t="shared" ca="1" si="1"/>
        <v>-1304.7249895451982</v>
      </c>
      <c r="S42">
        <f t="shared" ca="1" si="2"/>
        <v>2191.3713349783698</v>
      </c>
    </row>
    <row r="43" spans="2:19" x14ac:dyDescent="0.2">
      <c r="B43" s="26">
        <v>38</v>
      </c>
      <c r="C43">
        <f ca="1">IF(B43&lt;=MTF!$J$8,OFFSET(MTF!$B$3,MTF!$H$8+B43-1,0),"")</f>
        <v>1801</v>
      </c>
      <c r="D43">
        <f ca="1">IF(B43&lt;=MTF!$J$8,OFFSET(MTF!$C$3,MTF!$H$8+B43-1,0),"")</f>
        <v>54.03</v>
      </c>
      <c r="E43">
        <f ca="1">IF(B43&lt;=MTF!$J$8,OFFSET(MTF!$E$3,MTF!$H$8+B43-1,0),"")</f>
        <v>1975.6999313561182</v>
      </c>
      <c r="N43" s="1">
        <f t="shared" ca="1" si="3"/>
        <v>2594.2832378535422</v>
      </c>
      <c r="O43">
        <f t="shared" ca="1" si="0"/>
        <v>2594.2832378535422</v>
      </c>
      <c r="Q43" s="1">
        <v>34</v>
      </c>
      <c r="R43">
        <f t="shared" ca="1" si="1"/>
        <v>-416.15229709190351</v>
      </c>
      <c r="S43">
        <f t="shared" ca="1" si="2"/>
        <v>2560.687951280474</v>
      </c>
    </row>
    <row r="44" spans="2:19" x14ac:dyDescent="0.2">
      <c r="B44" s="17">
        <v>39</v>
      </c>
      <c r="C44">
        <f ca="1">IF(B44&lt;=MTF!$J$8,OFFSET(MTF!$B$3,MTF!$H$8+B44-1,0),"")</f>
        <v>1802</v>
      </c>
      <c r="D44">
        <f ca="1">IF(B44&lt;=MTF!$J$8,OFFSET(MTF!$C$3,MTF!$H$8+B44-1,0),"")</f>
        <v>54.059999999999995</v>
      </c>
      <c r="E44">
        <f ca="1">IF(B44&lt;=MTF!$J$8,OFFSET(MTF!$E$3,MTF!$H$8+B44-1,0),"")</f>
        <v>1849.7720383091723</v>
      </c>
      <c r="N44" s="1">
        <f t="shared" ca="1" si="3"/>
        <v>2583.0938860440842</v>
      </c>
      <c r="O44">
        <f t="shared" ca="1" si="0"/>
        <v>2583.0938860440842</v>
      </c>
      <c r="Q44" s="1">
        <v>35</v>
      </c>
      <c r="R44">
        <f t="shared" ca="1" si="1"/>
        <v>550.61631896442941</v>
      </c>
      <c r="S44">
        <f t="shared" ca="1" si="2"/>
        <v>2523.7265488575404</v>
      </c>
    </row>
    <row r="45" spans="2:19" x14ac:dyDescent="0.2">
      <c r="B45" s="26">
        <v>40</v>
      </c>
      <c r="C45">
        <f ca="1">IF(B45&lt;=MTF!$J$8,OFFSET(MTF!$B$3,MTF!$H$8+B45-1,0),"")</f>
        <v>1803</v>
      </c>
      <c r="D45">
        <f ca="1">IF(B45&lt;=MTF!$J$8,OFFSET(MTF!$C$3,MTF!$H$8+B45-1,0),"")</f>
        <v>54.089999999999996</v>
      </c>
      <c r="E45">
        <f ca="1">IF(B45&lt;=MTF!$J$8,OFFSET(MTF!$E$3,MTF!$H$8+B45-1,0),"")</f>
        <v>1800.3221900834135</v>
      </c>
      <c r="N45" s="1">
        <f t="shared" ca="1" si="3"/>
        <v>2542.5370599828188</v>
      </c>
      <c r="O45">
        <f t="shared" ca="1" si="0"/>
        <v>2542.5370599828188</v>
      </c>
      <c r="Q45" s="1">
        <v>36</v>
      </c>
      <c r="R45">
        <f t="shared" ca="1" si="1"/>
        <v>1416.1037044142547</v>
      </c>
      <c r="S45">
        <f t="shared" ca="1" si="2"/>
        <v>2111.6687713110455</v>
      </c>
    </row>
    <row r="46" spans="2:19" x14ac:dyDescent="0.2">
      <c r="B46" s="26">
        <v>41</v>
      </c>
      <c r="C46">
        <f ca="1">IF(B46&lt;=MTF!$J$8,OFFSET(MTF!$B$3,MTF!$H$8+B46-1,0),"")</f>
        <v>1804</v>
      </c>
      <c r="D46">
        <f ca="1">IF(B46&lt;=MTF!$J$8,OFFSET(MTF!$C$3,MTF!$H$8+B46-1,0),"")</f>
        <v>54.12</v>
      </c>
      <c r="E46">
        <f ca="1">IF(B46&lt;=MTF!$J$8,OFFSET(MTF!$E$3,MTF!$H$8+B46-1,0),"")</f>
        <v>1788.1070401441239</v>
      </c>
      <c r="N46" s="1">
        <f t="shared" ca="1" si="3"/>
        <v>2460.2148542204768</v>
      </c>
      <c r="O46">
        <f t="shared" ca="1" si="0"/>
        <v>2460.2148542204768</v>
      </c>
      <c r="Q46" s="1">
        <v>37</v>
      </c>
      <c r="R46">
        <f t="shared" ca="1" si="1"/>
        <v>2024.7171316553643</v>
      </c>
      <c r="S46">
        <f t="shared" ca="1" si="2"/>
        <v>1397.5613280669852</v>
      </c>
    </row>
    <row r="47" spans="2:19" x14ac:dyDescent="0.2">
      <c r="B47" s="17">
        <v>42</v>
      </c>
      <c r="C47">
        <f ca="1">IF(B47&lt;=MTF!$J$8,OFFSET(MTF!$B$3,MTF!$H$8+B47-1,0),"")</f>
        <v>1805</v>
      </c>
      <c r="D47">
        <f ca="1">IF(B47&lt;=MTF!$J$8,OFFSET(MTF!$C$3,MTF!$H$8+B47-1,0),"")</f>
        <v>54.15</v>
      </c>
      <c r="E47">
        <f ca="1">IF(B47&lt;=MTF!$J$8,OFFSET(MTF!$E$3,MTF!$H$8+B47-1,0),"")</f>
        <v>1828.6529936110478</v>
      </c>
      <c r="N47" s="1">
        <f t="shared" ca="1" si="3"/>
        <v>2330.9146823920337</v>
      </c>
      <c r="O47">
        <f t="shared" ca="1" si="0"/>
        <v>2330.9146823920337</v>
      </c>
      <c r="Q47" s="1">
        <v>38</v>
      </c>
      <c r="R47">
        <f t="shared" ca="1" si="1"/>
        <v>2270.4674827236026</v>
      </c>
      <c r="S47">
        <f t="shared" ca="1" si="2"/>
        <v>527.39043078681561</v>
      </c>
    </row>
    <row r="48" spans="2:19" x14ac:dyDescent="0.2">
      <c r="B48" s="26">
        <v>43</v>
      </c>
      <c r="C48">
        <f ca="1">IF(B48&lt;=MTF!$J$8,OFFSET(MTF!$B$3,MTF!$H$8+B48-1,0),"")</f>
        <v>1806</v>
      </c>
      <c r="D48">
        <f ca="1">IF(B48&lt;=MTF!$J$8,OFFSET(MTF!$C$3,MTF!$H$8+B48-1,0),"")</f>
        <v>54.18</v>
      </c>
      <c r="E48">
        <f ca="1">IF(B48&lt;=MTF!$J$8,OFFSET(MTF!$E$3,MTF!$H$8+B48-1,0),"")</f>
        <v>1903.2369836412656</v>
      </c>
      <c r="N48" s="1">
        <f t="shared" ca="1" si="3"/>
        <v>2168.4493229399645</v>
      </c>
      <c r="O48">
        <f t="shared" ca="1" si="0"/>
        <v>2168.4493229399645</v>
      </c>
      <c r="Q48" s="1">
        <v>39</v>
      </c>
      <c r="R48">
        <f t="shared" ca="1" si="1"/>
        <v>2144.8454530159247</v>
      </c>
      <c r="S48">
        <f t="shared" ca="1" si="2"/>
        <v>-319.07749659871695</v>
      </c>
    </row>
    <row r="49" spans="2:19" x14ac:dyDescent="0.2">
      <c r="B49" s="26">
        <v>44</v>
      </c>
      <c r="C49">
        <f ca="1">IF(B49&lt;=MTF!$J$8,OFFSET(MTF!$B$3,MTF!$H$8+B49-1,0),"")</f>
        <v>1807</v>
      </c>
      <c r="D49">
        <f ca="1">IF(B49&lt;=MTF!$J$8,OFFSET(MTF!$C$3,MTF!$H$8+B49-1,0),"")</f>
        <v>54.21</v>
      </c>
      <c r="E49">
        <f ca="1">IF(B49&lt;=MTF!$J$8,OFFSET(MTF!$E$3,MTF!$H$8+B49-1,0),"")</f>
        <v>2017.1807833075284</v>
      </c>
      <c r="N49" s="1">
        <f t="shared" ca="1" si="3"/>
        <v>2007.0564780382463</v>
      </c>
      <c r="O49">
        <f t="shared" ca="1" si="0"/>
        <v>2007.0564780382463</v>
      </c>
      <c r="Q49" s="1">
        <v>40</v>
      </c>
      <c r="R49">
        <f t="shared" ca="1" si="1"/>
        <v>1738.1618968112468</v>
      </c>
      <c r="S49">
        <f t="shared" ca="1" si="2"/>
        <v>-1003.5282390191211</v>
      </c>
    </row>
    <row r="50" spans="2:19" x14ac:dyDescent="0.2">
      <c r="B50" s="17">
        <v>45</v>
      </c>
      <c r="C50">
        <f ca="1">IF(B50&lt;=MTF!$J$8,OFFSET(MTF!$B$3,MTF!$H$8+B50-1,0),"")</f>
        <v>1808</v>
      </c>
      <c r="D50">
        <f ca="1">IF(B50&lt;=MTF!$J$8,OFFSET(MTF!$C$3,MTF!$H$8+B50-1,0),"")</f>
        <v>54.239999999999995</v>
      </c>
      <c r="E50">
        <f ca="1">IF(B50&lt;=MTF!$J$8,OFFSET(MTF!$E$3,MTF!$H$8+B50-1,0),"")</f>
        <v>2177.5784897696753</v>
      </c>
      <c r="N50" s="1">
        <f t="shared" ca="1" si="3"/>
        <v>1877.0792566534515</v>
      </c>
      <c r="O50">
        <f t="shared" ca="1" si="0"/>
        <v>1877.0792566534515</v>
      </c>
      <c r="Q50" s="1">
        <v>41</v>
      </c>
      <c r="R50">
        <f t="shared" ca="1" si="1"/>
        <v>1167.5229253945072</v>
      </c>
      <c r="S50">
        <f t="shared" ca="1" si="2"/>
        <v>-1469.8016037672994</v>
      </c>
    </row>
    <row r="51" spans="2:19" x14ac:dyDescent="0.2">
      <c r="B51" s="26">
        <v>46</v>
      </c>
      <c r="C51">
        <f ca="1">IF(B51&lt;=MTF!$J$8,OFFSET(MTF!$B$3,MTF!$H$8+B51-1,0),"")</f>
        <v>1809</v>
      </c>
      <c r="D51">
        <f ca="1">IF(B51&lt;=MTF!$J$8,OFFSET(MTF!$C$3,MTF!$H$8+B51-1,0),"")</f>
        <v>54.269999999999996</v>
      </c>
      <c r="E51">
        <f ca="1">IF(B51&lt;=MTF!$J$8,OFFSET(MTF!$E$3,MTF!$H$8+B51-1,0),"")</f>
        <v>2360.9944107838446</v>
      </c>
      <c r="N51" s="1">
        <f t="shared" ca="1" si="3"/>
        <v>1815.1526317430018</v>
      </c>
      <c r="O51">
        <f t="shared" ca="1" si="0"/>
        <v>1815.1526317430018</v>
      </c>
      <c r="Q51" s="1">
        <v>42</v>
      </c>
      <c r="R51">
        <f t="shared" ca="1" si="1"/>
        <v>528.36832188360415</v>
      </c>
      <c r="S51">
        <f t="shared" ca="1" si="2"/>
        <v>-1736.5500260440094</v>
      </c>
    </row>
    <row r="52" spans="2:19" x14ac:dyDescent="0.2">
      <c r="B52" s="26">
        <v>47</v>
      </c>
      <c r="C52">
        <f ca="1">IF(B52&lt;=MTF!$J$8,OFFSET(MTF!$B$3,MTF!$H$8+B52-1,0),"")</f>
        <v>1810</v>
      </c>
      <c r="D52">
        <f ca="1">IF(B52&lt;=MTF!$J$8,OFFSET(MTF!$C$3,MTF!$H$8+B52-1,0),"")</f>
        <v>54.3</v>
      </c>
      <c r="E52">
        <f ca="1">IF(B52&lt;=MTF!$J$8,OFFSET(MTF!$E$3,MTF!$H$8+B52-1,0),"")</f>
        <v>2501.9083414686165</v>
      </c>
      <c r="N52" s="1">
        <f t="shared" ca="1" si="3"/>
        <v>1800.282502291717</v>
      </c>
      <c r="O52">
        <f t="shared" ca="1" si="0"/>
        <v>1800.282502291717</v>
      </c>
      <c r="Q52" s="1">
        <v>43</v>
      </c>
      <c r="R52">
        <f t="shared" ca="1" si="1"/>
        <v>-144.8625556801739</v>
      </c>
      <c r="S52">
        <f t="shared" ca="1" si="2"/>
        <v>-1794.4447408654116</v>
      </c>
    </row>
    <row r="53" spans="2:19" x14ac:dyDescent="0.2">
      <c r="B53" s="17">
        <v>48</v>
      </c>
      <c r="C53">
        <f ca="1">IF(B53&lt;=MTF!$J$8,OFFSET(MTF!$B$3,MTF!$H$8+B53-1,0),"")</f>
        <v>1811</v>
      </c>
      <c r="D53">
        <f ca="1">IF(B53&lt;=MTF!$J$8,OFFSET(MTF!$C$3,MTF!$H$8+B53-1,0),"")</f>
        <v>54.33</v>
      </c>
      <c r="E53">
        <f ca="1">IF(B53&lt;=MTF!$J$8,OFFSET(MTF!$E$3,MTF!$H$8+B53-1,0),"")</f>
        <v>2574.3925816841306</v>
      </c>
      <c r="N53" s="1">
        <f t="shared" ca="1" si="3"/>
        <v>1843.5409719167289</v>
      </c>
      <c r="O53">
        <f t="shared" ca="1" si="0"/>
        <v>1843.5409719167289</v>
      </c>
      <c r="Q53" s="1">
        <v>44</v>
      </c>
      <c r="R53">
        <f t="shared" ca="1" si="1"/>
        <v>-812.60140074297954</v>
      </c>
      <c r="S53">
        <f t="shared" ca="1" si="2"/>
        <v>-1654.7876838574261</v>
      </c>
    </row>
    <row r="54" spans="2:19" x14ac:dyDescent="0.2">
      <c r="B54" s="26">
        <v>49</v>
      </c>
      <c r="C54">
        <f ca="1">IF(B54&lt;=MTF!$J$8,OFFSET(MTF!$B$3,MTF!$H$8+B54-1,0),"")</f>
        <v>1812</v>
      </c>
      <c r="D54">
        <f ca="1">IF(B54&lt;=MTF!$J$8,OFFSET(MTF!$C$3,MTF!$H$8+B54-1,0),"")</f>
        <v>54.36</v>
      </c>
      <c r="E54">
        <f ca="1">IF(B54&lt;=MTF!$J$8,OFFSET(MTF!$E$3,MTF!$H$8+B54-1,0),"")</f>
        <v>2588.7066828642842</v>
      </c>
      <c r="N54" s="1">
        <f t="shared" ca="1" si="3"/>
        <v>1917.8014128245668</v>
      </c>
      <c r="O54">
        <f t="shared" ca="1" si="0"/>
        <v>1917.8014128245668</v>
      </c>
      <c r="Q54" s="1">
        <v>45</v>
      </c>
      <c r="R54">
        <f t="shared" ca="1" si="1"/>
        <v>-1418.2922612083496</v>
      </c>
      <c r="S54">
        <f t="shared" ca="1" si="2"/>
        <v>-1290.8947752734964</v>
      </c>
    </row>
    <row r="55" spans="2:19" x14ac:dyDescent="0.2">
      <c r="B55" s="26">
        <v>50</v>
      </c>
      <c r="C55">
        <f ca="1">IF(B55&lt;=MTF!$J$8,OFFSET(MTF!$B$3,MTF!$H$8+B55-1,0),"")</f>
        <v>1813</v>
      </c>
      <c r="D55">
        <f ca="1">IF(B55&lt;=MTF!$J$8,OFFSET(MTF!$C$3,MTF!$H$8+B55-1,0),"")</f>
        <v>54.39</v>
      </c>
      <c r="E55">
        <f ca="1">IF(B55&lt;=MTF!$J$8,OFFSET(MTF!$E$3,MTF!$H$8+B55-1,0),"")</f>
        <v>2578.8602246755936</v>
      </c>
      <c r="N55" s="1">
        <f t="shared" ca="1" si="3"/>
        <v>2020.3941755920696</v>
      </c>
      <c r="O55">
        <f t="shared" ca="1" si="0"/>
        <v>2020.3941755920696</v>
      </c>
      <c r="Q55" s="1">
        <v>46</v>
      </c>
      <c r="R55">
        <f t="shared" ca="1" si="1"/>
        <v>-1889.1013708055939</v>
      </c>
      <c r="S55">
        <f t="shared" ca="1" si="2"/>
        <v>-716.4416484172209</v>
      </c>
    </row>
    <row r="56" spans="2:19" x14ac:dyDescent="0.2">
      <c r="B56" s="17">
        <v>51</v>
      </c>
      <c r="C56">
        <f ca="1">IF(B56&lt;=MTF!$J$8,OFFSET(MTF!$B$3,MTF!$H$8+B56-1,0),"")</f>
        <v>1814</v>
      </c>
      <c r="D56">
        <f ca="1">IF(B56&lt;=MTF!$J$8,OFFSET(MTF!$C$3,MTF!$H$8+B56-1,0),"")</f>
        <v>54.419999999999995</v>
      </c>
      <c r="E56">
        <f ca="1">IF(B56&lt;=MTF!$J$8,OFFSET(MTF!$E$3,MTF!$H$8+B56-1,0),"")</f>
        <v>2518.7328267474254</v>
      </c>
      <c r="N56" s="1">
        <f t="shared" ca="1" si="3"/>
        <v>2179.379906976772</v>
      </c>
      <c r="O56">
        <f t="shared" ca="1" si="0"/>
        <v>2179.379906976772</v>
      </c>
      <c r="Q56" s="1">
        <v>47</v>
      </c>
      <c r="R56">
        <f t="shared" ca="1" si="1"/>
        <v>-2179.1834965885359</v>
      </c>
      <c r="S56">
        <f t="shared" ca="1" si="2"/>
        <v>29.258624886439712</v>
      </c>
    </row>
    <row r="57" spans="2:19" x14ac:dyDescent="0.2">
      <c r="B57" s="26">
        <v>52</v>
      </c>
      <c r="C57">
        <f ca="1">IF(B57&lt;=MTF!$J$8,OFFSET(MTF!$B$3,MTF!$H$8+B57-1,0),"")</f>
        <v>1815</v>
      </c>
      <c r="D57">
        <f ca="1">IF(B57&lt;=MTF!$J$8,OFFSET(MTF!$C$3,MTF!$H$8+B57-1,0),"")</f>
        <v>54.449999999999996</v>
      </c>
      <c r="E57">
        <f ca="1">IF(B57&lt;=MTF!$J$8,OFFSET(MTF!$E$3,MTF!$H$8+B57-1,0),"")</f>
        <v>2413.780272224054</v>
      </c>
      <c r="N57" s="1">
        <f t="shared" ca="1" si="3"/>
        <v>2358.0751396830765</v>
      </c>
      <c r="O57">
        <f t="shared" ca="1" si="0"/>
        <v>2358.0751396830765</v>
      </c>
      <c r="Q57" s="1">
        <v>48</v>
      </c>
      <c r="R57">
        <f t="shared" ca="1" si="1"/>
        <v>-2181.5938857629844</v>
      </c>
      <c r="S57">
        <f t="shared" ca="1" si="2"/>
        <v>895.07903672967529</v>
      </c>
    </row>
    <row r="58" spans="2:19" x14ac:dyDescent="0.2">
      <c r="B58" s="26">
        <v>53</v>
      </c>
      <c r="C58">
        <f ca="1">IF(B58&lt;=MTF!$J$8,OFFSET(MTF!$B$3,MTF!$H$8+B58-1,0),"")</f>
        <v>1816</v>
      </c>
      <c r="D58">
        <f ca="1">IF(B58&lt;=MTF!$J$8,OFFSET(MTF!$C$3,MTF!$H$8+B58-1,0),"")</f>
        <v>54.48</v>
      </c>
      <c r="E58">
        <f ca="1">IF(B58&lt;=MTF!$J$8,OFFSET(MTF!$E$3,MTF!$H$8+B58-1,0),"")</f>
        <v>2290.4873708069526</v>
      </c>
      <c r="N58" s="1">
        <f t="shared" ca="1" si="3"/>
        <v>2495.7498581404748</v>
      </c>
      <c r="O58">
        <f t="shared" ca="1" si="0"/>
        <v>2495.7498581404748</v>
      </c>
      <c r="Q58" s="1">
        <v>49</v>
      </c>
      <c r="R58">
        <f t="shared" ca="1" si="1"/>
        <v>-1799.9409056488896</v>
      </c>
      <c r="S58">
        <f t="shared" ca="1" si="2"/>
        <v>1728.8667070020335</v>
      </c>
    </row>
    <row r="59" spans="2:19" x14ac:dyDescent="0.2">
      <c r="B59" s="17">
        <v>54</v>
      </c>
      <c r="C59">
        <f ca="1">IF(B59&lt;=MTF!$J$8,OFFSET(MTF!$B$3,MTF!$H$8+B59-1,0),"")</f>
        <v>1817</v>
      </c>
      <c r="D59">
        <f ca="1">IF(B59&lt;=MTF!$J$8,OFFSET(MTF!$C$3,MTF!$H$8+B59-1,0),"")</f>
        <v>54.51</v>
      </c>
      <c r="E59">
        <f ca="1">IF(B59&lt;=MTF!$J$8,OFFSET(MTF!$E$3,MTF!$H$8+B59-1,0),"")</f>
        <v>2115.2588506922625</v>
      </c>
      <c r="N59" s="1">
        <f t="shared" ca="1" si="3"/>
        <v>2563.9995031766193</v>
      </c>
      <c r="O59">
        <f t="shared" ca="1" si="0"/>
        <v>2563.9995031766193</v>
      </c>
      <c r="Q59" s="1">
        <v>50</v>
      </c>
      <c r="R59">
        <f t="shared" ca="1" si="1"/>
        <v>-1067.9696834076401</v>
      </c>
      <c r="S59">
        <f t="shared" ca="1" si="2"/>
        <v>2330.9942530199719</v>
      </c>
    </row>
    <row r="60" spans="2:19" x14ac:dyDescent="0.2">
      <c r="B60" s="26">
        <v>55</v>
      </c>
      <c r="C60">
        <f ca="1">IF(B60&lt;=MTF!$J$8,OFFSET(MTF!$B$3,MTF!$H$8+B60-1,0),"")</f>
        <v>1818</v>
      </c>
      <c r="D60">
        <f ca="1">IF(B60&lt;=MTF!$J$8,OFFSET(MTF!$C$3,MTF!$H$8+B60-1,0),"")</f>
        <v>54.54</v>
      </c>
      <c r="E60">
        <f ca="1">IF(B60&lt;=MTF!$J$8,OFFSET(MTF!$E$3,MTF!$H$8+B60-1,0),"")</f>
        <v>1955.5426483896092</v>
      </c>
      <c r="N60" s="1">
        <f t="shared" ca="1" si="3"/>
        <v>2591.5004558346732</v>
      </c>
      <c r="O60">
        <f t="shared" ca="1" si="0"/>
        <v>2591.5004558346732</v>
      </c>
      <c r="Q60" s="1">
        <v>51</v>
      </c>
      <c r="R60">
        <f t="shared" ca="1" si="1"/>
        <v>-139.10301034330678</v>
      </c>
      <c r="S60">
        <f t="shared" ca="1" si="2"/>
        <v>2587.7644724945021</v>
      </c>
    </row>
    <row r="61" spans="2:19" x14ac:dyDescent="0.2">
      <c r="B61" s="26">
        <v>56</v>
      </c>
      <c r="C61">
        <f ca="1">IF(B61&lt;=MTF!$J$8,OFFSET(MTF!$B$3,MTF!$H$8+B61-1,0),"")</f>
        <v>1819</v>
      </c>
      <c r="D61">
        <f ca="1">IF(B61&lt;=MTF!$J$8,OFFSET(MTF!$C$3,MTF!$H$8+B61-1,0),"")</f>
        <v>54.57</v>
      </c>
      <c r="E61">
        <f ca="1">IF(B61&lt;=MTF!$J$8,OFFSET(MTF!$E$3,MTF!$H$8+B61-1,0),"")</f>
        <v>1856.4880792417014</v>
      </c>
      <c r="N61" s="1">
        <f t="shared" ca="1" si="3"/>
        <v>2571.0446159868443</v>
      </c>
      <c r="O61">
        <f t="shared" ca="1" si="0"/>
        <v>2571.0446159868443</v>
      </c>
      <c r="Q61" s="1">
        <v>52</v>
      </c>
      <c r="R61">
        <f t="shared" ca="1" si="1"/>
        <v>814.16754051862597</v>
      </c>
      <c r="S61">
        <f t="shared" ca="1" si="2"/>
        <v>2438.7295121355282</v>
      </c>
    </row>
    <row r="62" spans="2:19" x14ac:dyDescent="0.2">
      <c r="B62" s="17">
        <v>57</v>
      </c>
      <c r="C62">
        <f ca="1">IF(B62&lt;=MTF!$J$8,OFFSET(MTF!$B$3,MTF!$H$8+B62-1,0),"")</f>
        <v>1820</v>
      </c>
      <c r="D62">
        <f ca="1">IF(B62&lt;=MTF!$J$8,OFFSET(MTF!$C$3,MTF!$H$8+B62-1,0),"")</f>
        <v>54.6</v>
      </c>
      <c r="E62">
        <f ca="1">IF(B62&lt;=MTF!$J$8,OFFSET(MTF!$E$3,MTF!$H$8+B62-1,0),"")</f>
        <v>1808.1740432618371</v>
      </c>
      <c r="N62" s="1">
        <f t="shared" ca="1" si="3"/>
        <v>2522.7020683001047</v>
      </c>
      <c r="O62">
        <f t="shared" ca="1" si="0"/>
        <v>2522.7020683001047</v>
      </c>
      <c r="Q62" s="1">
        <v>53</v>
      </c>
      <c r="R62">
        <f t="shared" ca="1" si="1"/>
        <v>1621.5616324339169</v>
      </c>
      <c r="S62">
        <f t="shared" ca="1" si="2"/>
        <v>1932.5019010660446</v>
      </c>
    </row>
    <row r="63" spans="2:19" x14ac:dyDescent="0.2">
      <c r="B63" s="26">
        <v>58</v>
      </c>
      <c r="C63">
        <f ca="1">IF(B63&lt;=MTF!$J$8,OFFSET(MTF!$B$3,MTF!$H$8+B63-1,0),"")</f>
        <v>1821</v>
      </c>
      <c r="D63">
        <f ca="1">IF(B63&lt;=MTF!$J$8,OFFSET(MTF!$C$3,MTF!$H$8+B63-1,0),"")</f>
        <v>54.629999999999995</v>
      </c>
      <c r="E63">
        <f ca="1">IF(B63&lt;=MTF!$J$8,OFFSET(MTF!$E$3,MTF!$H$8+B63-1,0),"")</f>
        <v>1807.4961211241375</v>
      </c>
      <c r="N63" s="1">
        <f t="shared" ca="1" si="3"/>
        <v>2420.8172028126278</v>
      </c>
      <c r="O63">
        <f t="shared" ca="1" si="0"/>
        <v>2420.8172028126278</v>
      </c>
      <c r="Q63" s="1">
        <v>54</v>
      </c>
      <c r="R63">
        <f t="shared" ca="1" si="1"/>
        <v>2128.2305106386279</v>
      </c>
      <c r="S63">
        <f t="shared" ca="1" si="2"/>
        <v>1153.6857557499786</v>
      </c>
    </row>
    <row r="64" spans="2:19" x14ac:dyDescent="0.2">
      <c r="B64" s="26">
        <v>59</v>
      </c>
      <c r="C64">
        <f ca="1">IF(B64&lt;=MTF!$J$8,OFFSET(MTF!$B$3,MTF!$H$8+B64-1,0),"")</f>
        <v>1822</v>
      </c>
      <c r="D64">
        <f ca="1">IF(B64&lt;=MTF!$J$8,OFFSET(MTF!$C$3,MTF!$H$8+B64-1,0),"")</f>
        <v>54.66</v>
      </c>
      <c r="E64">
        <f ca="1">IF(B64&lt;=MTF!$J$8,OFFSET(MTF!$E$3,MTF!$H$8+B64-1,0),"")</f>
        <v>1860.6689441993283</v>
      </c>
      <c r="N64" s="1">
        <f t="shared" ca="1" si="3"/>
        <v>2281.6309973243874</v>
      </c>
      <c r="O64">
        <f t="shared" ca="1" si="0"/>
        <v>2281.6309973243874</v>
      </c>
      <c r="Q64" s="1">
        <v>55</v>
      </c>
      <c r="R64">
        <f t="shared" ca="1" si="1"/>
        <v>2264.9953384611117</v>
      </c>
      <c r="S64">
        <f t="shared" ca="1" si="2"/>
        <v>275.02022598513213</v>
      </c>
    </row>
    <row r="65" spans="2:19" x14ac:dyDescent="0.2">
      <c r="B65" s="17">
        <v>60</v>
      </c>
      <c r="C65">
        <f ca="1">IF(B65&lt;=MTF!$J$8,OFFSET(MTF!$B$3,MTF!$H$8+B65-1,0),"")</f>
        <v>1823</v>
      </c>
      <c r="D65">
        <f ca="1">IF(B65&lt;=MTF!$J$8,OFFSET(MTF!$C$3,MTF!$H$8+B65-1,0),"")</f>
        <v>54.69</v>
      </c>
      <c r="E65">
        <f ca="1">IF(B65&lt;=MTF!$J$8,OFFSET(MTF!$E$3,MTF!$H$8+B65-1,0),"")</f>
        <v>1936.7438972815146</v>
      </c>
      <c r="N65" s="1">
        <f t="shared" ca="1" si="3"/>
        <v>2106.5117801036172</v>
      </c>
      <c r="O65">
        <f t="shared" ca="1" si="0"/>
        <v>2106.5117801036172</v>
      </c>
      <c r="Q65" s="1">
        <v>56</v>
      </c>
      <c r="R65">
        <f t="shared" ca="1" si="1"/>
        <v>2038.3481173468206</v>
      </c>
      <c r="S65">
        <f t="shared" ca="1" si="2"/>
        <v>-531.53441301949806</v>
      </c>
    </row>
    <row r="66" spans="2:19" x14ac:dyDescent="0.2">
      <c r="B66" s="26">
        <v>61</v>
      </c>
      <c r="C66">
        <f ca="1">IF(B66&lt;=MTF!$J$8,OFFSET(MTF!$B$3,MTF!$H$8+B66-1,0),"")</f>
        <v>1824</v>
      </c>
      <c r="D66">
        <f ca="1">IF(B66&lt;=MTF!$J$8,OFFSET(MTF!$C$3,MTF!$H$8+B66-1,0),"")</f>
        <v>54.72</v>
      </c>
      <c r="E66">
        <f ca="1">IF(B66&lt;=MTF!$J$8,OFFSET(MTF!$E$3,MTF!$H$8+B66-1,0),"")</f>
        <v>2070.3388055387259</v>
      </c>
      <c r="N66" s="1">
        <f t="shared" ca="1" si="3"/>
        <v>1942.9040259125445</v>
      </c>
      <c r="O66">
        <f t="shared" ca="1" si="0"/>
        <v>1942.9040259125445</v>
      </c>
      <c r="Q66" s="1">
        <v>57</v>
      </c>
      <c r="R66">
        <f t="shared" ca="1" si="1"/>
        <v>1568.7702757085049</v>
      </c>
      <c r="S66">
        <f t="shared" ca="1" si="2"/>
        <v>-1146.2267995299337</v>
      </c>
    </row>
    <row r="67" spans="2:19" x14ac:dyDescent="0.2">
      <c r="B67" s="26">
        <v>62</v>
      </c>
      <c r="C67">
        <f ca="1">IF(B67&lt;=MTF!$J$8,OFFSET(MTF!$B$3,MTF!$H$8+B67-1,0),"")</f>
        <v>1825</v>
      </c>
      <c r="D67">
        <f ca="1">IF(B67&lt;=MTF!$J$8,OFFSET(MTF!$C$3,MTF!$H$8+B67-1,0),"")</f>
        <v>54.75</v>
      </c>
      <c r="E67">
        <f ca="1">IF(B67&lt;=MTF!$J$8,OFFSET(MTF!$E$3,MTF!$H$8+B67-1,0),"")</f>
        <v>2234.0174302698779</v>
      </c>
      <c r="N67" s="1">
        <f t="shared" ca="1" si="3"/>
        <v>1844.6933796170533</v>
      </c>
      <c r="O67">
        <f t="shared" ca="1" si="0"/>
        <v>1844.6933796170533</v>
      </c>
      <c r="Q67" s="1">
        <v>58</v>
      </c>
      <c r="R67">
        <f t="shared" ca="1" si="1"/>
        <v>985.92557108951678</v>
      </c>
      <c r="S67">
        <f t="shared" ca="1" si="2"/>
        <v>-1559.1165553206074</v>
      </c>
    </row>
    <row r="68" spans="2:19" x14ac:dyDescent="0.2">
      <c r="B68" s="17">
        <v>63</v>
      </c>
      <c r="C68">
        <f ca="1">IF(B68&lt;=MTF!$J$8,OFFSET(MTF!$B$3,MTF!$H$8+B68-1,0),"")</f>
        <v>1826</v>
      </c>
      <c r="D68">
        <f ca="1">IF(B68&lt;=MTF!$J$8,OFFSET(MTF!$C$3,MTF!$H$8+B68-1,0),"")</f>
        <v>54.78</v>
      </c>
      <c r="E68">
        <f ca="1">IF(B68&lt;=MTF!$J$8,OFFSET(MTF!$E$3,MTF!$H$8+B68-1,0),"")</f>
        <v>2409.7661110876193</v>
      </c>
      <c r="N68" s="1">
        <f t="shared" ca="1" si="3"/>
        <v>1790.3444583547093</v>
      </c>
      <c r="O68">
        <f t="shared" ca="1" si="0"/>
        <v>1790.3444583547093</v>
      </c>
      <c r="Q68" s="1">
        <v>59</v>
      </c>
      <c r="R68">
        <f t="shared" ca="1" si="1"/>
        <v>334.53262128176243</v>
      </c>
      <c r="S68">
        <f t="shared" ca="1" si="2"/>
        <v>-1758.8124416377575</v>
      </c>
    </row>
    <row r="69" spans="2:19" x14ac:dyDescent="0.2">
      <c r="B69" s="26">
        <v>64</v>
      </c>
      <c r="C69">
        <f ca="1">IF(B69&lt;=MTF!$J$8,OFFSET(MTF!$B$3,MTF!$H$8+B69-1,0),"")</f>
        <v>1827</v>
      </c>
      <c r="D69">
        <f ca="1">IF(B69&lt;=MTF!$J$8,OFFSET(MTF!$C$3,MTF!$H$8+B69-1,0),"")</f>
        <v>54.809999999999995</v>
      </c>
      <c r="E69">
        <f ca="1">IF(B69&lt;=MTF!$J$8,OFFSET(MTF!$E$3,MTF!$H$8+B69-1,0),"")</f>
        <v>2519.9609226471689</v>
      </c>
      <c r="N69" s="1">
        <f t="shared" ca="1" si="3"/>
        <v>1803.6603071894324</v>
      </c>
      <c r="O69">
        <f t="shared" ca="1" si="0"/>
        <v>1803.6603071894324</v>
      </c>
      <c r="Q69" s="1">
        <v>60</v>
      </c>
      <c r="R69">
        <f t="shared" ca="1" si="1"/>
        <v>-337.02073790897276</v>
      </c>
      <c r="S69">
        <f t="shared" ca="1" si="2"/>
        <v>-1771.8937682462708</v>
      </c>
    </row>
    <row r="70" spans="2:19" x14ac:dyDescent="0.2">
      <c r="B70" s="26">
        <v>65</v>
      </c>
      <c r="C70">
        <f ca="1">IF(B70&lt;=MTF!$J$8,OFFSET(MTF!$B$3,MTF!$H$8+B70-1,0),"")</f>
        <v>1828</v>
      </c>
      <c r="D70">
        <f ca="1">IF(B70&lt;=MTF!$J$8,OFFSET(MTF!$C$3,MTF!$H$8+B70-1,0),"")</f>
        <v>54.839999999999996</v>
      </c>
      <c r="E70">
        <f ca="1">IF(B70&lt;=MTF!$J$8,OFFSET(MTF!$E$3,MTF!$H$8+B70-1,0),"")</f>
        <v>2585.3732516419163</v>
      </c>
      <c r="N70" s="1">
        <f t="shared" ca="1" si="3"/>
        <v>1847.6926796134346</v>
      </c>
      <c r="O70">
        <f t="shared" ca="1" si="0"/>
        <v>1847.6926796134346</v>
      </c>
      <c r="Q70" s="1">
        <v>61</v>
      </c>
      <c r="R70">
        <f t="shared" ca="1" si="1"/>
        <v>-987.52859443987938</v>
      </c>
      <c r="S70">
        <f t="shared" ca="1" si="2"/>
        <v>-1561.6515339411255</v>
      </c>
    </row>
    <row r="71" spans="2:19" x14ac:dyDescent="0.2">
      <c r="B71" s="17">
        <v>66</v>
      </c>
      <c r="C71">
        <f ca="1">IF(B71&lt;=MTF!$J$8,OFFSET(MTF!$B$3,MTF!$H$8+B71-1,0),"")</f>
        <v>1829</v>
      </c>
      <c r="D71">
        <f ca="1">IF(B71&lt;=MTF!$J$8,OFFSET(MTF!$C$3,MTF!$H$8+B71-1,0),"")</f>
        <v>54.87</v>
      </c>
      <c r="E71">
        <f ca="1">IF(B71&lt;=MTF!$J$8,OFFSET(MTF!$E$3,MTF!$H$8+B71-1,0),"")</f>
        <v>2597.8560580047642</v>
      </c>
      <c r="N71" s="1">
        <f t="shared" ca="1" si="3"/>
        <v>1923.4629345884168</v>
      </c>
      <c r="O71">
        <f t="shared" ca="1" si="0"/>
        <v>1923.4629345884168</v>
      </c>
      <c r="Q71" s="1">
        <v>62</v>
      </c>
      <c r="R71">
        <f t="shared" ca="1" si="1"/>
        <v>-1553.0728424900497</v>
      </c>
      <c r="S71">
        <f t="shared" ca="1" si="2"/>
        <v>-1134.7574219432811</v>
      </c>
    </row>
    <row r="72" spans="2:19" x14ac:dyDescent="0.2">
      <c r="B72" s="26">
        <v>67</v>
      </c>
      <c r="C72">
        <f ca="1">IF(B72&lt;=MTF!$J$8,OFFSET(MTF!$B$3,MTF!$H$8+B72-1,0),"")</f>
        <v>1830</v>
      </c>
      <c r="D72">
        <f ca="1">IF(B72&lt;=MTF!$J$8,OFFSET(MTF!$C$3,MTF!$H$8+B72-1,0),"")</f>
        <v>54.9</v>
      </c>
      <c r="E72">
        <f ca="1">IF(B72&lt;=MTF!$J$8,OFFSET(MTF!$E$3,MTF!$H$8+B72-1,0),"")</f>
        <v>2569.3442343843658</v>
      </c>
      <c r="N72" s="1">
        <f t="shared" ca="1" si="3"/>
        <v>2052.4859248225198</v>
      </c>
      <c r="O72">
        <f t="shared" ca="1" si="0"/>
        <v>2052.4859248225198</v>
      </c>
      <c r="Q72" s="1">
        <v>63</v>
      </c>
      <c r="R72">
        <f t="shared" ca="1" si="1"/>
        <v>-1986.0704603024049</v>
      </c>
      <c r="S72">
        <f t="shared" ca="1" si="2"/>
        <v>-517.90211267067457</v>
      </c>
    </row>
    <row r="73" spans="2:19" x14ac:dyDescent="0.2">
      <c r="B73" s="26">
        <v>68</v>
      </c>
      <c r="C73">
        <f ca="1">IF(B73&lt;=MTF!$J$8,OFFSET(MTF!$B$3,MTF!$H$8+B73-1,0),"")</f>
        <v>1831</v>
      </c>
      <c r="D73">
        <f ca="1">IF(B73&lt;=MTF!$J$8,OFFSET(MTF!$C$3,MTF!$H$8+B73-1,0),"")</f>
        <v>54.93</v>
      </c>
      <c r="E73">
        <f ca="1">IF(B73&lt;=MTF!$J$8,OFFSET(MTF!$E$3,MTF!$H$8+B73-1,0),"")</f>
        <v>2488.9754531703088</v>
      </c>
      <c r="N73" s="1">
        <f t="shared" ca="1" si="3"/>
        <v>2231.321415354957</v>
      </c>
      <c r="O73">
        <f t="shared" ca="1" si="0"/>
        <v>2231.321415354957</v>
      </c>
      <c r="Q73" s="1">
        <v>64</v>
      </c>
      <c r="R73">
        <f t="shared" ca="1" si="1"/>
        <v>-2215.0525699878949</v>
      </c>
      <c r="S73">
        <f t="shared" ca="1" si="2"/>
        <v>268.95607598949994</v>
      </c>
    </row>
    <row r="74" spans="2:19" x14ac:dyDescent="0.2">
      <c r="B74" s="17">
        <v>69</v>
      </c>
      <c r="C74">
        <f ca="1">IF(B74&lt;=MTF!$J$8,OFFSET(MTF!$B$3,MTF!$H$8+B74-1,0),"")</f>
        <v>1832</v>
      </c>
      <c r="D74">
        <f ca="1">IF(B74&lt;=MTF!$J$8,OFFSET(MTF!$C$3,MTF!$H$8+B74-1,0),"")</f>
        <v>54.96</v>
      </c>
      <c r="E74">
        <f ca="1">IF(B74&lt;=MTF!$J$8,OFFSET(MTF!$E$3,MTF!$H$8+B74-1,0),"")</f>
        <v>2375.3185698853799</v>
      </c>
      <c r="N74" s="1">
        <f t="shared" ca="1" si="3"/>
        <v>2399.7849918276706</v>
      </c>
      <c r="O74">
        <f t="shared" ref="O74:O137" ca="1" si="4">IF(Q74&lt;=$N$6,N74,$O$3)</f>
        <v>2399.7849918276706</v>
      </c>
      <c r="Q74" s="1">
        <v>65</v>
      </c>
      <c r="R74">
        <f t="shared" ref="R74:R137" ca="1" si="5">O74*SIN((Q74-1)*2*PI()/$N$6*$N$8)</f>
        <v>-2109.7403111009003</v>
      </c>
      <c r="S74">
        <f t="shared" ref="S74:S137" ca="1" si="6">O74*COS((Q74-1)*2*PI()/$N$6*$N$8)</f>
        <v>1143.6624618816559</v>
      </c>
    </row>
    <row r="75" spans="2:19" x14ac:dyDescent="0.2">
      <c r="B75" s="26">
        <v>70</v>
      </c>
      <c r="C75">
        <f ca="1">IF(B75&lt;=MTF!$J$8,OFFSET(MTF!$B$3,MTF!$H$8+B75-1,0),"")</f>
        <v>1833</v>
      </c>
      <c r="D75">
        <f ca="1">IF(B75&lt;=MTF!$J$8,OFFSET(MTF!$C$3,MTF!$H$8+B75-1,0),"")</f>
        <v>54.989999999999995</v>
      </c>
      <c r="E75">
        <f ca="1">IF(B75&lt;=MTF!$J$8,OFFSET(MTF!$E$3,MTF!$H$8+B75-1,0),"")</f>
        <v>2228.6657526739473</v>
      </c>
      <c r="N75" s="1">
        <f t="shared" ref="N75:N138" ca="1" si="7">IF(Q75&lt;=$N$6,OFFSET($E$6,$H$5+Q75-2,0),"")</f>
        <v>2519.1651706344273</v>
      </c>
      <c r="O75">
        <f t="shared" ca="1" si="4"/>
        <v>2519.1651706344273</v>
      </c>
      <c r="Q75" s="1">
        <v>66</v>
      </c>
      <c r="R75">
        <f t="shared" ca="1" si="5"/>
        <v>-1619.2881584376937</v>
      </c>
      <c r="S75">
        <f t="shared" ca="1" si="6"/>
        <v>1929.7924802633693</v>
      </c>
    </row>
    <row r="76" spans="2:19" x14ac:dyDescent="0.2">
      <c r="B76" s="26">
        <v>71</v>
      </c>
      <c r="C76">
        <f ca="1">IF(B76&lt;=MTF!$J$8,OFFSET(MTF!$B$3,MTF!$H$8+B76-1,0),"")</f>
        <v>1834</v>
      </c>
      <c r="D76">
        <f ca="1">IF(B76&lt;=MTF!$J$8,OFFSET(MTF!$C$3,MTF!$H$8+B76-1,0),"")</f>
        <v>55.019999999999996</v>
      </c>
      <c r="E76">
        <f ca="1">IF(B76&lt;=MTF!$J$8,OFFSET(MTF!$E$3,MTF!$H$8+B76-1,0),"")</f>
        <v>2046.9529230353523</v>
      </c>
      <c r="N76" s="1">
        <f t="shared" ca="1" si="7"/>
        <v>2579.5854689164366</v>
      </c>
      <c r="O76">
        <f t="shared" ca="1" si="4"/>
        <v>2579.5854689164366</v>
      </c>
      <c r="Q76" s="1">
        <v>67</v>
      </c>
      <c r="R76">
        <f t="shared" ca="1" si="5"/>
        <v>-816.87215528119748</v>
      </c>
      <c r="S76">
        <f t="shared" ca="1" si="6"/>
        <v>2446.8308223845561</v>
      </c>
    </row>
    <row r="77" spans="2:19" x14ac:dyDescent="0.2">
      <c r="B77" s="17">
        <v>72</v>
      </c>
      <c r="C77">
        <f ca="1">IF(B77&lt;=MTF!$J$8,OFFSET(MTF!$B$3,MTF!$H$8+B77-1,0),"")</f>
        <v>1835</v>
      </c>
      <c r="D77">
        <f ca="1">IF(B77&lt;=MTF!$J$8,OFFSET(MTF!$C$3,MTF!$H$8+B77-1,0),"")</f>
        <v>55.05</v>
      </c>
      <c r="E77">
        <f ca="1">IF(B77&lt;=MTF!$J$8,OFFSET(MTF!$E$3,MTF!$H$8+B77-1,0),"")</f>
        <v>1908.7576100199853</v>
      </c>
      <c r="N77" s="1">
        <f t="shared" ca="1" si="7"/>
        <v>2590.5614818690692</v>
      </c>
      <c r="O77">
        <f t="shared" ca="1" si="4"/>
        <v>2590.5614818690692</v>
      </c>
      <c r="Q77" s="1">
        <v>68</v>
      </c>
      <c r="R77">
        <f t="shared" ca="1" si="5"/>
        <v>139.05260938544973</v>
      </c>
      <c r="S77">
        <f t="shared" ca="1" si="6"/>
        <v>2586.8268521814066</v>
      </c>
    </row>
    <row r="78" spans="2:19" x14ac:dyDescent="0.2">
      <c r="B78" s="26">
        <v>73</v>
      </c>
      <c r="C78">
        <f ca="1">IF(B78&lt;=MTF!$J$8,OFFSET(MTF!$B$3,MTF!$H$8+B78-1,0),"")</f>
        <v>1836</v>
      </c>
      <c r="D78">
        <f ca="1">IF(B78&lt;=MTF!$J$8,OFFSET(MTF!$C$3,MTF!$H$8+B78-1,0),"")</f>
        <v>55.08</v>
      </c>
      <c r="E78">
        <f ca="1">IF(B78&lt;=MTF!$J$8,OFFSET(MTF!$E$3,MTF!$H$8+B78-1,0),"")</f>
        <v>1823.6056540420825</v>
      </c>
      <c r="N78" s="1">
        <f t="shared" ca="1" si="7"/>
        <v>2564.9282725172593</v>
      </c>
      <c r="O78">
        <f t="shared" ca="1" si="4"/>
        <v>2564.9282725172593</v>
      </c>
      <c r="Q78" s="1">
        <v>69</v>
      </c>
      <c r="R78">
        <f t="shared" ca="1" si="5"/>
        <v>1068.3565389813027</v>
      </c>
      <c r="S78">
        <f t="shared" ca="1" si="6"/>
        <v>2331.838619796461</v>
      </c>
    </row>
    <row r="79" spans="2:19" x14ac:dyDescent="0.2">
      <c r="B79" s="26">
        <v>74</v>
      </c>
      <c r="C79">
        <f ca="1">IF(B79&lt;=MTF!$J$8,OFFSET(MTF!$B$3,MTF!$H$8+B79-1,0),"")</f>
        <v>1837</v>
      </c>
      <c r="D79">
        <f ca="1">IF(B79&lt;=MTF!$J$8,OFFSET(MTF!$C$3,MTF!$H$8+B79-1,0),"")</f>
        <v>55.11</v>
      </c>
      <c r="E79">
        <f ca="1">IF(B79&lt;=MTF!$J$8,OFFSET(MTF!$E$3,MTF!$H$8+B79-1,0),"")</f>
        <v>1802.7589940961418</v>
      </c>
      <c r="N79" s="1">
        <f t="shared" ca="1" si="7"/>
        <v>2480.591192311846</v>
      </c>
      <c r="O79">
        <f t="shared" ca="1" si="4"/>
        <v>2480.591192311846</v>
      </c>
      <c r="Q79" s="1">
        <v>70</v>
      </c>
      <c r="R79">
        <f t="shared" ca="1" si="5"/>
        <v>1789.0084387548125</v>
      </c>
      <c r="S79">
        <f t="shared" ca="1" si="6"/>
        <v>1718.3659300158317</v>
      </c>
    </row>
    <row r="80" spans="2:19" x14ac:dyDescent="0.2">
      <c r="B80" s="17">
        <v>75</v>
      </c>
      <c r="C80">
        <f ca="1">IF(B80&lt;=MTF!$J$8,OFFSET(MTF!$B$3,MTF!$H$8+B80-1,0),"")</f>
        <v>1838</v>
      </c>
      <c r="D80">
        <f ca="1">IF(B80&lt;=MTF!$J$8,OFFSET(MTF!$C$3,MTF!$H$8+B80-1,0),"")</f>
        <v>55.14</v>
      </c>
      <c r="E80">
        <f ca="1">IF(B80&lt;=MTF!$J$8,OFFSET(MTF!$E$3,MTF!$H$8+B80-1,0),"")</f>
        <v>1816.83486444696</v>
      </c>
      <c r="N80" s="1">
        <f t="shared" ca="1" si="7"/>
        <v>2397.245352526395</v>
      </c>
      <c r="O80">
        <f t="shared" ca="1" si="4"/>
        <v>2397.245352526395</v>
      </c>
      <c r="Q80" s="1">
        <v>71</v>
      </c>
      <c r="R80">
        <f t="shared" ca="1" si="5"/>
        <v>2217.8325515310735</v>
      </c>
      <c r="S80">
        <f t="shared" ca="1" si="6"/>
        <v>909.94728065892309</v>
      </c>
    </row>
    <row r="81" spans="2:19" x14ac:dyDescent="0.2">
      <c r="B81" s="26">
        <v>76</v>
      </c>
      <c r="C81">
        <f ca="1">IF(B81&lt;=MTF!$J$8,OFFSET(MTF!$B$3,MTF!$H$8+B81-1,0),"")</f>
        <v>1839</v>
      </c>
      <c r="D81">
        <f ca="1">IF(B81&lt;=MTF!$J$8,OFFSET(MTF!$C$3,MTF!$H$8+B81-1,0),"")</f>
        <v>55.169999999999995</v>
      </c>
      <c r="E81">
        <f ca="1">IF(B81&lt;=MTF!$J$8,OFFSET(MTF!$E$3,MTF!$H$8+B81-1,0),"")</f>
        <v>1874.8139951546568</v>
      </c>
      <c r="N81" s="1">
        <f t="shared" ca="1" si="7"/>
        <v>2251.0427541375193</v>
      </c>
      <c r="O81">
        <f t="shared" ca="1" si="4"/>
        <v>2251.0427541375193</v>
      </c>
      <c r="Q81" s="1">
        <v>72</v>
      </c>
      <c r="R81">
        <f t="shared" ca="1" si="5"/>
        <v>2250.839885339904</v>
      </c>
      <c r="S81">
        <f t="shared" ca="1" si="6"/>
        <v>30.220713394574194</v>
      </c>
    </row>
    <row r="82" spans="2:19" x14ac:dyDescent="0.2">
      <c r="B82" s="26">
        <v>77</v>
      </c>
      <c r="C82">
        <f ca="1">IF(B82&lt;=MTF!$J$8,OFFSET(MTF!$B$3,MTF!$H$8+B82-1,0),"")</f>
        <v>1840</v>
      </c>
      <c r="D82">
        <f ca="1">IF(B82&lt;=MTF!$J$8,OFFSET(MTF!$C$3,MTF!$H$8+B82-1,0),"")</f>
        <v>55.199999999999996</v>
      </c>
      <c r="E82">
        <f ca="1">IF(B82&lt;=MTF!$J$8,OFFSET(MTF!$E$3,MTF!$H$8+B82-1,0),"")</f>
        <v>1974.2627132821076</v>
      </c>
      <c r="N82" s="1">
        <f t="shared" ca="1" si="7"/>
        <v>2068.942110613239</v>
      </c>
      <c r="O82">
        <f t="shared" ca="1" si="4"/>
        <v>2068.942110613239</v>
      </c>
      <c r="Q82" s="1">
        <v>73</v>
      </c>
      <c r="R82">
        <f t="shared" ca="1" si="5"/>
        <v>1934.4944785992247</v>
      </c>
      <c r="S82">
        <f t="shared" ca="1" si="6"/>
        <v>-733.6569834315477</v>
      </c>
    </row>
    <row r="83" spans="2:19" x14ac:dyDescent="0.2">
      <c r="B83" s="17">
        <v>78</v>
      </c>
      <c r="C83">
        <f ca="1">IF(B83&lt;=MTF!$J$8,OFFSET(MTF!$B$3,MTF!$H$8+B83-1,0),"")</f>
        <v>1841</v>
      </c>
      <c r="D83">
        <f ca="1">IF(B83&lt;=MTF!$J$8,OFFSET(MTF!$C$3,MTF!$H$8+B83-1,0),"")</f>
        <v>55.23</v>
      </c>
      <c r="E83">
        <f ca="1">IF(B83&lt;=MTF!$J$8,OFFSET(MTF!$E$3,MTF!$H$8+B83-1,0),"")</f>
        <v>2119.7158514235603</v>
      </c>
      <c r="N83" s="1">
        <f t="shared" ca="1" si="7"/>
        <v>1907.9999145507927</v>
      </c>
      <c r="O83">
        <f t="shared" ca="1" si="4"/>
        <v>1907.9999145507927</v>
      </c>
      <c r="Q83" s="1">
        <v>74</v>
      </c>
      <c r="R83">
        <f t="shared" ca="1" si="5"/>
        <v>1411.043653997526</v>
      </c>
      <c r="S83">
        <f t="shared" ca="1" si="6"/>
        <v>-1284.2972710549307</v>
      </c>
    </row>
    <row r="84" spans="2:19" x14ac:dyDescent="0.2">
      <c r="B84" s="26">
        <v>79</v>
      </c>
      <c r="C84">
        <f ca="1">IF(B84&lt;=MTF!$J$8,OFFSET(MTF!$B$3,MTF!$H$8+B84-1,0),"")</f>
        <v>1842</v>
      </c>
      <c r="D84">
        <f ca="1">IF(B84&lt;=MTF!$J$8,OFFSET(MTF!$C$3,MTF!$H$8+B84-1,0),"")</f>
        <v>55.26</v>
      </c>
      <c r="E84">
        <f ca="1">IF(B84&lt;=MTF!$J$8,OFFSET(MTF!$E$3,MTF!$H$8+B84-1,0),"")</f>
        <v>2293.1403539277144</v>
      </c>
      <c r="N84" s="1">
        <f t="shared" ca="1" si="7"/>
        <v>1826.570667356493</v>
      </c>
      <c r="O84">
        <f t="shared" ca="1" si="4"/>
        <v>1826.570667356493</v>
      </c>
      <c r="Q84" s="1">
        <v>75</v>
      </c>
      <c r="R84">
        <f t="shared" ca="1" si="5"/>
        <v>805.12118008786717</v>
      </c>
      <c r="S84">
        <f t="shared" ca="1" si="6"/>
        <v>-1639.5549055219419</v>
      </c>
    </row>
    <row r="85" spans="2:19" x14ac:dyDescent="0.2">
      <c r="B85" s="26">
        <v>80</v>
      </c>
      <c r="C85">
        <f ca="1">IF(B85&lt;=MTF!$J$8,OFFSET(MTF!$B$3,MTF!$H$8+B85-1,0),"")</f>
        <v>1843</v>
      </c>
      <c r="D85">
        <f ca="1">IF(B85&lt;=MTF!$J$8,OFFSET(MTF!$C$3,MTF!$H$8+B85-1,0),"")</f>
        <v>55.29</v>
      </c>
      <c r="E85">
        <f ca="1">IF(B85&lt;=MTF!$J$8,OFFSET(MTF!$E$3,MTF!$H$8+B85-1,0),"")</f>
        <v>2457.4492868724146</v>
      </c>
      <c r="N85" s="1">
        <f t="shared" ca="1" si="7"/>
        <v>1796.8398828187969</v>
      </c>
      <c r="O85">
        <f t="shared" ca="1" si="4"/>
        <v>1796.8398828187969</v>
      </c>
      <c r="Q85" s="1">
        <v>76</v>
      </c>
      <c r="R85">
        <f t="shared" ca="1" si="5"/>
        <v>144.58553990380008</v>
      </c>
      <c r="S85">
        <f t="shared" ca="1" si="6"/>
        <v>-1791.0132847466525</v>
      </c>
    </row>
    <row r="86" spans="2:19" x14ac:dyDescent="0.2">
      <c r="B86" s="17">
        <v>81</v>
      </c>
      <c r="C86">
        <f ca="1">IF(B86&lt;=MTF!$J$8,OFFSET(MTF!$B$3,MTF!$H$8+B86-1,0),"")</f>
        <v>1844</v>
      </c>
      <c r="D86">
        <f ca="1">IF(B86&lt;=MTF!$J$8,OFFSET(MTF!$C$3,MTF!$H$8+B86-1,0),"")</f>
        <v>55.32</v>
      </c>
      <c r="E86">
        <f ca="1">IF(B86&lt;=MTF!$J$8,OFFSET(MTF!$E$3,MTF!$H$8+B86-1,0),"")</f>
        <v>2550.3755853028001</v>
      </c>
      <c r="N86" s="1">
        <f t="shared" ca="1" si="7"/>
        <v>1814.9125566170478</v>
      </c>
      <c r="O86">
        <f t="shared" ca="1" si="4"/>
        <v>1814.9125566170478</v>
      </c>
      <c r="Q86" s="1">
        <v>77</v>
      </c>
      <c r="R86">
        <f t="shared" ca="1" si="5"/>
        <v>-528.29843900476556</v>
      </c>
      <c r="S86">
        <f t="shared" ca="1" si="6"/>
        <v>-1736.3203470302815</v>
      </c>
    </row>
    <row r="87" spans="2:19" x14ac:dyDescent="0.2">
      <c r="B87" s="26">
        <v>82</v>
      </c>
      <c r="C87">
        <f ca="1">IF(B87&lt;=MTF!$J$8,OFFSET(MTF!$B$3,MTF!$H$8+B87-1,0),"")</f>
        <v>1845</v>
      </c>
      <c r="D87">
        <f ca="1">IF(B87&lt;=MTF!$J$8,OFFSET(MTF!$C$3,MTF!$H$8+B87-1,0),"")</f>
        <v>55.35</v>
      </c>
      <c r="E87">
        <f ca="1">IF(B87&lt;=MTF!$J$8,OFFSET(MTF!$E$3,MTF!$H$8+B87-1,0),"")</f>
        <v>2594.2832378535422</v>
      </c>
      <c r="N87" s="1">
        <f t="shared" ca="1" si="7"/>
        <v>1874.9076235147695</v>
      </c>
      <c r="O87">
        <f t="shared" ca="1" si="4"/>
        <v>1874.9076235147695</v>
      </c>
      <c r="Q87" s="1">
        <v>78</v>
      </c>
      <c r="R87">
        <f t="shared" ca="1" si="5"/>
        <v>-1166.1721931513346</v>
      </c>
      <c r="S87">
        <f t="shared" ca="1" si="6"/>
        <v>-1468.1011588560261</v>
      </c>
    </row>
    <row r="88" spans="2:19" x14ac:dyDescent="0.2">
      <c r="B88" s="26">
        <v>83</v>
      </c>
      <c r="C88">
        <f ca="1">IF(B88&lt;=MTF!$J$8,OFFSET(MTF!$B$3,MTF!$H$8+B88-1,0),"")</f>
        <v>1846</v>
      </c>
      <c r="D88">
        <f ca="1">IF(B88&lt;=MTF!$J$8,OFFSET(MTF!$C$3,MTF!$H$8+B88-1,0),"")</f>
        <v>55.379999999999995</v>
      </c>
      <c r="E88">
        <f ca="1">IF(B88&lt;=MTF!$J$8,OFFSET(MTF!$E$3,MTF!$H$8+B88-1,0),"")</f>
        <v>2583.0938860440842</v>
      </c>
      <c r="N88" s="1">
        <f t="shared" ca="1" si="7"/>
        <v>1958.4917514492317</v>
      </c>
      <c r="O88">
        <f t="shared" ca="1" si="4"/>
        <v>1958.4917514492317</v>
      </c>
      <c r="Q88" s="1">
        <v>79</v>
      </c>
      <c r="R88">
        <f t="shared" ca="1" si="5"/>
        <v>-1696.1036098573111</v>
      </c>
      <c r="S88">
        <f t="shared" ca="1" si="6"/>
        <v>-979.24587572461974</v>
      </c>
    </row>
    <row r="89" spans="2:19" x14ac:dyDescent="0.2">
      <c r="B89" s="17">
        <v>84</v>
      </c>
      <c r="C89">
        <f ca="1">IF(B89&lt;=MTF!$J$8,OFFSET(MTF!$B$3,MTF!$H$8+B89-1,0),"")</f>
        <v>1847</v>
      </c>
      <c r="D89">
        <f ca="1">IF(B89&lt;=MTF!$J$8,OFFSET(MTF!$C$3,MTF!$H$8+B89-1,0),"")</f>
        <v>55.41</v>
      </c>
      <c r="E89">
        <f ca="1">IF(B89&lt;=MTF!$J$8,OFFSET(MTF!$E$3,MTF!$H$8+B89-1,0),"")</f>
        <v>2542.5370599828188</v>
      </c>
      <c r="N89" s="1">
        <f t="shared" ca="1" si="7"/>
        <v>2103.8806630233594</v>
      </c>
      <c r="O89">
        <f t="shared" ca="1" si="4"/>
        <v>2103.8806630233594</v>
      </c>
      <c r="Q89" s="1">
        <v>80</v>
      </c>
      <c r="R89">
        <f t="shared" ca="1" si="5"/>
        <v>-2080.9796318669664</v>
      </c>
      <c r="S89">
        <f t="shared" ca="1" si="6"/>
        <v>-309.57651073431867</v>
      </c>
    </row>
    <row r="90" spans="2:19" x14ac:dyDescent="0.2">
      <c r="B90" s="26">
        <v>85</v>
      </c>
      <c r="C90">
        <f ca="1">IF(B90&lt;=MTF!$J$8,OFFSET(MTF!$B$3,MTF!$H$8+B90-1,0),"")</f>
        <v>1848</v>
      </c>
      <c r="D90">
        <f ca="1">IF(B90&lt;=MTF!$J$8,OFFSET(MTF!$C$3,MTF!$H$8+B90-1,0),"")</f>
        <v>55.44</v>
      </c>
      <c r="E90">
        <f ca="1">IF(B90&lt;=MTF!$J$8,OFFSET(MTF!$E$3,MTF!$H$8+B90-1,0),"")</f>
        <v>2460.2148542204768</v>
      </c>
      <c r="N90" s="1">
        <f t="shared" ca="1" si="7"/>
        <v>2279.6358323591639</v>
      </c>
      <c r="O90">
        <f t="shared" ca="1" si="4"/>
        <v>2279.6358323591639</v>
      </c>
      <c r="Q90" s="1">
        <v>81</v>
      </c>
      <c r="R90">
        <f t="shared" ca="1" si="5"/>
        <v>-2220.5184380714777</v>
      </c>
      <c r="S90">
        <f t="shared" ca="1" si="6"/>
        <v>515.78812933263919</v>
      </c>
    </row>
    <row r="91" spans="2:19" x14ac:dyDescent="0.2">
      <c r="B91" s="26">
        <v>86</v>
      </c>
      <c r="C91">
        <f ca="1">IF(B91&lt;=MTF!$J$8,OFFSET(MTF!$B$3,MTF!$H$8+B91-1,0),"")</f>
        <v>1849</v>
      </c>
      <c r="D91">
        <f ca="1">IF(B91&lt;=MTF!$J$8,OFFSET(MTF!$C$3,MTF!$H$8+B91-1,0),"")</f>
        <v>55.47</v>
      </c>
      <c r="E91">
        <f ca="1">IF(B91&lt;=MTF!$J$8,OFFSET(MTF!$E$3,MTF!$H$8+B91-1,0),"")</f>
        <v>2330.9146823920337</v>
      </c>
      <c r="N91" s="1">
        <f t="shared" ca="1" si="7"/>
        <v>2431.4113562351354</v>
      </c>
      <c r="O91">
        <f t="shared" ca="1" si="4"/>
        <v>2431.4113562351354</v>
      </c>
      <c r="Q91" s="1">
        <v>82</v>
      </c>
      <c r="R91">
        <f t="shared" ca="1" si="5"/>
        <v>-2001.0123175321351</v>
      </c>
      <c r="S91">
        <f t="shared" ca="1" si="6"/>
        <v>1381.1990762789603</v>
      </c>
    </row>
    <row r="92" spans="2:19" x14ac:dyDescent="0.2">
      <c r="B92" s="17">
        <v>87</v>
      </c>
      <c r="C92">
        <f ca="1">IF(B92&lt;=MTF!$J$8,OFFSET(MTF!$B$3,MTF!$H$8+B92-1,0),"")</f>
        <v>1850</v>
      </c>
      <c r="D92">
        <f ca="1">IF(B92&lt;=MTF!$J$8,OFFSET(MTF!$C$3,MTF!$H$8+B92-1,0),"")</f>
        <v>55.5</v>
      </c>
      <c r="E92">
        <f ca="1">IF(B92&lt;=MTF!$J$8,OFFSET(MTF!$E$3,MTF!$H$8+B92-1,0),"")</f>
        <v>2168.4493229399645</v>
      </c>
      <c r="N92" s="1">
        <f t="shared" ca="1" si="7"/>
        <v>2536.9290618911969</v>
      </c>
      <c r="O92">
        <f t="shared" ca="1" si="4"/>
        <v>2536.9290618911969</v>
      </c>
      <c r="Q92" s="1">
        <v>83</v>
      </c>
      <c r="R92">
        <f t="shared" ca="1" si="5"/>
        <v>-1412.9802467479544</v>
      </c>
      <c r="S92">
        <f t="shared" ca="1" si="6"/>
        <v>2107.0111265411574</v>
      </c>
    </row>
    <row r="93" spans="2:19" x14ac:dyDescent="0.2">
      <c r="B93" s="26">
        <v>88</v>
      </c>
      <c r="C93">
        <f ca="1">IF(B93&lt;=MTF!$J$8,OFFSET(MTF!$B$3,MTF!$H$8+B93-1,0),"")</f>
        <v>1851</v>
      </c>
      <c r="D93">
        <f ca="1">IF(B93&lt;=MTF!$J$8,OFFSET(MTF!$C$3,MTF!$H$8+B93-1,0),"")</f>
        <v>55.53</v>
      </c>
      <c r="E93">
        <f ca="1">IF(B93&lt;=MTF!$J$8,OFFSET(MTF!$E$3,MTF!$H$8+B93-1,0),"")</f>
        <v>2007.0564780382463</v>
      </c>
      <c r="N93" s="1">
        <f t="shared" ca="1" si="7"/>
        <v>2581.3994719603288</v>
      </c>
      <c r="O93">
        <f t="shared" ca="1" si="4"/>
        <v>2581.3994719603288</v>
      </c>
      <c r="Q93" s="1">
        <v>84</v>
      </c>
      <c r="R93">
        <f t="shared" ca="1" si="5"/>
        <v>-550.25513501727414</v>
      </c>
      <c r="S93">
        <f t="shared" ca="1" si="6"/>
        <v>2522.071077551976</v>
      </c>
    </row>
    <row r="94" spans="2:19" x14ac:dyDescent="0.2">
      <c r="B94" s="26">
        <v>89</v>
      </c>
      <c r="C94">
        <f ca="1">IF(B94&lt;=MTF!$J$8,OFFSET(MTF!$B$3,MTF!$H$8+B94-1,0),"")</f>
        <v>1852</v>
      </c>
      <c r="D94">
        <f ca="1">IF(B94&lt;=MTF!$J$8,OFFSET(MTF!$C$3,MTF!$H$8+B94-1,0),"")</f>
        <v>55.559999999999995</v>
      </c>
      <c r="E94">
        <f ca="1">IF(B94&lt;=MTF!$J$8,OFFSET(MTF!$E$3,MTF!$H$8+B94-1,0),"")</f>
        <v>1877.0792566534515</v>
      </c>
      <c r="N94" s="1">
        <f t="shared" ca="1" si="7"/>
        <v>2589.6263433319068</v>
      </c>
      <c r="O94">
        <f t="shared" ca="1" si="4"/>
        <v>2589.6263433319068</v>
      </c>
      <c r="Q94" s="1">
        <v>85</v>
      </c>
      <c r="R94">
        <f t="shared" ca="1" si="5"/>
        <v>415.4052786768641</v>
      </c>
      <c r="S94">
        <f t="shared" ca="1" si="6"/>
        <v>2556.0913623198176</v>
      </c>
    </row>
    <row r="95" spans="2:19" x14ac:dyDescent="0.2">
      <c r="B95" s="17">
        <v>90</v>
      </c>
      <c r="C95">
        <f ca="1">IF(B95&lt;=MTF!$J$8,OFFSET(MTF!$B$3,MTF!$H$8+B95-1,0),"")</f>
        <v>1853</v>
      </c>
      <c r="D95">
        <f ca="1">IF(B95&lt;=MTF!$J$8,OFFSET(MTF!$C$3,MTF!$H$8+B95-1,0),"")</f>
        <v>55.589999999999996</v>
      </c>
      <c r="E95">
        <f ca="1">IF(B95&lt;=MTF!$J$8,OFFSET(MTF!$E$3,MTF!$H$8+B95-1,0),"")</f>
        <v>1815.1526317430018</v>
      </c>
      <c r="N95" s="1">
        <f t="shared" ca="1" si="7"/>
        <v>2542.4198143835365</v>
      </c>
      <c r="O95">
        <f t="shared" ca="1" si="4"/>
        <v>2542.4198143835365</v>
      </c>
      <c r="Q95" s="1">
        <v>86</v>
      </c>
      <c r="R95">
        <f t="shared" ca="1" si="5"/>
        <v>1300.6549642558768</v>
      </c>
      <c r="S95">
        <f t="shared" ca="1" si="6"/>
        <v>2184.535460121112</v>
      </c>
    </row>
    <row r="96" spans="2:19" x14ac:dyDescent="0.2">
      <c r="B96" s="26">
        <v>91</v>
      </c>
      <c r="C96">
        <f ca="1">IF(B96&lt;=MTF!$J$8,OFFSET(MTF!$B$3,MTF!$H$8+B96-1,0),"")</f>
        <v>1854</v>
      </c>
      <c r="D96">
        <f ca="1">IF(B96&lt;=MTF!$J$8,OFFSET(MTF!$C$3,MTF!$H$8+B96-1,0),"")</f>
        <v>55.62</v>
      </c>
      <c r="E96">
        <f ca="1">IF(B96&lt;=MTF!$J$8,OFFSET(MTF!$E$3,MTF!$H$8+B96-1,0),"")</f>
        <v>1800.282502291717</v>
      </c>
      <c r="N96" s="1">
        <f t="shared" ca="1" si="7"/>
        <v>2467.7135401811793</v>
      </c>
      <c r="O96">
        <f t="shared" ca="1" si="4"/>
        <v>2467.7135401811793</v>
      </c>
      <c r="Q96" s="1">
        <v>87</v>
      </c>
      <c r="R96">
        <f t="shared" ca="1" si="5"/>
        <v>1952.7156103413624</v>
      </c>
      <c r="S96">
        <f t="shared" ca="1" si="6"/>
        <v>1508.8114068771779</v>
      </c>
    </row>
    <row r="97" spans="2:19" x14ac:dyDescent="0.2">
      <c r="B97" s="26">
        <v>92</v>
      </c>
      <c r="C97">
        <f ca="1">IF(B97&lt;=MTF!$J$8,OFFSET(MTF!$B$3,MTF!$H$8+B97-1,0),"")</f>
        <v>1855</v>
      </c>
      <c r="D97">
        <f ca="1">IF(B97&lt;=MTF!$J$8,OFFSET(MTF!$C$3,MTF!$H$8+B97-1,0),"")</f>
        <v>55.65</v>
      </c>
      <c r="E97">
        <f ca="1">IF(B97&lt;=MTF!$J$8,OFFSET(MTF!$E$3,MTF!$H$8+B97-1,0),"")</f>
        <v>1843.5409719167289</v>
      </c>
      <c r="N97" s="1">
        <f t="shared" ca="1" si="7"/>
        <v>2343.5328383547221</v>
      </c>
      <c r="O97">
        <f t="shared" ca="1" si="4"/>
        <v>2343.5328383547221</v>
      </c>
      <c r="Q97" s="1">
        <v>88</v>
      </c>
      <c r="R97">
        <f t="shared" ca="1" si="5"/>
        <v>2251.0057364425834</v>
      </c>
      <c r="S97">
        <f t="shared" ca="1" si="6"/>
        <v>652.0117628919927</v>
      </c>
    </row>
    <row r="98" spans="2:19" x14ac:dyDescent="0.2">
      <c r="B98" s="17">
        <v>93</v>
      </c>
      <c r="C98">
        <f ca="1">IF(B98&lt;=MTF!$J$8,OFFSET(MTF!$B$3,MTF!$H$8+B98-1,0),"")</f>
        <v>1856</v>
      </c>
      <c r="D98">
        <f ca="1">IF(B98&lt;=MTF!$J$8,OFFSET(MTF!$C$3,MTF!$H$8+B98-1,0),"")</f>
        <v>55.68</v>
      </c>
      <c r="E98">
        <f ca="1">IF(B98&lt;=MTF!$J$8,OFFSET(MTF!$E$3,MTF!$H$8+B98-1,0),"")</f>
        <v>1917.8014128245668</v>
      </c>
      <c r="N98" s="1">
        <f t="shared" ca="1" si="7"/>
        <v>2180.5337725708314</v>
      </c>
      <c r="O98">
        <f t="shared" ca="1" si="4"/>
        <v>2180.5337725708314</v>
      </c>
      <c r="Q98" s="1">
        <v>89</v>
      </c>
      <c r="R98">
        <f t="shared" ca="1" si="5"/>
        <v>2170.9115086536967</v>
      </c>
      <c r="S98">
        <f t="shared" ca="1" si="6"/>
        <v>-204.62344664507992</v>
      </c>
    </row>
    <row r="99" spans="2:19" x14ac:dyDescent="0.2">
      <c r="B99" s="26">
        <v>94</v>
      </c>
      <c r="C99">
        <f ca="1">IF(B99&lt;=MTF!$J$8,OFFSET(MTF!$B$3,MTF!$H$8+B99-1,0),"")</f>
        <v>1857</v>
      </c>
      <c r="D99">
        <f ca="1">IF(B99&lt;=MTF!$J$8,OFFSET(MTF!$C$3,MTF!$H$8+B99-1,0),"")</f>
        <v>55.71</v>
      </c>
      <c r="E99">
        <f ca="1">IF(B99&lt;=MTF!$J$8,OFFSET(MTF!$E$3,MTF!$H$8+B99-1,0),"")</f>
        <v>2020.3941755920696</v>
      </c>
      <c r="N99" s="1">
        <f t="shared" ca="1" si="7"/>
        <v>2008.5618476214859</v>
      </c>
      <c r="O99">
        <f t="shared" ca="1" si="4"/>
        <v>2008.5618476214859</v>
      </c>
      <c r="Q99" s="1">
        <v>90</v>
      </c>
      <c r="R99">
        <f t="shared" ca="1" si="5"/>
        <v>1790.864335587552</v>
      </c>
      <c r="S99">
        <f t="shared" ca="1" si="6"/>
        <v>-909.46447277570599</v>
      </c>
    </row>
    <row r="100" spans="2:19" x14ac:dyDescent="0.2">
      <c r="B100" s="26">
        <v>95</v>
      </c>
      <c r="C100">
        <f ca="1">IF(B100&lt;=MTF!$J$8,OFFSET(MTF!$B$3,MTF!$H$8+B100-1,0),"")</f>
        <v>1858</v>
      </c>
      <c r="D100">
        <f ca="1">IF(B100&lt;=MTF!$J$8,OFFSET(MTF!$C$3,MTF!$H$8+B100-1,0),"")</f>
        <v>55.739999999999995</v>
      </c>
      <c r="E100">
        <f ca="1">IF(B100&lt;=MTF!$J$8,OFFSET(MTF!$E$3,MTF!$H$8+B100-1,0),"")</f>
        <v>2179.379906976772</v>
      </c>
      <c r="N100" s="1">
        <f t="shared" ca="1" si="7"/>
        <v>1878.190943530411</v>
      </c>
      <c r="O100">
        <f t="shared" ca="1" si="4"/>
        <v>1878.190943530411</v>
      </c>
      <c r="Q100" s="1">
        <v>91</v>
      </c>
      <c r="R100">
        <f t="shared" ca="1" si="5"/>
        <v>1245.4709711576706</v>
      </c>
      <c r="S100">
        <f t="shared" ca="1" si="6"/>
        <v>-1405.8461083501368</v>
      </c>
    </row>
    <row r="101" spans="2:19" x14ac:dyDescent="0.2">
      <c r="B101" s="17">
        <v>96</v>
      </c>
      <c r="C101">
        <f ca="1">IF(B101&lt;=MTF!$J$8,OFFSET(MTF!$B$3,MTF!$H$8+B101-1,0),"")</f>
        <v>1859</v>
      </c>
      <c r="D101">
        <f ca="1">IF(B101&lt;=MTF!$J$8,OFFSET(MTF!$C$3,MTF!$H$8+B101-1,0),"")</f>
        <v>55.769999999999996</v>
      </c>
      <c r="E101">
        <f ca="1">IF(B101&lt;=MTF!$J$8,OFFSET(MTF!$E$3,MTF!$H$8+B101-1,0),"")</f>
        <v>2358.0751396830765</v>
      </c>
      <c r="N101" s="1">
        <f t="shared" ca="1" si="7"/>
        <v>1807.0046137574682</v>
      </c>
      <c r="O101">
        <f t="shared" ca="1" si="4"/>
        <v>1807.0046137574682</v>
      </c>
      <c r="Q101" s="1">
        <v>92</v>
      </c>
      <c r="R101">
        <f t="shared" ca="1" si="5"/>
        <v>618.03197698748147</v>
      </c>
      <c r="S101">
        <f t="shared" ca="1" si="6"/>
        <v>-1698.0289012739806</v>
      </c>
    </row>
    <row r="102" spans="2:19" x14ac:dyDescent="0.2">
      <c r="B102" s="26">
        <v>97</v>
      </c>
      <c r="C102">
        <f ca="1">IF(B102&lt;=MTF!$J$8,OFFSET(MTF!$B$3,MTF!$H$8+B102-1,0),"")</f>
        <v>1860</v>
      </c>
      <c r="D102">
        <f ca="1">IF(B102&lt;=MTF!$J$8,OFFSET(MTF!$C$3,MTF!$H$8+B102-1,0),"")</f>
        <v>55.8</v>
      </c>
      <c r="E102">
        <f ca="1">IF(B102&lt;=MTF!$J$8,OFFSET(MTF!$E$3,MTF!$H$8+B102-1,0),"")</f>
        <v>2495.7498581404748</v>
      </c>
      <c r="N102" s="1">
        <f t="shared" ca="1" si="7"/>
        <v>1793.34373713629</v>
      </c>
      <c r="O102">
        <f t="shared" ca="1" si="4"/>
        <v>1793.34373713629</v>
      </c>
      <c r="Q102" s="1">
        <v>93</v>
      </c>
      <c r="R102">
        <f t="shared" ca="1" si="5"/>
        <v>-48.147679760609051</v>
      </c>
      <c r="S102">
        <f t="shared" ca="1" si="6"/>
        <v>-1792.6972863424614</v>
      </c>
    </row>
    <row r="103" spans="2:19" x14ac:dyDescent="0.2">
      <c r="B103" s="26">
        <v>98</v>
      </c>
      <c r="C103">
        <f ca="1">IF(B103&lt;=MTF!$J$8,OFFSET(MTF!$B$3,MTF!$H$8+B103-1,0),"")</f>
        <v>1861</v>
      </c>
      <c r="D103">
        <f ca="1">IF(B103&lt;=MTF!$J$8,OFFSET(MTF!$C$3,MTF!$H$8+B103-1,0),"")</f>
        <v>55.83</v>
      </c>
      <c r="E103">
        <f ca="1">IF(B103&lt;=MTF!$J$8,OFFSET(MTF!$E$3,MTF!$H$8+B103-1,0),"")</f>
        <v>2563.9995031766193</v>
      </c>
      <c r="N103" s="1">
        <f t="shared" ca="1" si="7"/>
        <v>1825.993463018611</v>
      </c>
      <c r="O103">
        <f t="shared" ca="1" si="4"/>
        <v>1825.993463018611</v>
      </c>
      <c r="Q103" s="1">
        <v>94</v>
      </c>
      <c r="R103">
        <f t="shared" ca="1" si="5"/>
        <v>-715.72846732605797</v>
      </c>
      <c r="S103">
        <f t="shared" ca="1" si="6"/>
        <v>-1679.8764502325139</v>
      </c>
    </row>
    <row r="104" spans="2:19" x14ac:dyDescent="0.2">
      <c r="B104" s="17">
        <v>99</v>
      </c>
      <c r="C104">
        <f ca="1">IF(B104&lt;=MTF!$J$8,OFFSET(MTF!$B$3,MTF!$H$8+B104-1,0),"")</f>
        <v>1862</v>
      </c>
      <c r="D104">
        <f ca="1">IF(B104&lt;=MTF!$J$8,OFFSET(MTF!$C$3,MTF!$H$8+B104-1,0),"")</f>
        <v>55.86</v>
      </c>
      <c r="E104">
        <f ca="1">IF(B104&lt;=MTF!$J$8,OFFSET(MTF!$E$3,MTF!$H$8+B104-1,0),"")</f>
        <v>2591.5004558346732</v>
      </c>
      <c r="N104" s="1">
        <f t="shared" ca="1" si="7"/>
        <v>1881.7149252165218</v>
      </c>
      <c r="O104">
        <f t="shared" ca="1" si="4"/>
        <v>1881.7149252165218</v>
      </c>
      <c r="Q104" s="1">
        <v>95</v>
      </c>
      <c r="R104">
        <f t="shared" ca="1" si="5"/>
        <v>-1321.6115926738855</v>
      </c>
      <c r="S104">
        <f t="shared" ca="1" si="6"/>
        <v>-1339.4752173491738</v>
      </c>
    </row>
    <row r="105" spans="2:19" x14ac:dyDescent="0.2">
      <c r="B105" s="26">
        <v>100</v>
      </c>
      <c r="C105">
        <f ca="1">IF(B105&lt;=MTF!$J$8,OFFSET(MTF!$B$3,MTF!$H$8+B105-1,0),"")</f>
        <v>1863</v>
      </c>
      <c r="D105">
        <f ca="1">IF(B105&lt;=MTF!$J$8,OFFSET(MTF!$C$3,MTF!$H$8+B105-1,0),"")</f>
        <v>55.89</v>
      </c>
      <c r="E105">
        <f ca="1">IF(B105&lt;=MTF!$J$8,OFFSET(MTF!$E$3,MTF!$H$8+B105-1,0),"")</f>
        <v>2571.0446159868443</v>
      </c>
      <c r="N105" s="1">
        <f t="shared" ca="1" si="7"/>
        <v>1992.8100495997953</v>
      </c>
      <c r="O105">
        <f t="shared" ca="1" si="4"/>
        <v>1992.8100495997953</v>
      </c>
      <c r="Q105" s="1">
        <v>96</v>
      </c>
      <c r="R105">
        <f t="shared" ca="1" si="5"/>
        <v>-1822.6924258133404</v>
      </c>
      <c r="S105">
        <f t="shared" ca="1" si="6"/>
        <v>-805.65762869138098</v>
      </c>
    </row>
    <row r="106" spans="2:19" x14ac:dyDescent="0.2">
      <c r="B106" s="26">
        <v>101</v>
      </c>
      <c r="C106">
        <f ca="1">IF(B106&lt;=MTF!$J$8,OFFSET(MTF!$B$3,MTF!$H$8+B106-1,0),"")</f>
        <v>1864</v>
      </c>
      <c r="D106">
        <f ca="1">IF(B106&lt;=MTF!$J$8,OFFSET(MTF!$C$3,MTF!$H$8+B106-1,0),"")</f>
        <v>55.919999999999995</v>
      </c>
      <c r="E106">
        <f ca="1">IF(B106&lt;=MTF!$J$8,OFFSET(MTF!$E$3,MTF!$H$8+B106-1,0),"")</f>
        <v>2522.7020683001047</v>
      </c>
      <c r="N106" s="1">
        <f t="shared" ca="1" si="7"/>
        <v>2130.0567213034219</v>
      </c>
      <c r="O106">
        <f t="shared" ca="1" si="4"/>
        <v>2130.0567213034219</v>
      </c>
      <c r="Q106" s="1">
        <v>97</v>
      </c>
      <c r="R106">
        <f t="shared" ca="1" si="5"/>
        <v>-2128.3292414077841</v>
      </c>
      <c r="S106">
        <f t="shared" ca="1" si="6"/>
        <v>-85.768736369663372</v>
      </c>
    </row>
    <row r="107" spans="2:19" x14ac:dyDescent="0.2">
      <c r="B107" s="17">
        <v>102</v>
      </c>
      <c r="C107">
        <f ca="1">IF(B107&lt;=MTF!$J$8,OFFSET(MTF!$B$3,MTF!$H$8+B107-1,0),"")</f>
        <v>1865</v>
      </c>
      <c r="D107">
        <f ca="1">IF(B107&lt;=MTF!$J$8,OFFSET(MTF!$C$3,MTF!$H$8+B107-1,0),"")</f>
        <v>55.949999999999996</v>
      </c>
      <c r="E107">
        <f ca="1">IF(B107&lt;=MTF!$J$8,OFFSET(MTF!$E$3,MTF!$H$8+B107-1,0),"")</f>
        <v>2420.8172028126278</v>
      </c>
      <c r="N107" s="1">
        <f t="shared" ca="1" si="7"/>
        <v>2316.2793423828639</v>
      </c>
      <c r="O107">
        <f t="shared" ca="1" si="4"/>
        <v>2316.2793423828639</v>
      </c>
      <c r="Q107" s="1">
        <v>98</v>
      </c>
      <c r="R107">
        <f t="shared" ca="1" si="5"/>
        <v>-2187.0300856865028</v>
      </c>
      <c r="S107">
        <f t="shared" ca="1" si="6"/>
        <v>762.92161868155245</v>
      </c>
    </row>
    <row r="108" spans="2:19" x14ac:dyDescent="0.2">
      <c r="B108" s="26">
        <v>103</v>
      </c>
      <c r="C108">
        <f ca="1">IF(B108&lt;=MTF!$J$8,OFFSET(MTF!$B$3,MTF!$H$8+B108-1,0),"")</f>
        <v>1866</v>
      </c>
      <c r="D108">
        <f ca="1">IF(B108&lt;=MTF!$J$8,OFFSET(MTF!$C$3,MTF!$H$8+B108-1,0),"")</f>
        <v>55.98</v>
      </c>
      <c r="E108">
        <f ca="1">IF(B108&lt;=MTF!$J$8,OFFSET(MTF!$E$3,MTF!$H$8+B108-1,0),"")</f>
        <v>2281.6309973243874</v>
      </c>
      <c r="N108" s="1">
        <f t="shared" ca="1" si="7"/>
        <v>2469.6738616805274</v>
      </c>
      <c r="O108">
        <f t="shared" ca="1" si="4"/>
        <v>2469.6738616805274</v>
      </c>
      <c r="Q108" s="1">
        <v>99</v>
      </c>
      <c r="R108">
        <f t="shared" ca="1" si="5"/>
        <v>-1870.3972482096331</v>
      </c>
      <c r="S108">
        <f t="shared" ca="1" si="6"/>
        <v>1612.7315700257875</v>
      </c>
    </row>
    <row r="109" spans="2:19" x14ac:dyDescent="0.2">
      <c r="B109" s="26">
        <v>104</v>
      </c>
      <c r="C109">
        <f ca="1">IF(B109&lt;=MTF!$J$8,OFFSET(MTF!$B$3,MTF!$H$8+B109-1,0),"")</f>
        <v>1867</v>
      </c>
      <c r="D109">
        <f ca="1">IF(B109&lt;=MTF!$J$8,OFFSET(MTF!$C$3,MTF!$H$8+B109-1,0),"")</f>
        <v>56.01</v>
      </c>
      <c r="E109">
        <f ca="1">IF(B109&lt;=MTF!$J$8,OFFSET(MTF!$E$3,MTF!$H$8+B109-1,0),"")</f>
        <v>2106.5117801036172</v>
      </c>
      <c r="N109" s="1">
        <f t="shared" ca="1" si="7"/>
        <v>2554.5222589821724</v>
      </c>
      <c r="O109">
        <f t="shared" ca="1" si="4"/>
        <v>2554.5222589821724</v>
      </c>
      <c r="Q109" s="1">
        <v>100</v>
      </c>
      <c r="R109">
        <f t="shared" ca="1" si="5"/>
        <v>-1187.1456872505908</v>
      </c>
      <c r="S109">
        <f t="shared" ca="1" si="6"/>
        <v>2261.9171268810237</v>
      </c>
    </row>
    <row r="110" spans="2:19" x14ac:dyDescent="0.2">
      <c r="B110" s="17">
        <v>105</v>
      </c>
      <c r="C110">
        <f ca="1">IF(B110&lt;=MTF!$J$8,OFFSET(MTF!$B$3,MTF!$H$8+B110-1,0),"")</f>
        <v>1868</v>
      </c>
      <c r="D110">
        <f ca="1">IF(B110&lt;=MTF!$J$8,OFFSET(MTF!$C$3,MTF!$H$8+B110-1,0),"")</f>
        <v>56.04</v>
      </c>
      <c r="E110">
        <f ca="1">IF(B110&lt;=MTF!$J$8,OFFSET(MTF!$E$3,MTF!$H$8+B110-1,0),"")</f>
        <v>1942.9040259125445</v>
      </c>
      <c r="N110" s="1">
        <f t="shared" ca="1" si="7"/>
        <v>2586.8683416169933</v>
      </c>
      <c r="O110">
        <f t="shared" ca="1" si="4"/>
        <v>2586.8683416169933</v>
      </c>
      <c r="Q110" s="1">
        <v>101</v>
      </c>
      <c r="R110">
        <f t="shared" ca="1" si="5"/>
        <v>-277.30839502150781</v>
      </c>
      <c r="S110">
        <f t="shared" ca="1" si="6"/>
        <v>2571.9618719784416</v>
      </c>
    </row>
    <row r="111" spans="2:19" x14ac:dyDescent="0.2">
      <c r="B111" s="26">
        <v>106</v>
      </c>
      <c r="C111">
        <f ca="1">IF(B111&lt;=MTF!$J$8,OFFSET(MTF!$B$3,MTF!$H$8+B111-1,0),"")</f>
        <v>1869</v>
      </c>
      <c r="D111">
        <f ca="1">IF(B111&lt;=MTF!$J$8,OFFSET(MTF!$C$3,MTF!$H$8+B111-1,0),"")</f>
        <v>56.07</v>
      </c>
      <c r="E111">
        <f ca="1">IF(B111&lt;=MTF!$J$8,OFFSET(MTF!$E$3,MTF!$H$8+B111-1,0),"")</f>
        <v>1844.6933796170533</v>
      </c>
      <c r="N111" s="1">
        <f t="shared" ca="1" si="7"/>
        <v>2581.3994719603288</v>
      </c>
      <c r="O111">
        <f t="shared" ca="1" si="4"/>
        <v>2581.3994719603288</v>
      </c>
      <c r="Q111" s="1">
        <v>102</v>
      </c>
      <c r="R111">
        <f t="shared" ca="1" si="5"/>
        <v>684.83814633210989</v>
      </c>
      <c r="S111">
        <f t="shared" ca="1" si="6"/>
        <v>2488.8993445226879</v>
      </c>
    </row>
    <row r="112" spans="2:19" x14ac:dyDescent="0.2">
      <c r="B112" s="26">
        <v>107</v>
      </c>
      <c r="C112">
        <f ca="1">IF(B112&lt;=MTF!$J$8,OFFSET(MTF!$B$3,MTF!$H$8+B112-1,0),"")</f>
        <v>1870</v>
      </c>
      <c r="D112">
        <f ca="1">IF(B112&lt;=MTF!$J$8,OFFSET(MTF!$C$3,MTF!$H$8+B112-1,0),"")</f>
        <v>56.1</v>
      </c>
      <c r="E112">
        <f ca="1">IF(B112&lt;=MTF!$J$8,OFFSET(MTF!$E$3,MTF!$H$8+B112-1,0),"")</f>
        <v>1790.3444583547093</v>
      </c>
      <c r="N112" s="1">
        <f t="shared" ca="1" si="7"/>
        <v>2521.0001994234299</v>
      </c>
      <c r="O112">
        <f t="shared" ca="1" si="4"/>
        <v>2521.0001994234299</v>
      </c>
      <c r="Q112" s="1">
        <v>103</v>
      </c>
      <c r="R112">
        <f t="shared" ca="1" si="5"/>
        <v>1514.4713679460187</v>
      </c>
      <c r="S112">
        <f t="shared" ca="1" si="6"/>
        <v>2015.3953659678511</v>
      </c>
    </row>
    <row r="113" spans="2:19" x14ac:dyDescent="0.2">
      <c r="B113" s="17">
        <v>108</v>
      </c>
      <c r="C113">
        <f ca="1">IF(B113&lt;=MTF!$J$8,OFFSET(MTF!$B$3,MTF!$H$8+B113-1,0),"")</f>
        <v>1871</v>
      </c>
      <c r="D113">
        <f ca="1">IF(B113&lt;=MTF!$J$8,OFFSET(MTF!$C$3,MTF!$H$8+B113-1,0),"")</f>
        <v>56.129999999999995</v>
      </c>
      <c r="E113">
        <f ca="1">IF(B113&lt;=MTF!$J$8,OFFSET(MTF!$E$3,MTF!$H$8+B113-1,0),"")</f>
        <v>1803.6603071894324</v>
      </c>
      <c r="N113" s="1">
        <f t="shared" ca="1" si="7"/>
        <v>2431.0897736985544</v>
      </c>
      <c r="O113">
        <f t="shared" ca="1" si="4"/>
        <v>2431.0897736985544</v>
      </c>
      <c r="Q113" s="1">
        <v>104</v>
      </c>
      <c r="R113">
        <f t="shared" ca="1" si="5"/>
        <v>2071.9916293051538</v>
      </c>
      <c r="S113">
        <f t="shared" ca="1" si="6"/>
        <v>1271.6320913971394</v>
      </c>
    </row>
    <row r="114" spans="2:19" x14ac:dyDescent="0.2">
      <c r="B114" s="26">
        <v>109</v>
      </c>
      <c r="C114">
        <f ca="1">IF(B114&lt;=MTF!$J$8,OFFSET(MTF!$B$3,MTF!$H$8+B114-1,0),"")</f>
        <v>1872</v>
      </c>
      <c r="D114">
        <f ca="1">IF(B114&lt;=MTF!$J$8,OFFSET(MTF!$C$3,MTF!$H$8+B114-1,0),"")</f>
        <v>56.16</v>
      </c>
      <c r="E114">
        <f ca="1">IF(B114&lt;=MTF!$J$8,OFFSET(MTF!$E$3,MTF!$H$8+B114-1,0),"")</f>
        <v>1847.6926796134346</v>
      </c>
      <c r="N114" s="1">
        <f t="shared" ca="1" si="7"/>
        <v>2308.01521489263</v>
      </c>
      <c r="O114">
        <f t="shared" ca="1" si="4"/>
        <v>2308.01521489263</v>
      </c>
      <c r="Q114" s="1">
        <v>105</v>
      </c>
      <c r="R114">
        <f t="shared" ca="1" si="5"/>
        <v>2272.9512776964011</v>
      </c>
      <c r="S114">
        <f t="shared" ca="1" si="6"/>
        <v>400.78263609364478</v>
      </c>
    </row>
    <row r="115" spans="2:19" x14ac:dyDescent="0.2">
      <c r="B115" s="26">
        <v>110</v>
      </c>
      <c r="C115">
        <f ca="1">IF(B115&lt;=MTF!$J$8,OFFSET(MTF!$B$3,MTF!$H$8+B115-1,0),"")</f>
        <v>1873</v>
      </c>
      <c r="D115">
        <f ca="1">IF(B115&lt;=MTF!$J$8,OFFSET(MTF!$C$3,MTF!$H$8+B115-1,0),"")</f>
        <v>56.19</v>
      </c>
      <c r="E115">
        <f ca="1">IF(B115&lt;=MTF!$J$8,OFFSET(MTF!$E$3,MTF!$H$8+B115-1,0),"")</f>
        <v>1923.4629345884168</v>
      </c>
      <c r="N115" s="1">
        <f t="shared" ca="1" si="7"/>
        <v>2144.5099116594788</v>
      </c>
      <c r="O115">
        <f t="shared" ca="1" si="4"/>
        <v>2144.5099116594788</v>
      </c>
      <c r="Q115" s="1">
        <v>106</v>
      </c>
      <c r="R115">
        <f t="shared" ca="1" si="5"/>
        <v>2101.1707646559476</v>
      </c>
      <c r="S115">
        <f t="shared" ca="1" si="6"/>
        <v>-428.95708288928586</v>
      </c>
    </row>
    <row r="116" spans="2:19" x14ac:dyDescent="0.2">
      <c r="B116" s="17">
        <v>111</v>
      </c>
      <c r="C116">
        <f ca="1">IF(B116&lt;=MTF!$J$8,OFFSET(MTF!$B$3,MTF!$H$8+B116-1,0),"")</f>
        <v>1874</v>
      </c>
      <c r="D116">
        <f ca="1">IF(B116&lt;=MTF!$J$8,OFFSET(MTF!$C$3,MTF!$H$8+B116-1,0),"")</f>
        <v>56.22</v>
      </c>
      <c r="E116">
        <f ca="1">IF(B116&lt;=MTF!$J$8,OFFSET(MTF!$E$3,MTF!$H$8+B116-1,0),"")</f>
        <v>2052.4859248225198</v>
      </c>
      <c r="N116" s="1">
        <f t="shared" ca="1" si="7"/>
        <v>1977.0892730672106</v>
      </c>
      <c r="O116">
        <f t="shared" ca="1" si="4"/>
        <v>1977.0892730672106</v>
      </c>
      <c r="Q116" s="1">
        <v>107</v>
      </c>
      <c r="R116">
        <f t="shared" ca="1" si="5"/>
        <v>1656.6794199582021</v>
      </c>
      <c r="S116">
        <f t="shared" ca="1" si="6"/>
        <v>-1079.0251587263324</v>
      </c>
    </row>
    <row r="117" spans="2:19" x14ac:dyDescent="0.2">
      <c r="B117" s="26">
        <v>112</v>
      </c>
      <c r="C117">
        <f ca="1">IF(B117&lt;=MTF!$J$8,OFFSET(MTF!$B$3,MTF!$H$8+B117-1,0),"")</f>
        <v>1875</v>
      </c>
      <c r="D117">
        <f ca="1">IF(B117&lt;=MTF!$J$8,OFFSET(MTF!$C$3,MTF!$H$8+B117-1,0),"")</f>
        <v>56.25</v>
      </c>
      <c r="E117">
        <f ca="1">IF(B117&lt;=MTF!$J$8,OFFSET(MTF!$E$3,MTF!$H$8+B117-1,0),"")</f>
        <v>2231.321415354957</v>
      </c>
      <c r="N117" s="1">
        <f t="shared" ca="1" si="7"/>
        <v>1861.5761781373153</v>
      </c>
      <c r="O117">
        <f t="shared" ca="1" si="4"/>
        <v>1861.5761781373153</v>
      </c>
      <c r="Q117" s="1">
        <v>108</v>
      </c>
      <c r="R117">
        <f t="shared" ca="1" si="5"/>
        <v>1077.9685455676608</v>
      </c>
      <c r="S117">
        <f t="shared" ca="1" si="6"/>
        <v>-1517.7119890727211</v>
      </c>
    </row>
    <row r="118" spans="2:19" x14ac:dyDescent="0.2">
      <c r="B118" s="26">
        <v>113</v>
      </c>
      <c r="C118">
        <f ca="1">IF(B118&lt;=MTF!$J$8,OFFSET(MTF!$B$3,MTF!$H$8+B118-1,0),"")</f>
        <v>1876</v>
      </c>
      <c r="D118">
        <f ca="1">IF(B118&lt;=MTF!$J$8,OFFSET(MTF!$C$3,MTF!$H$8+B118-1,0),"")</f>
        <v>56.28</v>
      </c>
      <c r="E118">
        <f ca="1">IF(B118&lt;=MTF!$J$8,OFFSET(MTF!$E$3,MTF!$H$8+B118-1,0),"")</f>
        <v>2399.7849918276706</v>
      </c>
      <c r="N118" s="1">
        <f t="shared" ca="1" si="7"/>
        <v>1805.5706969315572</v>
      </c>
      <c r="O118">
        <f t="shared" ca="1" si="4"/>
        <v>1805.5706969315572</v>
      </c>
      <c r="Q118" s="1">
        <v>109</v>
      </c>
      <c r="R118">
        <f t="shared" ca="1" si="5"/>
        <v>432.1013507543376</v>
      </c>
      <c r="S118">
        <f t="shared" ca="1" si="6"/>
        <v>-1753.1040939699462</v>
      </c>
    </row>
    <row r="119" spans="2:19" x14ac:dyDescent="0.2">
      <c r="B119" s="17">
        <v>114</v>
      </c>
      <c r="C119">
        <f ca="1">IF(B119&lt;=MTF!$J$8,OFFSET(MTF!$B$3,MTF!$H$8+B119-1,0),"")</f>
        <v>1877</v>
      </c>
      <c r="D119">
        <f ca="1">IF(B119&lt;=MTF!$J$8,OFFSET(MTF!$C$3,MTF!$H$8+B119-1,0),"")</f>
        <v>56.309999999999995</v>
      </c>
      <c r="E119">
        <f ca="1">IF(B119&lt;=MTF!$J$8,OFFSET(MTF!$E$3,MTF!$H$8+B119-1,0),"")</f>
        <v>2519.1651706344273</v>
      </c>
      <c r="N119" s="1">
        <f t="shared" ca="1" si="7"/>
        <v>1800.5072763389701</v>
      </c>
      <c r="O119">
        <f t="shared" ca="1" si="4"/>
        <v>1800.5072763389701</v>
      </c>
      <c r="Q119" s="1">
        <v>110</v>
      </c>
      <c r="R119">
        <f t="shared" ca="1" si="5"/>
        <v>-241.00355014561799</v>
      </c>
      <c r="S119">
        <f t="shared" ca="1" si="6"/>
        <v>-1784.3048340927583</v>
      </c>
    </row>
    <row r="120" spans="2:19" x14ac:dyDescent="0.2">
      <c r="B120" s="26">
        <v>115</v>
      </c>
      <c r="C120">
        <f ca="1">IF(B120&lt;=MTF!$J$8,OFFSET(MTF!$B$3,MTF!$H$8+B120-1,0),"")</f>
        <v>1878</v>
      </c>
      <c r="D120">
        <f ca="1">IF(B120&lt;=MTF!$J$8,OFFSET(MTF!$C$3,MTF!$H$8+B120-1,0),"")</f>
        <v>56.339999999999996</v>
      </c>
      <c r="E120">
        <f ca="1">IF(B120&lt;=MTF!$J$8,OFFSET(MTF!$E$3,MTF!$H$8+B120-1,0),"")</f>
        <v>2579.5854689164366</v>
      </c>
      <c r="N120" s="1">
        <f t="shared" ca="1" si="7"/>
        <v>1834.2398951046951</v>
      </c>
      <c r="O120">
        <f t="shared" ca="1" si="4"/>
        <v>1834.2398951046951</v>
      </c>
      <c r="Q120" s="1">
        <v>111</v>
      </c>
      <c r="R120">
        <f t="shared" ca="1" si="5"/>
        <v>-895.71137671623546</v>
      </c>
      <c r="S120">
        <f t="shared" ca="1" si="6"/>
        <v>-1600.6677114300735</v>
      </c>
    </row>
    <row r="121" spans="2:19" x14ac:dyDescent="0.2">
      <c r="B121" s="26">
        <v>116</v>
      </c>
      <c r="C121">
        <f ca="1">IF(B121&lt;=MTF!$J$8,OFFSET(MTF!$B$3,MTF!$H$8+B121-1,0),"")</f>
        <v>1879</v>
      </c>
      <c r="D121">
        <f ca="1">IF(B121&lt;=MTF!$J$8,OFFSET(MTF!$C$3,MTF!$H$8+B121-1,0),"")</f>
        <v>56.37</v>
      </c>
      <c r="E121">
        <f ca="1">IF(B121&lt;=MTF!$J$8,OFFSET(MTF!$E$3,MTF!$H$8+B121-1,0),"")</f>
        <v>2590.5614818690692</v>
      </c>
      <c r="N121" s="1">
        <f t="shared" ca="1" si="7"/>
        <v>1909.5151768365383</v>
      </c>
      <c r="O121">
        <f t="shared" ca="1" si="4"/>
        <v>1909.5151768365383</v>
      </c>
      <c r="Q121" s="1">
        <v>112</v>
      </c>
      <c r="R121">
        <f t="shared" ca="1" si="5"/>
        <v>-1479.1199306627955</v>
      </c>
      <c r="S121">
        <f t="shared" ca="1" si="6"/>
        <v>-1207.6640432194554</v>
      </c>
    </row>
    <row r="122" spans="2:19" x14ac:dyDescent="0.2">
      <c r="B122" s="17">
        <v>117</v>
      </c>
      <c r="C122">
        <f ca="1">IF(B122&lt;=MTF!$J$8,OFFSET(MTF!$B$3,MTF!$H$8+B122-1,0),"")</f>
        <v>1880</v>
      </c>
      <c r="D122">
        <f ca="1">IF(B122&lt;=MTF!$J$8,OFFSET(MTF!$C$3,MTF!$H$8+B122-1,0),"")</f>
        <v>56.4</v>
      </c>
      <c r="E122">
        <f ca="1">IF(B122&lt;=MTF!$J$8,OFFSET(MTF!$E$3,MTF!$H$8+B122-1,0),"")</f>
        <v>2564.9282725172593</v>
      </c>
      <c r="N122" s="1">
        <f t="shared" ca="1" si="7"/>
        <v>2031.2806416598817</v>
      </c>
      <c r="O122">
        <f t="shared" ca="1" si="4"/>
        <v>2031.2806416598817</v>
      </c>
      <c r="Q122" s="1">
        <v>113</v>
      </c>
      <c r="R122">
        <f t="shared" ca="1" si="5"/>
        <v>-1935.2057208913654</v>
      </c>
      <c r="S122">
        <f t="shared" ca="1" si="6"/>
        <v>-617.31666348115948</v>
      </c>
    </row>
    <row r="123" spans="2:19" x14ac:dyDescent="0.2">
      <c r="B123" s="26">
        <v>118</v>
      </c>
      <c r="C123">
        <f ca="1">IF(B123&lt;=MTF!$J$8,OFFSET(MTF!$B$3,MTF!$H$8+B123-1,0),"")</f>
        <v>1881</v>
      </c>
      <c r="D123">
        <f ca="1">IF(B123&lt;=MTF!$J$8,OFFSET(MTF!$C$3,MTF!$H$8+B123-1,0),"")</f>
        <v>56.43</v>
      </c>
      <c r="E123">
        <f ca="1">IF(B123&lt;=MTF!$J$8,OFFSET(MTF!$E$3,MTF!$H$8+B123-1,0),"")</f>
        <v>2480.591192311846</v>
      </c>
      <c r="N123" s="1">
        <f t="shared" ca="1" si="7"/>
        <v>2194.6535065350727</v>
      </c>
      <c r="O123">
        <f t="shared" ca="1" si="4"/>
        <v>2194.6535065350727</v>
      </c>
      <c r="Q123" s="1">
        <v>114</v>
      </c>
      <c r="R123">
        <f t="shared" ca="1" si="5"/>
        <v>-2189.7106168638265</v>
      </c>
      <c r="S123">
        <f t="shared" ca="1" si="6"/>
        <v>147.21218747281651</v>
      </c>
    </row>
    <row r="124" spans="2:19" x14ac:dyDescent="0.2">
      <c r="B124" s="26">
        <v>119</v>
      </c>
      <c r="C124">
        <f ca="1">IF(B124&lt;=MTF!$J$8,OFFSET(MTF!$B$3,MTF!$H$8+B124-1,0),"")</f>
        <v>1882</v>
      </c>
      <c r="D124">
        <f ca="1">IF(B124&lt;=MTF!$J$8,OFFSET(MTF!$C$3,MTF!$H$8+B124-1,0),"")</f>
        <v>56.46</v>
      </c>
      <c r="E124">
        <f ca="1">IF(B124&lt;=MTF!$J$8,OFFSET(MTF!$E$3,MTF!$H$8+B124-1,0),"")</f>
        <v>2397.245352526395</v>
      </c>
      <c r="N124" s="1">
        <f t="shared" ca="1" si="7"/>
        <v>2367.317168952919</v>
      </c>
      <c r="O124">
        <f t="shared" ca="1" si="4"/>
        <v>2367.317168952919</v>
      </c>
      <c r="Q124" s="1">
        <v>115</v>
      </c>
      <c r="R124">
        <f t="shared" ca="1" si="5"/>
        <v>-2138.753725151138</v>
      </c>
      <c r="S124">
        <f t="shared" ca="1" si="6"/>
        <v>1014.8512608118457</v>
      </c>
    </row>
    <row r="125" spans="2:19" x14ac:dyDescent="0.2">
      <c r="B125" s="17">
        <v>120</v>
      </c>
      <c r="C125">
        <f ca="1">IF(B125&lt;=MTF!$J$8,OFFSET(MTF!$B$3,MTF!$H$8+B125-1,0),"")</f>
        <v>1883</v>
      </c>
      <c r="D125">
        <f ca="1">IF(B125&lt;=MTF!$J$8,OFFSET(MTF!$C$3,MTF!$H$8+B125-1,0),"")</f>
        <v>56.489999999999995</v>
      </c>
      <c r="E125">
        <f ca="1">IF(B125&lt;=MTF!$J$8,OFFSET(MTF!$E$3,MTF!$H$8+B125-1,0),"")</f>
        <v>2251.0427541375193</v>
      </c>
      <c r="N125" s="1">
        <f t="shared" ca="1" si="7"/>
        <v>2492.087609918794</v>
      </c>
      <c r="O125">
        <f t="shared" ca="1" si="4"/>
        <v>2492.087609918794</v>
      </c>
      <c r="Q125" s="1">
        <v>116</v>
      </c>
      <c r="R125">
        <f t="shared" ca="1" si="5"/>
        <v>-1702.0450788757573</v>
      </c>
      <c r="S125">
        <f t="shared" ca="1" si="6"/>
        <v>1820.3140402099809</v>
      </c>
    </row>
    <row r="126" spans="2:19" x14ac:dyDescent="0.2">
      <c r="B126" s="26">
        <v>121</v>
      </c>
      <c r="C126">
        <f ca="1">IF(B126&lt;=MTF!$J$8,OFFSET(MTF!$B$3,MTF!$H$8+B126-1,0),"")</f>
        <v>1884</v>
      </c>
      <c r="D126">
        <f ca="1">IF(B126&lt;=MTF!$J$8,OFFSET(MTF!$C$3,MTF!$H$8+B126-1,0),"")</f>
        <v>56.519999999999996</v>
      </c>
      <c r="E126">
        <f ca="1">IF(B126&lt;=MTF!$J$8,OFFSET(MTF!$E$3,MTF!$H$8+B126-1,0),"")</f>
        <v>2068.942110613239</v>
      </c>
      <c r="N126" s="1">
        <f t="shared" ca="1" si="7"/>
        <v>2565.2675590993304</v>
      </c>
      <c r="O126">
        <f t="shared" ca="1" si="4"/>
        <v>2565.2675590993304</v>
      </c>
      <c r="Q126" s="1">
        <v>117</v>
      </c>
      <c r="R126">
        <f t="shared" ca="1" si="5"/>
        <v>-941.77568745356643</v>
      </c>
      <c r="S126">
        <f t="shared" ca="1" si="6"/>
        <v>2386.1383455887039</v>
      </c>
    </row>
    <row r="127" spans="2:19" x14ac:dyDescent="0.2">
      <c r="B127" s="26">
        <v>122</v>
      </c>
      <c r="C127">
        <f ca="1">IF(B127&lt;=MTF!$J$8,OFFSET(MTF!$B$3,MTF!$H$8+B127-1,0),"")</f>
        <v>1885</v>
      </c>
      <c r="D127">
        <f ca="1">IF(B127&lt;=MTF!$J$8,OFFSET(MTF!$C$3,MTF!$H$8+B127-1,0),"")</f>
        <v>56.55</v>
      </c>
      <c r="E127">
        <f ca="1">IF(B127&lt;=MTF!$J$8,OFFSET(MTF!$E$3,MTF!$H$8+B127-1,0),"")</f>
        <v>1907.9999145507927</v>
      </c>
      <c r="N127" s="1" t="str">
        <f t="shared" ca="1" si="7"/>
        <v/>
      </c>
      <c r="O127">
        <f t="shared" si="4"/>
        <v>0</v>
      </c>
      <c r="Q127" s="1">
        <v>118</v>
      </c>
      <c r="R127">
        <f t="shared" si="5"/>
        <v>0</v>
      </c>
      <c r="S127">
        <f t="shared" si="6"/>
        <v>0</v>
      </c>
    </row>
    <row r="128" spans="2:19" x14ac:dyDescent="0.2">
      <c r="B128" s="17">
        <v>123</v>
      </c>
      <c r="C128">
        <f ca="1">IF(B128&lt;=MTF!$J$8,OFFSET(MTF!$B$3,MTF!$H$8+B128-1,0),"")</f>
        <v>1886</v>
      </c>
      <c r="D128">
        <f ca="1">IF(B128&lt;=MTF!$J$8,OFFSET(MTF!$C$3,MTF!$H$8+B128-1,0),"")</f>
        <v>56.58</v>
      </c>
      <c r="E128">
        <f ca="1">IF(B128&lt;=MTF!$J$8,OFFSET(MTF!$E$3,MTF!$H$8+B128-1,0),"")</f>
        <v>1826.570667356493</v>
      </c>
      <c r="N128" s="1" t="str">
        <f t="shared" ca="1" si="7"/>
        <v/>
      </c>
      <c r="O128">
        <f t="shared" si="4"/>
        <v>0</v>
      </c>
      <c r="Q128" s="1">
        <v>119</v>
      </c>
      <c r="R128">
        <f t="shared" si="5"/>
        <v>0</v>
      </c>
      <c r="S128">
        <f t="shared" si="6"/>
        <v>0</v>
      </c>
    </row>
    <row r="129" spans="2:19" x14ac:dyDescent="0.2">
      <c r="B129" s="26">
        <v>124</v>
      </c>
      <c r="C129">
        <f ca="1">IF(B129&lt;=MTF!$J$8,OFFSET(MTF!$B$3,MTF!$H$8+B129-1,0),"")</f>
        <v>1887</v>
      </c>
      <c r="D129">
        <f ca="1">IF(B129&lt;=MTF!$J$8,OFFSET(MTF!$C$3,MTF!$H$8+B129-1,0),"")</f>
        <v>56.61</v>
      </c>
      <c r="E129">
        <f ca="1">IF(B129&lt;=MTF!$J$8,OFFSET(MTF!$E$3,MTF!$H$8+B129-1,0),"")</f>
        <v>1796.8398828187969</v>
      </c>
      <c r="N129" s="1" t="str">
        <f t="shared" ca="1" si="7"/>
        <v/>
      </c>
      <c r="O129">
        <f t="shared" si="4"/>
        <v>0</v>
      </c>
      <c r="Q129" s="1">
        <v>120</v>
      </c>
      <c r="R129">
        <f t="shared" si="5"/>
        <v>0</v>
      </c>
      <c r="S129">
        <f t="shared" si="6"/>
        <v>0</v>
      </c>
    </row>
    <row r="130" spans="2:19" x14ac:dyDescent="0.2">
      <c r="B130" s="26">
        <v>125</v>
      </c>
      <c r="C130">
        <f ca="1">IF(B130&lt;=MTF!$J$8,OFFSET(MTF!$B$3,MTF!$H$8+B130-1,0),"")</f>
        <v>1888</v>
      </c>
      <c r="D130">
        <f ca="1">IF(B130&lt;=MTF!$J$8,OFFSET(MTF!$C$3,MTF!$H$8+B130-1,0),"")</f>
        <v>56.64</v>
      </c>
      <c r="E130">
        <f ca="1">IF(B130&lt;=MTF!$J$8,OFFSET(MTF!$E$3,MTF!$H$8+B130-1,0),"")</f>
        <v>1814.9125566170478</v>
      </c>
      <c r="N130" s="1" t="str">
        <f t="shared" ca="1" si="7"/>
        <v/>
      </c>
      <c r="O130">
        <f t="shared" si="4"/>
        <v>0</v>
      </c>
      <c r="Q130" s="1">
        <v>121</v>
      </c>
      <c r="R130">
        <f t="shared" si="5"/>
        <v>0</v>
      </c>
      <c r="S130">
        <f t="shared" si="6"/>
        <v>0</v>
      </c>
    </row>
    <row r="131" spans="2:19" x14ac:dyDescent="0.2">
      <c r="B131" s="17">
        <v>126</v>
      </c>
      <c r="C131">
        <f ca="1">IF(B131&lt;=MTF!$J$8,OFFSET(MTF!$B$3,MTF!$H$8+B131-1,0),"")</f>
        <v>1889</v>
      </c>
      <c r="D131">
        <f ca="1">IF(B131&lt;=MTF!$J$8,OFFSET(MTF!$C$3,MTF!$H$8+B131-1,0),"")</f>
        <v>56.669999999999995</v>
      </c>
      <c r="E131">
        <f ca="1">IF(B131&lt;=MTF!$J$8,OFFSET(MTF!$E$3,MTF!$H$8+B131-1,0),"")</f>
        <v>1874.9076235147695</v>
      </c>
      <c r="N131" s="1" t="str">
        <f t="shared" ca="1" si="7"/>
        <v/>
      </c>
      <c r="O131">
        <f t="shared" si="4"/>
        <v>0</v>
      </c>
      <c r="Q131" s="1">
        <v>122</v>
      </c>
      <c r="R131">
        <f t="shared" si="5"/>
        <v>0</v>
      </c>
      <c r="S131">
        <f t="shared" si="6"/>
        <v>0</v>
      </c>
    </row>
    <row r="132" spans="2:19" x14ac:dyDescent="0.2">
      <c r="B132" s="26">
        <v>127</v>
      </c>
      <c r="C132">
        <f ca="1">IF(B132&lt;=MTF!$J$8,OFFSET(MTF!$B$3,MTF!$H$8+B132-1,0),"")</f>
        <v>1890</v>
      </c>
      <c r="D132">
        <f ca="1">IF(B132&lt;=MTF!$J$8,OFFSET(MTF!$C$3,MTF!$H$8+B132-1,0),"")</f>
        <v>56.699999999999996</v>
      </c>
      <c r="E132">
        <f ca="1">IF(B132&lt;=MTF!$J$8,OFFSET(MTF!$E$3,MTF!$H$8+B132-1,0),"")</f>
        <v>1958.4917514492317</v>
      </c>
      <c r="N132" s="1" t="str">
        <f t="shared" ca="1" si="7"/>
        <v/>
      </c>
      <c r="O132">
        <f t="shared" si="4"/>
        <v>0</v>
      </c>
      <c r="Q132" s="1">
        <v>123</v>
      </c>
      <c r="R132">
        <f t="shared" si="5"/>
        <v>0</v>
      </c>
      <c r="S132">
        <f t="shared" si="6"/>
        <v>0</v>
      </c>
    </row>
    <row r="133" spans="2:19" x14ac:dyDescent="0.2">
      <c r="B133" s="26">
        <v>128</v>
      </c>
      <c r="C133">
        <f ca="1">IF(B133&lt;=MTF!$J$8,OFFSET(MTF!$B$3,MTF!$H$8+B133-1,0),"")</f>
        <v>1891</v>
      </c>
      <c r="D133">
        <f ca="1">IF(B133&lt;=MTF!$J$8,OFFSET(MTF!$C$3,MTF!$H$8+B133-1,0),"")</f>
        <v>56.73</v>
      </c>
      <c r="E133">
        <f ca="1">IF(B133&lt;=MTF!$J$8,OFFSET(MTF!$E$3,MTF!$H$8+B133-1,0),"")</f>
        <v>2103.8806630233594</v>
      </c>
      <c r="N133" s="1" t="str">
        <f t="shared" ca="1" si="7"/>
        <v/>
      </c>
      <c r="O133">
        <f t="shared" si="4"/>
        <v>0</v>
      </c>
      <c r="Q133" s="1">
        <v>124</v>
      </c>
      <c r="R133">
        <f t="shared" si="5"/>
        <v>0</v>
      </c>
      <c r="S133">
        <f t="shared" si="6"/>
        <v>0</v>
      </c>
    </row>
    <row r="134" spans="2:19" x14ac:dyDescent="0.2">
      <c r="B134" s="17">
        <v>129</v>
      </c>
      <c r="C134">
        <f ca="1">IF(B134&lt;=MTF!$J$8,OFFSET(MTF!$B$3,MTF!$H$8+B134-1,0),"")</f>
        <v>1892</v>
      </c>
      <c r="D134">
        <f ca="1">IF(B134&lt;=MTF!$J$8,OFFSET(MTF!$C$3,MTF!$H$8+B134-1,0),"")</f>
        <v>56.76</v>
      </c>
      <c r="E134">
        <f ca="1">IF(B134&lt;=MTF!$J$8,OFFSET(MTF!$E$3,MTF!$H$8+B134-1,0),"")</f>
        <v>2279.6358323591639</v>
      </c>
      <c r="N134" s="1" t="str">
        <f t="shared" ca="1" si="7"/>
        <v/>
      </c>
      <c r="O134">
        <f t="shared" si="4"/>
        <v>0</v>
      </c>
      <c r="Q134" s="1">
        <v>125</v>
      </c>
      <c r="R134">
        <f t="shared" si="5"/>
        <v>0</v>
      </c>
      <c r="S134">
        <f t="shared" si="6"/>
        <v>0</v>
      </c>
    </row>
    <row r="135" spans="2:19" x14ac:dyDescent="0.2">
      <c r="B135" s="26">
        <v>130</v>
      </c>
      <c r="C135">
        <f ca="1">IF(B135&lt;=MTF!$J$8,OFFSET(MTF!$B$3,MTF!$H$8+B135-1,0),"")</f>
        <v>1893</v>
      </c>
      <c r="D135">
        <f ca="1">IF(B135&lt;=MTF!$J$8,OFFSET(MTF!$C$3,MTF!$H$8+B135-1,0),"")</f>
        <v>56.79</v>
      </c>
      <c r="E135">
        <f ca="1">IF(B135&lt;=MTF!$J$8,OFFSET(MTF!$E$3,MTF!$H$8+B135-1,0),"")</f>
        <v>2431.4113562351354</v>
      </c>
      <c r="N135" s="1" t="str">
        <f t="shared" ca="1" si="7"/>
        <v/>
      </c>
      <c r="O135">
        <f t="shared" si="4"/>
        <v>0</v>
      </c>
      <c r="Q135" s="1">
        <v>126</v>
      </c>
      <c r="R135">
        <f t="shared" si="5"/>
        <v>0</v>
      </c>
      <c r="S135">
        <f t="shared" si="6"/>
        <v>0</v>
      </c>
    </row>
    <row r="136" spans="2:19" x14ac:dyDescent="0.2">
      <c r="B136" s="26">
        <v>131</v>
      </c>
      <c r="C136">
        <f ca="1">IF(B136&lt;=MTF!$J$8,OFFSET(MTF!$B$3,MTF!$H$8+B136-1,0),"")</f>
        <v>1894</v>
      </c>
      <c r="D136">
        <f ca="1">IF(B136&lt;=MTF!$J$8,OFFSET(MTF!$C$3,MTF!$H$8+B136-1,0),"")</f>
        <v>56.82</v>
      </c>
      <c r="E136">
        <f ca="1">IF(B136&lt;=MTF!$J$8,OFFSET(MTF!$E$3,MTF!$H$8+B136-1,0),"")</f>
        <v>2536.9290618911969</v>
      </c>
      <c r="N136" s="1" t="str">
        <f t="shared" ca="1" si="7"/>
        <v/>
      </c>
      <c r="O136">
        <f t="shared" si="4"/>
        <v>0</v>
      </c>
      <c r="Q136" s="1">
        <v>127</v>
      </c>
      <c r="R136">
        <f t="shared" si="5"/>
        <v>0</v>
      </c>
      <c r="S136">
        <f t="shared" si="6"/>
        <v>0</v>
      </c>
    </row>
    <row r="137" spans="2:19" x14ac:dyDescent="0.2">
      <c r="B137" s="17">
        <v>132</v>
      </c>
      <c r="C137">
        <f ca="1">IF(B137&lt;=MTF!$J$8,OFFSET(MTF!$B$3,MTF!$H$8+B137-1,0),"")</f>
        <v>1895</v>
      </c>
      <c r="D137">
        <f ca="1">IF(B137&lt;=MTF!$J$8,OFFSET(MTF!$C$3,MTF!$H$8+B137-1,0),"")</f>
        <v>56.85</v>
      </c>
      <c r="E137">
        <f ca="1">IF(B137&lt;=MTF!$J$8,OFFSET(MTF!$E$3,MTF!$H$8+B137-1,0),"")</f>
        <v>2581.3994719603288</v>
      </c>
      <c r="N137" s="1" t="str">
        <f t="shared" ca="1" si="7"/>
        <v/>
      </c>
      <c r="O137">
        <f t="shared" si="4"/>
        <v>0</v>
      </c>
      <c r="Q137" s="1">
        <v>128</v>
      </c>
      <c r="R137">
        <f t="shared" si="5"/>
        <v>0</v>
      </c>
      <c r="S137">
        <f t="shared" si="6"/>
        <v>0</v>
      </c>
    </row>
    <row r="138" spans="2:19" x14ac:dyDescent="0.2">
      <c r="B138" s="26">
        <v>133</v>
      </c>
      <c r="C138">
        <f ca="1">IF(B138&lt;=MTF!$J$8,OFFSET(MTF!$B$3,MTF!$H$8+B138-1,0),"")</f>
        <v>1896</v>
      </c>
      <c r="D138">
        <f ca="1">IF(B138&lt;=MTF!$J$8,OFFSET(MTF!$C$3,MTF!$H$8+B138-1,0),"")</f>
        <v>56.879999999999995</v>
      </c>
      <c r="E138">
        <f ca="1">IF(B138&lt;=MTF!$J$8,OFFSET(MTF!$E$3,MTF!$H$8+B138-1,0),"")</f>
        <v>2589.6263433319068</v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>
        <f t="shared" ref="R138:R201" si="9">O138*SIN((Q138-1)*2*PI()/$N$6*$N$8)</f>
        <v>0</v>
      </c>
      <c r="S138">
        <f t="shared" ref="S138:S201" si="10">O138*COS((Q138-1)*2*PI()/$N$6*$N$8)</f>
        <v>0</v>
      </c>
    </row>
    <row r="139" spans="2:19" x14ac:dyDescent="0.2">
      <c r="B139" s="26">
        <v>134</v>
      </c>
      <c r="C139">
        <f ca="1">IF(B139&lt;=MTF!$J$8,OFFSET(MTF!$B$3,MTF!$H$8+B139-1,0),"")</f>
        <v>1897</v>
      </c>
      <c r="D139">
        <f ca="1">IF(B139&lt;=MTF!$J$8,OFFSET(MTF!$C$3,MTF!$H$8+B139-1,0),"")</f>
        <v>56.91</v>
      </c>
      <c r="E139">
        <f ca="1">IF(B139&lt;=MTF!$J$8,OFFSET(MTF!$E$3,MTF!$H$8+B139-1,0),"")</f>
        <v>2542.4198143835365</v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>
        <f t="shared" si="9"/>
        <v>0</v>
      </c>
      <c r="S139">
        <f t="shared" si="10"/>
        <v>0</v>
      </c>
    </row>
    <row r="140" spans="2:19" x14ac:dyDescent="0.2">
      <c r="B140" s="17">
        <v>135</v>
      </c>
      <c r="C140">
        <f ca="1">IF(B140&lt;=MTF!$J$8,OFFSET(MTF!$B$3,MTF!$H$8+B140-1,0),"")</f>
        <v>1898</v>
      </c>
      <c r="D140">
        <f ca="1">IF(B140&lt;=MTF!$J$8,OFFSET(MTF!$C$3,MTF!$H$8+B140-1,0),"")</f>
        <v>56.94</v>
      </c>
      <c r="E140">
        <f ca="1">IF(B140&lt;=MTF!$J$8,OFFSET(MTF!$E$3,MTF!$H$8+B140-1,0),"")</f>
        <v>2467.7135401811793</v>
      </c>
      <c r="N140" s="1" t="str">
        <f t="shared" ca="1" si="11"/>
        <v/>
      </c>
      <c r="O140">
        <f t="shared" si="8"/>
        <v>0</v>
      </c>
      <c r="Q140" s="1">
        <v>131</v>
      </c>
      <c r="R140">
        <f t="shared" si="9"/>
        <v>0</v>
      </c>
      <c r="S140">
        <f t="shared" si="10"/>
        <v>0</v>
      </c>
    </row>
    <row r="141" spans="2:19" x14ac:dyDescent="0.2">
      <c r="B141" s="26">
        <v>136</v>
      </c>
      <c r="C141">
        <f ca="1">IF(B141&lt;=MTF!$J$8,OFFSET(MTF!$B$3,MTF!$H$8+B141-1,0),"")</f>
        <v>1899</v>
      </c>
      <c r="D141">
        <f ca="1">IF(B141&lt;=MTF!$J$8,OFFSET(MTF!$C$3,MTF!$H$8+B141-1,0),"")</f>
        <v>56.97</v>
      </c>
      <c r="E141">
        <f ca="1">IF(B141&lt;=MTF!$J$8,OFFSET(MTF!$E$3,MTF!$H$8+B141-1,0),"")</f>
        <v>2343.5328383547221</v>
      </c>
      <c r="N141" s="1" t="str">
        <f t="shared" ca="1" si="11"/>
        <v/>
      </c>
      <c r="O141">
        <f t="shared" si="8"/>
        <v>0</v>
      </c>
      <c r="Q141" s="1">
        <v>132</v>
      </c>
      <c r="R141">
        <f t="shared" si="9"/>
        <v>0</v>
      </c>
      <c r="S141">
        <f t="shared" si="10"/>
        <v>0</v>
      </c>
    </row>
    <row r="142" spans="2:19" x14ac:dyDescent="0.2">
      <c r="B142" s="26">
        <v>137</v>
      </c>
      <c r="C142">
        <f ca="1">IF(B142&lt;=MTF!$J$8,OFFSET(MTF!$B$3,MTF!$H$8+B142-1,0),"")</f>
        <v>1900</v>
      </c>
      <c r="D142">
        <f ca="1">IF(B142&lt;=MTF!$J$8,OFFSET(MTF!$C$3,MTF!$H$8+B142-1,0),"")</f>
        <v>57</v>
      </c>
      <c r="E142">
        <f ca="1">IF(B142&lt;=MTF!$J$8,OFFSET(MTF!$E$3,MTF!$H$8+B142-1,0),"")</f>
        <v>2180.5337725708314</v>
      </c>
      <c r="N142" s="1" t="str">
        <f t="shared" ca="1" si="11"/>
        <v/>
      </c>
      <c r="O142">
        <f t="shared" si="8"/>
        <v>0</v>
      </c>
      <c r="Q142" s="1">
        <v>133</v>
      </c>
      <c r="R142">
        <f t="shared" si="9"/>
        <v>0</v>
      </c>
      <c r="S142">
        <f t="shared" si="10"/>
        <v>0</v>
      </c>
    </row>
    <row r="143" spans="2:19" x14ac:dyDescent="0.2">
      <c r="B143" s="17">
        <v>138</v>
      </c>
      <c r="C143">
        <f ca="1">IF(B143&lt;=MTF!$J$8,OFFSET(MTF!$B$3,MTF!$H$8+B143-1,0),"")</f>
        <v>1901</v>
      </c>
      <c r="D143">
        <f ca="1">IF(B143&lt;=MTF!$J$8,OFFSET(MTF!$C$3,MTF!$H$8+B143-1,0),"")</f>
        <v>57.03</v>
      </c>
      <c r="E143">
        <f ca="1">IF(B143&lt;=MTF!$J$8,OFFSET(MTF!$E$3,MTF!$H$8+B143-1,0),"")</f>
        <v>2008.5618476214859</v>
      </c>
      <c r="N143" s="1" t="str">
        <f t="shared" ca="1" si="11"/>
        <v/>
      </c>
      <c r="O143">
        <f t="shared" si="8"/>
        <v>0</v>
      </c>
      <c r="Q143" s="1">
        <v>134</v>
      </c>
      <c r="R143">
        <f t="shared" si="9"/>
        <v>0</v>
      </c>
      <c r="S143">
        <f t="shared" si="10"/>
        <v>0</v>
      </c>
    </row>
    <row r="144" spans="2:19" x14ac:dyDescent="0.2">
      <c r="B144" s="26">
        <v>139</v>
      </c>
      <c r="C144">
        <f ca="1">IF(B144&lt;=MTF!$J$8,OFFSET(MTF!$B$3,MTF!$H$8+B144-1,0),"")</f>
        <v>1902</v>
      </c>
      <c r="D144">
        <f ca="1">IF(B144&lt;=MTF!$J$8,OFFSET(MTF!$C$3,MTF!$H$8+B144-1,0),"")</f>
        <v>57.059999999999995</v>
      </c>
      <c r="E144">
        <f ca="1">IF(B144&lt;=MTF!$J$8,OFFSET(MTF!$E$3,MTF!$H$8+B144-1,0),"")</f>
        <v>1878.190943530411</v>
      </c>
      <c r="N144" s="1" t="str">
        <f t="shared" ca="1" si="11"/>
        <v/>
      </c>
      <c r="O144">
        <f t="shared" si="8"/>
        <v>0</v>
      </c>
      <c r="Q144" s="1">
        <v>135</v>
      </c>
      <c r="R144">
        <f t="shared" si="9"/>
        <v>0</v>
      </c>
      <c r="S144">
        <f t="shared" si="10"/>
        <v>0</v>
      </c>
    </row>
    <row r="145" spans="2:19" x14ac:dyDescent="0.2">
      <c r="B145" s="26">
        <v>140</v>
      </c>
      <c r="C145">
        <f ca="1">IF(B145&lt;=MTF!$J$8,OFFSET(MTF!$B$3,MTF!$H$8+B145-1,0),"")</f>
        <v>1903</v>
      </c>
      <c r="D145">
        <f ca="1">IF(B145&lt;=MTF!$J$8,OFFSET(MTF!$C$3,MTF!$H$8+B145-1,0),"")</f>
        <v>57.089999999999996</v>
      </c>
      <c r="E145">
        <f ca="1">IF(B145&lt;=MTF!$J$8,OFFSET(MTF!$E$3,MTF!$H$8+B145-1,0),"")</f>
        <v>1807.0046137574682</v>
      </c>
      <c r="N145" s="1" t="str">
        <f t="shared" ca="1" si="11"/>
        <v/>
      </c>
      <c r="O145">
        <f t="shared" si="8"/>
        <v>0</v>
      </c>
      <c r="Q145" s="1">
        <v>136</v>
      </c>
      <c r="R145">
        <f t="shared" si="9"/>
        <v>0</v>
      </c>
      <c r="S145">
        <f t="shared" si="10"/>
        <v>0</v>
      </c>
    </row>
    <row r="146" spans="2:19" x14ac:dyDescent="0.2">
      <c r="B146" s="17">
        <v>141</v>
      </c>
      <c r="C146">
        <f ca="1">IF(B146&lt;=MTF!$J$8,OFFSET(MTF!$B$3,MTF!$H$8+B146-1,0),"")</f>
        <v>1904</v>
      </c>
      <c r="D146">
        <f ca="1">IF(B146&lt;=MTF!$J$8,OFFSET(MTF!$C$3,MTF!$H$8+B146-1,0),"")</f>
        <v>57.12</v>
      </c>
      <c r="E146">
        <f ca="1">IF(B146&lt;=MTF!$J$8,OFFSET(MTF!$E$3,MTF!$H$8+B146-1,0),"")</f>
        <v>1793.34373713629</v>
      </c>
      <c r="N146" s="1" t="str">
        <f t="shared" ca="1" si="11"/>
        <v/>
      </c>
      <c r="O146">
        <f t="shared" si="8"/>
        <v>0</v>
      </c>
      <c r="Q146" s="1">
        <v>137</v>
      </c>
      <c r="R146">
        <f t="shared" si="9"/>
        <v>0</v>
      </c>
      <c r="S146">
        <f t="shared" si="10"/>
        <v>0</v>
      </c>
    </row>
    <row r="147" spans="2:19" x14ac:dyDescent="0.2">
      <c r="B147" s="26">
        <v>142</v>
      </c>
      <c r="C147">
        <f ca="1">IF(B147&lt;=MTF!$J$8,OFFSET(MTF!$B$3,MTF!$H$8+B147-1,0),"")</f>
        <v>1905</v>
      </c>
      <c r="D147">
        <f ca="1">IF(B147&lt;=MTF!$J$8,OFFSET(MTF!$C$3,MTF!$H$8+B147-1,0),"")</f>
        <v>57.15</v>
      </c>
      <c r="E147">
        <f ca="1">IF(B147&lt;=MTF!$J$8,OFFSET(MTF!$E$3,MTF!$H$8+B147-1,0),"")</f>
        <v>1825.993463018611</v>
      </c>
      <c r="N147" s="1" t="str">
        <f t="shared" ca="1" si="11"/>
        <v/>
      </c>
      <c r="O147">
        <f t="shared" si="8"/>
        <v>0</v>
      </c>
      <c r="Q147" s="1">
        <v>138</v>
      </c>
      <c r="R147">
        <f t="shared" si="9"/>
        <v>0</v>
      </c>
      <c r="S147">
        <f t="shared" si="10"/>
        <v>0</v>
      </c>
    </row>
    <row r="148" spans="2:19" x14ac:dyDescent="0.2">
      <c r="B148" s="26">
        <v>143</v>
      </c>
      <c r="C148">
        <f ca="1">IF(B148&lt;=MTF!$J$8,OFFSET(MTF!$B$3,MTF!$H$8+B148-1,0),"")</f>
        <v>1906</v>
      </c>
      <c r="D148">
        <f ca="1">IF(B148&lt;=MTF!$J$8,OFFSET(MTF!$C$3,MTF!$H$8+B148-1,0),"")</f>
        <v>57.18</v>
      </c>
      <c r="E148">
        <f ca="1">IF(B148&lt;=MTF!$J$8,OFFSET(MTF!$E$3,MTF!$H$8+B148-1,0),"")</f>
        <v>1881.7149252165218</v>
      </c>
      <c r="N148" s="1" t="str">
        <f t="shared" ca="1" si="11"/>
        <v/>
      </c>
      <c r="O148">
        <f t="shared" si="8"/>
        <v>0</v>
      </c>
      <c r="Q148" s="1">
        <v>139</v>
      </c>
      <c r="R148">
        <f t="shared" si="9"/>
        <v>0</v>
      </c>
      <c r="S148">
        <f t="shared" si="10"/>
        <v>0</v>
      </c>
    </row>
    <row r="149" spans="2:19" x14ac:dyDescent="0.2">
      <c r="B149" s="17">
        <v>144</v>
      </c>
      <c r="C149">
        <f ca="1">IF(B149&lt;=MTF!$J$8,OFFSET(MTF!$B$3,MTF!$H$8+B149-1,0),"")</f>
        <v>1907</v>
      </c>
      <c r="D149">
        <f ca="1">IF(B149&lt;=MTF!$J$8,OFFSET(MTF!$C$3,MTF!$H$8+B149-1,0),"")</f>
        <v>57.21</v>
      </c>
      <c r="E149">
        <f ca="1">IF(B149&lt;=MTF!$J$8,OFFSET(MTF!$E$3,MTF!$H$8+B149-1,0),"")</f>
        <v>1992.8100495997953</v>
      </c>
      <c r="N149" s="1" t="str">
        <f t="shared" ca="1" si="11"/>
        <v/>
      </c>
      <c r="O149">
        <f t="shared" si="8"/>
        <v>0</v>
      </c>
      <c r="Q149" s="1">
        <v>140</v>
      </c>
      <c r="R149">
        <f t="shared" si="9"/>
        <v>0</v>
      </c>
      <c r="S149">
        <f t="shared" si="10"/>
        <v>0</v>
      </c>
    </row>
    <row r="150" spans="2:19" x14ac:dyDescent="0.2">
      <c r="B150" s="26">
        <v>145</v>
      </c>
      <c r="C150">
        <f ca="1">IF(B150&lt;=MTF!$J$8,OFFSET(MTF!$B$3,MTF!$H$8+B150-1,0),"")</f>
        <v>1908</v>
      </c>
      <c r="D150">
        <f ca="1">IF(B150&lt;=MTF!$J$8,OFFSET(MTF!$C$3,MTF!$H$8+B150-1,0),"")</f>
        <v>57.239999999999995</v>
      </c>
      <c r="E150">
        <f ca="1">IF(B150&lt;=MTF!$J$8,OFFSET(MTF!$E$3,MTF!$H$8+B150-1,0),"")</f>
        <v>2130.0567213034219</v>
      </c>
      <c r="N150" s="1" t="str">
        <f t="shared" ca="1" si="11"/>
        <v/>
      </c>
      <c r="O150">
        <f t="shared" si="8"/>
        <v>0</v>
      </c>
      <c r="Q150" s="1">
        <v>141</v>
      </c>
      <c r="R150">
        <f t="shared" si="9"/>
        <v>0</v>
      </c>
      <c r="S150">
        <f t="shared" si="10"/>
        <v>0</v>
      </c>
    </row>
    <row r="151" spans="2:19" x14ac:dyDescent="0.2">
      <c r="B151" s="26">
        <v>146</v>
      </c>
      <c r="C151">
        <f ca="1">IF(B151&lt;=MTF!$J$8,OFFSET(MTF!$B$3,MTF!$H$8+B151-1,0),"")</f>
        <v>1909</v>
      </c>
      <c r="D151">
        <f ca="1">IF(B151&lt;=MTF!$J$8,OFFSET(MTF!$C$3,MTF!$H$8+B151-1,0),"")</f>
        <v>57.269999999999996</v>
      </c>
      <c r="E151">
        <f ca="1">IF(B151&lt;=MTF!$J$8,OFFSET(MTF!$E$3,MTF!$H$8+B151-1,0),"")</f>
        <v>2316.2793423828639</v>
      </c>
      <c r="N151" s="1" t="str">
        <f t="shared" ca="1" si="11"/>
        <v/>
      </c>
      <c r="O151">
        <f t="shared" si="8"/>
        <v>0</v>
      </c>
      <c r="Q151" s="1">
        <v>142</v>
      </c>
      <c r="R151">
        <f t="shared" si="9"/>
        <v>0</v>
      </c>
      <c r="S151">
        <f t="shared" si="10"/>
        <v>0</v>
      </c>
    </row>
    <row r="152" spans="2:19" x14ac:dyDescent="0.2">
      <c r="B152" s="17">
        <v>147</v>
      </c>
      <c r="C152">
        <f ca="1">IF(B152&lt;=MTF!$J$8,OFFSET(MTF!$B$3,MTF!$H$8+B152-1,0),"")</f>
        <v>1910</v>
      </c>
      <c r="D152">
        <f ca="1">IF(B152&lt;=MTF!$J$8,OFFSET(MTF!$C$3,MTF!$H$8+B152-1,0),"")</f>
        <v>57.3</v>
      </c>
      <c r="E152">
        <f ca="1">IF(B152&lt;=MTF!$J$8,OFFSET(MTF!$E$3,MTF!$H$8+B152-1,0),"")</f>
        <v>2469.6738616805274</v>
      </c>
      <c r="N152" s="1" t="str">
        <f t="shared" ca="1" si="11"/>
        <v/>
      </c>
      <c r="O152">
        <f t="shared" si="8"/>
        <v>0</v>
      </c>
      <c r="Q152" s="1">
        <v>143</v>
      </c>
      <c r="R152">
        <f t="shared" si="9"/>
        <v>0</v>
      </c>
      <c r="S152">
        <f t="shared" si="10"/>
        <v>0</v>
      </c>
    </row>
    <row r="153" spans="2:19" x14ac:dyDescent="0.2">
      <c r="B153" s="26">
        <v>148</v>
      </c>
      <c r="C153">
        <f ca="1">IF(B153&lt;=MTF!$J$8,OFFSET(MTF!$B$3,MTF!$H$8+B153-1,0),"")</f>
        <v>1911</v>
      </c>
      <c r="D153">
        <f ca="1">IF(B153&lt;=MTF!$J$8,OFFSET(MTF!$C$3,MTF!$H$8+B153-1,0),"")</f>
        <v>57.33</v>
      </c>
      <c r="E153">
        <f ca="1">IF(B153&lt;=MTF!$J$8,OFFSET(MTF!$E$3,MTF!$H$8+B153-1,0),"")</f>
        <v>2554.5222589821724</v>
      </c>
      <c r="N153" s="1" t="str">
        <f t="shared" ca="1" si="11"/>
        <v/>
      </c>
      <c r="O153">
        <f t="shared" si="8"/>
        <v>0</v>
      </c>
      <c r="Q153" s="1">
        <v>144</v>
      </c>
      <c r="R153">
        <f t="shared" si="9"/>
        <v>0</v>
      </c>
      <c r="S153">
        <f t="shared" si="10"/>
        <v>0</v>
      </c>
    </row>
    <row r="154" spans="2:19" x14ac:dyDescent="0.2">
      <c r="B154" s="26">
        <v>149</v>
      </c>
      <c r="C154">
        <f ca="1">IF(B154&lt;=MTF!$J$8,OFFSET(MTF!$B$3,MTF!$H$8+B154-1,0),"")</f>
        <v>1912</v>
      </c>
      <c r="D154">
        <f ca="1">IF(B154&lt;=MTF!$J$8,OFFSET(MTF!$C$3,MTF!$H$8+B154-1,0),"")</f>
        <v>57.36</v>
      </c>
      <c r="E154">
        <f ca="1">IF(B154&lt;=MTF!$J$8,OFFSET(MTF!$E$3,MTF!$H$8+B154-1,0),"")</f>
        <v>2586.8683416169933</v>
      </c>
      <c r="N154" s="1" t="str">
        <f t="shared" ca="1" si="11"/>
        <v/>
      </c>
      <c r="O154">
        <f t="shared" si="8"/>
        <v>0</v>
      </c>
      <c r="Q154" s="1">
        <v>145</v>
      </c>
      <c r="R154">
        <f t="shared" si="9"/>
        <v>0</v>
      </c>
      <c r="S154">
        <f t="shared" si="10"/>
        <v>0</v>
      </c>
    </row>
    <row r="155" spans="2:19" x14ac:dyDescent="0.2">
      <c r="B155" s="17">
        <v>150</v>
      </c>
      <c r="C155">
        <f ca="1">IF(B155&lt;=MTF!$J$8,OFFSET(MTF!$B$3,MTF!$H$8+B155-1,0),"")</f>
        <v>1913</v>
      </c>
      <c r="D155">
        <f ca="1">IF(B155&lt;=MTF!$J$8,OFFSET(MTF!$C$3,MTF!$H$8+B155-1,0),"")</f>
        <v>57.39</v>
      </c>
      <c r="E155">
        <f ca="1">IF(B155&lt;=MTF!$J$8,OFFSET(MTF!$E$3,MTF!$H$8+B155-1,0),"")</f>
        <v>2581.3994719603288</v>
      </c>
      <c r="N155" s="1" t="str">
        <f t="shared" ca="1" si="11"/>
        <v/>
      </c>
      <c r="O155">
        <f t="shared" si="8"/>
        <v>0</v>
      </c>
      <c r="Q155" s="1">
        <v>146</v>
      </c>
      <c r="R155">
        <f t="shared" si="9"/>
        <v>0</v>
      </c>
      <c r="S155">
        <f t="shared" si="10"/>
        <v>0</v>
      </c>
    </row>
    <row r="156" spans="2:19" x14ac:dyDescent="0.2">
      <c r="B156" s="26">
        <v>151</v>
      </c>
      <c r="C156">
        <f ca="1">IF(B156&lt;=MTF!$J$8,OFFSET(MTF!$B$3,MTF!$H$8+B156-1,0),"")</f>
        <v>1914</v>
      </c>
      <c r="D156">
        <f ca="1">IF(B156&lt;=MTF!$J$8,OFFSET(MTF!$C$3,MTF!$H$8+B156-1,0),"")</f>
        <v>57.419999999999995</v>
      </c>
      <c r="E156">
        <f ca="1">IF(B156&lt;=MTF!$J$8,OFFSET(MTF!$E$3,MTF!$H$8+B156-1,0),"")</f>
        <v>2521.0001994234299</v>
      </c>
      <c r="N156" s="1" t="str">
        <f t="shared" ca="1" si="11"/>
        <v/>
      </c>
      <c r="O156">
        <f t="shared" si="8"/>
        <v>0</v>
      </c>
      <c r="Q156" s="1">
        <v>147</v>
      </c>
      <c r="R156">
        <f t="shared" si="9"/>
        <v>0</v>
      </c>
      <c r="S156">
        <f t="shared" si="10"/>
        <v>0</v>
      </c>
    </row>
    <row r="157" spans="2:19" x14ac:dyDescent="0.2">
      <c r="B157" s="26">
        <v>152</v>
      </c>
      <c r="C157">
        <f ca="1">IF(B157&lt;=MTF!$J$8,OFFSET(MTF!$B$3,MTF!$H$8+B157-1,0),"")</f>
        <v>1915</v>
      </c>
      <c r="D157">
        <f ca="1">IF(B157&lt;=MTF!$J$8,OFFSET(MTF!$C$3,MTF!$H$8+B157-1,0),"")</f>
        <v>57.449999999999996</v>
      </c>
      <c r="E157">
        <f ca="1">IF(B157&lt;=MTF!$J$8,OFFSET(MTF!$E$3,MTF!$H$8+B157-1,0),"")</f>
        <v>2431.0897736985544</v>
      </c>
      <c r="N157" s="1" t="str">
        <f t="shared" ca="1" si="11"/>
        <v/>
      </c>
      <c r="O157">
        <f t="shared" si="8"/>
        <v>0</v>
      </c>
      <c r="Q157" s="1">
        <v>148</v>
      </c>
      <c r="R157">
        <f t="shared" si="9"/>
        <v>0</v>
      </c>
      <c r="S157">
        <f t="shared" si="10"/>
        <v>0</v>
      </c>
    </row>
    <row r="158" spans="2:19" x14ac:dyDescent="0.2">
      <c r="B158" s="17">
        <v>153</v>
      </c>
      <c r="C158">
        <f ca="1">IF(B158&lt;=MTF!$J$8,OFFSET(MTF!$B$3,MTF!$H$8+B158-1,0),"")</f>
        <v>1916</v>
      </c>
      <c r="D158">
        <f ca="1">IF(B158&lt;=MTF!$J$8,OFFSET(MTF!$C$3,MTF!$H$8+B158-1,0),"")</f>
        <v>57.48</v>
      </c>
      <c r="E158">
        <f ca="1">IF(B158&lt;=MTF!$J$8,OFFSET(MTF!$E$3,MTF!$H$8+B158-1,0),"")</f>
        <v>2308.01521489263</v>
      </c>
      <c r="N158" s="1" t="str">
        <f t="shared" ca="1" si="11"/>
        <v/>
      </c>
      <c r="O158">
        <f t="shared" si="8"/>
        <v>0</v>
      </c>
      <c r="Q158" s="1">
        <v>149</v>
      </c>
      <c r="R158">
        <f t="shared" si="9"/>
        <v>0</v>
      </c>
      <c r="S158">
        <f t="shared" si="10"/>
        <v>0</v>
      </c>
    </row>
    <row r="159" spans="2:19" x14ac:dyDescent="0.2">
      <c r="B159" s="26">
        <v>154</v>
      </c>
      <c r="C159">
        <f ca="1">IF(B159&lt;=MTF!$J$8,OFFSET(MTF!$B$3,MTF!$H$8+B159-1,0),"")</f>
        <v>1917</v>
      </c>
      <c r="D159">
        <f ca="1">IF(B159&lt;=MTF!$J$8,OFFSET(MTF!$C$3,MTF!$H$8+B159-1,0),"")</f>
        <v>57.51</v>
      </c>
      <c r="E159">
        <f ca="1">IF(B159&lt;=MTF!$J$8,OFFSET(MTF!$E$3,MTF!$H$8+B159-1,0),"")</f>
        <v>2144.5099116594788</v>
      </c>
      <c r="N159" s="1" t="str">
        <f t="shared" ca="1" si="11"/>
        <v/>
      </c>
      <c r="O159">
        <f t="shared" si="8"/>
        <v>0</v>
      </c>
      <c r="Q159" s="1">
        <v>150</v>
      </c>
      <c r="R159">
        <f t="shared" si="9"/>
        <v>0</v>
      </c>
      <c r="S159">
        <f t="shared" si="10"/>
        <v>0</v>
      </c>
    </row>
    <row r="160" spans="2:19" x14ac:dyDescent="0.2">
      <c r="B160" s="26">
        <v>155</v>
      </c>
      <c r="C160">
        <f ca="1">IF(B160&lt;=MTF!$J$8,OFFSET(MTF!$B$3,MTF!$H$8+B160-1,0),"")</f>
        <v>1918</v>
      </c>
      <c r="D160">
        <f ca="1">IF(B160&lt;=MTF!$J$8,OFFSET(MTF!$C$3,MTF!$H$8+B160-1,0),"")</f>
        <v>57.54</v>
      </c>
      <c r="E160">
        <f ca="1">IF(B160&lt;=MTF!$J$8,OFFSET(MTF!$E$3,MTF!$H$8+B160-1,0),"")</f>
        <v>1977.0892730672106</v>
      </c>
      <c r="N160" s="1" t="str">
        <f t="shared" ca="1" si="11"/>
        <v/>
      </c>
      <c r="O160">
        <f t="shared" si="8"/>
        <v>0</v>
      </c>
      <c r="Q160" s="1">
        <v>151</v>
      </c>
      <c r="R160">
        <f t="shared" si="9"/>
        <v>0</v>
      </c>
      <c r="S160">
        <f t="shared" si="10"/>
        <v>0</v>
      </c>
    </row>
    <row r="161" spans="2:19" x14ac:dyDescent="0.2">
      <c r="B161" s="17">
        <v>156</v>
      </c>
      <c r="C161">
        <f ca="1">IF(B161&lt;=MTF!$J$8,OFFSET(MTF!$B$3,MTF!$H$8+B161-1,0),"")</f>
        <v>1919</v>
      </c>
      <c r="D161">
        <f ca="1">IF(B161&lt;=MTF!$J$8,OFFSET(MTF!$C$3,MTF!$H$8+B161-1,0),"")</f>
        <v>57.57</v>
      </c>
      <c r="E161">
        <f ca="1">IF(B161&lt;=MTF!$J$8,OFFSET(MTF!$E$3,MTF!$H$8+B161-1,0),"")</f>
        <v>1861.5761781373153</v>
      </c>
      <c r="N161" s="1" t="str">
        <f t="shared" ca="1" si="11"/>
        <v/>
      </c>
      <c r="O161">
        <f t="shared" si="8"/>
        <v>0</v>
      </c>
      <c r="Q161" s="1">
        <v>152</v>
      </c>
      <c r="R161">
        <f t="shared" si="9"/>
        <v>0</v>
      </c>
      <c r="S161">
        <f t="shared" si="10"/>
        <v>0</v>
      </c>
    </row>
    <row r="162" spans="2:19" x14ac:dyDescent="0.2">
      <c r="B162" s="26">
        <v>157</v>
      </c>
      <c r="C162">
        <f ca="1">IF(B162&lt;=MTF!$J$8,OFFSET(MTF!$B$3,MTF!$H$8+B162-1,0),"")</f>
        <v>1920</v>
      </c>
      <c r="D162">
        <f ca="1">IF(B162&lt;=MTF!$J$8,OFFSET(MTF!$C$3,MTF!$H$8+B162-1,0),"")</f>
        <v>57.599999999999994</v>
      </c>
      <c r="E162">
        <f ca="1">IF(B162&lt;=MTF!$J$8,OFFSET(MTF!$E$3,MTF!$H$8+B162-1,0),"")</f>
        <v>1805.5706969315572</v>
      </c>
      <c r="N162" s="1" t="str">
        <f t="shared" ca="1" si="11"/>
        <v/>
      </c>
      <c r="O162">
        <f t="shared" si="8"/>
        <v>0</v>
      </c>
      <c r="Q162" s="1">
        <v>153</v>
      </c>
      <c r="R162">
        <f t="shared" si="9"/>
        <v>0</v>
      </c>
      <c r="S162">
        <f t="shared" si="10"/>
        <v>0</v>
      </c>
    </row>
    <row r="163" spans="2:19" x14ac:dyDescent="0.2">
      <c r="B163" s="26">
        <v>158</v>
      </c>
      <c r="C163">
        <f ca="1">IF(B163&lt;=MTF!$J$8,OFFSET(MTF!$B$3,MTF!$H$8+B163-1,0),"")</f>
        <v>1921</v>
      </c>
      <c r="D163">
        <f ca="1">IF(B163&lt;=MTF!$J$8,OFFSET(MTF!$C$3,MTF!$H$8+B163-1,0),"")</f>
        <v>57.629999999999995</v>
      </c>
      <c r="E163">
        <f ca="1">IF(B163&lt;=MTF!$J$8,OFFSET(MTF!$E$3,MTF!$H$8+B163-1,0),"")</f>
        <v>1800.5072763389701</v>
      </c>
      <c r="N163" s="1" t="str">
        <f t="shared" ca="1" si="11"/>
        <v/>
      </c>
      <c r="O163">
        <f t="shared" si="8"/>
        <v>0</v>
      </c>
      <c r="Q163" s="1">
        <v>154</v>
      </c>
      <c r="R163">
        <f t="shared" si="9"/>
        <v>0</v>
      </c>
      <c r="S163">
        <f t="shared" si="10"/>
        <v>0</v>
      </c>
    </row>
    <row r="164" spans="2:19" x14ac:dyDescent="0.2">
      <c r="B164" s="17">
        <v>159</v>
      </c>
      <c r="C164">
        <f ca="1">IF(B164&lt;=MTF!$J$8,OFFSET(MTF!$B$3,MTF!$H$8+B164-1,0),"")</f>
        <v>1922</v>
      </c>
      <c r="D164">
        <f ca="1">IF(B164&lt;=MTF!$J$8,OFFSET(MTF!$C$3,MTF!$H$8+B164-1,0),"")</f>
        <v>57.66</v>
      </c>
      <c r="E164">
        <f ca="1">IF(B164&lt;=MTF!$J$8,OFFSET(MTF!$E$3,MTF!$H$8+B164-1,0),"")</f>
        <v>1834.2398951046951</v>
      </c>
      <c r="N164" s="1" t="str">
        <f t="shared" ca="1" si="11"/>
        <v/>
      </c>
      <c r="O164">
        <f t="shared" si="8"/>
        <v>0</v>
      </c>
      <c r="Q164" s="1">
        <v>155</v>
      </c>
      <c r="R164">
        <f t="shared" si="9"/>
        <v>0</v>
      </c>
      <c r="S164">
        <f t="shared" si="10"/>
        <v>0</v>
      </c>
    </row>
    <row r="165" spans="2:19" x14ac:dyDescent="0.2">
      <c r="B165" s="26">
        <v>160</v>
      </c>
      <c r="C165">
        <f ca="1">IF(B165&lt;=MTF!$J$8,OFFSET(MTF!$B$3,MTF!$H$8+B165-1,0),"")</f>
        <v>1923</v>
      </c>
      <c r="D165">
        <f ca="1">IF(B165&lt;=MTF!$J$8,OFFSET(MTF!$C$3,MTF!$H$8+B165-1,0),"")</f>
        <v>57.69</v>
      </c>
      <c r="E165">
        <f ca="1">IF(B165&lt;=MTF!$J$8,OFFSET(MTF!$E$3,MTF!$H$8+B165-1,0),"")</f>
        <v>1909.5151768365383</v>
      </c>
      <c r="N165" s="1" t="str">
        <f t="shared" ca="1" si="11"/>
        <v/>
      </c>
      <c r="O165">
        <f t="shared" si="8"/>
        <v>0</v>
      </c>
      <c r="Q165" s="1">
        <v>156</v>
      </c>
      <c r="R165">
        <f t="shared" si="9"/>
        <v>0</v>
      </c>
      <c r="S165">
        <f t="shared" si="10"/>
        <v>0</v>
      </c>
    </row>
    <row r="166" spans="2:19" x14ac:dyDescent="0.2">
      <c r="B166" s="26">
        <v>161</v>
      </c>
      <c r="C166">
        <f ca="1">IF(B166&lt;=MTF!$J$8,OFFSET(MTF!$B$3,MTF!$H$8+B166-1,0),"")</f>
        <v>1924</v>
      </c>
      <c r="D166">
        <f ca="1">IF(B166&lt;=MTF!$J$8,OFFSET(MTF!$C$3,MTF!$H$8+B166-1,0),"")</f>
        <v>57.72</v>
      </c>
      <c r="E166">
        <f ca="1">IF(B166&lt;=MTF!$J$8,OFFSET(MTF!$E$3,MTF!$H$8+B166-1,0),"")</f>
        <v>2031.2806416598817</v>
      </c>
      <c r="N166" s="1" t="str">
        <f t="shared" ca="1" si="11"/>
        <v/>
      </c>
      <c r="O166">
        <f t="shared" si="8"/>
        <v>0</v>
      </c>
      <c r="Q166" s="1">
        <v>157</v>
      </c>
      <c r="R166">
        <f t="shared" si="9"/>
        <v>0</v>
      </c>
      <c r="S166">
        <f t="shared" si="10"/>
        <v>0</v>
      </c>
    </row>
    <row r="167" spans="2:19" x14ac:dyDescent="0.2">
      <c r="B167" s="17">
        <v>162</v>
      </c>
      <c r="C167">
        <f ca="1">IF(B167&lt;=MTF!$J$8,OFFSET(MTF!$B$3,MTF!$H$8+B167-1,0),"")</f>
        <v>1925</v>
      </c>
      <c r="D167">
        <f ca="1">IF(B167&lt;=MTF!$J$8,OFFSET(MTF!$C$3,MTF!$H$8+B167-1,0),"")</f>
        <v>57.75</v>
      </c>
      <c r="E167">
        <f ca="1">IF(B167&lt;=MTF!$J$8,OFFSET(MTF!$E$3,MTF!$H$8+B167-1,0),"")</f>
        <v>2194.6535065350727</v>
      </c>
      <c r="N167" s="1" t="str">
        <f t="shared" ca="1" si="11"/>
        <v/>
      </c>
      <c r="O167">
        <f t="shared" si="8"/>
        <v>0</v>
      </c>
      <c r="Q167" s="1">
        <v>158</v>
      </c>
      <c r="R167">
        <f t="shared" si="9"/>
        <v>0</v>
      </c>
      <c r="S167">
        <f t="shared" si="10"/>
        <v>0</v>
      </c>
    </row>
    <row r="168" spans="2:19" x14ac:dyDescent="0.2">
      <c r="B168" s="26">
        <v>163</v>
      </c>
      <c r="C168">
        <f ca="1">IF(B168&lt;=MTF!$J$8,OFFSET(MTF!$B$3,MTF!$H$8+B168-1,0),"")</f>
        <v>1926</v>
      </c>
      <c r="D168">
        <f ca="1">IF(B168&lt;=MTF!$J$8,OFFSET(MTF!$C$3,MTF!$H$8+B168-1,0),"")</f>
        <v>57.78</v>
      </c>
      <c r="E168">
        <f ca="1">IF(B168&lt;=MTF!$J$8,OFFSET(MTF!$E$3,MTF!$H$8+B168-1,0),"")</f>
        <v>2367.317168952919</v>
      </c>
      <c r="N168" s="1" t="str">
        <f t="shared" ca="1" si="11"/>
        <v/>
      </c>
      <c r="O168">
        <f t="shared" si="8"/>
        <v>0</v>
      </c>
      <c r="Q168" s="1">
        <v>159</v>
      </c>
      <c r="R168">
        <f t="shared" si="9"/>
        <v>0</v>
      </c>
      <c r="S168">
        <f t="shared" si="10"/>
        <v>0</v>
      </c>
    </row>
    <row r="169" spans="2:19" x14ac:dyDescent="0.2">
      <c r="B169" s="26">
        <v>164</v>
      </c>
      <c r="C169">
        <f ca="1">IF(B169&lt;=MTF!$J$8,OFFSET(MTF!$B$3,MTF!$H$8+B169-1,0),"")</f>
        <v>1927</v>
      </c>
      <c r="D169">
        <f ca="1">IF(B169&lt;=MTF!$J$8,OFFSET(MTF!$C$3,MTF!$H$8+B169-1,0),"")</f>
        <v>57.809999999999995</v>
      </c>
      <c r="E169">
        <f ca="1">IF(B169&lt;=MTF!$J$8,OFFSET(MTF!$E$3,MTF!$H$8+B169-1,0),"")</f>
        <v>2492.087609918794</v>
      </c>
      <c r="N169" s="1" t="str">
        <f t="shared" ca="1" si="11"/>
        <v/>
      </c>
      <c r="O169">
        <f t="shared" si="8"/>
        <v>0</v>
      </c>
      <c r="Q169" s="1">
        <v>160</v>
      </c>
      <c r="R169">
        <f t="shared" si="9"/>
        <v>0</v>
      </c>
      <c r="S169">
        <f t="shared" si="10"/>
        <v>0</v>
      </c>
    </row>
    <row r="170" spans="2:19" x14ac:dyDescent="0.2">
      <c r="B170" s="17">
        <v>165</v>
      </c>
      <c r="C170">
        <f ca="1">IF(B170&lt;=MTF!$J$8,OFFSET(MTF!$B$3,MTF!$H$8+B170-1,0),"")</f>
        <v>1928</v>
      </c>
      <c r="D170">
        <f ca="1">IF(B170&lt;=MTF!$J$8,OFFSET(MTF!$C$3,MTF!$H$8+B170-1,0),"")</f>
        <v>57.839999999999996</v>
      </c>
      <c r="E170">
        <f ca="1">IF(B170&lt;=MTF!$J$8,OFFSET(MTF!$E$3,MTF!$H$8+B170-1,0),"")</f>
        <v>2565.2675590993304</v>
      </c>
      <c r="N170" s="1" t="str">
        <f t="shared" ca="1" si="11"/>
        <v/>
      </c>
      <c r="O170">
        <f t="shared" si="8"/>
        <v>0</v>
      </c>
      <c r="Q170" s="1">
        <v>161</v>
      </c>
      <c r="R170">
        <f t="shared" si="9"/>
        <v>0</v>
      </c>
      <c r="S170">
        <f t="shared" si="10"/>
        <v>0</v>
      </c>
    </row>
    <row r="171" spans="2:19" x14ac:dyDescent="0.2">
      <c r="B171" s="26">
        <v>166</v>
      </c>
      <c r="C171">
        <f ca="1">IF(B171&lt;=MTF!$J$8,OFFSET(MTF!$B$3,MTF!$H$8+B171-1,0),"")</f>
        <v>1929</v>
      </c>
      <c r="D171">
        <f ca="1">IF(B171&lt;=MTF!$J$8,OFFSET(MTF!$C$3,MTF!$H$8+B171-1,0),"")</f>
        <v>57.87</v>
      </c>
      <c r="E171">
        <f ca="1">IF(B171&lt;=MTF!$J$8,OFFSET(MTF!$E$3,MTF!$H$8+B171-1,0),"")</f>
        <v>2590.2701252450147</v>
      </c>
      <c r="N171" s="1" t="str">
        <f t="shared" ca="1" si="11"/>
        <v/>
      </c>
      <c r="O171">
        <f t="shared" si="8"/>
        <v>0</v>
      </c>
      <c r="Q171" s="1">
        <v>162</v>
      </c>
      <c r="R171">
        <f t="shared" si="9"/>
        <v>0</v>
      </c>
      <c r="S171">
        <f t="shared" si="10"/>
        <v>0</v>
      </c>
    </row>
    <row r="172" spans="2:19" x14ac:dyDescent="0.2">
      <c r="B172" s="26">
        <v>167</v>
      </c>
      <c r="C172">
        <f ca="1">IF(B172&lt;=MTF!$J$8,OFFSET(MTF!$B$3,MTF!$H$8+B172-1,0),"")</f>
        <v>1930</v>
      </c>
      <c r="D172">
        <f ca="1">IF(B172&lt;=MTF!$J$8,OFFSET(MTF!$C$3,MTF!$H$8+B172-1,0),"")</f>
        <v>57.9</v>
      </c>
      <c r="E172">
        <f ca="1">IF(B172&lt;=MTF!$J$8,OFFSET(MTF!$E$3,MTF!$H$8+B172-1,0),"")</f>
        <v>2552.8867854904138</v>
      </c>
      <c r="N172" s="1" t="str">
        <f t="shared" ca="1" si="11"/>
        <v/>
      </c>
      <c r="O172">
        <f t="shared" si="8"/>
        <v>0</v>
      </c>
      <c r="Q172" s="1">
        <v>163</v>
      </c>
      <c r="R172">
        <f t="shared" si="9"/>
        <v>0</v>
      </c>
      <c r="S172">
        <f t="shared" si="10"/>
        <v>0</v>
      </c>
    </row>
    <row r="173" spans="2:19" x14ac:dyDescent="0.2">
      <c r="B173" s="17">
        <v>168</v>
      </c>
      <c r="C173">
        <f ca="1">IF(B173&lt;=MTF!$J$8,OFFSET(MTF!$B$3,MTF!$H$8+B173-1,0),"")</f>
        <v>1931</v>
      </c>
      <c r="D173">
        <f ca="1">IF(B173&lt;=MTF!$J$8,OFFSET(MTF!$C$3,MTF!$H$8+B173-1,0),"")</f>
        <v>57.93</v>
      </c>
      <c r="E173">
        <f ca="1">IF(B173&lt;=MTF!$J$8,OFFSET(MTF!$E$3,MTF!$H$8+B173-1,0),"")</f>
        <v>2500.149073677941</v>
      </c>
      <c r="N173" s="1" t="str">
        <f t="shared" ca="1" si="11"/>
        <v/>
      </c>
      <c r="O173">
        <f t="shared" si="8"/>
        <v>0</v>
      </c>
      <c r="Q173" s="1">
        <v>164</v>
      </c>
      <c r="R173">
        <f t="shared" si="9"/>
        <v>0</v>
      </c>
      <c r="S173">
        <f t="shared" si="10"/>
        <v>0</v>
      </c>
    </row>
    <row r="174" spans="2:19" x14ac:dyDescent="0.2">
      <c r="B174" s="26">
        <v>169</v>
      </c>
      <c r="C174">
        <f ca="1">IF(B174&lt;=MTF!$J$8,OFFSET(MTF!$B$3,MTF!$H$8+B174-1,0),"")</f>
        <v>1932</v>
      </c>
      <c r="D174">
        <f ca="1">IF(B174&lt;=MTF!$J$8,OFFSET(MTF!$C$3,MTF!$H$8+B174-1,0),"")</f>
        <v>57.96</v>
      </c>
      <c r="E174">
        <f ca="1">IF(B174&lt;=MTF!$J$8,OFFSET(MTF!$E$3,MTF!$H$8+B174-1,0),"")</f>
        <v>2392.598209246501</v>
      </c>
      <c r="N174" s="1" t="str">
        <f t="shared" ca="1" si="11"/>
        <v/>
      </c>
      <c r="O174">
        <f t="shared" si="8"/>
        <v>0</v>
      </c>
      <c r="Q174" s="1">
        <v>165</v>
      </c>
      <c r="R174">
        <f t="shared" si="9"/>
        <v>0</v>
      </c>
      <c r="S174">
        <f t="shared" si="10"/>
        <v>0</v>
      </c>
    </row>
    <row r="175" spans="2:19" x14ac:dyDescent="0.2">
      <c r="B175" s="26">
        <v>170</v>
      </c>
      <c r="C175">
        <f ca="1">IF(B175&lt;=MTF!$J$8,OFFSET(MTF!$B$3,MTF!$H$8+B175-1,0),"")</f>
        <v>1933</v>
      </c>
      <c r="D175">
        <f ca="1">IF(B175&lt;=MTF!$J$8,OFFSET(MTF!$C$3,MTF!$H$8+B175-1,0),"")</f>
        <v>57.989999999999995</v>
      </c>
      <c r="E175">
        <f ca="1">IF(B175&lt;=MTF!$J$8,OFFSET(MTF!$E$3,MTF!$H$8+B175-1,0),"")</f>
        <v>2248.8097518762988</v>
      </c>
      <c r="N175" s="1" t="str">
        <f t="shared" ca="1" si="11"/>
        <v/>
      </c>
      <c r="O175">
        <f t="shared" si="8"/>
        <v>0</v>
      </c>
      <c r="Q175" s="1">
        <v>166</v>
      </c>
      <c r="R175">
        <f t="shared" si="9"/>
        <v>0</v>
      </c>
      <c r="S175">
        <f t="shared" si="10"/>
        <v>0</v>
      </c>
    </row>
    <row r="176" spans="2:19" x14ac:dyDescent="0.2">
      <c r="B176" s="17">
        <v>171</v>
      </c>
      <c r="C176">
        <f ca="1">IF(B176&lt;=MTF!$J$8,OFFSET(MTF!$B$3,MTF!$H$8+B176-1,0),"")</f>
        <v>1934</v>
      </c>
      <c r="D176">
        <f ca="1">IF(B176&lt;=MTF!$J$8,OFFSET(MTF!$C$3,MTF!$H$8+B176-1,0),"")</f>
        <v>58.019999999999996</v>
      </c>
      <c r="E176">
        <f ca="1">IF(B176&lt;=MTF!$J$8,OFFSET(MTF!$E$3,MTF!$H$8+B176-1,0),"")</f>
        <v>2075.7015430261454</v>
      </c>
      <c r="N176" s="1" t="str">
        <f t="shared" ca="1" si="11"/>
        <v/>
      </c>
      <c r="O176">
        <f t="shared" si="8"/>
        <v>0</v>
      </c>
      <c r="Q176" s="1">
        <v>167</v>
      </c>
      <c r="R176">
        <f t="shared" si="9"/>
        <v>0</v>
      </c>
      <c r="S176">
        <f t="shared" si="10"/>
        <v>0</v>
      </c>
    </row>
    <row r="177" spans="2:19" x14ac:dyDescent="0.2">
      <c r="B177" s="26">
        <v>172</v>
      </c>
      <c r="C177">
        <f ca="1">IF(B177&lt;=MTF!$J$8,OFFSET(MTF!$B$3,MTF!$H$8+B177-1,0),"")</f>
        <v>1935</v>
      </c>
      <c r="D177">
        <f ca="1">IF(B177&lt;=MTF!$J$8,OFFSET(MTF!$C$3,MTF!$H$8+B177-1,0),"")</f>
        <v>58.05</v>
      </c>
      <c r="E177">
        <f ca="1">IF(B177&lt;=MTF!$J$8,OFFSET(MTF!$E$3,MTF!$H$8+B177-1,0),"")</f>
        <v>1923.2085341604766</v>
      </c>
      <c r="N177" s="1" t="str">
        <f t="shared" ca="1" si="11"/>
        <v/>
      </c>
      <c r="O177">
        <f t="shared" si="8"/>
        <v>0</v>
      </c>
      <c r="Q177" s="1">
        <v>168</v>
      </c>
      <c r="R177">
        <f t="shared" si="9"/>
        <v>0</v>
      </c>
      <c r="S177">
        <f t="shared" si="10"/>
        <v>0</v>
      </c>
    </row>
    <row r="178" spans="2:19" x14ac:dyDescent="0.2">
      <c r="B178" s="26">
        <v>173</v>
      </c>
      <c r="C178">
        <f ca="1">IF(B178&lt;=MTF!$J$8,OFFSET(MTF!$B$3,MTF!$H$8+B178-1,0),"")</f>
        <v>1936</v>
      </c>
      <c r="D178">
        <f ca="1">IF(B178&lt;=MTF!$J$8,OFFSET(MTF!$C$3,MTF!$H$8+B178-1,0),"")</f>
        <v>58.08</v>
      </c>
      <c r="E178">
        <f ca="1">IF(B178&lt;=MTF!$J$8,OFFSET(MTF!$E$3,MTF!$H$8+B178-1,0),"")</f>
        <v>1827.9406656372423</v>
      </c>
      <c r="N178" s="1" t="str">
        <f t="shared" ca="1" si="11"/>
        <v/>
      </c>
      <c r="O178">
        <f t="shared" si="8"/>
        <v>0</v>
      </c>
      <c r="Q178" s="1">
        <v>169</v>
      </c>
      <c r="R178">
        <f t="shared" si="9"/>
        <v>0</v>
      </c>
      <c r="S178">
        <f t="shared" si="10"/>
        <v>0</v>
      </c>
    </row>
    <row r="179" spans="2:19" x14ac:dyDescent="0.2">
      <c r="B179" s="17">
        <v>174</v>
      </c>
      <c r="C179">
        <f ca="1">IF(B179&lt;=MTF!$J$8,OFFSET(MTF!$B$3,MTF!$H$8+B179-1,0),"")</f>
        <v>1937</v>
      </c>
      <c r="D179">
        <f ca="1">IF(B179&lt;=MTF!$J$8,OFFSET(MTF!$C$3,MTF!$H$8+B179-1,0),"")</f>
        <v>58.11</v>
      </c>
      <c r="E179">
        <f ca="1">IF(B179&lt;=MTF!$J$8,OFFSET(MTF!$E$3,MTF!$H$8+B179-1,0),"")</f>
        <v>1783.9331088494214</v>
      </c>
      <c r="N179" s="1" t="str">
        <f t="shared" ca="1" si="11"/>
        <v/>
      </c>
      <c r="O179">
        <f t="shared" si="8"/>
        <v>0</v>
      </c>
      <c r="Q179" s="1">
        <v>170</v>
      </c>
      <c r="R179">
        <f t="shared" si="9"/>
        <v>0</v>
      </c>
      <c r="S179">
        <f t="shared" si="10"/>
        <v>0</v>
      </c>
    </row>
    <row r="180" spans="2:19" x14ac:dyDescent="0.2">
      <c r="B180" s="26">
        <v>175</v>
      </c>
      <c r="C180">
        <f ca="1">IF(B180&lt;=MTF!$J$8,OFFSET(MTF!$B$3,MTF!$H$8+B180-1,0),"")</f>
        <v>1938</v>
      </c>
      <c r="D180">
        <f ca="1">IF(B180&lt;=MTF!$J$8,OFFSET(MTF!$C$3,MTF!$H$8+B180-1,0),"")</f>
        <v>58.14</v>
      </c>
      <c r="E180">
        <f ca="1">IF(B180&lt;=MTF!$J$8,OFFSET(MTF!$E$3,MTF!$H$8+B180-1,0),"")</f>
        <v>1786.321610318606</v>
      </c>
      <c r="N180" s="1" t="str">
        <f t="shared" ca="1" si="11"/>
        <v/>
      </c>
      <c r="O180">
        <f t="shared" si="8"/>
        <v>0</v>
      </c>
      <c r="Q180" s="1">
        <v>171</v>
      </c>
      <c r="R180">
        <f t="shared" si="9"/>
        <v>0</v>
      </c>
      <c r="S180">
        <f t="shared" si="10"/>
        <v>0</v>
      </c>
    </row>
    <row r="181" spans="2:19" x14ac:dyDescent="0.2">
      <c r="B181" s="26">
        <v>176</v>
      </c>
      <c r="C181">
        <f ca="1">IF(B181&lt;=MTF!$J$8,OFFSET(MTF!$B$3,MTF!$H$8+B181-1,0),"")</f>
        <v>1939</v>
      </c>
      <c r="D181">
        <f ca="1">IF(B181&lt;=MTF!$J$8,OFFSET(MTF!$C$3,MTF!$H$8+B181-1,0),"")</f>
        <v>58.169999999999995</v>
      </c>
      <c r="E181">
        <f ca="1">IF(B181&lt;=MTF!$J$8,OFFSET(MTF!$E$3,MTF!$H$8+B181-1,0),"")</f>
        <v>1840.9624886316681</v>
      </c>
      <c r="N181" s="1" t="str">
        <f t="shared" ca="1" si="11"/>
        <v/>
      </c>
      <c r="O181">
        <f t="shared" si="8"/>
        <v>0</v>
      </c>
      <c r="Q181" s="1">
        <v>172</v>
      </c>
      <c r="R181">
        <f t="shared" si="9"/>
        <v>0</v>
      </c>
      <c r="S181">
        <f t="shared" si="10"/>
        <v>0</v>
      </c>
    </row>
    <row r="182" spans="2:19" x14ac:dyDescent="0.2">
      <c r="B182" s="17">
        <v>177</v>
      </c>
      <c r="C182">
        <f ca="1">IF(B182&lt;=MTF!$J$8,OFFSET(MTF!$B$3,MTF!$H$8+B182-1,0),"")</f>
        <v>1940</v>
      </c>
      <c r="D182">
        <f ca="1">IF(B182&lt;=MTF!$J$8,OFFSET(MTF!$C$3,MTF!$H$8+B182-1,0),"")</f>
        <v>58.199999999999996</v>
      </c>
      <c r="E182">
        <f ca="1">IF(B182&lt;=MTF!$J$8,OFFSET(MTF!$E$3,MTF!$H$8+B182-1,0),"")</f>
        <v>1927.2847158943396</v>
      </c>
      <c r="N182" s="1" t="str">
        <f t="shared" ca="1" si="11"/>
        <v/>
      </c>
      <c r="O182">
        <f t="shared" si="8"/>
        <v>0</v>
      </c>
      <c r="Q182" s="1">
        <v>173</v>
      </c>
      <c r="R182">
        <f t="shared" si="9"/>
        <v>0</v>
      </c>
      <c r="S182">
        <f t="shared" si="10"/>
        <v>0</v>
      </c>
    </row>
    <row r="183" spans="2:19" x14ac:dyDescent="0.2">
      <c r="B183" s="26">
        <v>178</v>
      </c>
      <c r="C183">
        <f ca="1">IF(B183&lt;=MTF!$J$8,OFFSET(MTF!$B$3,MTF!$H$8+B183-1,0),"")</f>
        <v>1941</v>
      </c>
      <c r="D183">
        <f ca="1">IF(B183&lt;=MTF!$J$8,OFFSET(MTF!$C$3,MTF!$H$8+B183-1,0),"")</f>
        <v>58.23</v>
      </c>
      <c r="E183">
        <f ca="1">IF(B183&lt;=MTF!$J$8,OFFSET(MTF!$E$3,MTF!$H$8+B183-1,0),"")</f>
        <v>2048.3605769798464</v>
      </c>
      <c r="N183" s="1" t="str">
        <f t="shared" ca="1" si="11"/>
        <v/>
      </c>
      <c r="O183">
        <f t="shared" si="8"/>
        <v>0</v>
      </c>
      <c r="Q183" s="1">
        <v>174</v>
      </c>
      <c r="R183">
        <f t="shared" si="9"/>
        <v>0</v>
      </c>
      <c r="S183">
        <f t="shared" si="10"/>
        <v>0</v>
      </c>
    </row>
    <row r="184" spans="2:19" x14ac:dyDescent="0.2">
      <c r="B184" s="26">
        <v>179</v>
      </c>
      <c r="C184">
        <f ca="1">IF(B184&lt;=MTF!$J$8,OFFSET(MTF!$B$3,MTF!$H$8+B184-1,0),"")</f>
        <v>1942</v>
      </c>
      <c r="D184">
        <f ca="1">IF(B184&lt;=MTF!$J$8,OFFSET(MTF!$C$3,MTF!$H$8+B184-1,0),"")</f>
        <v>58.26</v>
      </c>
      <c r="E184">
        <f ca="1">IF(B184&lt;=MTF!$J$8,OFFSET(MTF!$E$3,MTF!$H$8+B184-1,0),"")</f>
        <v>2217.813733151972</v>
      </c>
      <c r="N184" s="1" t="str">
        <f t="shared" ca="1" si="11"/>
        <v/>
      </c>
      <c r="O184">
        <f t="shared" si="8"/>
        <v>0</v>
      </c>
      <c r="Q184" s="1">
        <v>175</v>
      </c>
      <c r="R184">
        <f t="shared" si="9"/>
        <v>0</v>
      </c>
      <c r="S184">
        <f t="shared" si="10"/>
        <v>0</v>
      </c>
    </row>
    <row r="185" spans="2:19" x14ac:dyDescent="0.2">
      <c r="B185" s="17">
        <v>180</v>
      </c>
      <c r="C185">
        <f ca="1">IF(B185&lt;=MTF!$J$8,OFFSET(MTF!$B$3,MTF!$H$8+B185-1,0),"")</f>
        <v>1943</v>
      </c>
      <c r="D185">
        <f ca="1">IF(B185&lt;=MTF!$J$8,OFFSET(MTF!$C$3,MTF!$H$8+B185-1,0),"")</f>
        <v>58.29</v>
      </c>
      <c r="E185">
        <f ca="1">IF(B185&lt;=MTF!$J$8,OFFSET(MTF!$E$3,MTF!$H$8+B185-1,0),"")</f>
        <v>2377.9569387654183</v>
      </c>
      <c r="N185" s="1" t="str">
        <f t="shared" ca="1" si="11"/>
        <v/>
      </c>
      <c r="O185">
        <f t="shared" si="8"/>
        <v>0</v>
      </c>
      <c r="Q185" s="1">
        <v>176</v>
      </c>
      <c r="R185">
        <f t="shared" si="9"/>
        <v>0</v>
      </c>
      <c r="S185">
        <f t="shared" si="10"/>
        <v>0</v>
      </c>
    </row>
    <row r="186" spans="2:19" x14ac:dyDescent="0.2">
      <c r="B186" s="26">
        <v>181</v>
      </c>
      <c r="C186">
        <f ca="1">IF(B186&lt;=MTF!$J$8,OFFSET(MTF!$B$3,MTF!$H$8+B186-1,0),"")</f>
        <v>1944</v>
      </c>
      <c r="D186">
        <f ca="1">IF(B186&lt;=MTF!$J$8,OFFSET(MTF!$C$3,MTF!$H$8+B186-1,0),"")</f>
        <v>58.32</v>
      </c>
      <c r="E186">
        <f ca="1">IF(B186&lt;=MTF!$J$8,OFFSET(MTF!$E$3,MTF!$H$8+B186-1,0),"")</f>
        <v>2497.0133687574521</v>
      </c>
      <c r="N186" s="1" t="str">
        <f t="shared" ca="1" si="11"/>
        <v/>
      </c>
      <c r="O186">
        <f t="shared" si="8"/>
        <v>0</v>
      </c>
      <c r="Q186" s="1">
        <v>177</v>
      </c>
      <c r="R186">
        <f t="shared" si="9"/>
        <v>0</v>
      </c>
      <c r="S186">
        <f t="shared" si="10"/>
        <v>0</v>
      </c>
    </row>
    <row r="187" spans="2:19" x14ac:dyDescent="0.2">
      <c r="B187" s="26">
        <v>182</v>
      </c>
      <c r="C187">
        <f ca="1">IF(B187&lt;=MTF!$J$8,OFFSET(MTF!$B$3,MTF!$H$8+B187-1,0),"")</f>
        <v>1945</v>
      </c>
      <c r="D187">
        <f ca="1">IF(B187&lt;=MTF!$J$8,OFFSET(MTF!$C$3,MTF!$H$8+B187-1,0),"")</f>
        <v>58.349999999999994</v>
      </c>
      <c r="E187">
        <f ca="1">IF(B187&lt;=MTF!$J$8,OFFSET(MTF!$E$3,MTF!$H$8+B187-1,0),"")</f>
        <v>2539.5989721685592</v>
      </c>
      <c r="N187" s="1" t="str">
        <f t="shared" ca="1" si="11"/>
        <v/>
      </c>
      <c r="O187">
        <f t="shared" si="8"/>
        <v>0</v>
      </c>
      <c r="Q187" s="1">
        <v>178</v>
      </c>
      <c r="R187">
        <f t="shared" si="9"/>
        <v>0</v>
      </c>
      <c r="S187">
        <f t="shared" si="10"/>
        <v>0</v>
      </c>
    </row>
    <row r="188" spans="2:19" x14ac:dyDescent="0.2">
      <c r="B188" s="17">
        <v>183</v>
      </c>
      <c r="C188">
        <f ca="1">IF(B188&lt;=MTF!$J$8,OFFSET(MTF!$B$3,MTF!$H$8+B188-1,0),"")</f>
        <v>1946</v>
      </c>
      <c r="D188">
        <f ca="1">IF(B188&lt;=MTF!$J$8,OFFSET(MTF!$C$3,MTF!$H$8+B188-1,0),"")</f>
        <v>58.379999999999995</v>
      </c>
      <c r="E188">
        <f ca="1">IF(B188&lt;=MTF!$J$8,OFFSET(MTF!$E$3,MTF!$H$8+B188-1,0),"")</f>
        <v>2550.6945859062744</v>
      </c>
      <c r="N188" s="1" t="str">
        <f t="shared" ca="1" si="11"/>
        <v/>
      </c>
      <c r="O188">
        <f t="shared" si="8"/>
        <v>0</v>
      </c>
      <c r="Q188" s="1">
        <v>179</v>
      </c>
      <c r="R188">
        <f t="shared" si="9"/>
        <v>0</v>
      </c>
      <c r="S188">
        <f t="shared" si="10"/>
        <v>0</v>
      </c>
    </row>
    <row r="189" spans="2:19" x14ac:dyDescent="0.2">
      <c r="B189" s="26">
        <v>184</v>
      </c>
      <c r="C189">
        <f ca="1">IF(B189&lt;=MTF!$J$8,OFFSET(MTF!$B$3,MTF!$H$8+B189-1,0),"")</f>
        <v>1947</v>
      </c>
      <c r="D189">
        <f ca="1">IF(B189&lt;=MTF!$J$8,OFFSET(MTF!$C$3,MTF!$H$8+B189-1,0),"")</f>
        <v>58.41</v>
      </c>
      <c r="E189">
        <f ca="1">IF(B189&lt;=MTF!$J$8,OFFSET(MTF!$E$3,MTF!$H$8+B189-1,0),"")</f>
        <v>2502.2218426703339</v>
      </c>
      <c r="N189" s="1" t="str">
        <f t="shared" ca="1" si="11"/>
        <v/>
      </c>
      <c r="O189">
        <f t="shared" si="8"/>
        <v>0</v>
      </c>
      <c r="Q189" s="1">
        <v>180</v>
      </c>
      <c r="R189">
        <f t="shared" si="9"/>
        <v>0</v>
      </c>
      <c r="S189">
        <f t="shared" si="10"/>
        <v>0</v>
      </c>
    </row>
    <row r="190" spans="2:19" x14ac:dyDescent="0.2">
      <c r="B190" s="26">
        <v>185</v>
      </c>
      <c r="C190">
        <f ca="1">IF(B190&lt;=MTF!$J$8,OFFSET(MTF!$B$3,MTF!$H$8+B190-1,0),"")</f>
        <v>1948</v>
      </c>
      <c r="D190">
        <f ca="1">IF(B190&lt;=MTF!$J$8,OFFSET(MTF!$C$3,MTF!$H$8+B190-1,0),"")</f>
        <v>58.44</v>
      </c>
      <c r="E190">
        <f ca="1">IF(B190&lt;=MTF!$J$8,OFFSET(MTF!$E$3,MTF!$H$8+B190-1,0),"")</f>
        <v>2408.5359123337353</v>
      </c>
      <c r="N190" s="1" t="str">
        <f t="shared" ca="1" si="11"/>
        <v/>
      </c>
      <c r="O190">
        <f t="shared" si="8"/>
        <v>0</v>
      </c>
      <c r="Q190" s="1">
        <v>181</v>
      </c>
      <c r="R190">
        <f t="shared" si="9"/>
        <v>0</v>
      </c>
      <c r="S190">
        <f t="shared" si="10"/>
        <v>0</v>
      </c>
    </row>
    <row r="191" spans="2:19" x14ac:dyDescent="0.2">
      <c r="B191" s="17">
        <v>186</v>
      </c>
      <c r="C191">
        <f ca="1">IF(B191&lt;=MTF!$J$8,OFFSET(MTF!$B$3,MTF!$H$8+B191-1,0),"")</f>
        <v>1949</v>
      </c>
      <c r="D191">
        <f ca="1">IF(B191&lt;=MTF!$J$8,OFFSET(MTF!$C$3,MTF!$H$8+B191-1,0),"")</f>
        <v>58.47</v>
      </c>
      <c r="E191">
        <f ca="1">IF(B191&lt;=MTF!$J$8,OFFSET(MTF!$E$3,MTF!$H$8+B191-1,0),"")</f>
        <v>2284.9695768218953</v>
      </c>
      <c r="N191" s="1" t="str">
        <f t="shared" ca="1" si="11"/>
        <v/>
      </c>
      <c r="O191">
        <f t="shared" si="8"/>
        <v>0</v>
      </c>
      <c r="Q191" s="1">
        <v>182</v>
      </c>
      <c r="R191">
        <f t="shared" si="9"/>
        <v>0</v>
      </c>
      <c r="S191">
        <f t="shared" si="10"/>
        <v>0</v>
      </c>
    </row>
    <row r="192" spans="2:19" x14ac:dyDescent="0.2">
      <c r="B192" s="26">
        <v>187</v>
      </c>
      <c r="C192">
        <f ca="1">IF(B192&lt;=MTF!$J$8,OFFSET(MTF!$B$3,MTF!$H$8+B192-1,0),"")</f>
        <v>1950</v>
      </c>
      <c r="D192">
        <f ca="1">IF(B192&lt;=MTF!$J$8,OFFSET(MTF!$C$3,MTF!$H$8+B192-1,0),"")</f>
        <v>58.5</v>
      </c>
      <c r="E192">
        <f ca="1">IF(B192&lt;=MTF!$J$8,OFFSET(MTF!$E$3,MTF!$H$8+B192-1,0),"")</f>
        <v>2103.72638353517</v>
      </c>
      <c r="N192" s="1" t="str">
        <f t="shared" ca="1" si="11"/>
        <v/>
      </c>
      <c r="O192">
        <f t="shared" si="8"/>
        <v>0</v>
      </c>
      <c r="Q192" s="1">
        <v>183</v>
      </c>
      <c r="R192">
        <f t="shared" si="9"/>
        <v>0</v>
      </c>
      <c r="S192">
        <f t="shared" si="10"/>
        <v>0</v>
      </c>
    </row>
    <row r="193" spans="2:19" x14ac:dyDescent="0.2">
      <c r="B193" s="26">
        <v>188</v>
      </c>
      <c r="C193">
        <f ca="1">IF(B193&lt;=MTF!$J$8,OFFSET(MTF!$B$3,MTF!$H$8+B193-1,0),"")</f>
        <v>1951</v>
      </c>
      <c r="D193">
        <f ca="1">IF(B193&lt;=MTF!$J$8,OFFSET(MTF!$C$3,MTF!$H$8+B193-1,0),"")</f>
        <v>58.53</v>
      </c>
      <c r="E193">
        <f ca="1">IF(B193&lt;=MTF!$J$8,OFFSET(MTF!$E$3,MTF!$H$8+B193-1,0),"")</f>
        <v>1911.3411854650046</v>
      </c>
      <c r="N193" s="1" t="str">
        <f t="shared" ca="1" si="11"/>
        <v/>
      </c>
      <c r="O193">
        <f t="shared" si="8"/>
        <v>0</v>
      </c>
      <c r="Q193" s="1">
        <v>184</v>
      </c>
      <c r="R193">
        <f t="shared" si="9"/>
        <v>0</v>
      </c>
      <c r="S193">
        <f t="shared" si="10"/>
        <v>0</v>
      </c>
    </row>
    <row r="194" spans="2:19" x14ac:dyDescent="0.2">
      <c r="B194" s="17">
        <v>189</v>
      </c>
      <c r="C194">
        <f ca="1">IF(B194&lt;=MTF!$J$8,OFFSET(MTF!$B$3,MTF!$H$8+B194-1,0),"")</f>
        <v>1952</v>
      </c>
      <c r="D194">
        <f ca="1">IF(B194&lt;=MTF!$J$8,OFFSET(MTF!$C$3,MTF!$H$8+B194-1,0),"")</f>
        <v>58.559999999999995</v>
      </c>
      <c r="E194">
        <f ca="1">IF(B194&lt;=MTF!$J$8,OFFSET(MTF!$E$3,MTF!$H$8+B194-1,0),"")</f>
        <v>1732.08720600883</v>
      </c>
      <c r="N194" s="1" t="str">
        <f t="shared" ca="1" si="11"/>
        <v/>
      </c>
      <c r="O194">
        <f t="shared" si="8"/>
        <v>0</v>
      </c>
      <c r="Q194" s="1">
        <v>185</v>
      </c>
      <c r="R194">
        <f t="shared" si="9"/>
        <v>0</v>
      </c>
      <c r="S194">
        <f t="shared" si="10"/>
        <v>0</v>
      </c>
    </row>
    <row r="195" spans="2:19" x14ac:dyDescent="0.2">
      <c r="B195" s="26">
        <v>190</v>
      </c>
      <c r="C195">
        <f ca="1">IF(B195&lt;=MTF!$J$8,OFFSET(MTF!$B$3,MTF!$H$8+B195-1,0),"")</f>
        <v>1953</v>
      </c>
      <c r="D195">
        <f ca="1">IF(B195&lt;=MTF!$J$8,OFFSET(MTF!$C$3,MTF!$H$8+B195-1,0),"")</f>
        <v>58.589999999999996</v>
      </c>
      <c r="E195">
        <f ca="1">IF(B195&lt;=MTF!$J$8,OFFSET(MTF!$E$3,MTF!$H$8+B195-1,0),"")</f>
        <v>1610.2011369440468</v>
      </c>
      <c r="N195" s="1" t="str">
        <f t="shared" ca="1" si="11"/>
        <v/>
      </c>
      <c r="O195">
        <f t="shared" si="8"/>
        <v>0</v>
      </c>
      <c r="Q195" s="1">
        <v>186</v>
      </c>
      <c r="R195">
        <f t="shared" si="9"/>
        <v>0</v>
      </c>
      <c r="S195">
        <f t="shared" si="10"/>
        <v>0</v>
      </c>
    </row>
    <row r="196" spans="2:19" x14ac:dyDescent="0.2">
      <c r="B196" s="26">
        <v>191</v>
      </c>
      <c r="C196">
        <f ca="1">IF(B196&lt;=MTF!$J$8,OFFSET(MTF!$B$3,MTF!$H$8+B196-1,0),"")</f>
        <v>1954</v>
      </c>
      <c r="D196">
        <f ca="1">IF(B196&lt;=MTF!$J$8,OFFSET(MTF!$C$3,MTF!$H$8+B196-1,0),"")</f>
        <v>58.62</v>
      </c>
      <c r="E196">
        <f ca="1">IF(B196&lt;=MTF!$J$8,OFFSET(MTF!$E$3,MTF!$H$8+B196-1,0),"")</f>
        <v>1523.6455199915647</v>
      </c>
      <c r="N196" s="1" t="str">
        <f t="shared" ca="1" si="11"/>
        <v/>
      </c>
      <c r="O196">
        <f t="shared" si="8"/>
        <v>0</v>
      </c>
      <c r="Q196" s="1">
        <v>187</v>
      </c>
      <c r="R196">
        <f t="shared" si="9"/>
        <v>0</v>
      </c>
      <c r="S196">
        <f t="shared" si="10"/>
        <v>0</v>
      </c>
    </row>
    <row r="197" spans="2:19" x14ac:dyDescent="0.2">
      <c r="B197" s="17">
        <v>192</v>
      </c>
      <c r="C197">
        <f ca="1">IF(B197&lt;=MTF!$J$8,OFFSET(MTF!$B$3,MTF!$H$8+B197-1,0),"")</f>
        <v>1955</v>
      </c>
      <c r="D197">
        <f ca="1">IF(B197&lt;=MTF!$J$8,OFFSET(MTF!$C$3,MTF!$H$8+B197-1,0),"")</f>
        <v>58.65</v>
      </c>
      <c r="E197">
        <f ca="1">IF(B197&lt;=MTF!$J$8,OFFSET(MTF!$E$3,MTF!$H$8+B197-1,0),"")</f>
        <v>1468.80963888925</v>
      </c>
      <c r="N197" s="1" t="str">
        <f t="shared" ca="1" si="11"/>
        <v/>
      </c>
      <c r="O197">
        <f t="shared" si="8"/>
        <v>0</v>
      </c>
      <c r="Q197" s="1">
        <v>188</v>
      </c>
      <c r="R197">
        <f t="shared" si="9"/>
        <v>0</v>
      </c>
      <c r="S197">
        <f t="shared" si="10"/>
        <v>0</v>
      </c>
    </row>
    <row r="198" spans="2:19" x14ac:dyDescent="0.2">
      <c r="B198" s="26">
        <v>193</v>
      </c>
      <c r="C198">
        <f ca="1">IF(B198&lt;=MTF!$J$8,OFFSET(MTF!$B$3,MTF!$H$8+B198-1,0),"")</f>
        <v>1956</v>
      </c>
      <c r="D198">
        <f ca="1">IF(B198&lt;=MTF!$J$8,OFFSET(MTF!$C$3,MTF!$H$8+B198-1,0),"")</f>
        <v>58.68</v>
      </c>
      <c r="E198">
        <f ca="1">IF(B198&lt;=MTF!$J$8,OFFSET(MTF!$E$3,MTF!$H$8+B198-1,0),"")</f>
        <v>1439.2449709104822</v>
      </c>
      <c r="N198" s="1" t="str">
        <f t="shared" ca="1" si="11"/>
        <v/>
      </c>
      <c r="O198">
        <f t="shared" si="8"/>
        <v>0</v>
      </c>
      <c r="Q198" s="1">
        <v>189</v>
      </c>
      <c r="R198">
        <f t="shared" si="9"/>
        <v>0</v>
      </c>
      <c r="S198">
        <f t="shared" si="10"/>
        <v>0</v>
      </c>
    </row>
    <row r="199" spans="2:19" x14ac:dyDescent="0.2">
      <c r="B199" s="26">
        <v>194</v>
      </c>
      <c r="C199">
        <f ca="1">IF(B199&lt;=MTF!$J$8,OFFSET(MTF!$B$3,MTF!$H$8+B199-1,0),"")</f>
        <v>1957</v>
      </c>
      <c r="D199">
        <f ca="1">IF(B199&lt;=MTF!$J$8,OFFSET(MTF!$C$3,MTF!$H$8+B199-1,0),"")</f>
        <v>58.71</v>
      </c>
      <c r="E199">
        <f ca="1">IF(B199&lt;=MTF!$J$8,OFFSET(MTF!$E$3,MTF!$H$8+B199-1,0),"")</f>
        <v>1412.9624401203357</v>
      </c>
      <c r="N199" s="1" t="str">
        <f t="shared" ca="1" si="11"/>
        <v/>
      </c>
      <c r="O199">
        <f t="shared" si="8"/>
        <v>0</v>
      </c>
      <c r="Q199" s="1">
        <v>190</v>
      </c>
      <c r="R199">
        <f t="shared" si="9"/>
        <v>0</v>
      </c>
      <c r="S199">
        <f t="shared" si="10"/>
        <v>0</v>
      </c>
    </row>
    <row r="200" spans="2:19" x14ac:dyDescent="0.2">
      <c r="B200" s="17">
        <v>195</v>
      </c>
      <c r="C200">
        <f ca="1">IF(B200&lt;=MTF!$J$8,OFFSET(MTF!$B$3,MTF!$H$8+B200-1,0),"")</f>
        <v>1958</v>
      </c>
      <c r="D200">
        <f ca="1">IF(B200&lt;=MTF!$J$8,OFFSET(MTF!$C$3,MTF!$H$8+B200-1,0),"")</f>
        <v>58.739999999999995</v>
      </c>
      <c r="E200">
        <f ca="1">IF(B200&lt;=MTF!$J$8,OFFSET(MTF!$E$3,MTF!$H$8+B200-1,0),"")</f>
        <v>1391.9823983643771</v>
      </c>
      <c r="N200" s="1" t="str">
        <f t="shared" ca="1" si="11"/>
        <v/>
      </c>
      <c r="O200">
        <f t="shared" si="8"/>
        <v>0</v>
      </c>
      <c r="Q200" s="1">
        <v>191</v>
      </c>
      <c r="R200">
        <f t="shared" si="9"/>
        <v>0</v>
      </c>
      <c r="S200">
        <f t="shared" si="10"/>
        <v>0</v>
      </c>
    </row>
    <row r="201" spans="2:19" x14ac:dyDescent="0.2">
      <c r="B201" s="26">
        <v>196</v>
      </c>
      <c r="C201">
        <f ca="1">IF(B201&lt;=MTF!$J$8,OFFSET(MTF!$B$3,MTF!$H$8+B201-1,0),"")</f>
        <v>1959</v>
      </c>
      <c r="D201">
        <f ca="1">IF(B201&lt;=MTF!$J$8,OFFSET(MTF!$C$3,MTF!$H$8+B201-1,0),"")</f>
        <v>58.769999999999996</v>
      </c>
      <c r="E201">
        <f ca="1">IF(B201&lt;=MTF!$J$8,OFFSET(MTF!$E$3,MTF!$H$8+B201-1,0),"")</f>
        <v>1369.4097368589682</v>
      </c>
      <c r="N201" s="1" t="str">
        <f t="shared" ca="1" si="11"/>
        <v/>
      </c>
      <c r="O201">
        <f t="shared" si="8"/>
        <v>0</v>
      </c>
      <c r="Q201" s="1">
        <v>192</v>
      </c>
      <c r="R201">
        <f t="shared" si="9"/>
        <v>0</v>
      </c>
      <c r="S201">
        <f t="shared" si="10"/>
        <v>0</v>
      </c>
    </row>
    <row r="202" spans="2:19" x14ac:dyDescent="0.2">
      <c r="B202" s="26">
        <v>197</v>
      </c>
      <c r="C202">
        <f ca="1">IF(B202&lt;=MTF!$J$8,OFFSET(MTF!$B$3,MTF!$H$8+B202-1,0),"")</f>
        <v>1960</v>
      </c>
      <c r="D202">
        <f ca="1">IF(B202&lt;=MTF!$J$8,OFFSET(MTF!$C$3,MTF!$H$8+B202-1,0),"")</f>
        <v>58.8</v>
      </c>
      <c r="E202">
        <f ca="1">IF(B202&lt;=MTF!$J$8,OFFSET(MTF!$E$3,MTF!$H$8+B202-1,0),"")</f>
        <v>1360.8794502077776</v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>
        <f t="shared" ref="R202:R265" si="13">O202*SIN((Q202-1)*2*PI()/$N$6*$N$8)</f>
        <v>0</v>
      </c>
      <c r="S202">
        <f t="shared" ref="S202:S265" si="14">O202*COS((Q202-1)*2*PI()/$N$6*$N$8)</f>
        <v>0</v>
      </c>
    </row>
    <row r="203" spans="2:19" x14ac:dyDescent="0.2">
      <c r="B203" s="17">
        <v>198</v>
      </c>
      <c r="C203">
        <f ca="1">IF(B203&lt;=MTF!$J$8,OFFSET(MTF!$B$3,MTF!$H$8+B203-1,0),"")</f>
        <v>1961</v>
      </c>
      <c r="D203">
        <f ca="1">IF(B203&lt;=MTF!$J$8,OFFSET(MTF!$C$3,MTF!$H$8+B203-1,0),"")</f>
        <v>58.83</v>
      </c>
      <c r="E203">
        <f ca="1">IF(B203&lt;=MTF!$J$8,OFFSET(MTF!$E$3,MTF!$H$8+B203-1,0),"")</f>
        <v>1349.0263048798399</v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>
        <f t="shared" si="13"/>
        <v>0</v>
      </c>
      <c r="S203">
        <f t="shared" si="14"/>
        <v>0</v>
      </c>
    </row>
    <row r="204" spans="2:19" x14ac:dyDescent="0.2">
      <c r="B204" s="26">
        <v>199</v>
      </c>
      <c r="C204">
        <f ca="1">IF(B204&lt;=MTF!$J$8,OFFSET(MTF!$B$3,MTF!$H$8+B204-1,0),"")</f>
        <v>1962</v>
      </c>
      <c r="D204">
        <f ca="1">IF(B204&lt;=MTF!$J$8,OFFSET(MTF!$C$3,MTF!$H$8+B204-1,0),"")</f>
        <v>58.86</v>
      </c>
      <c r="E204">
        <f ca="1">IF(B204&lt;=MTF!$J$8,OFFSET(MTF!$E$3,MTF!$H$8+B204-1,0),"")</f>
        <v>1346.3315168761151</v>
      </c>
      <c r="N204" s="1" t="str">
        <f t="shared" ca="1" si="15"/>
        <v/>
      </c>
      <c r="O204">
        <f t="shared" si="12"/>
        <v>0</v>
      </c>
      <c r="Q204" s="1">
        <v>195</v>
      </c>
      <c r="R204">
        <f t="shared" si="13"/>
        <v>0</v>
      </c>
      <c r="S204">
        <f t="shared" si="14"/>
        <v>0</v>
      </c>
    </row>
    <row r="205" spans="2:19" x14ac:dyDescent="0.2">
      <c r="B205" s="26">
        <v>200</v>
      </c>
      <c r="C205">
        <f ca="1">IF(B205&lt;=MTF!$J$8,OFFSET(MTF!$B$3,MTF!$H$8+B205-1,0),"")</f>
        <v>1963</v>
      </c>
      <c r="D205">
        <f ca="1">IF(B205&lt;=MTF!$J$8,OFFSET(MTF!$C$3,MTF!$H$8+B205-1,0),"")</f>
        <v>58.89</v>
      </c>
      <c r="E205">
        <f ca="1">IF(B205&lt;=MTF!$J$8,OFFSET(MTF!$E$3,MTF!$H$8+B205-1,0),"")</f>
        <v>1340.6425924716389</v>
      </c>
      <c r="N205" s="1" t="str">
        <f t="shared" ca="1" si="15"/>
        <v/>
      </c>
      <c r="O205">
        <f t="shared" si="12"/>
        <v>0</v>
      </c>
      <c r="Q205" s="1">
        <v>196</v>
      </c>
      <c r="R205">
        <f t="shared" si="13"/>
        <v>0</v>
      </c>
      <c r="S205">
        <f t="shared" si="14"/>
        <v>0</v>
      </c>
    </row>
    <row r="206" spans="2:19" x14ac:dyDescent="0.2">
      <c r="B206" s="17">
        <v>201</v>
      </c>
      <c r="C206">
        <f ca="1">IF(B206&lt;=MTF!$J$8,OFFSET(MTF!$B$3,MTF!$H$8+B206-1,0),"")</f>
        <v>1964</v>
      </c>
      <c r="D206">
        <f ca="1">IF(B206&lt;=MTF!$J$8,OFFSET(MTF!$C$3,MTF!$H$8+B206-1,0),"")</f>
        <v>58.919999999999995</v>
      </c>
      <c r="E206">
        <f ca="1">IF(B206&lt;=MTF!$J$8,OFFSET(MTF!$E$3,MTF!$H$8+B206-1,0),"")</f>
        <v>1331.7227947968081</v>
      </c>
      <c r="N206" s="1" t="str">
        <f t="shared" ca="1" si="15"/>
        <v/>
      </c>
      <c r="O206">
        <f t="shared" si="12"/>
        <v>0</v>
      </c>
      <c r="Q206" s="1">
        <v>197</v>
      </c>
      <c r="R206">
        <f t="shared" si="13"/>
        <v>0</v>
      </c>
      <c r="S206">
        <f t="shared" si="14"/>
        <v>0</v>
      </c>
    </row>
    <row r="207" spans="2:19" x14ac:dyDescent="0.2">
      <c r="B207" s="26">
        <v>202</v>
      </c>
      <c r="C207">
        <f ca="1">IF(B207&lt;=MTF!$J$8,OFFSET(MTF!$B$3,MTF!$H$8+B207-1,0),"")</f>
        <v>1965</v>
      </c>
      <c r="D207">
        <f ca="1">IF(B207&lt;=MTF!$J$8,OFFSET(MTF!$C$3,MTF!$H$8+B207-1,0),"")</f>
        <v>58.949999999999996</v>
      </c>
      <c r="E207">
        <f ca="1">IF(B207&lt;=MTF!$J$8,OFFSET(MTF!$E$3,MTF!$H$8+B207-1,0),"")</f>
        <v>1330.3380010832204</v>
      </c>
      <c r="N207" s="1" t="str">
        <f t="shared" ca="1" si="15"/>
        <v/>
      </c>
      <c r="O207">
        <f t="shared" si="12"/>
        <v>0</v>
      </c>
      <c r="Q207" s="1">
        <v>198</v>
      </c>
      <c r="R207">
        <f t="shared" si="13"/>
        <v>0</v>
      </c>
      <c r="S207">
        <f t="shared" si="14"/>
        <v>0</v>
      </c>
    </row>
    <row r="208" spans="2:19" x14ac:dyDescent="0.2">
      <c r="B208" s="26">
        <v>203</v>
      </c>
      <c r="C208">
        <f ca="1">IF(B208&lt;=MTF!$J$8,OFFSET(MTF!$B$3,MTF!$H$8+B208-1,0),"")</f>
        <v>1966</v>
      </c>
      <c r="D208">
        <f ca="1">IF(B208&lt;=MTF!$J$8,OFFSET(MTF!$C$3,MTF!$H$8+B208-1,0),"")</f>
        <v>58.98</v>
      </c>
      <c r="E208">
        <f ca="1">IF(B208&lt;=MTF!$J$8,OFFSET(MTF!$E$3,MTF!$H$8+B208-1,0),"")</f>
        <v>1322.1632216002997</v>
      </c>
      <c r="N208" s="1" t="str">
        <f t="shared" ca="1" si="15"/>
        <v/>
      </c>
      <c r="O208">
        <f t="shared" si="12"/>
        <v>0</v>
      </c>
      <c r="Q208" s="1">
        <v>199</v>
      </c>
      <c r="R208">
        <f t="shared" si="13"/>
        <v>0</v>
      </c>
      <c r="S208">
        <f t="shared" si="14"/>
        <v>0</v>
      </c>
    </row>
    <row r="209" spans="2:19" x14ac:dyDescent="0.2">
      <c r="B209" s="17">
        <v>204</v>
      </c>
      <c r="C209">
        <f ca="1">IF(B209&lt;=MTF!$J$8,OFFSET(MTF!$B$3,MTF!$H$8+B209-1,0),"")</f>
        <v>1967</v>
      </c>
      <c r="D209">
        <f ca="1">IF(B209&lt;=MTF!$J$8,OFFSET(MTF!$C$3,MTF!$H$8+B209-1,0),"")</f>
        <v>59.01</v>
      </c>
      <c r="E209">
        <f ca="1">IF(B209&lt;=MTF!$J$8,OFFSET(MTF!$E$3,MTF!$H$8+B209-1,0),"")</f>
        <v>1321.8239086817382</v>
      </c>
      <c r="N209" s="1" t="str">
        <f t="shared" ca="1" si="15"/>
        <v/>
      </c>
      <c r="O209">
        <f t="shared" si="12"/>
        <v>0</v>
      </c>
      <c r="Q209" s="1">
        <v>200</v>
      </c>
      <c r="R209">
        <f t="shared" si="13"/>
        <v>0</v>
      </c>
      <c r="S209">
        <f t="shared" si="14"/>
        <v>0</v>
      </c>
    </row>
    <row r="210" spans="2:19" x14ac:dyDescent="0.2">
      <c r="B210" s="26">
        <v>205</v>
      </c>
      <c r="C210">
        <f ca="1">IF(B210&lt;=MTF!$J$8,OFFSET(MTF!$B$3,MTF!$H$8+B210-1,0),"")</f>
        <v>1968</v>
      </c>
      <c r="D210">
        <f ca="1">IF(B210&lt;=MTF!$J$8,OFFSET(MTF!$C$3,MTF!$H$8+B210-1,0),"")</f>
        <v>59.04</v>
      </c>
      <c r="E210">
        <f ca="1">IF(B210&lt;=MTF!$J$8,OFFSET(MTF!$E$3,MTF!$H$8+B210-1,0),"")</f>
        <v>1319.5229852338061</v>
      </c>
      <c r="N210" s="1" t="str">
        <f t="shared" ca="1" si="15"/>
        <v/>
      </c>
      <c r="O210">
        <f t="shared" si="12"/>
        <v>0</v>
      </c>
      <c r="Q210" s="1">
        <v>201</v>
      </c>
      <c r="R210">
        <f t="shared" si="13"/>
        <v>0</v>
      </c>
      <c r="S210">
        <f t="shared" si="14"/>
        <v>0</v>
      </c>
    </row>
    <row r="211" spans="2:19" x14ac:dyDescent="0.2">
      <c r="B211" s="26">
        <v>206</v>
      </c>
      <c r="C211">
        <f ca="1">IF(B211&lt;=MTF!$J$8,OFFSET(MTF!$B$3,MTF!$H$8+B211-1,0),"")</f>
        <v>1969</v>
      </c>
      <c r="D211">
        <f ca="1">IF(B211&lt;=MTF!$J$8,OFFSET(MTF!$C$3,MTF!$H$8+B211-1,0),"")</f>
        <v>59.07</v>
      </c>
      <c r="E211">
        <f ca="1">IF(B211&lt;=MTF!$J$8,OFFSET(MTF!$E$3,MTF!$H$8+B211-1,0),"")</f>
        <v>1318.0135969902706</v>
      </c>
      <c r="N211" s="1" t="str">
        <f t="shared" ca="1" si="15"/>
        <v/>
      </c>
      <c r="O211">
        <f t="shared" si="12"/>
        <v>0</v>
      </c>
      <c r="Q211" s="1">
        <v>202</v>
      </c>
      <c r="R211">
        <f t="shared" si="13"/>
        <v>0</v>
      </c>
      <c r="S211">
        <f t="shared" si="14"/>
        <v>0</v>
      </c>
    </row>
    <row r="212" spans="2:19" x14ac:dyDescent="0.2">
      <c r="B212" s="17">
        <v>207</v>
      </c>
      <c r="C212">
        <f ca="1">IF(B212&lt;=MTF!$J$8,OFFSET(MTF!$B$3,MTF!$H$8+B212-1,0),"")</f>
        <v>1970</v>
      </c>
      <c r="D212">
        <f ca="1">IF(B212&lt;=MTF!$J$8,OFFSET(MTF!$C$3,MTF!$H$8+B212-1,0),"")</f>
        <v>59.099999999999994</v>
      </c>
      <c r="E212">
        <f ca="1">IF(B212&lt;=MTF!$J$8,OFFSET(MTF!$E$3,MTF!$H$8+B212-1,0),"")</f>
        <v>1319.5229852338061</v>
      </c>
      <c r="N212" s="1" t="str">
        <f t="shared" ca="1" si="15"/>
        <v/>
      </c>
      <c r="O212">
        <f t="shared" si="12"/>
        <v>0</v>
      </c>
      <c r="Q212" s="1">
        <v>203</v>
      </c>
      <c r="R212">
        <f t="shared" si="13"/>
        <v>0</v>
      </c>
      <c r="S212">
        <f t="shared" si="14"/>
        <v>0</v>
      </c>
    </row>
    <row r="213" spans="2:19" x14ac:dyDescent="0.2">
      <c r="B213" s="26">
        <v>208</v>
      </c>
      <c r="C213">
        <f ca="1">IF(B213&lt;=MTF!$J$8,OFFSET(MTF!$B$3,MTF!$H$8+B213-1,0),"")</f>
        <v>1971</v>
      </c>
      <c r="D213">
        <f ca="1">IF(B213&lt;=MTF!$J$8,OFFSET(MTF!$C$3,MTF!$H$8+B213-1,0),"")</f>
        <v>59.129999999999995</v>
      </c>
      <c r="E213">
        <f ca="1">IF(B213&lt;=MTF!$J$8,OFFSET(MTF!$E$3,MTF!$H$8+B213-1,0),"")</f>
        <v>1316.0549797616952</v>
      </c>
      <c r="N213" s="1" t="str">
        <f t="shared" ca="1" si="15"/>
        <v/>
      </c>
      <c r="O213">
        <f t="shared" si="12"/>
        <v>0</v>
      </c>
      <c r="Q213" s="1">
        <v>204</v>
      </c>
      <c r="R213">
        <f t="shared" si="13"/>
        <v>0</v>
      </c>
      <c r="S213">
        <f t="shared" si="14"/>
        <v>0</v>
      </c>
    </row>
    <row r="214" spans="2:19" x14ac:dyDescent="0.2">
      <c r="B214" s="26">
        <v>209</v>
      </c>
      <c r="C214">
        <f ca="1">IF(B214&lt;=MTF!$J$8,OFFSET(MTF!$B$3,MTF!$H$8+B214-1,0),"")</f>
        <v>1972</v>
      </c>
      <c r="D214">
        <f ca="1">IF(B214&lt;=MTF!$J$8,OFFSET(MTF!$C$3,MTF!$H$8+B214-1,0),"")</f>
        <v>59.16</v>
      </c>
      <c r="E214">
        <f ca="1">IF(B214&lt;=MTF!$J$8,OFFSET(MTF!$E$3,MTF!$H$8+B214-1,0),"")</f>
        <v>1314.2470845398548</v>
      </c>
      <c r="N214" s="1" t="str">
        <f t="shared" ca="1" si="15"/>
        <v/>
      </c>
      <c r="O214">
        <f t="shared" si="12"/>
        <v>0</v>
      </c>
      <c r="Q214" s="1">
        <v>205</v>
      </c>
      <c r="R214">
        <f t="shared" si="13"/>
        <v>0</v>
      </c>
      <c r="S214">
        <f t="shared" si="14"/>
        <v>0</v>
      </c>
    </row>
    <row r="215" spans="2:19" x14ac:dyDescent="0.2">
      <c r="B215" s="17">
        <v>210</v>
      </c>
      <c r="C215">
        <f ca="1">IF(B215&lt;=MTF!$J$8,OFFSET(MTF!$B$3,MTF!$H$8+B215-1,0),"")</f>
        <v>1973</v>
      </c>
      <c r="D215">
        <f ca="1">IF(B215&lt;=MTF!$J$8,OFFSET(MTF!$C$3,MTF!$H$8+B215-1,0),"")</f>
        <v>59.19</v>
      </c>
      <c r="E215">
        <f ca="1">IF(B215&lt;=MTF!$J$8,OFFSET(MTF!$E$3,MTF!$H$8+B215-1,0),"")</f>
        <v>1310.1281990633815</v>
      </c>
      <c r="N215" s="1" t="str">
        <f t="shared" ca="1" si="15"/>
        <v/>
      </c>
      <c r="O215">
        <f t="shared" si="12"/>
        <v>0</v>
      </c>
      <c r="Q215" s="1">
        <v>206</v>
      </c>
      <c r="R215">
        <f t="shared" si="13"/>
        <v>0</v>
      </c>
      <c r="S215">
        <f t="shared" si="14"/>
        <v>0</v>
      </c>
    </row>
    <row r="216" spans="2:19" x14ac:dyDescent="0.2">
      <c r="B216" s="26">
        <v>211</v>
      </c>
      <c r="C216">
        <f ca="1">IF(B216&lt;=MTF!$J$8,OFFSET(MTF!$B$3,MTF!$H$8+B216-1,0),"")</f>
        <v>1974</v>
      </c>
      <c r="D216">
        <f ca="1">IF(B216&lt;=MTF!$J$8,OFFSET(MTF!$C$3,MTF!$H$8+B216-1,0),"")</f>
        <v>59.22</v>
      </c>
      <c r="E216">
        <f ca="1">IF(B216&lt;=MTF!$J$8,OFFSET(MTF!$E$3,MTF!$H$8+B216-1,0),"")</f>
        <v>1310.0327155502303</v>
      </c>
      <c r="N216" s="1" t="str">
        <f t="shared" ca="1" si="15"/>
        <v/>
      </c>
      <c r="O216">
        <f t="shared" si="12"/>
        <v>0</v>
      </c>
      <c r="Q216" s="1">
        <v>207</v>
      </c>
      <c r="R216">
        <f t="shared" si="13"/>
        <v>0</v>
      </c>
      <c r="S216">
        <f t="shared" si="14"/>
        <v>0</v>
      </c>
    </row>
    <row r="217" spans="2:19" x14ac:dyDescent="0.2">
      <c r="B217" s="26">
        <v>212</v>
      </c>
      <c r="C217">
        <f ca="1">IF(B217&lt;=MTF!$J$8,OFFSET(MTF!$B$3,MTF!$H$8+B217-1,0),"")</f>
        <v>1975</v>
      </c>
      <c r="D217">
        <f ca="1">IF(B217&lt;=MTF!$J$8,OFFSET(MTF!$C$3,MTF!$H$8+B217-1,0),"")</f>
        <v>59.25</v>
      </c>
      <c r="E217">
        <f ca="1">IF(B217&lt;=MTF!$J$8,OFFSET(MTF!$E$3,MTF!$H$8+B217-1,0),"")</f>
        <v>1313.0786457367037</v>
      </c>
      <c r="N217" s="1" t="str">
        <f t="shared" ca="1" si="15"/>
        <v/>
      </c>
      <c r="O217">
        <f t="shared" si="12"/>
        <v>0</v>
      </c>
      <c r="Q217" s="1">
        <v>208</v>
      </c>
      <c r="R217">
        <f t="shared" si="13"/>
        <v>0</v>
      </c>
      <c r="S217">
        <f t="shared" si="14"/>
        <v>0</v>
      </c>
    </row>
    <row r="218" spans="2:19" x14ac:dyDescent="0.2">
      <c r="B218" s="17">
        <v>213</v>
      </c>
      <c r="C218">
        <f ca="1">IF(B218&lt;=MTF!$J$8,OFFSET(MTF!$B$3,MTF!$H$8+B218-1,0),"")</f>
        <v>1976</v>
      </c>
      <c r="D218">
        <f ca="1">IF(B218&lt;=MTF!$J$8,OFFSET(MTF!$C$3,MTF!$H$8+B218-1,0),"")</f>
        <v>59.28</v>
      </c>
      <c r="E218">
        <f ca="1">IF(B218&lt;=MTF!$J$8,OFFSET(MTF!$E$3,MTF!$H$8+B218-1,0),"")</f>
        <v>1309.3288867856088</v>
      </c>
      <c r="N218" s="1" t="str">
        <f t="shared" ca="1" si="15"/>
        <v/>
      </c>
      <c r="O218">
        <f t="shared" si="12"/>
        <v>0</v>
      </c>
      <c r="Q218" s="1">
        <v>209</v>
      </c>
      <c r="R218">
        <f t="shared" si="13"/>
        <v>0</v>
      </c>
      <c r="S218">
        <f t="shared" si="14"/>
        <v>0</v>
      </c>
    </row>
    <row r="219" spans="2:19" x14ac:dyDescent="0.2">
      <c r="B219" s="26">
        <v>214</v>
      </c>
      <c r="C219">
        <f ca="1">IF(B219&lt;=MTF!$J$8,OFFSET(MTF!$B$3,MTF!$H$8+B219-1,0),"")</f>
        <v>1977</v>
      </c>
      <c r="D219">
        <f ca="1">IF(B219&lt;=MTF!$J$8,OFFSET(MTF!$C$3,MTF!$H$8+B219-1,0),"")</f>
        <v>59.309999999999995</v>
      </c>
      <c r="E219">
        <f ca="1">IF(B219&lt;=MTF!$J$8,OFFSET(MTF!$E$3,MTF!$H$8+B219-1,0),"")</f>
        <v>1313.2617920265347</v>
      </c>
      <c r="N219" s="1" t="str">
        <f t="shared" ca="1" si="15"/>
        <v/>
      </c>
      <c r="O219">
        <f t="shared" si="12"/>
        <v>0</v>
      </c>
      <c r="Q219" s="1">
        <v>210</v>
      </c>
      <c r="R219">
        <f t="shared" si="13"/>
        <v>0</v>
      </c>
      <c r="S219">
        <f t="shared" si="14"/>
        <v>0</v>
      </c>
    </row>
    <row r="220" spans="2:19" x14ac:dyDescent="0.2">
      <c r="B220" s="26">
        <v>215</v>
      </c>
      <c r="C220">
        <f ca="1">IF(B220&lt;=MTF!$J$8,OFFSET(MTF!$B$3,MTF!$H$8+B220-1,0),"")</f>
        <v>1978</v>
      </c>
      <c r="D220">
        <f ca="1">IF(B220&lt;=MTF!$J$8,OFFSET(MTF!$C$3,MTF!$H$8+B220-1,0),"")</f>
        <v>59.339999999999996</v>
      </c>
      <c r="E220">
        <f ca="1">IF(B220&lt;=MTF!$J$8,OFFSET(MTF!$E$3,MTF!$H$8+B220-1,0),"")</f>
        <v>1305.4556256595117</v>
      </c>
      <c r="N220" s="1" t="str">
        <f t="shared" ca="1" si="15"/>
        <v/>
      </c>
      <c r="O220">
        <f t="shared" si="12"/>
        <v>0</v>
      </c>
      <c r="Q220" s="1">
        <v>211</v>
      </c>
      <c r="R220">
        <f t="shared" si="13"/>
        <v>0</v>
      </c>
      <c r="S220">
        <f t="shared" si="14"/>
        <v>0</v>
      </c>
    </row>
    <row r="221" spans="2:19" x14ac:dyDescent="0.2">
      <c r="B221" s="17">
        <v>216</v>
      </c>
      <c r="C221">
        <f ca="1">IF(B221&lt;=MTF!$J$8,OFFSET(MTF!$B$3,MTF!$H$8+B221-1,0),"")</f>
        <v>1979</v>
      </c>
      <c r="D221">
        <f ca="1">IF(B221&lt;=MTF!$J$8,OFFSET(MTF!$C$3,MTF!$H$8+B221-1,0),"")</f>
        <v>59.37</v>
      </c>
      <c r="E221">
        <f ca="1">IF(B221&lt;=MTF!$J$8,OFFSET(MTF!$E$3,MTF!$H$8+B221-1,0),"")</f>
        <v>1312.0971807585709</v>
      </c>
      <c r="N221" s="1" t="str">
        <f t="shared" ca="1" si="15"/>
        <v/>
      </c>
      <c r="O221">
        <f t="shared" si="12"/>
        <v>0</v>
      </c>
      <c r="Q221" s="1">
        <v>212</v>
      </c>
      <c r="R221">
        <f t="shared" si="13"/>
        <v>0</v>
      </c>
      <c r="S221">
        <f t="shared" si="14"/>
        <v>0</v>
      </c>
    </row>
    <row r="222" spans="2:19" x14ac:dyDescent="0.2">
      <c r="B222" s="26">
        <v>217</v>
      </c>
      <c r="C222">
        <f ca="1">IF(B222&lt;=MTF!$J$8,OFFSET(MTF!$B$3,MTF!$H$8+B222-1,0),"")</f>
        <v>1980</v>
      </c>
      <c r="D222">
        <f ca="1">IF(B222&lt;=MTF!$J$8,OFFSET(MTF!$C$3,MTF!$H$8+B222-1,0),"")</f>
        <v>59.4</v>
      </c>
      <c r="E222">
        <f ca="1">IF(B222&lt;=MTF!$J$8,OFFSET(MTF!$E$3,MTF!$H$8+B222-1,0),"")</f>
        <v>1313.7735554163285</v>
      </c>
      <c r="N222" s="1" t="str">
        <f t="shared" ca="1" si="15"/>
        <v/>
      </c>
      <c r="O222">
        <f t="shared" si="12"/>
        <v>0</v>
      </c>
      <c r="Q222" s="1">
        <v>213</v>
      </c>
      <c r="R222">
        <f t="shared" si="13"/>
        <v>0</v>
      </c>
      <c r="S222">
        <f t="shared" si="14"/>
        <v>0</v>
      </c>
    </row>
    <row r="223" spans="2:19" x14ac:dyDescent="0.2">
      <c r="B223" s="26">
        <v>218</v>
      </c>
      <c r="C223">
        <f ca="1">IF(B223&lt;=MTF!$J$8,OFFSET(MTF!$B$3,MTF!$H$8+B223-1,0),"")</f>
        <v>1981</v>
      </c>
      <c r="D223">
        <f ca="1">IF(B223&lt;=MTF!$J$8,OFFSET(MTF!$C$3,MTF!$H$8+B223-1,0),"")</f>
        <v>59.43</v>
      </c>
      <c r="E223">
        <f ca="1">IF(B223&lt;=MTF!$J$8,OFFSET(MTF!$E$3,MTF!$H$8+B223-1,0),"")</f>
        <v>1311.6217708120664</v>
      </c>
      <c r="N223" s="1" t="str">
        <f t="shared" ca="1" si="15"/>
        <v/>
      </c>
      <c r="O223">
        <f t="shared" si="12"/>
        <v>0</v>
      </c>
      <c r="Q223" s="1">
        <v>214</v>
      </c>
      <c r="R223">
        <f t="shared" si="13"/>
        <v>0</v>
      </c>
      <c r="S223">
        <f t="shared" si="14"/>
        <v>0</v>
      </c>
    </row>
    <row r="224" spans="2:19" x14ac:dyDescent="0.2">
      <c r="B224" s="17">
        <v>219</v>
      </c>
      <c r="C224">
        <f ca="1">IF(B224&lt;=MTF!$J$8,OFFSET(MTF!$B$3,MTF!$H$8+B224-1,0),"")</f>
        <v>1982</v>
      </c>
      <c r="D224">
        <f ca="1">IF(B224&lt;=MTF!$J$8,OFFSET(MTF!$C$3,MTF!$H$8+B224-1,0),"")</f>
        <v>59.46</v>
      </c>
      <c r="E224">
        <f ca="1">IF(B224&lt;=MTF!$J$8,OFFSET(MTF!$E$3,MTF!$H$8+B224-1,0),"")</f>
        <v>1308.3046068596839</v>
      </c>
      <c r="N224" s="1" t="str">
        <f t="shared" ca="1" si="15"/>
        <v/>
      </c>
      <c r="O224">
        <f t="shared" si="12"/>
        <v>0</v>
      </c>
      <c r="Q224" s="1">
        <v>215</v>
      </c>
      <c r="R224">
        <f t="shared" si="13"/>
        <v>0</v>
      </c>
      <c r="S224">
        <f t="shared" si="14"/>
        <v>0</v>
      </c>
    </row>
    <row r="225" spans="2:19" x14ac:dyDescent="0.2">
      <c r="B225" s="26">
        <v>220</v>
      </c>
      <c r="C225">
        <f ca="1">IF(B225&lt;=MTF!$J$8,OFFSET(MTF!$B$3,MTF!$H$8+B225-1,0),"")</f>
        <v>1983</v>
      </c>
      <c r="D225">
        <f ca="1">IF(B225&lt;=MTF!$J$8,OFFSET(MTF!$C$3,MTF!$H$8+B225-1,0),"")</f>
        <v>59.489999999999995</v>
      </c>
      <c r="E225">
        <f ca="1">IF(B225&lt;=MTF!$J$8,OFFSET(MTF!$E$3,MTF!$H$8+B225-1,0),"")</f>
        <v>1304.0421160121775</v>
      </c>
      <c r="N225" s="1" t="str">
        <f t="shared" ca="1" si="15"/>
        <v/>
      </c>
      <c r="O225">
        <f t="shared" si="12"/>
        <v>0</v>
      </c>
      <c r="Q225" s="1">
        <v>216</v>
      </c>
      <c r="R225">
        <f t="shared" si="13"/>
        <v>0</v>
      </c>
      <c r="S225">
        <f t="shared" si="14"/>
        <v>0</v>
      </c>
    </row>
    <row r="226" spans="2:19" x14ac:dyDescent="0.2">
      <c r="B226" s="26">
        <v>221</v>
      </c>
      <c r="C226">
        <f ca="1">IF(B226&lt;=MTF!$J$8,OFFSET(MTF!$B$3,MTF!$H$8+B226-1,0),"")</f>
        <v>1984</v>
      </c>
      <c r="D226">
        <f ca="1">IF(B226&lt;=MTF!$J$8,OFFSET(MTF!$C$3,MTF!$H$8+B226-1,0),"")</f>
        <v>59.519999999999996</v>
      </c>
      <c r="E226">
        <f ca="1">IF(B226&lt;=MTF!$J$8,OFFSET(MTF!$E$3,MTF!$H$8+B226-1,0),"")</f>
        <v>1309.8853781054042</v>
      </c>
      <c r="N226" s="1" t="str">
        <f t="shared" ca="1" si="15"/>
        <v/>
      </c>
      <c r="O226">
        <f t="shared" si="12"/>
        <v>0</v>
      </c>
      <c r="Q226" s="1">
        <v>217</v>
      </c>
      <c r="R226">
        <f t="shared" si="13"/>
        <v>0</v>
      </c>
      <c r="S226">
        <f t="shared" si="14"/>
        <v>0</v>
      </c>
    </row>
    <row r="227" spans="2:19" x14ac:dyDescent="0.2">
      <c r="B227" s="17">
        <v>222</v>
      </c>
      <c r="C227">
        <f ca="1">IF(B227&lt;=MTF!$J$8,OFFSET(MTF!$B$3,MTF!$H$8+B227-1,0),"")</f>
        <v>1985</v>
      </c>
      <c r="D227">
        <f ca="1">IF(B227&lt;=MTF!$J$8,OFFSET(MTF!$C$3,MTF!$H$8+B227-1,0),"")</f>
        <v>59.55</v>
      </c>
      <c r="E227">
        <f ca="1">IF(B227&lt;=MTF!$J$8,OFFSET(MTF!$E$3,MTF!$H$8+B227-1,0),"")</f>
        <v>1305.2829639129011</v>
      </c>
      <c r="N227" s="1" t="str">
        <f t="shared" ca="1" si="15"/>
        <v/>
      </c>
      <c r="O227">
        <f t="shared" si="12"/>
        <v>0</v>
      </c>
      <c r="Q227" s="1">
        <v>218</v>
      </c>
      <c r="R227">
        <f t="shared" si="13"/>
        <v>0</v>
      </c>
      <c r="S227">
        <f t="shared" si="14"/>
        <v>0</v>
      </c>
    </row>
    <row r="228" spans="2:19" x14ac:dyDescent="0.2">
      <c r="B228" s="26">
        <v>223</v>
      </c>
      <c r="C228">
        <f ca="1">IF(B228&lt;=MTF!$J$8,OFFSET(MTF!$B$3,MTF!$H$8+B228-1,0),"")</f>
        <v>1986</v>
      </c>
      <c r="D228">
        <f ca="1">IF(B228&lt;=MTF!$J$8,OFFSET(MTF!$C$3,MTF!$H$8+B228-1,0),"")</f>
        <v>59.58</v>
      </c>
      <c r="E228">
        <f ca="1">IF(B228&lt;=MTF!$J$8,OFFSET(MTF!$E$3,MTF!$H$8+B228-1,0),"")</f>
        <v>1313.9186701147573</v>
      </c>
      <c r="N228" s="1" t="str">
        <f t="shared" ca="1" si="15"/>
        <v/>
      </c>
      <c r="O228">
        <f t="shared" si="12"/>
        <v>0</v>
      </c>
      <c r="Q228" s="1">
        <v>219</v>
      </c>
      <c r="R228">
        <f t="shared" si="13"/>
        <v>0</v>
      </c>
      <c r="S228">
        <f t="shared" si="14"/>
        <v>0</v>
      </c>
    </row>
    <row r="229" spans="2:19" x14ac:dyDescent="0.2">
      <c r="B229" s="26">
        <v>224</v>
      </c>
      <c r="C229">
        <f ca="1">IF(B229&lt;=MTF!$J$8,OFFSET(MTF!$B$3,MTF!$H$8+B229-1,0),"")</f>
        <v>1987</v>
      </c>
      <c r="D229">
        <f ca="1">IF(B229&lt;=MTF!$J$8,OFFSET(MTF!$C$3,MTF!$H$8+B229-1,0),"")</f>
        <v>59.61</v>
      </c>
      <c r="E229">
        <f ca="1">IF(B229&lt;=MTF!$J$8,OFFSET(MTF!$E$3,MTF!$H$8+B229-1,0),"")</f>
        <v>1315.4491127584467</v>
      </c>
      <c r="N229" s="1" t="str">
        <f t="shared" ca="1" si="15"/>
        <v/>
      </c>
      <c r="O229">
        <f t="shared" si="12"/>
        <v>0</v>
      </c>
      <c r="Q229" s="1">
        <v>220</v>
      </c>
      <c r="R229">
        <f t="shared" si="13"/>
        <v>0</v>
      </c>
      <c r="S229">
        <f t="shared" si="14"/>
        <v>0</v>
      </c>
    </row>
    <row r="230" spans="2:19" x14ac:dyDescent="0.2">
      <c r="B230" s="17">
        <v>225</v>
      </c>
      <c r="C230">
        <f ca="1">IF(B230&lt;=MTF!$J$8,OFFSET(MTF!$B$3,MTF!$H$8+B230-1,0),"")</f>
        <v>1988</v>
      </c>
      <c r="D230">
        <f ca="1">IF(B230&lt;=MTF!$J$8,OFFSET(MTF!$C$3,MTF!$H$8+B230-1,0),"")</f>
        <v>59.64</v>
      </c>
      <c r="E230">
        <f ca="1">IF(B230&lt;=MTF!$J$8,OFFSET(MTF!$E$3,MTF!$H$8+B230-1,0),"")</f>
        <v>1315.2739457740697</v>
      </c>
      <c r="N230" s="1" t="str">
        <f t="shared" ca="1" si="15"/>
        <v/>
      </c>
      <c r="O230">
        <f t="shared" si="12"/>
        <v>0</v>
      </c>
      <c r="Q230" s="1">
        <v>221</v>
      </c>
      <c r="R230">
        <f t="shared" si="13"/>
        <v>0</v>
      </c>
      <c r="S230">
        <f t="shared" si="14"/>
        <v>0</v>
      </c>
    </row>
    <row r="231" spans="2:19" x14ac:dyDescent="0.2">
      <c r="B231" s="26">
        <v>226</v>
      </c>
      <c r="C231">
        <f ca="1">IF(B231&lt;=MTF!$J$8,OFFSET(MTF!$B$3,MTF!$H$8+B231-1,0),"")</f>
        <v>1989</v>
      </c>
      <c r="D231">
        <f ca="1">IF(B231&lt;=MTF!$J$8,OFFSET(MTF!$C$3,MTF!$H$8+B231-1,0),"")</f>
        <v>59.669999999999995</v>
      </c>
      <c r="E231">
        <f ca="1">IF(B231&lt;=MTF!$J$8,OFFSET(MTF!$E$3,MTF!$H$8+B231-1,0),"")</f>
        <v>1313.721542644555</v>
      </c>
      <c r="N231" s="1" t="str">
        <f t="shared" ca="1" si="15"/>
        <v/>
      </c>
      <c r="O231">
        <f t="shared" si="12"/>
        <v>0</v>
      </c>
      <c r="Q231" s="1">
        <v>222</v>
      </c>
      <c r="R231">
        <f t="shared" si="13"/>
        <v>0</v>
      </c>
      <c r="S231">
        <f t="shared" si="14"/>
        <v>0</v>
      </c>
    </row>
    <row r="232" spans="2:19" x14ac:dyDescent="0.2">
      <c r="B232" s="26">
        <v>227</v>
      </c>
      <c r="C232">
        <f ca="1">IF(B232&lt;=MTF!$J$8,OFFSET(MTF!$B$3,MTF!$H$8+B232-1,0),"")</f>
        <v>1990</v>
      </c>
      <c r="D232">
        <f ca="1">IF(B232&lt;=MTF!$J$8,OFFSET(MTF!$C$3,MTF!$H$8+B232-1,0),"")</f>
        <v>59.699999999999996</v>
      </c>
      <c r="E232">
        <f ca="1">IF(B232&lt;=MTF!$J$8,OFFSET(MTF!$E$3,MTF!$H$8+B232-1,0),"")</f>
        <v>1307.1843819515095</v>
      </c>
      <c r="N232" s="1" t="str">
        <f t="shared" ca="1" si="15"/>
        <v/>
      </c>
      <c r="O232">
        <f t="shared" si="12"/>
        <v>0</v>
      </c>
      <c r="Q232" s="1">
        <v>223</v>
      </c>
      <c r="R232">
        <f t="shared" si="13"/>
        <v>0</v>
      </c>
      <c r="S232">
        <f t="shared" si="14"/>
        <v>0</v>
      </c>
    </row>
    <row r="233" spans="2:19" x14ac:dyDescent="0.2">
      <c r="B233" s="17">
        <v>228</v>
      </c>
      <c r="C233" t="str">
        <f ca="1">IF(B233&lt;=MTF!$J$8,OFFSET(MTF!$B$3,MTF!$H$8+B233-1,0),"")</f>
        <v/>
      </c>
      <c r="D233" t="str">
        <f ca="1">IF(B233&lt;=MTF!$J$8,OFFSET(MTF!$C$3,MTF!$H$8+B233-1,0),"")</f>
        <v/>
      </c>
      <c r="E233" t="str">
        <f ca="1">IF(B233&lt;=MTF!$J$8,OFFSET(MTF!$E$3,MTF!$H$8+B233-1,0),"")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>
        <f t="shared" si="13"/>
        <v>0</v>
      </c>
      <c r="S233">
        <f t="shared" si="14"/>
        <v>0</v>
      </c>
    </row>
    <row r="234" spans="2:19" x14ac:dyDescent="0.2">
      <c r="B234" s="26">
        <v>229</v>
      </c>
      <c r="C234" t="str">
        <f ca="1">IF(B234&lt;=MTF!$J$8,OFFSET(MTF!$B$3,MTF!$H$8+B234-1,0),"")</f>
        <v/>
      </c>
      <c r="D234" t="str">
        <f ca="1">IF(B234&lt;=MTF!$J$8,OFFSET(MTF!$C$3,MTF!$H$8+B234-1,0),"")</f>
        <v/>
      </c>
      <c r="E234" t="str">
        <f ca="1">IF(B234&lt;=MTF!$J$8,OFFSET(MTF!$E$3,MTF!$H$8+B234-1,0),"")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>
        <f t="shared" si="13"/>
        <v>0</v>
      </c>
      <c r="S234">
        <f t="shared" si="14"/>
        <v>0</v>
      </c>
    </row>
    <row r="235" spans="2:19" x14ac:dyDescent="0.2">
      <c r="B235" s="26">
        <v>230</v>
      </c>
      <c r="C235" t="str">
        <f ca="1">IF(B235&lt;=MTF!$J$8,OFFSET(MTF!$B$3,MTF!$H$8+B235-1,0),"")</f>
        <v/>
      </c>
      <c r="D235" t="str">
        <f ca="1">IF(B235&lt;=MTF!$J$8,OFFSET(MTF!$C$3,MTF!$H$8+B235-1,0),"")</f>
        <v/>
      </c>
      <c r="E235" t="str">
        <f ca="1">IF(B235&lt;=MTF!$J$8,OFFSET(MTF!$E$3,MTF!$H$8+B235-1,0),"")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>
        <f t="shared" si="13"/>
        <v>0</v>
      </c>
      <c r="S235">
        <f t="shared" si="14"/>
        <v>0</v>
      </c>
    </row>
    <row r="236" spans="2:19" x14ac:dyDescent="0.2">
      <c r="B236" s="17">
        <v>231</v>
      </c>
      <c r="C236" t="str">
        <f ca="1">IF(B236&lt;=MTF!$J$8,OFFSET(MTF!$B$3,MTF!$H$8+B236-1,0),"")</f>
        <v/>
      </c>
      <c r="D236" t="str">
        <f ca="1">IF(B236&lt;=MTF!$J$8,OFFSET(MTF!$C$3,MTF!$H$8+B236-1,0),"")</f>
        <v/>
      </c>
      <c r="E236" t="str">
        <f ca="1">IF(B236&lt;=MTF!$J$8,OFFSET(MTF!$E$3,MTF!$H$8+B236-1,0),"")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>
        <f t="shared" si="13"/>
        <v>0</v>
      </c>
      <c r="S236">
        <f t="shared" si="14"/>
        <v>0</v>
      </c>
    </row>
    <row r="237" spans="2:19" x14ac:dyDescent="0.2">
      <c r="B237" s="26">
        <v>232</v>
      </c>
      <c r="C237" t="str">
        <f ca="1">IF(B237&lt;=MTF!$J$8,OFFSET(MTF!$B$3,MTF!$H$8+B237-1,0),"")</f>
        <v/>
      </c>
      <c r="D237" t="str">
        <f ca="1">IF(B237&lt;=MTF!$J$8,OFFSET(MTF!$C$3,MTF!$H$8+B237-1,0),"")</f>
        <v/>
      </c>
      <c r="E237" t="str">
        <f ca="1">IF(B237&lt;=MTF!$J$8,OFFSET(MTF!$E$3,MTF!$H$8+B237-1,0),"")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>
        <f t="shared" si="13"/>
        <v>0</v>
      </c>
      <c r="S237">
        <f t="shared" si="14"/>
        <v>0</v>
      </c>
    </row>
    <row r="238" spans="2:19" x14ac:dyDescent="0.2">
      <c r="B238" s="26">
        <v>233</v>
      </c>
      <c r="C238" t="str">
        <f ca="1">IF(B238&lt;=MTF!$J$8,OFFSET(MTF!$B$3,MTF!$H$8+B238-1,0),"")</f>
        <v/>
      </c>
      <c r="D238" t="str">
        <f ca="1">IF(B238&lt;=MTF!$J$8,OFFSET(MTF!$C$3,MTF!$H$8+B238-1,0),"")</f>
        <v/>
      </c>
      <c r="E238" t="str">
        <f ca="1">IF(B238&lt;=MTF!$J$8,OFFSET(MTF!$E$3,MTF!$H$8+B238-1,0),"")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>
        <f t="shared" si="13"/>
        <v>0</v>
      </c>
      <c r="S238">
        <f t="shared" si="14"/>
        <v>0</v>
      </c>
    </row>
    <row r="239" spans="2:19" x14ac:dyDescent="0.2">
      <c r="B239" s="17">
        <v>234</v>
      </c>
      <c r="C239" t="str">
        <f ca="1">IF(B239&lt;=MTF!$J$8,OFFSET(MTF!$B$3,MTF!$H$8+B239-1,0),"")</f>
        <v/>
      </c>
      <c r="D239" t="str">
        <f ca="1">IF(B239&lt;=MTF!$J$8,OFFSET(MTF!$C$3,MTF!$H$8+B239-1,0),"")</f>
        <v/>
      </c>
      <c r="E239" t="str">
        <f ca="1">IF(B239&lt;=MTF!$J$8,OFFSET(MTF!$E$3,MTF!$H$8+B239-1,0),"")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>
        <f t="shared" si="13"/>
        <v>0</v>
      </c>
      <c r="S239">
        <f t="shared" si="14"/>
        <v>0</v>
      </c>
    </row>
    <row r="240" spans="2:19" x14ac:dyDescent="0.2">
      <c r="B240" s="26">
        <v>235</v>
      </c>
      <c r="C240" t="str">
        <f ca="1">IF(B240&lt;=MTF!$J$8,OFFSET(MTF!$B$3,MTF!$H$8+B240-1,0),"")</f>
        <v/>
      </c>
      <c r="D240" t="str">
        <f ca="1">IF(B240&lt;=MTF!$J$8,OFFSET(MTF!$C$3,MTF!$H$8+B240-1,0),"")</f>
        <v/>
      </c>
      <c r="E240" t="str">
        <f ca="1">IF(B240&lt;=MTF!$J$8,OFFSET(MTF!$E$3,MTF!$H$8+B240-1,0),"")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>
        <f t="shared" si="13"/>
        <v>0</v>
      </c>
      <c r="S240">
        <f t="shared" si="14"/>
        <v>0</v>
      </c>
    </row>
    <row r="241" spans="2:19" x14ac:dyDescent="0.2">
      <c r="B241" s="26">
        <v>236</v>
      </c>
      <c r="C241" t="str">
        <f ca="1">IF(B241&lt;=MTF!$J$8,OFFSET(MTF!$B$3,MTF!$H$8+B241-1,0),"")</f>
        <v/>
      </c>
      <c r="D241" t="str">
        <f ca="1">IF(B241&lt;=MTF!$J$8,OFFSET(MTF!$C$3,MTF!$H$8+B241-1,0),"")</f>
        <v/>
      </c>
      <c r="E241" t="str">
        <f ca="1">IF(B241&lt;=MTF!$J$8,OFFSET(MTF!$E$3,MTF!$H$8+B241-1,0),"")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>
        <f t="shared" si="13"/>
        <v>0</v>
      </c>
      <c r="S241">
        <f t="shared" si="14"/>
        <v>0</v>
      </c>
    </row>
    <row r="242" spans="2:19" x14ac:dyDescent="0.2">
      <c r="B242" s="17">
        <v>237</v>
      </c>
      <c r="C242" t="str">
        <f ca="1">IF(B242&lt;=MTF!$J$8,OFFSET(MTF!$B$3,MTF!$H$8+B242-1,0),"")</f>
        <v/>
      </c>
      <c r="D242" t="str">
        <f ca="1">IF(B242&lt;=MTF!$J$8,OFFSET(MTF!$C$3,MTF!$H$8+B242-1,0),"")</f>
        <v/>
      </c>
      <c r="E242" t="str">
        <f ca="1">IF(B242&lt;=MTF!$J$8,OFFSET(MTF!$E$3,MTF!$H$8+B242-1,0),"")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>
        <f t="shared" si="13"/>
        <v>0</v>
      </c>
      <c r="S242">
        <f t="shared" si="14"/>
        <v>0</v>
      </c>
    </row>
    <row r="243" spans="2:19" x14ac:dyDescent="0.2">
      <c r="B243" s="26">
        <v>238</v>
      </c>
      <c r="C243" t="str">
        <f ca="1">IF(B243&lt;=MTF!$J$8,OFFSET(MTF!$B$3,MTF!$H$8+B243-1,0),"")</f>
        <v/>
      </c>
      <c r="D243" t="str">
        <f ca="1">IF(B243&lt;=MTF!$J$8,OFFSET(MTF!$C$3,MTF!$H$8+B243-1,0),"")</f>
        <v/>
      </c>
      <c r="E243" t="str">
        <f ca="1">IF(B243&lt;=MTF!$J$8,OFFSET(MTF!$E$3,MTF!$H$8+B243-1,0),"")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>
        <f t="shared" si="13"/>
        <v>0</v>
      </c>
      <c r="S243">
        <f t="shared" si="14"/>
        <v>0</v>
      </c>
    </row>
    <row r="244" spans="2:19" x14ac:dyDescent="0.2">
      <c r="B244" s="26">
        <v>239</v>
      </c>
      <c r="C244" t="str">
        <f ca="1">IF(B244&lt;=MTF!$J$8,OFFSET(MTF!$B$3,MTF!$H$8+B244-1,0),"")</f>
        <v/>
      </c>
      <c r="D244" t="str">
        <f ca="1">IF(B244&lt;=MTF!$J$8,OFFSET(MTF!$C$3,MTF!$H$8+B244-1,0),"")</f>
        <v/>
      </c>
      <c r="E244" t="str">
        <f ca="1">IF(B244&lt;=MTF!$J$8,OFFSET(MTF!$E$3,MTF!$H$8+B244-1,0),"")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>
        <f t="shared" si="13"/>
        <v>0</v>
      </c>
      <c r="S244">
        <f t="shared" si="14"/>
        <v>0</v>
      </c>
    </row>
    <row r="245" spans="2:19" x14ac:dyDescent="0.2">
      <c r="B245" s="17">
        <v>240</v>
      </c>
      <c r="C245" t="str">
        <f ca="1">IF(B245&lt;=MTF!$J$8,OFFSET(MTF!$B$3,MTF!$H$8+B245-1,0),"")</f>
        <v/>
      </c>
      <c r="D245" t="str">
        <f ca="1">IF(B245&lt;=MTF!$J$8,OFFSET(MTF!$C$3,MTF!$H$8+B245-1,0),"")</f>
        <v/>
      </c>
      <c r="E245" t="str">
        <f ca="1">IF(B245&lt;=MTF!$J$8,OFFSET(MTF!$E$3,MTF!$H$8+B245-1,0),"")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>
        <f t="shared" si="13"/>
        <v>0</v>
      </c>
      <c r="S245">
        <f t="shared" si="14"/>
        <v>0</v>
      </c>
    </row>
    <row r="246" spans="2:19" x14ac:dyDescent="0.2">
      <c r="B246" s="26">
        <v>241</v>
      </c>
      <c r="C246" t="str">
        <f ca="1">IF(B246&lt;=MTF!$J$8,OFFSET(MTF!$B$3,MTF!$H$8+B246-1,0),"")</f>
        <v/>
      </c>
      <c r="D246" t="str">
        <f ca="1">IF(B246&lt;=MTF!$J$8,OFFSET(MTF!$C$3,MTF!$H$8+B246-1,0),"")</f>
        <v/>
      </c>
      <c r="E246" t="str">
        <f ca="1">IF(B246&lt;=MTF!$J$8,OFFSET(MTF!$E$3,MTF!$H$8+B246-1,0),"")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>
        <f t="shared" si="13"/>
        <v>0</v>
      </c>
      <c r="S246">
        <f t="shared" si="14"/>
        <v>0</v>
      </c>
    </row>
    <row r="247" spans="2:19" x14ac:dyDescent="0.2">
      <c r="B247" s="26">
        <v>242</v>
      </c>
      <c r="C247" t="str">
        <f ca="1">IF(B247&lt;=MTF!$J$8,OFFSET(MTF!$B$3,MTF!$H$8+B247-1,0),"")</f>
        <v/>
      </c>
      <c r="D247" t="str">
        <f ca="1">IF(B247&lt;=MTF!$J$8,OFFSET(MTF!$C$3,MTF!$H$8+B247-1,0),"")</f>
        <v/>
      </c>
      <c r="E247" t="str">
        <f ca="1">IF(B247&lt;=MTF!$J$8,OFFSET(MTF!$E$3,MTF!$H$8+B247-1,0),"")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>
        <f t="shared" si="13"/>
        <v>0</v>
      </c>
      <c r="S247">
        <f t="shared" si="14"/>
        <v>0</v>
      </c>
    </row>
    <row r="248" spans="2:19" x14ac:dyDescent="0.2">
      <c r="B248" s="17">
        <v>243</v>
      </c>
      <c r="C248" t="str">
        <f ca="1">IF(B248&lt;=MTF!$J$8,OFFSET(MTF!$B$3,MTF!$H$8+B248-1,0),"")</f>
        <v/>
      </c>
      <c r="D248" t="str">
        <f ca="1">IF(B248&lt;=MTF!$J$8,OFFSET(MTF!$C$3,MTF!$H$8+B248-1,0),"")</f>
        <v/>
      </c>
      <c r="E248" t="str">
        <f ca="1">IF(B248&lt;=MTF!$J$8,OFFSET(MTF!$E$3,MTF!$H$8+B248-1,0),"")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>
        <f t="shared" si="13"/>
        <v>0</v>
      </c>
      <c r="S248">
        <f t="shared" si="14"/>
        <v>0</v>
      </c>
    </row>
    <row r="249" spans="2:19" x14ac:dyDescent="0.2">
      <c r="B249" s="26">
        <v>244</v>
      </c>
      <c r="C249" t="str">
        <f ca="1">IF(B249&lt;=MTF!$J$8,OFFSET(MTF!$B$3,MTF!$H$8+B249-1,0),"")</f>
        <v/>
      </c>
      <c r="D249" t="str">
        <f ca="1">IF(B249&lt;=MTF!$J$8,OFFSET(MTF!$C$3,MTF!$H$8+B249-1,0),"")</f>
        <v/>
      </c>
      <c r="E249" t="str">
        <f ca="1">IF(B249&lt;=MTF!$J$8,OFFSET(MTF!$E$3,MTF!$H$8+B249-1,0),"")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>
        <f t="shared" si="13"/>
        <v>0</v>
      </c>
      <c r="S249">
        <f t="shared" si="14"/>
        <v>0</v>
      </c>
    </row>
    <row r="250" spans="2:19" x14ac:dyDescent="0.2">
      <c r="B250" s="26">
        <v>245</v>
      </c>
      <c r="C250" t="str">
        <f ca="1">IF(B250&lt;=MTF!$J$8,OFFSET(MTF!$B$3,MTF!$H$8+B250-1,0),"")</f>
        <v/>
      </c>
      <c r="D250" t="str">
        <f ca="1">IF(B250&lt;=MTF!$J$8,OFFSET(MTF!$C$3,MTF!$H$8+B250-1,0),"")</f>
        <v/>
      </c>
      <c r="E250" t="str">
        <f ca="1">IF(B250&lt;=MTF!$J$8,OFFSET(MTF!$E$3,MTF!$H$8+B250-1,0),"")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>
        <f t="shared" si="13"/>
        <v>0</v>
      </c>
      <c r="S250">
        <f t="shared" si="14"/>
        <v>0</v>
      </c>
    </row>
    <row r="251" spans="2:19" x14ac:dyDescent="0.2">
      <c r="B251" s="17">
        <v>246</v>
      </c>
      <c r="C251" t="str">
        <f ca="1">IF(B251&lt;=MTF!$J$8,OFFSET(MTF!$B$3,MTF!$H$8+B251-1,0),"")</f>
        <v/>
      </c>
      <c r="D251" t="str">
        <f ca="1">IF(B251&lt;=MTF!$J$8,OFFSET(MTF!$C$3,MTF!$H$8+B251-1,0),"")</f>
        <v/>
      </c>
      <c r="E251" t="str">
        <f ca="1">IF(B251&lt;=MTF!$J$8,OFFSET(MTF!$E$3,MTF!$H$8+B251-1,0),"")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>
        <f t="shared" si="13"/>
        <v>0</v>
      </c>
      <c r="S251">
        <f t="shared" si="14"/>
        <v>0</v>
      </c>
    </row>
    <row r="252" spans="2:19" x14ac:dyDescent="0.2">
      <c r="B252" s="26">
        <v>247</v>
      </c>
      <c r="C252" t="str">
        <f ca="1">IF(B252&lt;=MTF!$J$8,OFFSET(MTF!$B$3,MTF!$H$8+B252-1,0),"")</f>
        <v/>
      </c>
      <c r="D252" t="str">
        <f ca="1">IF(B252&lt;=MTF!$J$8,OFFSET(MTF!$C$3,MTF!$H$8+B252-1,0),"")</f>
        <v/>
      </c>
      <c r="E252" t="str">
        <f ca="1">IF(B252&lt;=MTF!$J$8,OFFSET(MTF!$E$3,MTF!$H$8+B252-1,0),"")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>
        <f t="shared" si="13"/>
        <v>0</v>
      </c>
      <c r="S252">
        <f t="shared" si="14"/>
        <v>0</v>
      </c>
    </row>
    <row r="253" spans="2:19" x14ac:dyDescent="0.2">
      <c r="B253" s="26">
        <v>248</v>
      </c>
      <c r="C253" t="str">
        <f ca="1">IF(B253&lt;=MTF!$J$8,OFFSET(MTF!$B$3,MTF!$H$8+B253-1,0),"")</f>
        <v/>
      </c>
      <c r="D253" t="str">
        <f ca="1">IF(B253&lt;=MTF!$J$8,OFFSET(MTF!$C$3,MTF!$H$8+B253-1,0),"")</f>
        <v/>
      </c>
      <c r="E253" t="str">
        <f ca="1">IF(B253&lt;=MTF!$J$8,OFFSET(MTF!$E$3,MTF!$H$8+B253-1,0),"")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>
        <f t="shared" si="13"/>
        <v>0</v>
      </c>
      <c r="S253">
        <f t="shared" si="14"/>
        <v>0</v>
      </c>
    </row>
    <row r="254" spans="2:19" x14ac:dyDescent="0.2">
      <c r="B254" s="17">
        <v>249</v>
      </c>
      <c r="C254" t="str">
        <f ca="1">IF(B254&lt;=MTF!$J$8,OFFSET(MTF!$B$3,MTF!$H$8+B254-1,0),"")</f>
        <v/>
      </c>
      <c r="D254" t="str">
        <f ca="1">IF(B254&lt;=MTF!$J$8,OFFSET(MTF!$C$3,MTF!$H$8+B254-1,0),"")</f>
        <v/>
      </c>
      <c r="E254" t="str">
        <f ca="1">IF(B254&lt;=MTF!$J$8,OFFSET(MTF!$E$3,MTF!$H$8+B254-1,0),"")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>
        <f t="shared" si="13"/>
        <v>0</v>
      </c>
      <c r="S254">
        <f t="shared" si="14"/>
        <v>0</v>
      </c>
    </row>
    <row r="255" spans="2:19" x14ac:dyDescent="0.2">
      <c r="B255" s="26">
        <v>250</v>
      </c>
      <c r="C255" t="str">
        <f ca="1">IF(B255&lt;=MTF!$J$8,OFFSET(MTF!$B$3,MTF!$H$8+B255-1,0),"")</f>
        <v/>
      </c>
      <c r="D255" t="str">
        <f ca="1">IF(B255&lt;=MTF!$J$8,OFFSET(MTF!$C$3,MTF!$H$8+B255-1,0),"")</f>
        <v/>
      </c>
      <c r="E255" t="str">
        <f ca="1">IF(B255&lt;=MTF!$J$8,OFFSET(MTF!$E$3,MTF!$H$8+B255-1,0),"")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>
        <f t="shared" si="13"/>
        <v>0</v>
      </c>
      <c r="S255">
        <f t="shared" si="14"/>
        <v>0</v>
      </c>
    </row>
    <row r="256" spans="2:19" x14ac:dyDescent="0.2">
      <c r="B256" s="26">
        <v>251</v>
      </c>
      <c r="C256" t="str">
        <f ca="1">IF(B256&lt;=MTF!$J$8,OFFSET(MTF!$B$3,MTF!$H$8+B256-1,0),"")</f>
        <v/>
      </c>
      <c r="D256" t="str">
        <f ca="1">IF(B256&lt;=MTF!$J$8,OFFSET(MTF!$C$3,MTF!$H$8+B256-1,0),"")</f>
        <v/>
      </c>
      <c r="E256" t="str">
        <f ca="1">IF(B256&lt;=MTF!$J$8,OFFSET(MTF!$E$3,MTF!$H$8+B256-1,0),"")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>
        <f t="shared" si="13"/>
        <v>0</v>
      </c>
      <c r="S256">
        <f t="shared" si="14"/>
        <v>0</v>
      </c>
    </row>
    <row r="257" spans="2:19" x14ac:dyDescent="0.2">
      <c r="B257" s="17">
        <v>252</v>
      </c>
      <c r="C257" t="str">
        <f ca="1">IF(B257&lt;=MTF!$J$8,OFFSET(MTF!$B$3,MTF!$H$8+B257-1,0),"")</f>
        <v/>
      </c>
      <c r="D257" t="str">
        <f ca="1">IF(B257&lt;=MTF!$J$8,OFFSET(MTF!$C$3,MTF!$H$8+B257-1,0),"")</f>
        <v/>
      </c>
      <c r="E257" t="str">
        <f ca="1">IF(B257&lt;=MTF!$J$8,OFFSET(MTF!$E$3,MTF!$H$8+B257-1,0),"")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>
        <f t="shared" si="13"/>
        <v>0</v>
      </c>
      <c r="S257">
        <f t="shared" si="14"/>
        <v>0</v>
      </c>
    </row>
    <row r="258" spans="2:19" x14ac:dyDescent="0.2">
      <c r="B258" s="26">
        <v>253</v>
      </c>
      <c r="C258" t="str">
        <f ca="1">IF(B258&lt;=MTF!$J$8,OFFSET(MTF!$B$3,MTF!$H$8+B258-1,0),"")</f>
        <v/>
      </c>
      <c r="D258" t="str">
        <f ca="1">IF(B258&lt;=MTF!$J$8,OFFSET(MTF!$C$3,MTF!$H$8+B258-1,0),"")</f>
        <v/>
      </c>
      <c r="E258" t="str">
        <f ca="1">IF(B258&lt;=MTF!$J$8,OFFSET(MTF!$E$3,MTF!$H$8+B258-1,0),"")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>
        <f t="shared" si="13"/>
        <v>0</v>
      </c>
      <c r="S258">
        <f t="shared" si="14"/>
        <v>0</v>
      </c>
    </row>
    <row r="259" spans="2:19" x14ac:dyDescent="0.2">
      <c r="B259" s="26">
        <v>254</v>
      </c>
      <c r="C259" t="str">
        <f ca="1">IF(B259&lt;=MTF!$J$8,OFFSET(MTF!$B$3,MTF!$H$8+B259-1,0),"")</f>
        <v/>
      </c>
      <c r="D259" t="str">
        <f ca="1">IF(B259&lt;=MTF!$J$8,OFFSET(MTF!$C$3,MTF!$H$8+B259-1,0),"")</f>
        <v/>
      </c>
      <c r="E259" t="str">
        <f ca="1">IF(B259&lt;=MTF!$J$8,OFFSET(MTF!$E$3,MTF!$H$8+B259-1,0),"")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>
        <f t="shared" si="13"/>
        <v>0</v>
      </c>
      <c r="S259">
        <f t="shared" si="14"/>
        <v>0</v>
      </c>
    </row>
    <row r="260" spans="2:19" x14ac:dyDescent="0.2">
      <c r="B260" s="17">
        <v>255</v>
      </c>
      <c r="C260" t="str">
        <f ca="1">IF(B260&lt;=MTF!$J$8,OFFSET(MTF!$B$3,MTF!$H$8+B260-1,0),"")</f>
        <v/>
      </c>
      <c r="D260" t="str">
        <f ca="1">IF(B260&lt;=MTF!$J$8,OFFSET(MTF!$C$3,MTF!$H$8+B260-1,0),"")</f>
        <v/>
      </c>
      <c r="E260" t="str">
        <f ca="1">IF(B260&lt;=MTF!$J$8,OFFSET(MTF!$E$3,MTF!$H$8+B260-1,0),"")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>
        <f t="shared" si="13"/>
        <v>0</v>
      </c>
      <c r="S260">
        <f t="shared" si="14"/>
        <v>0</v>
      </c>
    </row>
    <row r="261" spans="2:19" x14ac:dyDescent="0.2">
      <c r="B261" s="26">
        <v>256</v>
      </c>
      <c r="C261" t="str">
        <f ca="1">IF(B261&lt;=MTF!$J$8,OFFSET(MTF!$B$3,MTF!$H$8+B261-1,0),"")</f>
        <v/>
      </c>
      <c r="D261" t="str">
        <f ca="1">IF(B261&lt;=MTF!$J$8,OFFSET(MTF!$C$3,MTF!$H$8+B261-1,0),"")</f>
        <v/>
      </c>
      <c r="E261" t="str">
        <f ca="1">IF(B261&lt;=MTF!$J$8,OFFSET(MTF!$E$3,MTF!$H$8+B261-1,0),"")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>
        <f t="shared" si="13"/>
        <v>0</v>
      </c>
      <c r="S261">
        <f t="shared" si="14"/>
        <v>0</v>
      </c>
    </row>
    <row r="262" spans="2:19" x14ac:dyDescent="0.2">
      <c r="B262" s="26">
        <v>257</v>
      </c>
      <c r="C262" t="str">
        <f ca="1">IF(B262&lt;=MTF!$J$8,OFFSET(MTF!$B$3,MTF!$H$8+B262-1,0),"")</f>
        <v/>
      </c>
      <c r="D262" t="str">
        <f ca="1">IF(B262&lt;=MTF!$J$8,OFFSET(MTF!$C$3,MTF!$H$8+B262-1,0),"")</f>
        <v/>
      </c>
      <c r="E262" t="str">
        <f ca="1">IF(B262&lt;=MTF!$J$8,OFFSET(MTF!$E$3,MTF!$H$8+B262-1,0),"")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>
        <f t="shared" si="13"/>
        <v>0</v>
      </c>
      <c r="S262">
        <f t="shared" si="14"/>
        <v>0</v>
      </c>
    </row>
    <row r="263" spans="2:19" x14ac:dyDescent="0.2">
      <c r="B263" s="17">
        <v>258</v>
      </c>
      <c r="C263" t="str">
        <f ca="1">IF(B263&lt;=MTF!$J$8,OFFSET(MTF!$B$3,MTF!$H$8+B263-1,0),"")</f>
        <v/>
      </c>
      <c r="D263" t="str">
        <f ca="1">IF(B263&lt;=MTF!$J$8,OFFSET(MTF!$C$3,MTF!$H$8+B263-1,0),"")</f>
        <v/>
      </c>
      <c r="E263" t="str">
        <f ca="1">IF(B263&lt;=MTF!$J$8,OFFSET(MTF!$E$3,MTF!$H$8+B263-1,0),"")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>
        <f t="shared" si="13"/>
        <v>0</v>
      </c>
      <c r="S263">
        <f t="shared" si="14"/>
        <v>0</v>
      </c>
    </row>
    <row r="264" spans="2:19" x14ac:dyDescent="0.2">
      <c r="B264" s="26">
        <v>259</v>
      </c>
      <c r="C264" t="str">
        <f ca="1">IF(B264&lt;=MTF!$J$8,OFFSET(MTF!$B$3,MTF!$H$8+B264-1,0),"")</f>
        <v/>
      </c>
      <c r="D264" t="str">
        <f ca="1">IF(B264&lt;=MTF!$J$8,OFFSET(MTF!$C$3,MTF!$H$8+B264-1,0),"")</f>
        <v/>
      </c>
      <c r="E264" t="str">
        <f ca="1">IF(B264&lt;=MTF!$J$8,OFFSET(MTF!$E$3,MTF!$H$8+B264-1,0),"")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>
        <f t="shared" si="13"/>
        <v>0</v>
      </c>
      <c r="S264">
        <f t="shared" si="14"/>
        <v>0</v>
      </c>
    </row>
    <row r="265" spans="2:19" x14ac:dyDescent="0.2">
      <c r="B265" s="26">
        <v>260</v>
      </c>
      <c r="C265" t="str">
        <f ca="1">IF(B265&lt;=MTF!$J$8,OFFSET(MTF!$B$3,MTF!$H$8+B265-1,0),"")</f>
        <v/>
      </c>
      <c r="D265" t="str">
        <f ca="1">IF(B265&lt;=MTF!$J$8,OFFSET(MTF!$C$3,MTF!$H$8+B265-1,0),"")</f>
        <v/>
      </c>
      <c r="E265" t="str">
        <f ca="1">IF(B265&lt;=MTF!$J$8,OFFSET(MTF!$E$3,MTF!$H$8+B265-1,0),"")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>
        <f t="shared" si="13"/>
        <v>0</v>
      </c>
      <c r="S265">
        <f t="shared" si="14"/>
        <v>0</v>
      </c>
    </row>
    <row r="266" spans="2:19" x14ac:dyDescent="0.2">
      <c r="B266" s="17">
        <v>261</v>
      </c>
      <c r="C266" t="str">
        <f ca="1">IF(B266&lt;=MTF!$J$8,OFFSET(MTF!$B$3,MTF!$H$8+B266-1,0),"")</f>
        <v/>
      </c>
      <c r="D266" t="str">
        <f ca="1">IF(B266&lt;=MTF!$J$8,OFFSET(MTF!$C$3,MTF!$H$8+B266-1,0),"")</f>
        <v/>
      </c>
      <c r="E266" t="str">
        <f ca="1">IF(B266&lt;=MTF!$J$8,OFFSET(MTF!$E$3,MTF!$H$8+B266-1,0),"")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>
        <f t="shared" ref="R266:R329" si="17">O266*SIN((Q266-1)*2*PI()/$N$6*$N$8)</f>
        <v>0</v>
      </c>
      <c r="S266">
        <f t="shared" ref="S266:S329" si="18">O266*COS((Q266-1)*2*PI()/$N$6*$N$8)</f>
        <v>0</v>
      </c>
    </row>
    <row r="267" spans="2:19" x14ac:dyDescent="0.2">
      <c r="B267" s="26">
        <v>262</v>
      </c>
      <c r="C267" t="str">
        <f ca="1">IF(B267&lt;=MTF!$J$8,OFFSET(MTF!$B$3,MTF!$H$8+B267-1,0),"")</f>
        <v/>
      </c>
      <c r="D267" t="str">
        <f ca="1">IF(B267&lt;=MTF!$J$8,OFFSET(MTF!$C$3,MTF!$H$8+B267-1,0),"")</f>
        <v/>
      </c>
      <c r="E267" t="str">
        <f ca="1">IF(B267&lt;=MTF!$J$8,OFFSET(MTF!$E$3,MTF!$H$8+B267-1,0),"")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>
        <f t="shared" si="17"/>
        <v>0</v>
      </c>
      <c r="S267">
        <f t="shared" si="18"/>
        <v>0</v>
      </c>
    </row>
    <row r="268" spans="2:19" x14ac:dyDescent="0.2">
      <c r="B268" s="26">
        <v>263</v>
      </c>
      <c r="C268" t="str">
        <f ca="1">IF(B268&lt;=MTF!$J$8,OFFSET(MTF!$B$3,MTF!$H$8+B268-1,0),"")</f>
        <v/>
      </c>
      <c r="D268" t="str">
        <f ca="1">IF(B268&lt;=MTF!$J$8,OFFSET(MTF!$C$3,MTF!$H$8+B268-1,0),"")</f>
        <v/>
      </c>
      <c r="E268" t="str">
        <f ca="1">IF(B268&lt;=MTF!$J$8,OFFSET(MTF!$E$3,MTF!$H$8+B268-1,0),"")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>
        <f t="shared" si="17"/>
        <v>0</v>
      </c>
      <c r="S268">
        <f t="shared" si="18"/>
        <v>0</v>
      </c>
    </row>
    <row r="269" spans="2:19" x14ac:dyDescent="0.2">
      <c r="B269" s="17">
        <v>264</v>
      </c>
      <c r="C269" t="str">
        <f ca="1">IF(B269&lt;=MTF!$J$8,OFFSET(MTF!$B$3,MTF!$H$8+B269-1,0),"")</f>
        <v/>
      </c>
      <c r="D269" t="str">
        <f ca="1">IF(B269&lt;=MTF!$J$8,OFFSET(MTF!$C$3,MTF!$H$8+B269-1,0),"")</f>
        <v/>
      </c>
      <c r="E269" t="str">
        <f ca="1">IF(B269&lt;=MTF!$J$8,OFFSET(MTF!$E$3,MTF!$H$8+B269-1,0),"")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>
        <f t="shared" si="17"/>
        <v>0</v>
      </c>
      <c r="S269">
        <f t="shared" si="18"/>
        <v>0</v>
      </c>
    </row>
    <row r="270" spans="2:19" x14ac:dyDescent="0.2">
      <c r="B270" s="26">
        <v>265</v>
      </c>
      <c r="C270" t="str">
        <f ca="1">IF(B270&lt;=MTF!$J$8,OFFSET(MTF!$B$3,MTF!$H$8+B270-1,0),"")</f>
        <v/>
      </c>
      <c r="D270" t="str">
        <f ca="1">IF(B270&lt;=MTF!$J$8,OFFSET(MTF!$C$3,MTF!$H$8+B270-1,0),"")</f>
        <v/>
      </c>
      <c r="E270" t="str">
        <f ca="1">IF(B270&lt;=MTF!$J$8,OFFSET(MTF!$E$3,MTF!$H$8+B270-1,0),"")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>
        <f t="shared" si="17"/>
        <v>0</v>
      </c>
      <c r="S270">
        <f t="shared" si="18"/>
        <v>0</v>
      </c>
    </row>
    <row r="271" spans="2:19" x14ac:dyDescent="0.2">
      <c r="B271" s="26">
        <v>266</v>
      </c>
      <c r="C271" t="str">
        <f ca="1">IF(B271&lt;=MTF!$J$8,OFFSET(MTF!$B$3,MTF!$H$8+B271-1,0),"")</f>
        <v/>
      </c>
      <c r="D271" t="str">
        <f ca="1">IF(B271&lt;=MTF!$J$8,OFFSET(MTF!$C$3,MTF!$H$8+B271-1,0),"")</f>
        <v/>
      </c>
      <c r="E271" t="str">
        <f ca="1">IF(B271&lt;=MTF!$J$8,OFFSET(MTF!$E$3,MTF!$H$8+B271-1,0),"")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>
        <f t="shared" si="17"/>
        <v>0</v>
      </c>
      <c r="S271">
        <f t="shared" si="18"/>
        <v>0</v>
      </c>
    </row>
    <row r="272" spans="2:19" x14ac:dyDescent="0.2">
      <c r="B272" s="17">
        <v>267</v>
      </c>
      <c r="C272" t="str">
        <f ca="1">IF(B272&lt;=MTF!$J$8,OFFSET(MTF!$B$3,MTF!$H$8+B272-1,0),"")</f>
        <v/>
      </c>
      <c r="D272" t="str">
        <f ca="1">IF(B272&lt;=MTF!$J$8,OFFSET(MTF!$C$3,MTF!$H$8+B272-1,0),"")</f>
        <v/>
      </c>
      <c r="E272" t="str">
        <f ca="1">IF(B272&lt;=MTF!$J$8,OFFSET(MTF!$E$3,MTF!$H$8+B272-1,0),"")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>
        <f t="shared" si="17"/>
        <v>0</v>
      </c>
      <c r="S272">
        <f t="shared" si="18"/>
        <v>0</v>
      </c>
    </row>
    <row r="273" spans="2:19" x14ac:dyDescent="0.2">
      <c r="B273" s="26">
        <v>268</v>
      </c>
      <c r="C273" t="str">
        <f ca="1">IF(B273&lt;=MTF!$J$8,OFFSET(MTF!$B$3,MTF!$H$8+B273-1,0),"")</f>
        <v/>
      </c>
      <c r="D273" t="str">
        <f ca="1">IF(B273&lt;=MTF!$J$8,OFFSET(MTF!$C$3,MTF!$H$8+B273-1,0),"")</f>
        <v/>
      </c>
      <c r="E273" t="str">
        <f ca="1">IF(B273&lt;=MTF!$J$8,OFFSET(MTF!$E$3,MTF!$H$8+B273-1,0),"")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>
        <f t="shared" si="17"/>
        <v>0</v>
      </c>
      <c r="S273">
        <f t="shared" si="18"/>
        <v>0</v>
      </c>
    </row>
    <row r="274" spans="2:19" x14ac:dyDescent="0.2">
      <c r="B274" s="26">
        <v>269</v>
      </c>
      <c r="C274" t="str">
        <f ca="1">IF(B274&lt;=MTF!$J$8,OFFSET(MTF!$B$3,MTF!$H$8+B274-1,0),"")</f>
        <v/>
      </c>
      <c r="D274" t="str">
        <f ca="1">IF(B274&lt;=MTF!$J$8,OFFSET(MTF!$C$3,MTF!$H$8+B274-1,0),"")</f>
        <v/>
      </c>
      <c r="E274" t="str">
        <f ca="1">IF(B274&lt;=MTF!$J$8,OFFSET(MTF!$E$3,MTF!$H$8+B274-1,0),"")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>
        <f t="shared" si="17"/>
        <v>0</v>
      </c>
      <c r="S274">
        <f t="shared" si="18"/>
        <v>0</v>
      </c>
    </row>
    <row r="275" spans="2:19" x14ac:dyDescent="0.2">
      <c r="B275" s="17">
        <v>270</v>
      </c>
      <c r="C275" t="str">
        <f ca="1">IF(B275&lt;=MTF!$J$8,OFFSET(MTF!$B$3,MTF!$H$8+B275-1,0),"")</f>
        <v/>
      </c>
      <c r="D275" t="str">
        <f ca="1">IF(B275&lt;=MTF!$J$8,OFFSET(MTF!$C$3,MTF!$H$8+B275-1,0),"")</f>
        <v/>
      </c>
      <c r="E275" t="str">
        <f ca="1">IF(B275&lt;=MTF!$J$8,OFFSET(MTF!$E$3,MTF!$H$8+B275-1,0),"")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>
        <f t="shared" si="17"/>
        <v>0</v>
      </c>
      <c r="S275">
        <f t="shared" si="18"/>
        <v>0</v>
      </c>
    </row>
    <row r="276" spans="2:19" x14ac:dyDescent="0.2">
      <c r="B276" s="26">
        <v>271</v>
      </c>
      <c r="C276" t="str">
        <f ca="1">IF(B276&lt;=MTF!$J$8,OFFSET(MTF!$B$3,MTF!$H$8+B276-1,0),"")</f>
        <v/>
      </c>
      <c r="D276" t="str">
        <f ca="1">IF(B276&lt;=MTF!$J$8,OFFSET(MTF!$C$3,MTF!$H$8+B276-1,0),"")</f>
        <v/>
      </c>
      <c r="E276" t="str">
        <f ca="1">IF(B276&lt;=MTF!$J$8,OFFSET(MTF!$E$3,MTF!$H$8+B276-1,0),"")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>
        <f t="shared" si="17"/>
        <v>0</v>
      </c>
      <c r="S276">
        <f t="shared" si="18"/>
        <v>0</v>
      </c>
    </row>
    <row r="277" spans="2:19" x14ac:dyDescent="0.2">
      <c r="B277" s="26">
        <v>272</v>
      </c>
      <c r="C277" t="str">
        <f ca="1">IF(B277&lt;=MTF!$J$8,OFFSET(MTF!$B$3,MTF!$H$8+B277-1,0),"")</f>
        <v/>
      </c>
      <c r="D277" t="str">
        <f ca="1">IF(B277&lt;=MTF!$J$8,OFFSET(MTF!$C$3,MTF!$H$8+B277-1,0),"")</f>
        <v/>
      </c>
      <c r="E277" t="str">
        <f ca="1">IF(B277&lt;=MTF!$J$8,OFFSET(MTF!$E$3,MTF!$H$8+B277-1,0),"")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>
        <f t="shared" si="17"/>
        <v>0</v>
      </c>
      <c r="S277">
        <f t="shared" si="18"/>
        <v>0</v>
      </c>
    </row>
    <row r="278" spans="2:19" x14ac:dyDescent="0.2">
      <c r="B278" s="17">
        <v>273</v>
      </c>
      <c r="C278" t="str">
        <f ca="1">IF(B278&lt;=MTF!$J$8,OFFSET(MTF!$B$3,MTF!$H$8+B278-1,0),"")</f>
        <v/>
      </c>
      <c r="D278" t="str">
        <f ca="1">IF(B278&lt;=MTF!$J$8,OFFSET(MTF!$C$3,MTF!$H$8+B278-1,0),"")</f>
        <v/>
      </c>
      <c r="E278" t="str">
        <f ca="1">IF(B278&lt;=MTF!$J$8,OFFSET(MTF!$E$3,MTF!$H$8+B278-1,0),"")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>
        <f t="shared" si="17"/>
        <v>0</v>
      </c>
      <c r="S278">
        <f t="shared" si="18"/>
        <v>0</v>
      </c>
    </row>
    <row r="279" spans="2:19" x14ac:dyDescent="0.2">
      <c r="B279" s="26">
        <v>274</v>
      </c>
      <c r="C279" t="str">
        <f ca="1">IF(B279&lt;=MTF!$J$8,OFFSET(MTF!$B$3,MTF!$H$8+B279-1,0),"")</f>
        <v/>
      </c>
      <c r="D279" t="str">
        <f ca="1">IF(B279&lt;=MTF!$J$8,OFFSET(MTF!$C$3,MTF!$H$8+B279-1,0),"")</f>
        <v/>
      </c>
      <c r="E279" t="str">
        <f ca="1">IF(B279&lt;=MTF!$J$8,OFFSET(MTF!$E$3,MTF!$H$8+B279-1,0),"")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>
        <f t="shared" si="17"/>
        <v>0</v>
      </c>
      <c r="S279">
        <f t="shared" si="18"/>
        <v>0</v>
      </c>
    </row>
    <row r="280" spans="2:19" x14ac:dyDescent="0.2">
      <c r="B280" s="26">
        <v>275</v>
      </c>
      <c r="C280" t="str">
        <f ca="1">IF(B280&lt;=MTF!$J$8,OFFSET(MTF!$B$3,MTF!$H$8+B280-1,0),"")</f>
        <v/>
      </c>
      <c r="D280" t="str">
        <f ca="1">IF(B280&lt;=MTF!$J$8,OFFSET(MTF!$C$3,MTF!$H$8+B280-1,0),"")</f>
        <v/>
      </c>
      <c r="E280" t="str">
        <f ca="1">IF(B280&lt;=MTF!$J$8,OFFSET(MTF!$E$3,MTF!$H$8+B280-1,0),"")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>
        <f t="shared" si="17"/>
        <v>0</v>
      </c>
      <c r="S280">
        <f t="shared" si="18"/>
        <v>0</v>
      </c>
    </row>
    <row r="281" spans="2:19" x14ac:dyDescent="0.2">
      <c r="B281" s="17">
        <v>276</v>
      </c>
      <c r="C281" t="str">
        <f ca="1">IF(B281&lt;=MTF!$J$8,OFFSET(MTF!$B$3,MTF!$H$8+B281-1,0),"")</f>
        <v/>
      </c>
      <c r="D281" t="str">
        <f ca="1">IF(B281&lt;=MTF!$J$8,OFFSET(MTF!$C$3,MTF!$H$8+B281-1,0),"")</f>
        <v/>
      </c>
      <c r="E281" t="str">
        <f ca="1">IF(B281&lt;=MTF!$J$8,OFFSET(MTF!$E$3,MTF!$H$8+B281-1,0),"")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>
        <f t="shared" si="17"/>
        <v>0</v>
      </c>
      <c r="S281">
        <f t="shared" si="18"/>
        <v>0</v>
      </c>
    </row>
    <row r="282" spans="2:19" x14ac:dyDescent="0.2">
      <c r="B282" s="26">
        <v>277</v>
      </c>
      <c r="C282" t="str">
        <f ca="1">IF(B282&lt;=MTF!$J$8,OFFSET(MTF!$B$3,MTF!$H$8+B282-1,0),"")</f>
        <v/>
      </c>
      <c r="D282" t="str">
        <f ca="1">IF(B282&lt;=MTF!$J$8,OFFSET(MTF!$C$3,MTF!$H$8+B282-1,0),"")</f>
        <v/>
      </c>
      <c r="E282" t="str">
        <f ca="1">IF(B282&lt;=MTF!$J$8,OFFSET(MTF!$E$3,MTF!$H$8+B282-1,0),"")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>
        <f t="shared" si="17"/>
        <v>0</v>
      </c>
      <c r="S282">
        <f t="shared" si="18"/>
        <v>0</v>
      </c>
    </row>
    <row r="283" spans="2:19" x14ac:dyDescent="0.2">
      <c r="B283" s="26">
        <v>278</v>
      </c>
      <c r="C283" t="str">
        <f ca="1">IF(B283&lt;=MTF!$J$8,OFFSET(MTF!$B$3,MTF!$H$8+B283-1,0),"")</f>
        <v/>
      </c>
      <c r="D283" t="str">
        <f ca="1">IF(B283&lt;=MTF!$J$8,OFFSET(MTF!$C$3,MTF!$H$8+B283-1,0),"")</f>
        <v/>
      </c>
      <c r="E283" t="str">
        <f ca="1">IF(B283&lt;=MTF!$J$8,OFFSET(MTF!$E$3,MTF!$H$8+B283-1,0),"")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>
        <f t="shared" si="17"/>
        <v>0</v>
      </c>
      <c r="S283">
        <f t="shared" si="18"/>
        <v>0</v>
      </c>
    </row>
    <row r="284" spans="2:19" x14ac:dyDescent="0.2">
      <c r="B284" s="17">
        <v>279</v>
      </c>
      <c r="C284" t="str">
        <f ca="1">IF(B284&lt;=MTF!$J$8,OFFSET(MTF!$B$3,MTF!$H$8+B284-1,0),"")</f>
        <v/>
      </c>
      <c r="D284" t="str">
        <f ca="1">IF(B284&lt;=MTF!$J$8,OFFSET(MTF!$C$3,MTF!$H$8+B284-1,0),"")</f>
        <v/>
      </c>
      <c r="E284" t="str">
        <f ca="1">IF(B284&lt;=MTF!$J$8,OFFSET(MTF!$E$3,MTF!$H$8+B284-1,0),"")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>
        <f t="shared" si="17"/>
        <v>0</v>
      </c>
      <c r="S284">
        <f t="shared" si="18"/>
        <v>0</v>
      </c>
    </row>
    <row r="285" spans="2:19" x14ac:dyDescent="0.2">
      <c r="B285" s="26">
        <v>280</v>
      </c>
      <c r="C285" t="str">
        <f ca="1">IF(B285&lt;=MTF!$J$8,OFFSET(MTF!$B$3,MTF!$H$8+B285-1,0),"")</f>
        <v/>
      </c>
      <c r="D285" t="str">
        <f ca="1">IF(B285&lt;=MTF!$J$8,OFFSET(MTF!$C$3,MTF!$H$8+B285-1,0),"")</f>
        <v/>
      </c>
      <c r="E285" t="str">
        <f ca="1">IF(B285&lt;=MTF!$J$8,OFFSET(MTF!$E$3,MTF!$H$8+B285-1,0),"")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>
        <f t="shared" si="17"/>
        <v>0</v>
      </c>
      <c r="S285">
        <f t="shared" si="18"/>
        <v>0</v>
      </c>
    </row>
    <row r="286" spans="2:19" x14ac:dyDescent="0.2">
      <c r="B286" s="26">
        <v>281</v>
      </c>
      <c r="C286" t="str">
        <f ca="1">IF(B286&lt;=MTF!$J$8,OFFSET(MTF!$B$3,MTF!$H$8+B286-1,0),"")</f>
        <v/>
      </c>
      <c r="D286" t="str">
        <f ca="1">IF(B286&lt;=MTF!$J$8,OFFSET(MTF!$C$3,MTF!$H$8+B286-1,0),"")</f>
        <v/>
      </c>
      <c r="E286" t="str">
        <f ca="1">IF(B286&lt;=MTF!$J$8,OFFSET(MTF!$E$3,MTF!$H$8+B286-1,0),"")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>
        <f t="shared" si="17"/>
        <v>0</v>
      </c>
      <c r="S286">
        <f t="shared" si="18"/>
        <v>0</v>
      </c>
    </row>
    <row r="287" spans="2:19" x14ac:dyDescent="0.2">
      <c r="B287" s="17">
        <v>282</v>
      </c>
      <c r="C287" t="str">
        <f ca="1">IF(B287&lt;=MTF!$J$8,OFFSET(MTF!$B$3,MTF!$H$8+B287-1,0),"")</f>
        <v/>
      </c>
      <c r="D287" t="str">
        <f ca="1">IF(B287&lt;=MTF!$J$8,OFFSET(MTF!$C$3,MTF!$H$8+B287-1,0),"")</f>
        <v/>
      </c>
      <c r="E287" t="str">
        <f ca="1">IF(B287&lt;=MTF!$J$8,OFFSET(MTF!$E$3,MTF!$H$8+B287-1,0),"")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>
        <f t="shared" si="17"/>
        <v>0</v>
      </c>
      <c r="S287">
        <f t="shared" si="18"/>
        <v>0</v>
      </c>
    </row>
    <row r="288" spans="2:19" x14ac:dyDescent="0.2">
      <c r="B288" s="26">
        <v>283</v>
      </c>
      <c r="C288" t="str">
        <f ca="1">IF(B288&lt;=MTF!$J$8,OFFSET(MTF!$B$3,MTF!$H$8+B288-1,0),"")</f>
        <v/>
      </c>
      <c r="D288" t="str">
        <f ca="1">IF(B288&lt;=MTF!$J$8,OFFSET(MTF!$C$3,MTF!$H$8+B288-1,0),"")</f>
        <v/>
      </c>
      <c r="E288" t="str">
        <f ca="1">IF(B288&lt;=MTF!$J$8,OFFSET(MTF!$E$3,MTF!$H$8+B288-1,0),"")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>
        <f t="shared" si="17"/>
        <v>0</v>
      </c>
      <c r="S288">
        <f t="shared" si="18"/>
        <v>0</v>
      </c>
    </row>
    <row r="289" spans="2:19" x14ac:dyDescent="0.2">
      <c r="B289" s="26">
        <v>284</v>
      </c>
      <c r="C289" t="str">
        <f ca="1">IF(B289&lt;=MTF!$J$8,OFFSET(MTF!$B$3,MTF!$H$8+B289-1,0),"")</f>
        <v/>
      </c>
      <c r="D289" t="str">
        <f ca="1">IF(B289&lt;=MTF!$J$8,OFFSET(MTF!$C$3,MTF!$H$8+B289-1,0),"")</f>
        <v/>
      </c>
      <c r="E289" t="str">
        <f ca="1">IF(B289&lt;=MTF!$J$8,OFFSET(MTF!$E$3,MTF!$H$8+B289-1,0),"")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>
        <f t="shared" si="17"/>
        <v>0</v>
      </c>
      <c r="S289">
        <f t="shared" si="18"/>
        <v>0</v>
      </c>
    </row>
    <row r="290" spans="2:19" x14ac:dyDescent="0.2">
      <c r="B290" s="17">
        <v>285</v>
      </c>
      <c r="C290" t="str">
        <f ca="1">IF(B290&lt;=MTF!$J$8,OFFSET(MTF!$B$3,MTF!$H$8+B290-1,0),"")</f>
        <v/>
      </c>
      <c r="D290" t="str">
        <f ca="1">IF(B290&lt;=MTF!$J$8,OFFSET(MTF!$C$3,MTF!$H$8+B290-1,0),"")</f>
        <v/>
      </c>
      <c r="E290" t="str">
        <f ca="1">IF(B290&lt;=MTF!$J$8,OFFSET(MTF!$E$3,MTF!$H$8+B290-1,0),"")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>
        <f t="shared" si="17"/>
        <v>0</v>
      </c>
      <c r="S290">
        <f t="shared" si="18"/>
        <v>0</v>
      </c>
    </row>
    <row r="291" spans="2:19" x14ac:dyDescent="0.2">
      <c r="B291" s="26">
        <v>286</v>
      </c>
      <c r="C291" t="str">
        <f ca="1">IF(B291&lt;=MTF!$J$8,OFFSET(MTF!$B$3,MTF!$H$8+B291-1,0),"")</f>
        <v/>
      </c>
      <c r="D291" t="str">
        <f ca="1">IF(B291&lt;=MTF!$J$8,OFFSET(MTF!$C$3,MTF!$H$8+B291-1,0),"")</f>
        <v/>
      </c>
      <c r="E291" t="str">
        <f ca="1">IF(B291&lt;=MTF!$J$8,OFFSET(MTF!$E$3,MTF!$H$8+B291-1,0),"")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>
        <f t="shared" si="17"/>
        <v>0</v>
      </c>
      <c r="S291">
        <f t="shared" si="18"/>
        <v>0</v>
      </c>
    </row>
    <row r="292" spans="2:19" x14ac:dyDescent="0.2">
      <c r="B292" s="26">
        <v>287</v>
      </c>
      <c r="C292" t="str">
        <f ca="1">IF(B292&lt;=MTF!$J$8,OFFSET(MTF!$B$3,MTF!$H$8+B292-1,0),"")</f>
        <v/>
      </c>
      <c r="D292" t="str">
        <f ca="1">IF(B292&lt;=MTF!$J$8,OFFSET(MTF!$C$3,MTF!$H$8+B292-1,0),"")</f>
        <v/>
      </c>
      <c r="E292" t="str">
        <f ca="1">IF(B292&lt;=MTF!$J$8,OFFSET(MTF!$E$3,MTF!$H$8+B292-1,0),"")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>
        <f t="shared" si="17"/>
        <v>0</v>
      </c>
      <c r="S292">
        <f t="shared" si="18"/>
        <v>0</v>
      </c>
    </row>
    <row r="293" spans="2:19" x14ac:dyDescent="0.2">
      <c r="B293" s="17">
        <v>288</v>
      </c>
      <c r="C293" t="str">
        <f ca="1">IF(B293&lt;=MTF!$J$8,OFFSET(MTF!$B$3,MTF!$H$8+B293-1,0),"")</f>
        <v/>
      </c>
      <c r="D293" t="str">
        <f ca="1">IF(B293&lt;=MTF!$J$8,OFFSET(MTF!$C$3,MTF!$H$8+B293-1,0),"")</f>
        <v/>
      </c>
      <c r="E293" t="str">
        <f ca="1">IF(B293&lt;=MTF!$J$8,OFFSET(MTF!$E$3,MTF!$H$8+B293-1,0),"")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>
        <f t="shared" si="17"/>
        <v>0</v>
      </c>
      <c r="S293">
        <f t="shared" si="18"/>
        <v>0</v>
      </c>
    </row>
    <row r="294" spans="2:19" x14ac:dyDescent="0.2">
      <c r="B294" s="26">
        <v>289</v>
      </c>
      <c r="C294" t="str">
        <f ca="1">IF(B294&lt;=MTF!$J$8,OFFSET(MTF!$B$3,MTF!$H$8+B294-1,0),"")</f>
        <v/>
      </c>
      <c r="D294" t="str">
        <f ca="1">IF(B294&lt;=MTF!$J$8,OFFSET(MTF!$C$3,MTF!$H$8+B294-1,0),"")</f>
        <v/>
      </c>
      <c r="E294" t="str">
        <f ca="1">IF(B294&lt;=MTF!$J$8,OFFSET(MTF!$E$3,MTF!$H$8+B294-1,0),"")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>
        <f t="shared" si="17"/>
        <v>0</v>
      </c>
      <c r="S294">
        <f t="shared" si="18"/>
        <v>0</v>
      </c>
    </row>
    <row r="295" spans="2:19" x14ac:dyDescent="0.2">
      <c r="B295" s="26">
        <v>290</v>
      </c>
      <c r="C295" t="str">
        <f ca="1">IF(B295&lt;=MTF!$J$8,OFFSET(MTF!$B$3,MTF!$H$8+B295-1,0),"")</f>
        <v/>
      </c>
      <c r="D295" t="str">
        <f ca="1">IF(B295&lt;=MTF!$J$8,OFFSET(MTF!$C$3,MTF!$H$8+B295-1,0),"")</f>
        <v/>
      </c>
      <c r="E295" t="str">
        <f ca="1">IF(B295&lt;=MTF!$J$8,OFFSET(MTF!$E$3,MTF!$H$8+B295-1,0),"")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>
        <f t="shared" si="17"/>
        <v>0</v>
      </c>
      <c r="S295">
        <f t="shared" si="18"/>
        <v>0</v>
      </c>
    </row>
    <row r="296" spans="2:19" x14ac:dyDescent="0.2">
      <c r="B296" s="17">
        <v>291</v>
      </c>
      <c r="C296" t="str">
        <f ca="1">IF(B296&lt;=MTF!$J$8,OFFSET(MTF!$B$3,MTF!$H$8+B296-1,0),"")</f>
        <v/>
      </c>
      <c r="D296" t="str">
        <f ca="1">IF(B296&lt;=MTF!$J$8,OFFSET(MTF!$C$3,MTF!$H$8+B296-1,0),"")</f>
        <v/>
      </c>
      <c r="E296" t="str">
        <f ca="1">IF(B296&lt;=MTF!$J$8,OFFSET(MTF!$E$3,MTF!$H$8+B296-1,0),"")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>
        <f t="shared" si="17"/>
        <v>0</v>
      </c>
      <c r="S296">
        <f t="shared" si="18"/>
        <v>0</v>
      </c>
    </row>
    <row r="297" spans="2:19" x14ac:dyDescent="0.2">
      <c r="B297" s="26">
        <v>292</v>
      </c>
      <c r="C297" t="str">
        <f ca="1">IF(B297&lt;=MTF!$J$8,OFFSET(MTF!$B$3,MTF!$H$8+B297-1,0),"")</f>
        <v/>
      </c>
      <c r="D297" t="str">
        <f ca="1">IF(B297&lt;=MTF!$J$8,OFFSET(MTF!$C$3,MTF!$H$8+B297-1,0),"")</f>
        <v/>
      </c>
      <c r="E297" t="str">
        <f ca="1">IF(B297&lt;=MTF!$J$8,OFFSET(MTF!$E$3,MTF!$H$8+B297-1,0),"")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>
        <f t="shared" si="17"/>
        <v>0</v>
      </c>
      <c r="S297">
        <f t="shared" si="18"/>
        <v>0</v>
      </c>
    </row>
    <row r="298" spans="2:19" x14ac:dyDescent="0.2">
      <c r="B298" s="26">
        <v>293</v>
      </c>
      <c r="C298" t="str">
        <f ca="1">IF(B298&lt;=MTF!$J$8,OFFSET(MTF!$B$3,MTF!$H$8+B298-1,0),"")</f>
        <v/>
      </c>
      <c r="D298" t="str">
        <f ca="1">IF(B298&lt;=MTF!$J$8,OFFSET(MTF!$C$3,MTF!$H$8+B298-1,0),"")</f>
        <v/>
      </c>
      <c r="E298" t="str">
        <f ca="1">IF(B298&lt;=MTF!$J$8,OFFSET(MTF!$E$3,MTF!$H$8+B298-1,0),"")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>
        <f t="shared" si="17"/>
        <v>0</v>
      </c>
      <c r="S298">
        <f t="shared" si="18"/>
        <v>0</v>
      </c>
    </row>
    <row r="299" spans="2:19" x14ac:dyDescent="0.2">
      <c r="B299" s="17">
        <v>294</v>
      </c>
      <c r="C299" t="str">
        <f ca="1">IF(B299&lt;=MTF!$J$8,OFFSET(MTF!$B$3,MTF!$H$8+B299-1,0),"")</f>
        <v/>
      </c>
      <c r="D299" t="str">
        <f ca="1">IF(B299&lt;=MTF!$J$8,OFFSET(MTF!$C$3,MTF!$H$8+B299-1,0),"")</f>
        <v/>
      </c>
      <c r="E299" t="str">
        <f ca="1">IF(B299&lt;=MTF!$J$8,OFFSET(MTF!$E$3,MTF!$H$8+B299-1,0),"")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>
        <f t="shared" si="17"/>
        <v>0</v>
      </c>
      <c r="S299">
        <f t="shared" si="18"/>
        <v>0</v>
      </c>
    </row>
    <row r="300" spans="2:19" x14ac:dyDescent="0.2">
      <c r="B300" s="26">
        <v>295</v>
      </c>
      <c r="C300" t="str">
        <f ca="1">IF(B300&lt;=MTF!$J$8,OFFSET(MTF!$B$3,MTF!$H$8+B300-1,0),"")</f>
        <v/>
      </c>
      <c r="D300" t="str">
        <f ca="1">IF(B300&lt;=MTF!$J$8,OFFSET(MTF!$C$3,MTF!$H$8+B300-1,0),"")</f>
        <v/>
      </c>
      <c r="E300" t="str">
        <f ca="1">IF(B300&lt;=MTF!$J$8,OFFSET(MTF!$E$3,MTF!$H$8+B300-1,0),"")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>
        <f t="shared" si="17"/>
        <v>0</v>
      </c>
      <c r="S300">
        <f t="shared" si="18"/>
        <v>0</v>
      </c>
    </row>
    <row r="301" spans="2:19" x14ac:dyDescent="0.2">
      <c r="B301" s="26">
        <v>296</v>
      </c>
      <c r="C301" t="str">
        <f ca="1">IF(B301&lt;=MTF!$J$8,OFFSET(MTF!$B$3,MTF!$H$8+B301-1,0),"")</f>
        <v/>
      </c>
      <c r="D301" t="str">
        <f ca="1">IF(B301&lt;=MTF!$J$8,OFFSET(MTF!$C$3,MTF!$H$8+B301-1,0),"")</f>
        <v/>
      </c>
      <c r="E301" t="str">
        <f ca="1">IF(B301&lt;=MTF!$J$8,OFFSET(MTF!$E$3,MTF!$H$8+B301-1,0),"")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>
        <f t="shared" si="17"/>
        <v>0</v>
      </c>
      <c r="S301">
        <f t="shared" si="18"/>
        <v>0</v>
      </c>
    </row>
    <row r="302" spans="2:19" x14ac:dyDescent="0.2">
      <c r="B302" s="17">
        <v>297</v>
      </c>
      <c r="C302" t="str">
        <f ca="1">IF(B302&lt;=MTF!$J$8,OFFSET(MTF!$B$3,MTF!$H$8+B302-1,0),"")</f>
        <v/>
      </c>
      <c r="D302" t="str">
        <f ca="1">IF(B302&lt;=MTF!$J$8,OFFSET(MTF!$C$3,MTF!$H$8+B302-1,0),"")</f>
        <v/>
      </c>
      <c r="E302" t="str">
        <f ca="1">IF(B302&lt;=MTF!$J$8,OFFSET(MTF!$E$3,MTF!$H$8+B302-1,0),"")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>
        <f t="shared" si="17"/>
        <v>0</v>
      </c>
      <c r="S302">
        <f t="shared" si="18"/>
        <v>0</v>
      </c>
    </row>
    <row r="303" spans="2:19" x14ac:dyDescent="0.2">
      <c r="B303" s="26">
        <v>298</v>
      </c>
      <c r="C303" t="str">
        <f ca="1">IF(B303&lt;=MTF!$J$8,OFFSET(MTF!$B$3,MTF!$H$8+B303-1,0),"")</f>
        <v/>
      </c>
      <c r="D303" t="str">
        <f ca="1">IF(B303&lt;=MTF!$J$8,OFFSET(MTF!$C$3,MTF!$H$8+B303-1,0),"")</f>
        <v/>
      </c>
      <c r="E303" t="str">
        <f ca="1">IF(B303&lt;=MTF!$J$8,OFFSET(MTF!$E$3,MTF!$H$8+B303-1,0),"")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>
        <f t="shared" si="17"/>
        <v>0</v>
      </c>
      <c r="S303">
        <f t="shared" si="18"/>
        <v>0</v>
      </c>
    </row>
    <row r="304" spans="2:19" x14ac:dyDescent="0.2">
      <c r="B304" s="26">
        <v>299</v>
      </c>
      <c r="C304" t="str">
        <f ca="1">IF(B304&lt;=MTF!$J$8,OFFSET(MTF!$B$3,MTF!$H$8+B304-1,0),"")</f>
        <v/>
      </c>
      <c r="D304" t="str">
        <f ca="1">IF(B304&lt;=MTF!$J$8,OFFSET(MTF!$C$3,MTF!$H$8+B304-1,0),"")</f>
        <v/>
      </c>
      <c r="E304" t="str">
        <f ca="1">IF(B304&lt;=MTF!$J$8,OFFSET(MTF!$E$3,MTF!$H$8+B304-1,0),"")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>
        <f t="shared" si="17"/>
        <v>0</v>
      </c>
      <c r="S304">
        <f t="shared" si="18"/>
        <v>0</v>
      </c>
    </row>
    <row r="305" spans="2:19" x14ac:dyDescent="0.2">
      <c r="B305" s="17">
        <v>300</v>
      </c>
      <c r="C305" t="str">
        <f ca="1">IF(B305&lt;=MTF!$J$8,OFFSET(MTF!$B$3,MTF!$H$8+B305-1,0),"")</f>
        <v/>
      </c>
      <c r="D305" t="str">
        <f ca="1">IF(B305&lt;=MTF!$J$8,OFFSET(MTF!$C$3,MTF!$H$8+B305-1,0),"")</f>
        <v/>
      </c>
      <c r="E305" t="str">
        <f ca="1">IF(B305&lt;=MTF!$J$8,OFFSET(MTF!$E$3,MTF!$H$8+B305-1,0),"")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>
        <f t="shared" si="17"/>
        <v>0</v>
      </c>
      <c r="S305">
        <f t="shared" si="18"/>
        <v>0</v>
      </c>
    </row>
    <row r="306" spans="2:19" x14ac:dyDescent="0.2">
      <c r="B306" s="26">
        <v>301</v>
      </c>
      <c r="C306" t="str">
        <f ca="1">IF(B306&lt;=MTF!$J$8,OFFSET(MTF!$B$3,MTF!$H$8+B306-1,0),"")</f>
        <v/>
      </c>
      <c r="D306" t="str">
        <f ca="1">IF(B306&lt;=MTF!$J$8,OFFSET(MTF!$C$3,MTF!$H$8+B306-1,0),"")</f>
        <v/>
      </c>
      <c r="E306" t="str">
        <f ca="1">IF(B306&lt;=MTF!$J$8,OFFSET(MTF!$E$3,MTF!$H$8+B306-1,0),"")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>
        <f t="shared" si="17"/>
        <v>0</v>
      </c>
      <c r="S306">
        <f t="shared" si="18"/>
        <v>0</v>
      </c>
    </row>
    <row r="307" spans="2:19" x14ac:dyDescent="0.2">
      <c r="B307" s="26">
        <v>302</v>
      </c>
      <c r="C307" t="str">
        <f ca="1">IF(B307&lt;=MTF!$J$8,OFFSET(MTF!$B$3,MTF!$H$8+B307-1,0),"")</f>
        <v/>
      </c>
      <c r="D307" t="str">
        <f ca="1">IF(B307&lt;=MTF!$J$8,OFFSET(MTF!$C$3,MTF!$H$8+B307-1,0),"")</f>
        <v/>
      </c>
      <c r="E307" t="str">
        <f ca="1">IF(B307&lt;=MTF!$J$8,OFFSET(MTF!$E$3,MTF!$H$8+B307-1,0),"")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>
        <f t="shared" si="17"/>
        <v>0</v>
      </c>
      <c r="S307">
        <f t="shared" si="18"/>
        <v>0</v>
      </c>
    </row>
    <row r="308" spans="2:19" x14ac:dyDescent="0.2">
      <c r="B308" s="17">
        <v>303</v>
      </c>
      <c r="C308" t="str">
        <f ca="1">IF(B308&lt;=MTF!$J$8,OFFSET(MTF!$B$3,MTF!$H$8+B308-1,0),"")</f>
        <v/>
      </c>
      <c r="D308" t="str">
        <f ca="1">IF(B308&lt;=MTF!$J$8,OFFSET(MTF!$C$3,MTF!$H$8+B308-1,0),"")</f>
        <v/>
      </c>
      <c r="E308" t="str">
        <f ca="1">IF(B308&lt;=MTF!$J$8,OFFSET(MTF!$E$3,MTF!$H$8+B308-1,0),"")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>
        <f t="shared" si="17"/>
        <v>0</v>
      </c>
      <c r="S308">
        <f t="shared" si="18"/>
        <v>0</v>
      </c>
    </row>
    <row r="309" spans="2:19" x14ac:dyDescent="0.2">
      <c r="B309" s="26">
        <v>304</v>
      </c>
      <c r="C309" t="str">
        <f ca="1">IF(B309&lt;=MTF!$J$8,OFFSET(MTF!$B$3,MTF!$H$8+B309-1,0),"")</f>
        <v/>
      </c>
      <c r="D309" t="str">
        <f ca="1">IF(B309&lt;=MTF!$J$8,OFFSET(MTF!$C$3,MTF!$H$8+B309-1,0),"")</f>
        <v/>
      </c>
      <c r="E309" t="str">
        <f ca="1">IF(B309&lt;=MTF!$J$8,OFFSET(MTF!$E$3,MTF!$H$8+B309-1,0),"")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>
        <f t="shared" si="17"/>
        <v>0</v>
      </c>
      <c r="S309">
        <f t="shared" si="18"/>
        <v>0</v>
      </c>
    </row>
    <row r="310" spans="2:19" x14ac:dyDescent="0.2">
      <c r="B310" s="26">
        <v>305</v>
      </c>
      <c r="C310" t="str">
        <f ca="1">IF(B310&lt;=MTF!$J$8,OFFSET(MTF!$B$3,MTF!$H$8+B310-1,0),"")</f>
        <v/>
      </c>
      <c r="D310" t="str">
        <f ca="1">IF(B310&lt;=MTF!$J$8,OFFSET(MTF!$C$3,MTF!$H$8+B310-1,0),"")</f>
        <v/>
      </c>
      <c r="E310" t="str">
        <f ca="1">IF(B310&lt;=MTF!$J$8,OFFSET(MTF!$E$3,MTF!$H$8+B310-1,0),"")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>
        <f t="shared" si="17"/>
        <v>0</v>
      </c>
      <c r="S310">
        <f t="shared" si="18"/>
        <v>0</v>
      </c>
    </row>
    <row r="311" spans="2:19" x14ac:dyDescent="0.2">
      <c r="B311" s="17">
        <v>306</v>
      </c>
      <c r="C311" t="str">
        <f ca="1">IF(B311&lt;=MTF!$J$8,OFFSET(MTF!$B$3,MTF!$H$8+B311-1,0),"")</f>
        <v/>
      </c>
      <c r="D311" t="str">
        <f ca="1">IF(B311&lt;=MTF!$J$8,OFFSET(MTF!$C$3,MTF!$H$8+B311-1,0),"")</f>
        <v/>
      </c>
      <c r="E311" t="str">
        <f ca="1">IF(B311&lt;=MTF!$J$8,OFFSET(MTF!$E$3,MTF!$H$8+B311-1,0),"")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>
        <f t="shared" si="17"/>
        <v>0</v>
      </c>
      <c r="S311">
        <f t="shared" si="18"/>
        <v>0</v>
      </c>
    </row>
    <row r="312" spans="2:19" x14ac:dyDescent="0.2">
      <c r="B312" s="26">
        <v>307</v>
      </c>
      <c r="C312" t="str">
        <f ca="1">IF(B312&lt;=MTF!$J$8,OFFSET(MTF!$B$3,MTF!$H$8+B312-1,0),"")</f>
        <v/>
      </c>
      <c r="D312" t="str">
        <f ca="1">IF(B312&lt;=MTF!$J$8,OFFSET(MTF!$C$3,MTF!$H$8+B312-1,0),"")</f>
        <v/>
      </c>
      <c r="E312" t="str">
        <f ca="1">IF(B312&lt;=MTF!$J$8,OFFSET(MTF!$E$3,MTF!$H$8+B312-1,0),"")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>
        <f t="shared" si="17"/>
        <v>0</v>
      </c>
      <c r="S312">
        <f t="shared" si="18"/>
        <v>0</v>
      </c>
    </row>
    <row r="313" spans="2:19" x14ac:dyDescent="0.2">
      <c r="B313" s="26">
        <v>308</v>
      </c>
      <c r="C313" t="str">
        <f ca="1">IF(B313&lt;=MTF!$J$8,OFFSET(MTF!$B$3,MTF!$H$8+B313-1,0),"")</f>
        <v/>
      </c>
      <c r="D313" t="str">
        <f ca="1">IF(B313&lt;=MTF!$J$8,OFFSET(MTF!$C$3,MTF!$H$8+B313-1,0),"")</f>
        <v/>
      </c>
      <c r="E313" t="str">
        <f ca="1">IF(B313&lt;=MTF!$J$8,OFFSET(MTF!$E$3,MTF!$H$8+B313-1,0),"")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>
        <f t="shared" si="17"/>
        <v>0</v>
      </c>
      <c r="S313">
        <f t="shared" si="18"/>
        <v>0</v>
      </c>
    </row>
    <row r="314" spans="2:19" x14ac:dyDescent="0.2">
      <c r="B314" s="17">
        <v>309</v>
      </c>
      <c r="C314" t="str">
        <f ca="1">IF(B314&lt;=MTF!$J$8,OFFSET(MTF!$B$3,MTF!$H$8+B314-1,0),"")</f>
        <v/>
      </c>
      <c r="D314" t="str">
        <f ca="1">IF(B314&lt;=MTF!$J$8,OFFSET(MTF!$C$3,MTF!$H$8+B314-1,0),"")</f>
        <v/>
      </c>
      <c r="E314" t="str">
        <f ca="1">IF(B314&lt;=MTF!$J$8,OFFSET(MTF!$E$3,MTF!$H$8+B314-1,0),"")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>
        <f t="shared" si="17"/>
        <v>0</v>
      </c>
      <c r="S314">
        <f t="shared" si="18"/>
        <v>0</v>
      </c>
    </row>
    <row r="315" spans="2:19" x14ac:dyDescent="0.2">
      <c r="B315" s="26">
        <v>310</v>
      </c>
      <c r="C315" t="str">
        <f ca="1">IF(B315&lt;=MTF!$J$8,OFFSET(MTF!$B$3,MTF!$H$8+B315-1,0),"")</f>
        <v/>
      </c>
      <c r="D315" t="str">
        <f ca="1">IF(B315&lt;=MTF!$J$8,OFFSET(MTF!$C$3,MTF!$H$8+B315-1,0),"")</f>
        <v/>
      </c>
      <c r="E315" t="str">
        <f ca="1">IF(B315&lt;=MTF!$J$8,OFFSET(MTF!$E$3,MTF!$H$8+B315-1,0),"")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>
        <f t="shared" si="17"/>
        <v>0</v>
      </c>
      <c r="S315">
        <f t="shared" si="18"/>
        <v>0</v>
      </c>
    </row>
    <row r="316" spans="2:19" x14ac:dyDescent="0.2">
      <c r="B316" s="26">
        <v>311</v>
      </c>
      <c r="C316" t="str">
        <f ca="1">IF(B316&lt;=MTF!$J$8,OFFSET(MTF!$B$3,MTF!$H$8+B316-1,0),"")</f>
        <v/>
      </c>
      <c r="D316" t="str">
        <f ca="1">IF(B316&lt;=MTF!$J$8,OFFSET(MTF!$C$3,MTF!$H$8+B316-1,0),"")</f>
        <v/>
      </c>
      <c r="E316" t="str">
        <f ca="1">IF(B316&lt;=MTF!$J$8,OFFSET(MTF!$E$3,MTF!$H$8+B316-1,0),"")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>
        <f t="shared" si="17"/>
        <v>0</v>
      </c>
      <c r="S316">
        <f t="shared" si="18"/>
        <v>0</v>
      </c>
    </row>
    <row r="317" spans="2:19" x14ac:dyDescent="0.2">
      <c r="B317" s="17">
        <v>312</v>
      </c>
      <c r="C317" t="str">
        <f ca="1">IF(B317&lt;=MTF!$J$8,OFFSET(MTF!$B$3,MTF!$H$8+B317-1,0),"")</f>
        <v/>
      </c>
      <c r="D317" t="str">
        <f ca="1">IF(B317&lt;=MTF!$J$8,OFFSET(MTF!$C$3,MTF!$H$8+B317-1,0),"")</f>
        <v/>
      </c>
      <c r="E317" t="str">
        <f ca="1">IF(B317&lt;=MTF!$J$8,OFFSET(MTF!$E$3,MTF!$H$8+B317-1,0),"")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>
        <f t="shared" si="17"/>
        <v>0</v>
      </c>
      <c r="S317">
        <f t="shared" si="18"/>
        <v>0</v>
      </c>
    </row>
    <row r="318" spans="2:19" x14ac:dyDescent="0.2">
      <c r="B318" s="26">
        <v>313</v>
      </c>
      <c r="C318" t="str">
        <f ca="1">IF(B318&lt;=MTF!$J$8,OFFSET(MTF!$B$3,MTF!$H$8+B318-1,0),"")</f>
        <v/>
      </c>
      <c r="D318" t="str">
        <f ca="1">IF(B318&lt;=MTF!$J$8,OFFSET(MTF!$C$3,MTF!$H$8+B318-1,0),"")</f>
        <v/>
      </c>
      <c r="E318" t="str">
        <f ca="1">IF(B318&lt;=MTF!$J$8,OFFSET(MTF!$E$3,MTF!$H$8+B318-1,0),"")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>
        <f t="shared" si="17"/>
        <v>0</v>
      </c>
      <c r="S318">
        <f t="shared" si="18"/>
        <v>0</v>
      </c>
    </row>
    <row r="319" spans="2:19" x14ac:dyDescent="0.2">
      <c r="B319" s="26">
        <v>314</v>
      </c>
      <c r="C319" t="str">
        <f ca="1">IF(B319&lt;=MTF!$J$8,OFFSET(MTF!$B$3,MTF!$H$8+B319-1,0),"")</f>
        <v/>
      </c>
      <c r="D319" t="str">
        <f ca="1">IF(B319&lt;=MTF!$J$8,OFFSET(MTF!$C$3,MTF!$H$8+B319-1,0),"")</f>
        <v/>
      </c>
      <c r="E319" t="str">
        <f ca="1">IF(B319&lt;=MTF!$J$8,OFFSET(MTF!$E$3,MTF!$H$8+B319-1,0),"")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>
        <f t="shared" si="17"/>
        <v>0</v>
      </c>
      <c r="S319">
        <f t="shared" si="18"/>
        <v>0</v>
      </c>
    </row>
    <row r="320" spans="2:19" x14ac:dyDescent="0.2">
      <c r="B320" s="17">
        <v>315</v>
      </c>
      <c r="C320" t="str">
        <f ca="1">IF(B320&lt;=MTF!$J$8,OFFSET(MTF!$B$3,MTF!$H$8+B320-1,0),"")</f>
        <v/>
      </c>
      <c r="D320" t="str">
        <f ca="1">IF(B320&lt;=MTF!$J$8,OFFSET(MTF!$C$3,MTF!$H$8+B320-1,0),"")</f>
        <v/>
      </c>
      <c r="E320" t="str">
        <f ca="1">IF(B320&lt;=MTF!$J$8,OFFSET(MTF!$E$3,MTF!$H$8+B320-1,0),"")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>
        <f t="shared" si="17"/>
        <v>0</v>
      </c>
      <c r="S320">
        <f t="shared" si="18"/>
        <v>0</v>
      </c>
    </row>
    <row r="321" spans="2:19" x14ac:dyDescent="0.2">
      <c r="B321" s="26">
        <v>316</v>
      </c>
      <c r="C321" t="str">
        <f ca="1">IF(B321&lt;=MTF!$J$8,OFFSET(MTF!$B$3,MTF!$H$8+B321-1,0),"")</f>
        <v/>
      </c>
      <c r="D321" t="str">
        <f ca="1">IF(B321&lt;=MTF!$J$8,OFFSET(MTF!$C$3,MTF!$H$8+B321-1,0),"")</f>
        <v/>
      </c>
      <c r="E321" t="str">
        <f ca="1">IF(B321&lt;=MTF!$J$8,OFFSET(MTF!$E$3,MTF!$H$8+B321-1,0),"")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>
        <f t="shared" si="17"/>
        <v>0</v>
      </c>
      <c r="S321">
        <f t="shared" si="18"/>
        <v>0</v>
      </c>
    </row>
    <row r="322" spans="2:19" x14ac:dyDescent="0.2">
      <c r="B322" s="26">
        <v>317</v>
      </c>
      <c r="C322" t="str">
        <f ca="1">IF(B322&lt;=MTF!$J$8,OFFSET(MTF!$B$3,MTF!$H$8+B322-1,0),"")</f>
        <v/>
      </c>
      <c r="D322" t="str">
        <f ca="1">IF(B322&lt;=MTF!$J$8,OFFSET(MTF!$C$3,MTF!$H$8+B322-1,0),"")</f>
        <v/>
      </c>
      <c r="E322" t="str">
        <f ca="1">IF(B322&lt;=MTF!$J$8,OFFSET(MTF!$E$3,MTF!$H$8+B322-1,0),"")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>
        <f t="shared" si="17"/>
        <v>0</v>
      </c>
      <c r="S322">
        <f t="shared" si="18"/>
        <v>0</v>
      </c>
    </row>
    <row r="323" spans="2:19" x14ac:dyDescent="0.2">
      <c r="B323" s="17">
        <v>318</v>
      </c>
      <c r="C323" t="str">
        <f ca="1">IF(B323&lt;=MTF!$J$8,OFFSET(MTF!$B$3,MTF!$H$8+B323-1,0),"")</f>
        <v/>
      </c>
      <c r="D323" t="str">
        <f ca="1">IF(B323&lt;=MTF!$J$8,OFFSET(MTF!$C$3,MTF!$H$8+B323-1,0),"")</f>
        <v/>
      </c>
      <c r="E323" t="str">
        <f ca="1">IF(B323&lt;=MTF!$J$8,OFFSET(MTF!$E$3,MTF!$H$8+B323-1,0),"")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>
        <f t="shared" si="17"/>
        <v>0</v>
      </c>
      <c r="S323">
        <f t="shared" si="18"/>
        <v>0</v>
      </c>
    </row>
    <row r="324" spans="2:19" x14ac:dyDescent="0.2">
      <c r="B324" s="26">
        <v>319</v>
      </c>
      <c r="C324" t="str">
        <f ca="1">IF(B324&lt;=MTF!$J$8,OFFSET(MTF!$B$3,MTF!$H$8+B324-1,0),"")</f>
        <v/>
      </c>
      <c r="D324" t="str">
        <f ca="1">IF(B324&lt;=MTF!$J$8,OFFSET(MTF!$C$3,MTF!$H$8+B324-1,0),"")</f>
        <v/>
      </c>
      <c r="E324" t="str">
        <f ca="1">IF(B324&lt;=MTF!$J$8,OFFSET(MTF!$E$3,MTF!$H$8+B324-1,0),"")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>
        <f t="shared" si="17"/>
        <v>0</v>
      </c>
      <c r="S324">
        <f t="shared" si="18"/>
        <v>0</v>
      </c>
    </row>
    <row r="325" spans="2:19" x14ac:dyDescent="0.2">
      <c r="B325" s="26">
        <v>320</v>
      </c>
      <c r="C325" t="str">
        <f ca="1">IF(B325&lt;=MTF!$J$8,OFFSET(MTF!$B$3,MTF!$H$8+B325-1,0),"")</f>
        <v/>
      </c>
      <c r="D325" t="str">
        <f ca="1">IF(B325&lt;=MTF!$J$8,OFFSET(MTF!$C$3,MTF!$H$8+B325-1,0),"")</f>
        <v/>
      </c>
      <c r="E325" t="str">
        <f ca="1">IF(B325&lt;=MTF!$J$8,OFFSET(MTF!$E$3,MTF!$H$8+B325-1,0),"")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>
        <f t="shared" si="17"/>
        <v>0</v>
      </c>
      <c r="S325">
        <f t="shared" si="18"/>
        <v>0</v>
      </c>
    </row>
    <row r="326" spans="2:19" x14ac:dyDescent="0.2">
      <c r="B326" s="17">
        <v>321</v>
      </c>
      <c r="C326" t="str">
        <f ca="1">IF(B326&lt;=MTF!$J$8,OFFSET(MTF!$B$3,MTF!$H$8+B326-1,0),"")</f>
        <v/>
      </c>
      <c r="D326" t="str">
        <f ca="1">IF(B326&lt;=MTF!$J$8,OFFSET(MTF!$C$3,MTF!$H$8+B326-1,0),"")</f>
        <v/>
      </c>
      <c r="E326" t="str">
        <f ca="1">IF(B326&lt;=MTF!$J$8,OFFSET(MTF!$E$3,MTF!$H$8+B326-1,0),"")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>
        <f t="shared" si="17"/>
        <v>0</v>
      </c>
      <c r="S326">
        <f t="shared" si="18"/>
        <v>0</v>
      </c>
    </row>
    <row r="327" spans="2:19" x14ac:dyDescent="0.2">
      <c r="B327" s="26">
        <v>322</v>
      </c>
      <c r="C327" t="str">
        <f ca="1">IF(B327&lt;=MTF!$J$8,OFFSET(MTF!$B$3,MTF!$H$8+B327-1,0),"")</f>
        <v/>
      </c>
      <c r="D327" t="str">
        <f ca="1">IF(B327&lt;=MTF!$J$8,OFFSET(MTF!$C$3,MTF!$H$8+B327-1,0),"")</f>
        <v/>
      </c>
      <c r="E327" t="str">
        <f ca="1">IF(B327&lt;=MTF!$J$8,OFFSET(MTF!$E$3,MTF!$H$8+B327-1,0),"")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>
        <f t="shared" si="17"/>
        <v>0</v>
      </c>
      <c r="S327">
        <f t="shared" si="18"/>
        <v>0</v>
      </c>
    </row>
    <row r="328" spans="2:19" x14ac:dyDescent="0.2">
      <c r="B328" s="26">
        <v>323</v>
      </c>
      <c r="C328" t="str">
        <f ca="1">IF(B328&lt;=MTF!$J$8,OFFSET(MTF!$B$3,MTF!$H$8+B328-1,0),"")</f>
        <v/>
      </c>
      <c r="D328" t="str">
        <f ca="1">IF(B328&lt;=MTF!$J$8,OFFSET(MTF!$C$3,MTF!$H$8+B328-1,0),"")</f>
        <v/>
      </c>
      <c r="E328" t="str">
        <f ca="1">IF(B328&lt;=MTF!$J$8,OFFSET(MTF!$E$3,MTF!$H$8+B328-1,0),"")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>
        <f t="shared" si="17"/>
        <v>0</v>
      </c>
      <c r="S328">
        <f t="shared" si="18"/>
        <v>0</v>
      </c>
    </row>
    <row r="329" spans="2:19" x14ac:dyDescent="0.2">
      <c r="B329" s="17">
        <v>324</v>
      </c>
      <c r="C329" t="str">
        <f ca="1">IF(B329&lt;=MTF!$J$8,OFFSET(MTF!$B$3,MTF!$H$8+B329-1,0),"")</f>
        <v/>
      </c>
      <c r="D329" t="str">
        <f ca="1">IF(B329&lt;=MTF!$J$8,OFFSET(MTF!$C$3,MTF!$H$8+B329-1,0),"")</f>
        <v/>
      </c>
      <c r="E329" t="str">
        <f ca="1">IF(B329&lt;=MTF!$J$8,OFFSET(MTF!$E$3,MTF!$H$8+B329-1,0),"")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>
        <f t="shared" si="17"/>
        <v>0</v>
      </c>
      <c r="S329">
        <f t="shared" si="18"/>
        <v>0</v>
      </c>
    </row>
    <row r="330" spans="2:19" x14ac:dyDescent="0.2">
      <c r="B330" s="26">
        <v>325</v>
      </c>
      <c r="C330" t="str">
        <f ca="1">IF(B330&lt;=MTF!$J$8,OFFSET(MTF!$B$3,MTF!$H$8+B330-1,0),"")</f>
        <v/>
      </c>
      <c r="D330" t="str">
        <f ca="1">IF(B330&lt;=MTF!$J$8,OFFSET(MTF!$C$3,MTF!$H$8+B330-1,0),"")</f>
        <v/>
      </c>
      <c r="E330" t="str">
        <f ca="1">IF(B330&lt;=MTF!$J$8,OFFSET(MTF!$E$3,MTF!$H$8+B330-1,0),"")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>
        <f t="shared" ref="R330:R393" si="21">O330*SIN((Q330-1)*2*PI()/$N$6*$N$8)</f>
        <v>0</v>
      </c>
      <c r="S330">
        <f t="shared" ref="S330:S393" si="22">O330*COS((Q330-1)*2*PI()/$N$6*$N$8)</f>
        <v>0</v>
      </c>
    </row>
    <row r="331" spans="2:19" x14ac:dyDescent="0.2">
      <c r="B331" s="26">
        <v>326</v>
      </c>
      <c r="C331" t="str">
        <f ca="1">IF(B331&lt;=MTF!$J$8,OFFSET(MTF!$B$3,MTF!$H$8+B331-1,0),"")</f>
        <v/>
      </c>
      <c r="D331" t="str">
        <f ca="1">IF(B331&lt;=MTF!$J$8,OFFSET(MTF!$C$3,MTF!$H$8+B331-1,0),"")</f>
        <v/>
      </c>
      <c r="E331" t="str">
        <f ca="1">IF(B331&lt;=MTF!$J$8,OFFSET(MTF!$E$3,MTF!$H$8+B331-1,0),"")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>
        <f t="shared" si="21"/>
        <v>0</v>
      </c>
      <c r="S331">
        <f t="shared" si="22"/>
        <v>0</v>
      </c>
    </row>
    <row r="332" spans="2:19" x14ac:dyDescent="0.2">
      <c r="B332" s="17">
        <v>327</v>
      </c>
      <c r="C332" t="str">
        <f ca="1">IF(B332&lt;=MTF!$J$8,OFFSET(MTF!$B$3,MTF!$H$8+B332-1,0),"")</f>
        <v/>
      </c>
      <c r="D332" t="str">
        <f ca="1">IF(B332&lt;=MTF!$J$8,OFFSET(MTF!$C$3,MTF!$H$8+B332-1,0),"")</f>
        <v/>
      </c>
      <c r="E332" t="str">
        <f ca="1">IF(B332&lt;=MTF!$J$8,OFFSET(MTF!$E$3,MTF!$H$8+B332-1,0),"")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>
        <f t="shared" si="21"/>
        <v>0</v>
      </c>
      <c r="S332">
        <f t="shared" si="22"/>
        <v>0</v>
      </c>
    </row>
    <row r="333" spans="2:19" x14ac:dyDescent="0.2">
      <c r="B333" s="26">
        <v>328</v>
      </c>
      <c r="C333" t="str">
        <f ca="1">IF(B333&lt;=MTF!$J$8,OFFSET(MTF!$B$3,MTF!$H$8+B333-1,0),"")</f>
        <v/>
      </c>
      <c r="D333" t="str">
        <f ca="1">IF(B333&lt;=MTF!$J$8,OFFSET(MTF!$C$3,MTF!$H$8+B333-1,0),"")</f>
        <v/>
      </c>
      <c r="E333" t="str">
        <f ca="1">IF(B333&lt;=MTF!$J$8,OFFSET(MTF!$E$3,MTF!$H$8+B333-1,0),"")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>
        <f t="shared" si="21"/>
        <v>0</v>
      </c>
      <c r="S333">
        <f t="shared" si="22"/>
        <v>0</v>
      </c>
    </row>
    <row r="334" spans="2:19" x14ac:dyDescent="0.2">
      <c r="B334" s="26">
        <v>329</v>
      </c>
      <c r="C334" t="str">
        <f ca="1">IF(B334&lt;=MTF!$J$8,OFFSET(MTF!$B$3,MTF!$H$8+B334-1,0),"")</f>
        <v/>
      </c>
      <c r="D334" t="str">
        <f ca="1">IF(B334&lt;=MTF!$J$8,OFFSET(MTF!$C$3,MTF!$H$8+B334-1,0),"")</f>
        <v/>
      </c>
      <c r="E334" t="str">
        <f ca="1">IF(B334&lt;=MTF!$J$8,OFFSET(MTF!$E$3,MTF!$H$8+B334-1,0),"")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>
        <f t="shared" si="21"/>
        <v>0</v>
      </c>
      <c r="S334">
        <f t="shared" si="22"/>
        <v>0</v>
      </c>
    </row>
    <row r="335" spans="2:19" x14ac:dyDescent="0.2">
      <c r="B335" s="17">
        <v>330</v>
      </c>
      <c r="C335" t="str">
        <f ca="1">IF(B335&lt;=MTF!$J$8,OFFSET(MTF!$B$3,MTF!$H$8+B335-1,0),"")</f>
        <v/>
      </c>
      <c r="D335" t="str">
        <f ca="1">IF(B335&lt;=MTF!$J$8,OFFSET(MTF!$C$3,MTF!$H$8+B335-1,0),"")</f>
        <v/>
      </c>
      <c r="E335" t="str">
        <f ca="1">IF(B335&lt;=MTF!$J$8,OFFSET(MTF!$E$3,MTF!$H$8+B335-1,0),"")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>
        <f t="shared" si="21"/>
        <v>0</v>
      </c>
      <c r="S335">
        <f t="shared" si="22"/>
        <v>0</v>
      </c>
    </row>
    <row r="336" spans="2:19" x14ac:dyDescent="0.2">
      <c r="B336" s="26">
        <v>331</v>
      </c>
      <c r="C336" t="str">
        <f ca="1">IF(B336&lt;=MTF!$J$8,OFFSET(MTF!$B$3,MTF!$H$8+B336-1,0),"")</f>
        <v/>
      </c>
      <c r="D336" t="str">
        <f ca="1">IF(B336&lt;=MTF!$J$8,OFFSET(MTF!$C$3,MTF!$H$8+B336-1,0),"")</f>
        <v/>
      </c>
      <c r="E336" t="str">
        <f ca="1">IF(B336&lt;=MTF!$J$8,OFFSET(MTF!$E$3,MTF!$H$8+B336-1,0),"")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>
        <f t="shared" si="21"/>
        <v>0</v>
      </c>
      <c r="S336">
        <f t="shared" si="22"/>
        <v>0</v>
      </c>
    </row>
    <row r="337" spans="2:19" x14ac:dyDescent="0.2">
      <c r="B337" s="26">
        <v>332</v>
      </c>
      <c r="C337" t="str">
        <f ca="1">IF(B337&lt;=MTF!$J$8,OFFSET(MTF!$B$3,MTF!$H$8+B337-1,0),"")</f>
        <v/>
      </c>
      <c r="D337" t="str">
        <f ca="1">IF(B337&lt;=MTF!$J$8,OFFSET(MTF!$C$3,MTF!$H$8+B337-1,0),"")</f>
        <v/>
      </c>
      <c r="E337" t="str">
        <f ca="1">IF(B337&lt;=MTF!$J$8,OFFSET(MTF!$E$3,MTF!$H$8+B337-1,0),"")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>
        <f t="shared" si="21"/>
        <v>0</v>
      </c>
      <c r="S337">
        <f t="shared" si="22"/>
        <v>0</v>
      </c>
    </row>
    <row r="338" spans="2:19" x14ac:dyDescent="0.2">
      <c r="B338" s="17">
        <v>333</v>
      </c>
      <c r="C338" t="str">
        <f ca="1">IF(B338&lt;=MTF!$J$8,OFFSET(MTF!$B$3,MTF!$H$8+B338-1,0),"")</f>
        <v/>
      </c>
      <c r="D338" t="str">
        <f ca="1">IF(B338&lt;=MTF!$J$8,OFFSET(MTF!$C$3,MTF!$H$8+B338-1,0),"")</f>
        <v/>
      </c>
      <c r="E338" t="str">
        <f ca="1">IF(B338&lt;=MTF!$J$8,OFFSET(MTF!$E$3,MTF!$H$8+B338-1,0),"")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>
        <f t="shared" si="21"/>
        <v>0</v>
      </c>
      <c r="S338">
        <f t="shared" si="22"/>
        <v>0</v>
      </c>
    </row>
    <row r="339" spans="2:19" x14ac:dyDescent="0.2">
      <c r="B339" s="26">
        <v>334</v>
      </c>
      <c r="C339" t="str">
        <f ca="1">IF(B339&lt;=MTF!$J$8,OFFSET(MTF!$B$3,MTF!$H$8+B339-1,0),"")</f>
        <v/>
      </c>
      <c r="D339" t="str">
        <f ca="1">IF(B339&lt;=MTF!$J$8,OFFSET(MTF!$C$3,MTF!$H$8+B339-1,0),"")</f>
        <v/>
      </c>
      <c r="E339" t="str">
        <f ca="1">IF(B339&lt;=MTF!$J$8,OFFSET(MTF!$E$3,MTF!$H$8+B339-1,0),"")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>
        <f t="shared" si="21"/>
        <v>0</v>
      </c>
      <c r="S339">
        <f t="shared" si="22"/>
        <v>0</v>
      </c>
    </row>
    <row r="340" spans="2:19" x14ac:dyDescent="0.2">
      <c r="B340" s="26">
        <v>335</v>
      </c>
      <c r="C340" t="str">
        <f ca="1">IF(B340&lt;=MTF!$J$8,OFFSET(MTF!$B$3,MTF!$H$8+B340-1,0),"")</f>
        <v/>
      </c>
      <c r="D340" t="str">
        <f ca="1">IF(B340&lt;=MTF!$J$8,OFFSET(MTF!$C$3,MTF!$H$8+B340-1,0),"")</f>
        <v/>
      </c>
      <c r="E340" t="str">
        <f ca="1">IF(B340&lt;=MTF!$J$8,OFFSET(MTF!$E$3,MTF!$H$8+B340-1,0),"")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>
        <f t="shared" si="21"/>
        <v>0</v>
      </c>
      <c r="S340">
        <f t="shared" si="22"/>
        <v>0</v>
      </c>
    </row>
    <row r="341" spans="2:19" x14ac:dyDescent="0.2">
      <c r="B341" s="17">
        <v>336</v>
      </c>
      <c r="C341" t="str">
        <f ca="1">IF(B341&lt;=MTF!$J$8,OFFSET(MTF!$B$3,MTF!$H$8+B341-1,0),"")</f>
        <v/>
      </c>
      <c r="D341" t="str">
        <f ca="1">IF(B341&lt;=MTF!$J$8,OFFSET(MTF!$C$3,MTF!$H$8+B341-1,0),"")</f>
        <v/>
      </c>
      <c r="E341" t="str">
        <f ca="1">IF(B341&lt;=MTF!$J$8,OFFSET(MTF!$E$3,MTF!$H$8+B341-1,0),"")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>
        <f t="shared" si="21"/>
        <v>0</v>
      </c>
      <c r="S341">
        <f t="shared" si="22"/>
        <v>0</v>
      </c>
    </row>
    <row r="342" spans="2:19" x14ac:dyDescent="0.2">
      <c r="B342" s="26">
        <v>337</v>
      </c>
      <c r="C342" t="str">
        <f ca="1">IF(B342&lt;=MTF!$J$8,OFFSET(MTF!$B$3,MTF!$H$8+B342-1,0),"")</f>
        <v/>
      </c>
      <c r="D342" t="str">
        <f ca="1">IF(B342&lt;=MTF!$J$8,OFFSET(MTF!$C$3,MTF!$H$8+B342-1,0),"")</f>
        <v/>
      </c>
      <c r="E342" t="str">
        <f ca="1">IF(B342&lt;=MTF!$J$8,OFFSET(MTF!$E$3,MTF!$H$8+B342-1,0),"")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>
        <f t="shared" si="21"/>
        <v>0</v>
      </c>
      <c r="S342">
        <f t="shared" si="22"/>
        <v>0</v>
      </c>
    </row>
    <row r="343" spans="2:19" x14ac:dyDescent="0.2">
      <c r="B343" s="26">
        <v>338</v>
      </c>
      <c r="C343" t="str">
        <f ca="1">IF(B343&lt;=MTF!$J$8,OFFSET(MTF!$B$3,MTF!$H$8+B343-1,0),"")</f>
        <v/>
      </c>
      <c r="D343" t="str">
        <f ca="1">IF(B343&lt;=MTF!$J$8,OFFSET(MTF!$C$3,MTF!$H$8+B343-1,0),"")</f>
        <v/>
      </c>
      <c r="E343" t="str">
        <f ca="1">IF(B343&lt;=MTF!$J$8,OFFSET(MTF!$E$3,MTF!$H$8+B343-1,0),"")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>
        <f t="shared" si="21"/>
        <v>0</v>
      </c>
      <c r="S343">
        <f t="shared" si="22"/>
        <v>0</v>
      </c>
    </row>
    <row r="344" spans="2:19" x14ac:dyDescent="0.2">
      <c r="B344" s="17">
        <v>339</v>
      </c>
      <c r="C344" t="str">
        <f ca="1">IF(B344&lt;=MTF!$J$8,OFFSET(MTF!$B$3,MTF!$H$8+B344-1,0),"")</f>
        <v/>
      </c>
      <c r="D344" t="str">
        <f ca="1">IF(B344&lt;=MTF!$J$8,OFFSET(MTF!$C$3,MTF!$H$8+B344-1,0),"")</f>
        <v/>
      </c>
      <c r="E344" t="str">
        <f ca="1">IF(B344&lt;=MTF!$J$8,OFFSET(MTF!$E$3,MTF!$H$8+B344-1,0),"")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>
        <f t="shared" si="21"/>
        <v>0</v>
      </c>
      <c r="S344">
        <f t="shared" si="22"/>
        <v>0</v>
      </c>
    </row>
    <row r="345" spans="2:19" x14ac:dyDescent="0.2">
      <c r="B345" s="26">
        <v>340</v>
      </c>
      <c r="C345" t="str">
        <f ca="1">IF(B345&lt;=MTF!$J$8,OFFSET(MTF!$B$3,MTF!$H$8+B345-1,0),"")</f>
        <v/>
      </c>
      <c r="D345" t="str">
        <f ca="1">IF(B345&lt;=MTF!$J$8,OFFSET(MTF!$C$3,MTF!$H$8+B345-1,0),"")</f>
        <v/>
      </c>
      <c r="E345" t="str">
        <f ca="1">IF(B345&lt;=MTF!$J$8,OFFSET(MTF!$E$3,MTF!$H$8+B345-1,0),"")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>
        <f t="shared" si="21"/>
        <v>0</v>
      </c>
      <c r="S345">
        <f t="shared" si="22"/>
        <v>0</v>
      </c>
    </row>
    <row r="346" spans="2:19" x14ac:dyDescent="0.2">
      <c r="B346" s="26">
        <v>341</v>
      </c>
      <c r="C346" t="str">
        <f ca="1">IF(B346&lt;=MTF!$J$8,OFFSET(MTF!$B$3,MTF!$H$8+B346-1,0),"")</f>
        <v/>
      </c>
      <c r="D346" t="str">
        <f ca="1">IF(B346&lt;=MTF!$J$8,OFFSET(MTF!$C$3,MTF!$H$8+B346-1,0),"")</f>
        <v/>
      </c>
      <c r="E346" t="str">
        <f ca="1">IF(B346&lt;=MTF!$J$8,OFFSET(MTF!$E$3,MTF!$H$8+B346-1,0),"")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>
        <f t="shared" si="21"/>
        <v>0</v>
      </c>
      <c r="S346">
        <f t="shared" si="22"/>
        <v>0</v>
      </c>
    </row>
    <row r="347" spans="2:19" x14ac:dyDescent="0.2">
      <c r="B347" s="17">
        <v>342</v>
      </c>
      <c r="C347" t="str">
        <f ca="1">IF(B347&lt;=MTF!$J$8,OFFSET(MTF!$B$3,MTF!$H$8+B347-1,0),"")</f>
        <v/>
      </c>
      <c r="D347" t="str">
        <f ca="1">IF(B347&lt;=MTF!$J$8,OFFSET(MTF!$C$3,MTF!$H$8+B347-1,0),"")</f>
        <v/>
      </c>
      <c r="E347" t="str">
        <f ca="1">IF(B347&lt;=MTF!$J$8,OFFSET(MTF!$E$3,MTF!$H$8+B347-1,0),"")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>
        <f t="shared" si="21"/>
        <v>0</v>
      </c>
      <c r="S347">
        <f t="shared" si="22"/>
        <v>0</v>
      </c>
    </row>
    <row r="348" spans="2:19" x14ac:dyDescent="0.2">
      <c r="B348" s="26">
        <v>343</v>
      </c>
      <c r="C348" t="str">
        <f ca="1">IF(B348&lt;=MTF!$J$8,OFFSET(MTF!$B$3,MTF!$H$8+B348-1,0),"")</f>
        <v/>
      </c>
      <c r="D348" t="str">
        <f ca="1">IF(B348&lt;=MTF!$J$8,OFFSET(MTF!$C$3,MTF!$H$8+B348-1,0),"")</f>
        <v/>
      </c>
      <c r="E348" t="str">
        <f ca="1">IF(B348&lt;=MTF!$J$8,OFFSET(MTF!$E$3,MTF!$H$8+B348-1,0),"")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>
        <f t="shared" si="21"/>
        <v>0</v>
      </c>
      <c r="S348">
        <f t="shared" si="22"/>
        <v>0</v>
      </c>
    </row>
    <row r="349" spans="2:19" x14ac:dyDescent="0.2">
      <c r="B349" s="26">
        <v>344</v>
      </c>
      <c r="C349" t="str">
        <f ca="1">IF(B349&lt;=MTF!$J$8,OFFSET(MTF!$B$3,MTF!$H$8+B349-1,0),"")</f>
        <v/>
      </c>
      <c r="D349" t="str">
        <f ca="1">IF(B349&lt;=MTF!$J$8,OFFSET(MTF!$C$3,MTF!$H$8+B349-1,0),"")</f>
        <v/>
      </c>
      <c r="E349" t="str">
        <f ca="1">IF(B349&lt;=MTF!$J$8,OFFSET(MTF!$E$3,MTF!$H$8+B349-1,0),"")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>
        <f t="shared" si="21"/>
        <v>0</v>
      </c>
      <c r="S349">
        <f t="shared" si="22"/>
        <v>0</v>
      </c>
    </row>
    <row r="350" spans="2:19" x14ac:dyDescent="0.2">
      <c r="B350" s="17">
        <v>345</v>
      </c>
      <c r="C350" t="str">
        <f ca="1">IF(B350&lt;=MTF!$J$8,OFFSET(MTF!$B$3,MTF!$H$8+B350-1,0),"")</f>
        <v/>
      </c>
      <c r="D350" t="str">
        <f ca="1">IF(B350&lt;=MTF!$J$8,OFFSET(MTF!$C$3,MTF!$H$8+B350-1,0),"")</f>
        <v/>
      </c>
      <c r="E350" t="str">
        <f ca="1">IF(B350&lt;=MTF!$J$8,OFFSET(MTF!$E$3,MTF!$H$8+B350-1,0),"")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>
        <f t="shared" si="21"/>
        <v>0</v>
      </c>
      <c r="S350">
        <f t="shared" si="22"/>
        <v>0</v>
      </c>
    </row>
    <row r="351" spans="2:19" x14ac:dyDescent="0.2">
      <c r="B351" s="26">
        <v>346</v>
      </c>
      <c r="C351" t="str">
        <f ca="1">IF(B351&lt;=MTF!$J$8,OFFSET(MTF!$B$3,MTF!$H$8+B351-1,0),"")</f>
        <v/>
      </c>
      <c r="D351" t="str">
        <f ca="1">IF(B351&lt;=MTF!$J$8,OFFSET(MTF!$C$3,MTF!$H$8+B351-1,0),"")</f>
        <v/>
      </c>
      <c r="E351" t="str">
        <f ca="1">IF(B351&lt;=MTF!$J$8,OFFSET(MTF!$E$3,MTF!$H$8+B351-1,0),"")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>
        <f t="shared" si="21"/>
        <v>0</v>
      </c>
      <c r="S351">
        <f t="shared" si="22"/>
        <v>0</v>
      </c>
    </row>
    <row r="352" spans="2:19" x14ac:dyDescent="0.2">
      <c r="B352" s="26">
        <v>347</v>
      </c>
      <c r="C352" t="str">
        <f ca="1">IF(B352&lt;=MTF!$J$8,OFFSET(MTF!$B$3,MTF!$H$8+B352-1,0),"")</f>
        <v/>
      </c>
      <c r="D352" t="str">
        <f ca="1">IF(B352&lt;=MTF!$J$8,OFFSET(MTF!$C$3,MTF!$H$8+B352-1,0),"")</f>
        <v/>
      </c>
      <c r="E352" t="str">
        <f ca="1">IF(B352&lt;=MTF!$J$8,OFFSET(MTF!$E$3,MTF!$H$8+B352-1,0),"")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>
        <f t="shared" si="21"/>
        <v>0</v>
      </c>
      <c r="S352">
        <f t="shared" si="22"/>
        <v>0</v>
      </c>
    </row>
    <row r="353" spans="2:19" x14ac:dyDescent="0.2">
      <c r="B353" s="17">
        <v>348</v>
      </c>
      <c r="C353" t="str">
        <f ca="1">IF(B353&lt;=MTF!$J$8,OFFSET(MTF!$B$3,MTF!$H$8+B353-1,0),"")</f>
        <v/>
      </c>
      <c r="D353" t="str">
        <f ca="1">IF(B353&lt;=MTF!$J$8,OFFSET(MTF!$C$3,MTF!$H$8+B353-1,0),"")</f>
        <v/>
      </c>
      <c r="E353" t="str">
        <f ca="1">IF(B353&lt;=MTF!$J$8,OFFSET(MTF!$E$3,MTF!$H$8+B353-1,0),"")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>
        <f t="shared" si="21"/>
        <v>0</v>
      </c>
      <c r="S353">
        <f t="shared" si="22"/>
        <v>0</v>
      </c>
    </row>
    <row r="354" spans="2:19" x14ac:dyDescent="0.2">
      <c r="B354" s="26">
        <v>349</v>
      </c>
      <c r="C354" t="str">
        <f ca="1">IF(B354&lt;=MTF!$J$8,OFFSET(MTF!$B$3,MTF!$H$8+B354-1,0),"")</f>
        <v/>
      </c>
      <c r="D354" t="str">
        <f ca="1">IF(B354&lt;=MTF!$J$8,OFFSET(MTF!$C$3,MTF!$H$8+B354-1,0),"")</f>
        <v/>
      </c>
      <c r="E354" t="str">
        <f ca="1">IF(B354&lt;=MTF!$J$8,OFFSET(MTF!$E$3,MTF!$H$8+B354-1,0),"")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>
        <f t="shared" si="21"/>
        <v>0</v>
      </c>
      <c r="S354">
        <f t="shared" si="22"/>
        <v>0</v>
      </c>
    </row>
    <row r="355" spans="2:19" x14ac:dyDescent="0.2">
      <c r="B355" s="26">
        <v>350</v>
      </c>
      <c r="C355" t="str">
        <f ca="1">IF(B355&lt;=MTF!$J$8,OFFSET(MTF!$B$3,MTF!$H$8+B355-1,0),"")</f>
        <v/>
      </c>
      <c r="D355" t="str">
        <f ca="1">IF(B355&lt;=MTF!$J$8,OFFSET(MTF!$C$3,MTF!$H$8+B355-1,0),"")</f>
        <v/>
      </c>
      <c r="E355" t="str">
        <f ca="1">IF(B355&lt;=MTF!$J$8,OFFSET(MTF!$E$3,MTF!$H$8+B355-1,0),"")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>
        <f t="shared" si="21"/>
        <v>0</v>
      </c>
      <c r="S355">
        <f t="shared" si="22"/>
        <v>0</v>
      </c>
    </row>
    <row r="356" spans="2:19" x14ac:dyDescent="0.2">
      <c r="B356" s="17">
        <v>351</v>
      </c>
      <c r="C356" t="str">
        <f ca="1">IF(B356&lt;=MTF!$J$8,OFFSET(MTF!$B$3,MTF!$H$8+B356-1,0),"")</f>
        <v/>
      </c>
      <c r="D356" t="str">
        <f ca="1">IF(B356&lt;=MTF!$J$8,OFFSET(MTF!$C$3,MTF!$H$8+B356-1,0),"")</f>
        <v/>
      </c>
      <c r="E356" t="str">
        <f ca="1">IF(B356&lt;=MTF!$J$8,OFFSET(MTF!$E$3,MTF!$H$8+B356-1,0),"")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>
        <f t="shared" si="21"/>
        <v>0</v>
      </c>
      <c r="S356">
        <f t="shared" si="22"/>
        <v>0</v>
      </c>
    </row>
    <row r="357" spans="2:19" x14ac:dyDescent="0.2">
      <c r="B357" s="26">
        <v>352</v>
      </c>
      <c r="C357" t="str">
        <f ca="1">IF(B357&lt;=MTF!$J$8,OFFSET(MTF!$B$3,MTF!$H$8+B357-1,0),"")</f>
        <v/>
      </c>
      <c r="D357" t="str">
        <f ca="1">IF(B357&lt;=MTF!$J$8,OFFSET(MTF!$C$3,MTF!$H$8+B357-1,0),"")</f>
        <v/>
      </c>
      <c r="E357" t="str">
        <f ca="1">IF(B357&lt;=MTF!$J$8,OFFSET(MTF!$E$3,MTF!$H$8+B357-1,0),"")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>
        <f t="shared" si="21"/>
        <v>0</v>
      </c>
      <c r="S357">
        <f t="shared" si="22"/>
        <v>0</v>
      </c>
    </row>
    <row r="358" spans="2:19" x14ac:dyDescent="0.2">
      <c r="B358" s="26">
        <v>353</v>
      </c>
      <c r="C358" t="str">
        <f ca="1">IF(B358&lt;=MTF!$J$8,OFFSET(MTF!$B$3,MTF!$H$8+B358-1,0),"")</f>
        <v/>
      </c>
      <c r="D358" t="str">
        <f ca="1">IF(B358&lt;=MTF!$J$8,OFFSET(MTF!$C$3,MTF!$H$8+B358-1,0),"")</f>
        <v/>
      </c>
      <c r="E358" t="str">
        <f ca="1">IF(B358&lt;=MTF!$J$8,OFFSET(MTF!$E$3,MTF!$H$8+B358-1,0),"")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>
        <f t="shared" si="21"/>
        <v>0</v>
      </c>
      <c r="S358">
        <f t="shared" si="22"/>
        <v>0</v>
      </c>
    </row>
    <row r="359" spans="2:19" x14ac:dyDescent="0.2">
      <c r="B359" s="17">
        <v>354</v>
      </c>
      <c r="C359" t="str">
        <f ca="1">IF(B359&lt;=MTF!$J$8,OFFSET(MTF!$B$3,MTF!$H$8+B359-1,0),"")</f>
        <v/>
      </c>
      <c r="D359" t="str">
        <f ca="1">IF(B359&lt;=MTF!$J$8,OFFSET(MTF!$C$3,MTF!$H$8+B359-1,0),"")</f>
        <v/>
      </c>
      <c r="E359" t="str">
        <f ca="1">IF(B359&lt;=MTF!$J$8,OFFSET(MTF!$E$3,MTF!$H$8+B359-1,0),"")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>
        <f t="shared" si="21"/>
        <v>0</v>
      </c>
      <c r="S359">
        <f t="shared" si="22"/>
        <v>0</v>
      </c>
    </row>
    <row r="360" spans="2:19" x14ac:dyDescent="0.2">
      <c r="B360" s="26">
        <v>355</v>
      </c>
      <c r="C360" t="str">
        <f ca="1">IF(B360&lt;=MTF!$J$8,OFFSET(MTF!$B$3,MTF!$H$8+B360-1,0),"")</f>
        <v/>
      </c>
      <c r="D360" t="str">
        <f ca="1">IF(B360&lt;=MTF!$J$8,OFFSET(MTF!$C$3,MTF!$H$8+B360-1,0),"")</f>
        <v/>
      </c>
      <c r="E360" t="str">
        <f ca="1">IF(B360&lt;=MTF!$J$8,OFFSET(MTF!$E$3,MTF!$H$8+B360-1,0),"")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>
        <f t="shared" si="21"/>
        <v>0</v>
      </c>
      <c r="S360">
        <f t="shared" si="22"/>
        <v>0</v>
      </c>
    </row>
    <row r="361" spans="2:19" x14ac:dyDescent="0.2">
      <c r="B361" s="26">
        <v>356</v>
      </c>
      <c r="C361" t="str">
        <f ca="1">IF(B361&lt;=MTF!$J$8,OFFSET(MTF!$B$3,MTF!$H$8+B361-1,0),"")</f>
        <v/>
      </c>
      <c r="D361" t="str">
        <f ca="1">IF(B361&lt;=MTF!$J$8,OFFSET(MTF!$C$3,MTF!$H$8+B361-1,0),"")</f>
        <v/>
      </c>
      <c r="E361" t="str">
        <f ca="1">IF(B361&lt;=MTF!$J$8,OFFSET(MTF!$E$3,MTF!$H$8+B361-1,0),"")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>
        <f t="shared" si="21"/>
        <v>0</v>
      </c>
      <c r="S361">
        <f t="shared" si="22"/>
        <v>0</v>
      </c>
    </row>
    <row r="362" spans="2:19" x14ac:dyDescent="0.2">
      <c r="B362" s="17">
        <v>357</v>
      </c>
      <c r="C362" t="str">
        <f ca="1">IF(B362&lt;=MTF!$J$8,OFFSET(MTF!$B$3,MTF!$H$8+B362-1,0),"")</f>
        <v/>
      </c>
      <c r="D362" t="str">
        <f ca="1">IF(B362&lt;=MTF!$J$8,OFFSET(MTF!$C$3,MTF!$H$8+B362-1,0),"")</f>
        <v/>
      </c>
      <c r="E362" t="str">
        <f ca="1">IF(B362&lt;=MTF!$J$8,OFFSET(MTF!$E$3,MTF!$H$8+B362-1,0),"")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>
        <f t="shared" si="21"/>
        <v>0</v>
      </c>
      <c r="S362">
        <f t="shared" si="22"/>
        <v>0</v>
      </c>
    </row>
    <row r="363" spans="2:19" x14ac:dyDescent="0.2">
      <c r="B363" s="26">
        <v>358</v>
      </c>
      <c r="C363" t="str">
        <f ca="1">IF(B363&lt;=MTF!$J$8,OFFSET(MTF!$B$3,MTF!$H$8+B363-1,0),"")</f>
        <v/>
      </c>
      <c r="D363" t="str">
        <f ca="1">IF(B363&lt;=MTF!$J$8,OFFSET(MTF!$C$3,MTF!$H$8+B363-1,0),"")</f>
        <v/>
      </c>
      <c r="E363" t="str">
        <f ca="1">IF(B363&lt;=MTF!$J$8,OFFSET(MTF!$E$3,MTF!$H$8+B363-1,0),"")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>
        <f t="shared" si="21"/>
        <v>0</v>
      </c>
      <c r="S363">
        <f t="shared" si="22"/>
        <v>0</v>
      </c>
    </row>
    <row r="364" spans="2:19" x14ac:dyDescent="0.2">
      <c r="B364" s="26">
        <v>359</v>
      </c>
      <c r="C364" t="str">
        <f ca="1">IF(B364&lt;=MTF!$J$8,OFFSET(MTF!$B$3,MTF!$H$8+B364-1,0),"")</f>
        <v/>
      </c>
      <c r="D364" t="str">
        <f ca="1">IF(B364&lt;=MTF!$J$8,OFFSET(MTF!$C$3,MTF!$H$8+B364-1,0),"")</f>
        <v/>
      </c>
      <c r="E364" t="str">
        <f ca="1">IF(B364&lt;=MTF!$J$8,OFFSET(MTF!$E$3,MTF!$H$8+B364-1,0),"")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>
        <f t="shared" si="21"/>
        <v>0</v>
      </c>
      <c r="S364">
        <f t="shared" si="22"/>
        <v>0</v>
      </c>
    </row>
    <row r="365" spans="2:19" x14ac:dyDescent="0.2">
      <c r="B365" s="17">
        <v>360</v>
      </c>
      <c r="C365" t="str">
        <f ca="1">IF(B365&lt;=MTF!$J$8,OFFSET(MTF!$B$3,MTF!$H$8+B365-1,0),"")</f>
        <v/>
      </c>
      <c r="D365" t="str">
        <f ca="1">IF(B365&lt;=MTF!$J$8,OFFSET(MTF!$C$3,MTF!$H$8+B365-1,0),"")</f>
        <v/>
      </c>
      <c r="E365" t="str">
        <f ca="1">IF(B365&lt;=MTF!$J$8,OFFSET(MTF!$E$3,MTF!$H$8+B365-1,0),"")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>
        <f t="shared" si="21"/>
        <v>0</v>
      </c>
      <c r="S365">
        <f t="shared" si="22"/>
        <v>0</v>
      </c>
    </row>
    <row r="366" spans="2:19" x14ac:dyDescent="0.2">
      <c r="B366" s="26">
        <v>361</v>
      </c>
      <c r="C366" t="str">
        <f ca="1">IF(B366&lt;=MTF!$J$8,OFFSET(MTF!$B$3,MTF!$H$8+B366-1,0),"")</f>
        <v/>
      </c>
      <c r="D366" t="str">
        <f ca="1">IF(B366&lt;=MTF!$J$8,OFFSET(MTF!$C$3,MTF!$H$8+B366-1,0),"")</f>
        <v/>
      </c>
      <c r="E366" t="str">
        <f ca="1">IF(B366&lt;=MTF!$J$8,OFFSET(MTF!$E$3,MTF!$H$8+B366-1,0),"")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>
        <f t="shared" si="21"/>
        <v>0</v>
      </c>
      <c r="S366">
        <f t="shared" si="22"/>
        <v>0</v>
      </c>
    </row>
    <row r="367" spans="2:19" x14ac:dyDescent="0.2">
      <c r="B367" s="26">
        <v>362</v>
      </c>
      <c r="C367" t="str">
        <f ca="1">IF(B367&lt;=MTF!$J$8,OFFSET(MTF!$B$3,MTF!$H$8+B367-1,0),"")</f>
        <v/>
      </c>
      <c r="D367" t="str">
        <f ca="1">IF(B367&lt;=MTF!$J$8,OFFSET(MTF!$C$3,MTF!$H$8+B367-1,0),"")</f>
        <v/>
      </c>
      <c r="E367" t="str">
        <f ca="1">IF(B367&lt;=MTF!$J$8,OFFSET(MTF!$E$3,MTF!$H$8+B367-1,0),"")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>
        <f t="shared" si="21"/>
        <v>0</v>
      </c>
      <c r="S367">
        <f t="shared" si="22"/>
        <v>0</v>
      </c>
    </row>
    <row r="368" spans="2:19" x14ac:dyDescent="0.2">
      <c r="B368" s="17">
        <v>363</v>
      </c>
      <c r="C368" t="str">
        <f ca="1">IF(B368&lt;=MTF!$J$8,OFFSET(MTF!$B$3,MTF!$H$8+B368-1,0),"")</f>
        <v/>
      </c>
      <c r="D368" t="str">
        <f ca="1">IF(B368&lt;=MTF!$J$8,OFFSET(MTF!$C$3,MTF!$H$8+B368-1,0),"")</f>
        <v/>
      </c>
      <c r="E368" t="str">
        <f ca="1">IF(B368&lt;=MTF!$J$8,OFFSET(MTF!$E$3,MTF!$H$8+B368-1,0),"")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>
        <f t="shared" si="21"/>
        <v>0</v>
      </c>
      <c r="S368">
        <f t="shared" si="22"/>
        <v>0</v>
      </c>
    </row>
    <row r="369" spans="2:19" x14ac:dyDescent="0.2">
      <c r="B369" s="26">
        <v>364</v>
      </c>
      <c r="C369" t="str">
        <f ca="1">IF(B369&lt;=MTF!$J$8,OFFSET(MTF!$B$3,MTF!$H$8+B369-1,0),"")</f>
        <v/>
      </c>
      <c r="D369" t="str">
        <f ca="1">IF(B369&lt;=MTF!$J$8,OFFSET(MTF!$C$3,MTF!$H$8+B369-1,0),"")</f>
        <v/>
      </c>
      <c r="E369" t="str">
        <f ca="1">IF(B369&lt;=MTF!$J$8,OFFSET(MTF!$E$3,MTF!$H$8+B369-1,0),"")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>
        <f t="shared" si="21"/>
        <v>0</v>
      </c>
      <c r="S369">
        <f t="shared" si="22"/>
        <v>0</v>
      </c>
    </row>
    <row r="370" spans="2:19" x14ac:dyDescent="0.2">
      <c r="B370" s="26">
        <v>365</v>
      </c>
      <c r="C370" t="str">
        <f ca="1">IF(B370&lt;=MTF!$J$8,OFFSET(MTF!$B$3,MTF!$H$8+B370-1,0),"")</f>
        <v/>
      </c>
      <c r="D370" t="str">
        <f ca="1">IF(B370&lt;=MTF!$J$8,OFFSET(MTF!$C$3,MTF!$H$8+B370-1,0),"")</f>
        <v/>
      </c>
      <c r="E370" t="str">
        <f ca="1">IF(B370&lt;=MTF!$J$8,OFFSET(MTF!$E$3,MTF!$H$8+B370-1,0),"")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>
        <f t="shared" si="21"/>
        <v>0</v>
      </c>
      <c r="S370">
        <f t="shared" si="22"/>
        <v>0</v>
      </c>
    </row>
    <row r="371" spans="2:19" x14ac:dyDescent="0.2">
      <c r="B371" s="17">
        <v>366</v>
      </c>
      <c r="C371" t="str">
        <f ca="1">IF(B371&lt;=MTF!$J$8,OFFSET(MTF!$B$3,MTF!$H$8+B371-1,0),"")</f>
        <v/>
      </c>
      <c r="D371" t="str">
        <f ca="1">IF(B371&lt;=MTF!$J$8,OFFSET(MTF!$C$3,MTF!$H$8+B371-1,0),"")</f>
        <v/>
      </c>
      <c r="E371" t="str">
        <f ca="1">IF(B371&lt;=MTF!$J$8,OFFSET(MTF!$E$3,MTF!$H$8+B371-1,0),"")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>
        <f t="shared" si="21"/>
        <v>0</v>
      </c>
      <c r="S371">
        <f t="shared" si="22"/>
        <v>0</v>
      </c>
    </row>
    <row r="372" spans="2:19" x14ac:dyDescent="0.2">
      <c r="B372" s="26">
        <v>367</v>
      </c>
      <c r="C372" t="str">
        <f ca="1">IF(B372&lt;=MTF!$J$8,OFFSET(MTF!$B$3,MTF!$H$8+B372-1,0),"")</f>
        <v/>
      </c>
      <c r="D372" t="str">
        <f ca="1">IF(B372&lt;=MTF!$J$8,OFFSET(MTF!$C$3,MTF!$H$8+B372-1,0),"")</f>
        <v/>
      </c>
      <c r="E372" t="str">
        <f ca="1">IF(B372&lt;=MTF!$J$8,OFFSET(MTF!$E$3,MTF!$H$8+B372-1,0),"")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>
        <f t="shared" si="21"/>
        <v>0</v>
      </c>
      <c r="S372">
        <f t="shared" si="22"/>
        <v>0</v>
      </c>
    </row>
    <row r="373" spans="2:19" x14ac:dyDescent="0.2">
      <c r="B373" s="26">
        <v>368</v>
      </c>
      <c r="C373" t="str">
        <f ca="1">IF(B373&lt;=MTF!$J$8,OFFSET(MTF!$B$3,MTF!$H$8+B373-1,0),"")</f>
        <v/>
      </c>
      <c r="D373" t="str">
        <f ca="1">IF(B373&lt;=MTF!$J$8,OFFSET(MTF!$C$3,MTF!$H$8+B373-1,0),"")</f>
        <v/>
      </c>
      <c r="E373" t="str">
        <f ca="1">IF(B373&lt;=MTF!$J$8,OFFSET(MTF!$E$3,MTF!$H$8+B373-1,0),"")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>
        <f t="shared" si="21"/>
        <v>0</v>
      </c>
      <c r="S373">
        <f t="shared" si="22"/>
        <v>0</v>
      </c>
    </row>
    <row r="374" spans="2:19" x14ac:dyDescent="0.2">
      <c r="B374" s="17">
        <v>369</v>
      </c>
      <c r="C374" t="str">
        <f ca="1">IF(B374&lt;=MTF!$J$8,OFFSET(MTF!$B$3,MTF!$H$8+B374-1,0),"")</f>
        <v/>
      </c>
      <c r="D374" t="str">
        <f ca="1">IF(B374&lt;=MTF!$J$8,OFFSET(MTF!$C$3,MTF!$H$8+B374-1,0),"")</f>
        <v/>
      </c>
      <c r="E374" t="str">
        <f ca="1">IF(B374&lt;=MTF!$J$8,OFFSET(MTF!$E$3,MTF!$H$8+B374-1,0),"")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>
        <f t="shared" si="21"/>
        <v>0</v>
      </c>
      <c r="S374">
        <f t="shared" si="22"/>
        <v>0</v>
      </c>
    </row>
    <row r="375" spans="2:19" x14ac:dyDescent="0.2">
      <c r="B375" s="26">
        <v>370</v>
      </c>
      <c r="C375" t="str">
        <f ca="1">IF(B375&lt;=MTF!$J$8,OFFSET(MTF!$B$3,MTF!$H$8+B375-1,0),"")</f>
        <v/>
      </c>
      <c r="D375" t="str">
        <f ca="1">IF(B375&lt;=MTF!$J$8,OFFSET(MTF!$C$3,MTF!$H$8+B375-1,0),"")</f>
        <v/>
      </c>
      <c r="E375" t="str">
        <f ca="1">IF(B375&lt;=MTF!$J$8,OFFSET(MTF!$E$3,MTF!$H$8+B375-1,0),"")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>
        <f t="shared" si="21"/>
        <v>0</v>
      </c>
      <c r="S375">
        <f t="shared" si="22"/>
        <v>0</v>
      </c>
    </row>
    <row r="376" spans="2:19" x14ac:dyDescent="0.2">
      <c r="B376" s="26">
        <v>371</v>
      </c>
      <c r="C376" t="str">
        <f ca="1">IF(B376&lt;=MTF!$J$8,OFFSET(MTF!$B$3,MTF!$H$8+B376-1,0),"")</f>
        <v/>
      </c>
      <c r="D376" t="str">
        <f ca="1">IF(B376&lt;=MTF!$J$8,OFFSET(MTF!$C$3,MTF!$H$8+B376-1,0),"")</f>
        <v/>
      </c>
      <c r="E376" t="str">
        <f ca="1">IF(B376&lt;=MTF!$J$8,OFFSET(MTF!$E$3,MTF!$H$8+B376-1,0),"")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>
        <f t="shared" si="21"/>
        <v>0</v>
      </c>
      <c r="S376">
        <f t="shared" si="22"/>
        <v>0</v>
      </c>
    </row>
    <row r="377" spans="2:19" x14ac:dyDescent="0.2">
      <c r="B377" s="17">
        <v>372</v>
      </c>
      <c r="C377" t="str">
        <f ca="1">IF(B377&lt;=MTF!$J$8,OFFSET(MTF!$B$3,MTF!$H$8+B377-1,0),"")</f>
        <v/>
      </c>
      <c r="D377" t="str">
        <f ca="1">IF(B377&lt;=MTF!$J$8,OFFSET(MTF!$C$3,MTF!$H$8+B377-1,0),"")</f>
        <v/>
      </c>
      <c r="E377" t="str">
        <f ca="1">IF(B377&lt;=MTF!$J$8,OFFSET(MTF!$E$3,MTF!$H$8+B377-1,0),"")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>
        <f t="shared" si="21"/>
        <v>0</v>
      </c>
      <c r="S377">
        <f t="shared" si="22"/>
        <v>0</v>
      </c>
    </row>
    <row r="378" spans="2:19" x14ac:dyDescent="0.2">
      <c r="B378" s="26">
        <v>373</v>
      </c>
      <c r="C378" t="str">
        <f ca="1">IF(B378&lt;=MTF!$J$8,OFFSET(MTF!$B$3,MTF!$H$8+B378-1,0),"")</f>
        <v/>
      </c>
      <c r="D378" t="str">
        <f ca="1">IF(B378&lt;=MTF!$J$8,OFFSET(MTF!$C$3,MTF!$H$8+B378-1,0),"")</f>
        <v/>
      </c>
      <c r="E378" t="str">
        <f ca="1">IF(B378&lt;=MTF!$J$8,OFFSET(MTF!$E$3,MTF!$H$8+B378-1,0),"")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>
        <f t="shared" si="21"/>
        <v>0</v>
      </c>
      <c r="S378">
        <f t="shared" si="22"/>
        <v>0</v>
      </c>
    </row>
    <row r="379" spans="2:19" x14ac:dyDescent="0.2">
      <c r="B379" s="26">
        <v>374</v>
      </c>
      <c r="C379" t="str">
        <f ca="1">IF(B379&lt;=MTF!$J$8,OFFSET(MTF!$B$3,MTF!$H$8+B379-1,0),"")</f>
        <v/>
      </c>
      <c r="D379" t="str">
        <f ca="1">IF(B379&lt;=MTF!$J$8,OFFSET(MTF!$C$3,MTF!$H$8+B379-1,0),"")</f>
        <v/>
      </c>
      <c r="E379" t="str">
        <f ca="1">IF(B379&lt;=MTF!$J$8,OFFSET(MTF!$E$3,MTF!$H$8+B379-1,0),"")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>
        <f t="shared" si="21"/>
        <v>0</v>
      </c>
      <c r="S379">
        <f t="shared" si="22"/>
        <v>0</v>
      </c>
    </row>
    <row r="380" spans="2:19" x14ac:dyDescent="0.2">
      <c r="B380" s="17">
        <v>375</v>
      </c>
      <c r="C380" t="str">
        <f ca="1">IF(B380&lt;=MTF!$J$8,OFFSET(MTF!$B$3,MTF!$H$8+B380-1,0),"")</f>
        <v/>
      </c>
      <c r="D380" t="str">
        <f ca="1">IF(B380&lt;=MTF!$J$8,OFFSET(MTF!$C$3,MTF!$H$8+B380-1,0),"")</f>
        <v/>
      </c>
      <c r="E380" t="str">
        <f ca="1">IF(B380&lt;=MTF!$J$8,OFFSET(MTF!$E$3,MTF!$H$8+B380-1,0),"")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>
        <f t="shared" si="21"/>
        <v>0</v>
      </c>
      <c r="S380">
        <f t="shared" si="22"/>
        <v>0</v>
      </c>
    </row>
    <row r="381" spans="2:19" x14ac:dyDescent="0.2">
      <c r="B381" s="26">
        <v>376</v>
      </c>
      <c r="C381" t="str">
        <f ca="1">IF(B381&lt;=MTF!$J$8,OFFSET(MTF!$B$3,MTF!$H$8+B381-1,0),"")</f>
        <v/>
      </c>
      <c r="D381" t="str">
        <f ca="1">IF(B381&lt;=MTF!$J$8,OFFSET(MTF!$C$3,MTF!$H$8+B381-1,0),"")</f>
        <v/>
      </c>
      <c r="E381" t="str">
        <f ca="1">IF(B381&lt;=MTF!$J$8,OFFSET(MTF!$E$3,MTF!$H$8+B381-1,0),"")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>
        <f t="shared" si="21"/>
        <v>0</v>
      </c>
      <c r="S381">
        <f t="shared" si="22"/>
        <v>0</v>
      </c>
    </row>
    <row r="382" spans="2:19" x14ac:dyDescent="0.2">
      <c r="B382" s="26">
        <v>377</v>
      </c>
      <c r="C382" t="str">
        <f ca="1">IF(B382&lt;=MTF!$J$8,OFFSET(MTF!$B$3,MTF!$H$8+B382-1,0),"")</f>
        <v/>
      </c>
      <c r="D382" t="str">
        <f ca="1">IF(B382&lt;=MTF!$J$8,OFFSET(MTF!$C$3,MTF!$H$8+B382-1,0),"")</f>
        <v/>
      </c>
      <c r="E382" t="str">
        <f ca="1">IF(B382&lt;=MTF!$J$8,OFFSET(MTF!$E$3,MTF!$H$8+B382-1,0),"")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>
        <f t="shared" si="21"/>
        <v>0</v>
      </c>
      <c r="S382">
        <f t="shared" si="22"/>
        <v>0</v>
      </c>
    </row>
    <row r="383" spans="2:19" x14ac:dyDescent="0.2">
      <c r="B383" s="17">
        <v>378</v>
      </c>
      <c r="C383" t="str">
        <f ca="1">IF(B383&lt;=MTF!$J$8,OFFSET(MTF!$B$3,MTF!$H$8+B383-1,0),"")</f>
        <v/>
      </c>
      <c r="D383" t="str">
        <f ca="1">IF(B383&lt;=MTF!$J$8,OFFSET(MTF!$C$3,MTF!$H$8+B383-1,0),"")</f>
        <v/>
      </c>
      <c r="E383" t="str">
        <f ca="1">IF(B383&lt;=MTF!$J$8,OFFSET(MTF!$E$3,MTF!$H$8+B383-1,0),"")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>
        <f t="shared" si="21"/>
        <v>0</v>
      </c>
      <c r="S383">
        <f t="shared" si="22"/>
        <v>0</v>
      </c>
    </row>
    <row r="384" spans="2:19" x14ac:dyDescent="0.2">
      <c r="B384" s="26">
        <v>379</v>
      </c>
      <c r="C384" t="str">
        <f ca="1">IF(B384&lt;=MTF!$J$8,OFFSET(MTF!$B$3,MTF!$H$8+B384-1,0),"")</f>
        <v/>
      </c>
      <c r="D384" t="str">
        <f ca="1">IF(B384&lt;=MTF!$J$8,OFFSET(MTF!$C$3,MTF!$H$8+B384-1,0),"")</f>
        <v/>
      </c>
      <c r="E384" t="str">
        <f ca="1">IF(B384&lt;=MTF!$J$8,OFFSET(MTF!$E$3,MTF!$H$8+B384-1,0),"")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>
        <f t="shared" si="21"/>
        <v>0</v>
      </c>
      <c r="S384">
        <f t="shared" si="22"/>
        <v>0</v>
      </c>
    </row>
    <row r="385" spans="2:19" x14ac:dyDescent="0.2">
      <c r="B385" s="26">
        <v>380</v>
      </c>
      <c r="C385" t="str">
        <f ca="1">IF(B385&lt;=MTF!$J$8,OFFSET(MTF!$B$3,MTF!$H$8+B385-1,0),"")</f>
        <v/>
      </c>
      <c r="D385" t="str">
        <f ca="1">IF(B385&lt;=MTF!$J$8,OFFSET(MTF!$C$3,MTF!$H$8+B385-1,0),"")</f>
        <v/>
      </c>
      <c r="E385" t="str">
        <f ca="1">IF(B385&lt;=MTF!$J$8,OFFSET(MTF!$E$3,MTF!$H$8+B385-1,0),"")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>
        <f t="shared" si="21"/>
        <v>0</v>
      </c>
      <c r="S385">
        <f t="shared" si="22"/>
        <v>0</v>
      </c>
    </row>
    <row r="386" spans="2:19" x14ac:dyDescent="0.2">
      <c r="B386" s="17">
        <v>381</v>
      </c>
      <c r="C386" t="str">
        <f ca="1">IF(B386&lt;=MTF!$J$8,OFFSET(MTF!$B$3,MTF!$H$8+B386-1,0),"")</f>
        <v/>
      </c>
      <c r="D386" t="str">
        <f ca="1">IF(B386&lt;=MTF!$J$8,OFFSET(MTF!$C$3,MTF!$H$8+B386-1,0),"")</f>
        <v/>
      </c>
      <c r="E386" t="str">
        <f ca="1">IF(B386&lt;=MTF!$J$8,OFFSET(MTF!$E$3,MTF!$H$8+B386-1,0),"")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>
        <f t="shared" si="21"/>
        <v>0</v>
      </c>
      <c r="S386">
        <f t="shared" si="22"/>
        <v>0</v>
      </c>
    </row>
    <row r="387" spans="2:19" x14ac:dyDescent="0.2">
      <c r="B387" s="26">
        <v>382</v>
      </c>
      <c r="C387" t="str">
        <f ca="1">IF(B387&lt;=MTF!$J$8,OFFSET(MTF!$B$3,MTF!$H$8+B387-1,0),"")</f>
        <v/>
      </c>
      <c r="D387" t="str">
        <f ca="1">IF(B387&lt;=MTF!$J$8,OFFSET(MTF!$C$3,MTF!$H$8+B387-1,0),"")</f>
        <v/>
      </c>
      <c r="E387" t="str">
        <f ca="1">IF(B387&lt;=MTF!$J$8,OFFSET(MTF!$E$3,MTF!$H$8+B387-1,0),"")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>
        <f t="shared" si="21"/>
        <v>0</v>
      </c>
      <c r="S387">
        <f t="shared" si="22"/>
        <v>0</v>
      </c>
    </row>
    <row r="388" spans="2:19" x14ac:dyDescent="0.2">
      <c r="B388" s="26">
        <v>383</v>
      </c>
      <c r="C388" t="str">
        <f ca="1">IF(B388&lt;=MTF!$J$8,OFFSET(MTF!$B$3,MTF!$H$8+B388-1,0),"")</f>
        <v/>
      </c>
      <c r="D388" t="str">
        <f ca="1">IF(B388&lt;=MTF!$J$8,OFFSET(MTF!$C$3,MTF!$H$8+B388-1,0),"")</f>
        <v/>
      </c>
      <c r="E388" t="str">
        <f ca="1">IF(B388&lt;=MTF!$J$8,OFFSET(MTF!$E$3,MTF!$H$8+B388-1,0),"")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>
        <f t="shared" si="21"/>
        <v>0</v>
      </c>
      <c r="S388">
        <f t="shared" si="22"/>
        <v>0</v>
      </c>
    </row>
    <row r="389" spans="2:19" x14ac:dyDescent="0.2">
      <c r="B389" s="17">
        <v>384</v>
      </c>
      <c r="C389" t="str">
        <f ca="1">IF(B389&lt;=MTF!$J$8,OFFSET(MTF!$B$3,MTF!$H$8+B389-1,0),"")</f>
        <v/>
      </c>
      <c r="D389" t="str">
        <f ca="1">IF(B389&lt;=MTF!$J$8,OFFSET(MTF!$C$3,MTF!$H$8+B389-1,0),"")</f>
        <v/>
      </c>
      <c r="E389" t="str">
        <f ca="1">IF(B389&lt;=MTF!$J$8,OFFSET(MTF!$E$3,MTF!$H$8+B389-1,0),"")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>
        <f t="shared" si="21"/>
        <v>0</v>
      </c>
      <c r="S389">
        <f t="shared" si="22"/>
        <v>0</v>
      </c>
    </row>
    <row r="390" spans="2:19" x14ac:dyDescent="0.2">
      <c r="B390" s="26">
        <v>385</v>
      </c>
      <c r="C390" t="str">
        <f ca="1">IF(B390&lt;=MTF!$J$8,OFFSET(MTF!$B$3,MTF!$H$8+B390-1,0),"")</f>
        <v/>
      </c>
      <c r="D390" t="str">
        <f ca="1">IF(B390&lt;=MTF!$J$8,OFFSET(MTF!$C$3,MTF!$H$8+B390-1,0),"")</f>
        <v/>
      </c>
      <c r="E390" t="str">
        <f ca="1">IF(B390&lt;=MTF!$J$8,OFFSET(MTF!$E$3,MTF!$H$8+B390-1,0),"")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>
        <f t="shared" si="21"/>
        <v>0</v>
      </c>
      <c r="S390">
        <f t="shared" si="22"/>
        <v>0</v>
      </c>
    </row>
    <row r="391" spans="2:19" x14ac:dyDescent="0.2">
      <c r="B391" s="26">
        <v>386</v>
      </c>
      <c r="C391" t="str">
        <f ca="1">IF(B391&lt;=MTF!$J$8,OFFSET(MTF!$B$3,MTF!$H$8+B391-1,0),"")</f>
        <v/>
      </c>
      <c r="D391" t="str">
        <f ca="1">IF(B391&lt;=MTF!$J$8,OFFSET(MTF!$C$3,MTF!$H$8+B391-1,0),"")</f>
        <v/>
      </c>
      <c r="E391" t="str">
        <f ca="1">IF(B391&lt;=MTF!$J$8,OFFSET(MTF!$E$3,MTF!$H$8+B391-1,0),"")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>
        <f t="shared" si="21"/>
        <v>0</v>
      </c>
      <c r="S391">
        <f t="shared" si="22"/>
        <v>0</v>
      </c>
    </row>
    <row r="392" spans="2:19" x14ac:dyDescent="0.2">
      <c r="B392" s="17">
        <v>387</v>
      </c>
      <c r="C392" t="str">
        <f ca="1">IF(B392&lt;=MTF!$J$8,OFFSET(MTF!$B$3,MTF!$H$8+B392-1,0),"")</f>
        <v/>
      </c>
      <c r="D392" t="str">
        <f ca="1">IF(B392&lt;=MTF!$J$8,OFFSET(MTF!$C$3,MTF!$H$8+B392-1,0),"")</f>
        <v/>
      </c>
      <c r="E392" t="str">
        <f ca="1">IF(B392&lt;=MTF!$J$8,OFFSET(MTF!$E$3,MTF!$H$8+B392-1,0),"")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>
        <f t="shared" si="21"/>
        <v>0</v>
      </c>
      <c r="S392">
        <f t="shared" si="22"/>
        <v>0</v>
      </c>
    </row>
    <row r="393" spans="2:19" x14ac:dyDescent="0.2">
      <c r="B393" s="26">
        <v>388</v>
      </c>
      <c r="C393" t="str">
        <f ca="1">IF(B393&lt;=MTF!$J$8,OFFSET(MTF!$B$3,MTF!$H$8+B393-1,0),"")</f>
        <v/>
      </c>
      <c r="D393" t="str">
        <f ca="1">IF(B393&lt;=MTF!$J$8,OFFSET(MTF!$C$3,MTF!$H$8+B393-1,0),"")</f>
        <v/>
      </c>
      <c r="E393" t="str">
        <f ca="1">IF(B393&lt;=MTF!$J$8,OFFSET(MTF!$E$3,MTF!$H$8+B393-1,0),"")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>
        <f t="shared" si="21"/>
        <v>0</v>
      </c>
      <c r="S393">
        <f t="shared" si="22"/>
        <v>0</v>
      </c>
    </row>
    <row r="394" spans="2:19" x14ac:dyDescent="0.2">
      <c r="B394" s="26">
        <v>389</v>
      </c>
      <c r="C394" t="str">
        <f ca="1">IF(B394&lt;=MTF!$J$8,OFFSET(MTF!$B$3,MTF!$H$8+B394-1,0),"")</f>
        <v/>
      </c>
      <c r="D394" t="str">
        <f ca="1">IF(B394&lt;=MTF!$J$8,OFFSET(MTF!$C$3,MTF!$H$8+B394-1,0),"")</f>
        <v/>
      </c>
      <c r="E394" t="str">
        <f ca="1">IF(B394&lt;=MTF!$J$8,OFFSET(MTF!$E$3,MTF!$H$8+B394-1,0),"")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>
        <f t="shared" ref="R394:R457" si="25">O394*SIN((Q394-1)*2*PI()/$N$6*$N$8)</f>
        <v>0</v>
      </c>
      <c r="S394">
        <f t="shared" ref="S394:S457" si="26">O394*COS((Q394-1)*2*PI()/$N$6*$N$8)</f>
        <v>0</v>
      </c>
    </row>
    <row r="395" spans="2:19" x14ac:dyDescent="0.2">
      <c r="B395" s="17">
        <v>390</v>
      </c>
      <c r="C395" t="str">
        <f ca="1">IF(B395&lt;=MTF!$J$8,OFFSET(MTF!$B$3,MTF!$H$8+B395-1,0),"")</f>
        <v/>
      </c>
      <c r="D395" t="str">
        <f ca="1">IF(B395&lt;=MTF!$J$8,OFFSET(MTF!$C$3,MTF!$H$8+B395-1,0),"")</f>
        <v/>
      </c>
      <c r="E395" t="str">
        <f ca="1">IF(B395&lt;=MTF!$J$8,OFFSET(MTF!$E$3,MTF!$H$8+B395-1,0),"")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>
        <f t="shared" si="25"/>
        <v>0</v>
      </c>
      <c r="S395">
        <f t="shared" si="26"/>
        <v>0</v>
      </c>
    </row>
    <row r="396" spans="2:19" x14ac:dyDescent="0.2">
      <c r="B396" s="26">
        <v>391</v>
      </c>
      <c r="C396" t="str">
        <f ca="1">IF(B396&lt;=MTF!$J$8,OFFSET(MTF!$B$3,MTF!$H$8+B396-1,0),"")</f>
        <v/>
      </c>
      <c r="D396" t="str">
        <f ca="1">IF(B396&lt;=MTF!$J$8,OFFSET(MTF!$C$3,MTF!$H$8+B396-1,0),"")</f>
        <v/>
      </c>
      <c r="E396" t="str">
        <f ca="1">IF(B396&lt;=MTF!$J$8,OFFSET(MTF!$E$3,MTF!$H$8+B396-1,0),"")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>
        <f t="shared" si="25"/>
        <v>0</v>
      </c>
      <c r="S396">
        <f t="shared" si="26"/>
        <v>0</v>
      </c>
    </row>
    <row r="397" spans="2:19" x14ac:dyDescent="0.2">
      <c r="B397" s="26">
        <v>392</v>
      </c>
      <c r="C397" t="str">
        <f ca="1">IF(B397&lt;=MTF!$J$8,OFFSET(MTF!$B$3,MTF!$H$8+B397-1,0),"")</f>
        <v/>
      </c>
      <c r="D397" t="str">
        <f ca="1">IF(B397&lt;=MTF!$J$8,OFFSET(MTF!$C$3,MTF!$H$8+B397-1,0),"")</f>
        <v/>
      </c>
      <c r="E397" t="str">
        <f ca="1">IF(B397&lt;=MTF!$J$8,OFFSET(MTF!$E$3,MTF!$H$8+B397-1,0),"")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>
        <f t="shared" si="25"/>
        <v>0</v>
      </c>
      <c r="S397">
        <f t="shared" si="26"/>
        <v>0</v>
      </c>
    </row>
    <row r="398" spans="2:19" x14ac:dyDescent="0.2">
      <c r="B398" s="17">
        <v>393</v>
      </c>
      <c r="C398" t="str">
        <f ca="1">IF(B398&lt;=MTF!$J$8,OFFSET(MTF!$B$3,MTF!$H$8+B398-1,0),"")</f>
        <v/>
      </c>
      <c r="D398" t="str">
        <f ca="1">IF(B398&lt;=MTF!$J$8,OFFSET(MTF!$C$3,MTF!$H$8+B398-1,0),"")</f>
        <v/>
      </c>
      <c r="E398" t="str">
        <f ca="1">IF(B398&lt;=MTF!$J$8,OFFSET(MTF!$E$3,MTF!$H$8+B398-1,0),"")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>
        <f t="shared" si="25"/>
        <v>0</v>
      </c>
      <c r="S398">
        <f t="shared" si="26"/>
        <v>0</v>
      </c>
    </row>
    <row r="399" spans="2:19" x14ac:dyDescent="0.2">
      <c r="B399" s="26">
        <v>394</v>
      </c>
      <c r="C399" t="str">
        <f ca="1">IF(B399&lt;=MTF!$J$8,OFFSET(MTF!$B$3,MTF!$H$8+B399-1,0),"")</f>
        <v/>
      </c>
      <c r="D399" t="str">
        <f ca="1">IF(B399&lt;=MTF!$J$8,OFFSET(MTF!$C$3,MTF!$H$8+B399-1,0),"")</f>
        <v/>
      </c>
      <c r="E399" t="str">
        <f ca="1">IF(B399&lt;=MTF!$J$8,OFFSET(MTF!$E$3,MTF!$H$8+B399-1,0),"")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>
        <f t="shared" si="25"/>
        <v>0</v>
      </c>
      <c r="S399">
        <f t="shared" si="26"/>
        <v>0</v>
      </c>
    </row>
    <row r="400" spans="2:19" x14ac:dyDescent="0.2">
      <c r="B400" s="26">
        <v>395</v>
      </c>
      <c r="C400" t="str">
        <f ca="1">IF(B400&lt;=MTF!$J$8,OFFSET(MTF!$B$3,MTF!$H$8+B400-1,0),"")</f>
        <v/>
      </c>
      <c r="D400" t="str">
        <f ca="1">IF(B400&lt;=MTF!$J$8,OFFSET(MTF!$C$3,MTF!$H$8+B400-1,0),"")</f>
        <v/>
      </c>
      <c r="E400" t="str">
        <f ca="1">IF(B400&lt;=MTF!$J$8,OFFSET(MTF!$E$3,MTF!$H$8+B400-1,0),"")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>
        <f t="shared" si="25"/>
        <v>0</v>
      </c>
      <c r="S400">
        <f t="shared" si="26"/>
        <v>0</v>
      </c>
    </row>
    <row r="401" spans="2:19" x14ac:dyDescent="0.2">
      <c r="B401" s="17">
        <v>396</v>
      </c>
      <c r="C401" t="str">
        <f ca="1">IF(B401&lt;=MTF!$J$8,OFFSET(MTF!$B$3,MTF!$H$8+B401-1,0),"")</f>
        <v/>
      </c>
      <c r="D401" t="str">
        <f ca="1">IF(B401&lt;=MTF!$J$8,OFFSET(MTF!$C$3,MTF!$H$8+B401-1,0),"")</f>
        <v/>
      </c>
      <c r="E401" t="str">
        <f ca="1">IF(B401&lt;=MTF!$J$8,OFFSET(MTF!$E$3,MTF!$H$8+B401-1,0),"")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>
        <f t="shared" si="25"/>
        <v>0</v>
      </c>
      <c r="S401">
        <f t="shared" si="26"/>
        <v>0</v>
      </c>
    </row>
    <row r="402" spans="2:19" x14ac:dyDescent="0.2">
      <c r="B402" s="26">
        <v>397</v>
      </c>
      <c r="C402" t="str">
        <f ca="1">IF(B402&lt;=MTF!$J$8,OFFSET(MTF!$B$3,MTF!$H$8+B402-1,0),"")</f>
        <v/>
      </c>
      <c r="D402" t="str">
        <f ca="1">IF(B402&lt;=MTF!$J$8,OFFSET(MTF!$C$3,MTF!$H$8+B402-1,0),"")</f>
        <v/>
      </c>
      <c r="E402" t="str">
        <f ca="1">IF(B402&lt;=MTF!$J$8,OFFSET(MTF!$E$3,MTF!$H$8+B402-1,0),"")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>
        <f t="shared" si="25"/>
        <v>0</v>
      </c>
      <c r="S402">
        <f t="shared" si="26"/>
        <v>0</v>
      </c>
    </row>
    <row r="403" spans="2:19" x14ac:dyDescent="0.2">
      <c r="B403" s="26">
        <v>398</v>
      </c>
      <c r="C403" t="str">
        <f ca="1">IF(B403&lt;=MTF!$J$8,OFFSET(MTF!$B$3,MTF!$H$8+B403-1,0),"")</f>
        <v/>
      </c>
      <c r="D403" t="str">
        <f ca="1">IF(B403&lt;=MTF!$J$8,OFFSET(MTF!$C$3,MTF!$H$8+B403-1,0),"")</f>
        <v/>
      </c>
      <c r="E403" t="str">
        <f ca="1">IF(B403&lt;=MTF!$J$8,OFFSET(MTF!$E$3,MTF!$H$8+B403-1,0),"")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>
        <f t="shared" si="25"/>
        <v>0</v>
      </c>
      <c r="S403">
        <f t="shared" si="26"/>
        <v>0</v>
      </c>
    </row>
    <row r="404" spans="2:19" x14ac:dyDescent="0.2">
      <c r="B404" s="17">
        <v>399</v>
      </c>
      <c r="C404" t="str">
        <f ca="1">IF(B404&lt;=MTF!$J$8,OFFSET(MTF!$B$3,MTF!$H$8+B404-1,0),"")</f>
        <v/>
      </c>
      <c r="D404" t="str">
        <f ca="1">IF(B404&lt;=MTF!$J$8,OFFSET(MTF!$C$3,MTF!$H$8+B404-1,0),"")</f>
        <v/>
      </c>
      <c r="E404" t="str">
        <f ca="1">IF(B404&lt;=MTF!$J$8,OFFSET(MTF!$E$3,MTF!$H$8+B404-1,0),"")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>
        <f t="shared" si="25"/>
        <v>0</v>
      </c>
      <c r="S404">
        <f t="shared" si="26"/>
        <v>0</v>
      </c>
    </row>
    <row r="405" spans="2:19" x14ac:dyDescent="0.2">
      <c r="B405" s="26">
        <v>400</v>
      </c>
      <c r="C405" t="str">
        <f ca="1">IF(B405&lt;=MTF!$J$8,OFFSET(MTF!$B$3,MTF!$H$8+B405-1,0),"")</f>
        <v/>
      </c>
      <c r="D405" t="str">
        <f ca="1">IF(B405&lt;=MTF!$J$8,OFFSET(MTF!$C$3,MTF!$H$8+B405-1,0),"")</f>
        <v/>
      </c>
      <c r="E405" t="str">
        <f ca="1">IF(B405&lt;=MTF!$J$8,OFFSET(MTF!$E$3,MTF!$H$8+B405-1,0),"")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>
        <f t="shared" si="25"/>
        <v>0</v>
      </c>
      <c r="S405">
        <f t="shared" si="26"/>
        <v>0</v>
      </c>
    </row>
    <row r="406" spans="2:19" x14ac:dyDescent="0.2">
      <c r="B406" s="26">
        <v>401</v>
      </c>
      <c r="C406" t="str">
        <f ca="1">IF(B406&lt;=MTF!$J$8,OFFSET(MTF!$B$3,MTF!$H$8+B406-1,0),"")</f>
        <v/>
      </c>
      <c r="D406" t="str">
        <f ca="1">IF(B406&lt;=MTF!$J$8,OFFSET(MTF!$C$3,MTF!$H$8+B406-1,0),"")</f>
        <v/>
      </c>
      <c r="E406" t="str">
        <f ca="1">IF(B406&lt;=MTF!$J$8,OFFSET(MTF!$E$3,MTF!$H$8+B406-1,0),"")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>
        <f t="shared" si="25"/>
        <v>0</v>
      </c>
      <c r="S406">
        <f t="shared" si="26"/>
        <v>0</v>
      </c>
    </row>
    <row r="407" spans="2:19" x14ac:dyDescent="0.2">
      <c r="B407" s="17">
        <v>402</v>
      </c>
      <c r="C407" t="str">
        <f ca="1">IF(B407&lt;=MTF!$J$8,OFFSET(MTF!$B$3,MTF!$H$8+B407-1,0),"")</f>
        <v/>
      </c>
      <c r="D407" t="str">
        <f ca="1">IF(B407&lt;=MTF!$J$8,OFFSET(MTF!$C$3,MTF!$H$8+B407-1,0),"")</f>
        <v/>
      </c>
      <c r="E407" t="str">
        <f ca="1">IF(B407&lt;=MTF!$J$8,OFFSET(MTF!$E$3,MTF!$H$8+B407-1,0),"")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>
        <f t="shared" si="25"/>
        <v>0</v>
      </c>
      <c r="S407">
        <f t="shared" si="26"/>
        <v>0</v>
      </c>
    </row>
    <row r="408" spans="2:19" x14ac:dyDescent="0.2">
      <c r="B408" s="26">
        <v>403</v>
      </c>
      <c r="C408" t="str">
        <f ca="1">IF(B408&lt;=MTF!$J$8,OFFSET(MTF!$B$3,MTF!$H$8+B408-1,0),"")</f>
        <v/>
      </c>
      <c r="D408" t="str">
        <f ca="1">IF(B408&lt;=MTF!$J$8,OFFSET(MTF!$C$3,MTF!$H$8+B408-1,0),"")</f>
        <v/>
      </c>
      <c r="E408" t="str">
        <f ca="1">IF(B408&lt;=MTF!$J$8,OFFSET(MTF!$E$3,MTF!$H$8+B408-1,0),"")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>
        <f t="shared" si="25"/>
        <v>0</v>
      </c>
      <c r="S408">
        <f t="shared" si="26"/>
        <v>0</v>
      </c>
    </row>
    <row r="409" spans="2:19" x14ac:dyDescent="0.2">
      <c r="B409" s="26">
        <v>404</v>
      </c>
      <c r="C409" t="str">
        <f ca="1">IF(B409&lt;=MTF!$J$8,OFFSET(MTF!$B$3,MTF!$H$8+B409-1,0),"")</f>
        <v/>
      </c>
      <c r="D409" t="str">
        <f ca="1">IF(B409&lt;=MTF!$J$8,OFFSET(MTF!$C$3,MTF!$H$8+B409-1,0),"")</f>
        <v/>
      </c>
      <c r="E409" t="str">
        <f ca="1">IF(B409&lt;=MTF!$J$8,OFFSET(MTF!$E$3,MTF!$H$8+B409-1,0),"")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>
        <f t="shared" si="25"/>
        <v>0</v>
      </c>
      <c r="S409">
        <f t="shared" si="26"/>
        <v>0</v>
      </c>
    </row>
    <row r="410" spans="2:19" x14ac:dyDescent="0.2">
      <c r="B410" s="17">
        <v>405</v>
      </c>
      <c r="C410" t="str">
        <f ca="1">IF(B410&lt;=MTF!$J$8,OFFSET(MTF!$B$3,MTF!$H$8+B410-1,0),"")</f>
        <v/>
      </c>
      <c r="D410" t="str">
        <f ca="1">IF(B410&lt;=MTF!$J$8,OFFSET(MTF!$C$3,MTF!$H$8+B410-1,0),"")</f>
        <v/>
      </c>
      <c r="E410" t="str">
        <f ca="1">IF(B410&lt;=MTF!$J$8,OFFSET(MTF!$E$3,MTF!$H$8+B410-1,0),"")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>
        <f t="shared" si="25"/>
        <v>0</v>
      </c>
      <c r="S410">
        <f t="shared" si="26"/>
        <v>0</v>
      </c>
    </row>
    <row r="411" spans="2:19" x14ac:dyDescent="0.2">
      <c r="B411" s="26">
        <v>406</v>
      </c>
      <c r="C411" t="str">
        <f ca="1">IF(B411&lt;=MTF!$J$8,OFFSET(MTF!$B$3,MTF!$H$8+B411-1,0),"")</f>
        <v/>
      </c>
      <c r="D411" t="str">
        <f ca="1">IF(B411&lt;=MTF!$J$8,OFFSET(MTF!$C$3,MTF!$H$8+B411-1,0),"")</f>
        <v/>
      </c>
      <c r="E411" t="str">
        <f ca="1">IF(B411&lt;=MTF!$J$8,OFFSET(MTF!$E$3,MTF!$H$8+B411-1,0),"")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>
        <f t="shared" si="25"/>
        <v>0</v>
      </c>
      <c r="S411">
        <f t="shared" si="26"/>
        <v>0</v>
      </c>
    </row>
    <row r="412" spans="2:19" x14ac:dyDescent="0.2">
      <c r="B412" s="26">
        <v>407</v>
      </c>
      <c r="C412" t="str">
        <f ca="1">IF(B412&lt;=MTF!$J$8,OFFSET(MTF!$B$3,MTF!$H$8+B412-1,0),"")</f>
        <v/>
      </c>
      <c r="D412" t="str">
        <f ca="1">IF(B412&lt;=MTF!$J$8,OFFSET(MTF!$C$3,MTF!$H$8+B412-1,0),"")</f>
        <v/>
      </c>
      <c r="E412" t="str">
        <f ca="1">IF(B412&lt;=MTF!$J$8,OFFSET(MTF!$E$3,MTF!$H$8+B412-1,0),"")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>
        <f t="shared" si="25"/>
        <v>0</v>
      </c>
      <c r="S412">
        <f t="shared" si="26"/>
        <v>0</v>
      </c>
    </row>
    <row r="413" spans="2:19" x14ac:dyDescent="0.2">
      <c r="B413" s="17">
        <v>408</v>
      </c>
      <c r="C413" t="str">
        <f ca="1">IF(B413&lt;=MTF!$J$8,OFFSET(MTF!$B$3,MTF!$H$8+B413-1,0),"")</f>
        <v/>
      </c>
      <c r="D413" t="str">
        <f ca="1">IF(B413&lt;=MTF!$J$8,OFFSET(MTF!$C$3,MTF!$H$8+B413-1,0),"")</f>
        <v/>
      </c>
      <c r="E413" t="str">
        <f ca="1">IF(B413&lt;=MTF!$J$8,OFFSET(MTF!$E$3,MTF!$H$8+B413-1,0),"")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>
        <f t="shared" si="25"/>
        <v>0</v>
      </c>
      <c r="S413">
        <f t="shared" si="26"/>
        <v>0</v>
      </c>
    </row>
    <row r="414" spans="2:19" x14ac:dyDescent="0.2">
      <c r="B414" s="26">
        <v>409</v>
      </c>
      <c r="C414" t="str">
        <f ca="1">IF(B414&lt;=MTF!$J$8,OFFSET(MTF!$B$3,MTF!$H$8+B414-1,0),"")</f>
        <v/>
      </c>
      <c r="D414" t="str">
        <f ca="1">IF(B414&lt;=MTF!$J$8,OFFSET(MTF!$C$3,MTF!$H$8+B414-1,0),"")</f>
        <v/>
      </c>
      <c r="E414" t="str">
        <f ca="1">IF(B414&lt;=MTF!$J$8,OFFSET(MTF!$E$3,MTF!$H$8+B414-1,0),"")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>
        <f t="shared" si="25"/>
        <v>0</v>
      </c>
      <c r="S414">
        <f t="shared" si="26"/>
        <v>0</v>
      </c>
    </row>
    <row r="415" spans="2:19" x14ac:dyDescent="0.2">
      <c r="B415" s="26">
        <v>410</v>
      </c>
      <c r="C415" t="str">
        <f ca="1">IF(B415&lt;=MTF!$J$8,OFFSET(MTF!$B$3,MTF!$H$8+B415-1,0),"")</f>
        <v/>
      </c>
      <c r="D415" t="str">
        <f ca="1">IF(B415&lt;=MTF!$J$8,OFFSET(MTF!$C$3,MTF!$H$8+B415-1,0),"")</f>
        <v/>
      </c>
      <c r="E415" t="str">
        <f ca="1">IF(B415&lt;=MTF!$J$8,OFFSET(MTF!$E$3,MTF!$H$8+B415-1,0),"")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>
        <f t="shared" si="25"/>
        <v>0</v>
      </c>
      <c r="S415">
        <f t="shared" si="26"/>
        <v>0</v>
      </c>
    </row>
    <row r="416" spans="2:19" x14ac:dyDescent="0.2">
      <c r="B416" s="17">
        <v>411</v>
      </c>
      <c r="C416" t="str">
        <f ca="1">IF(B416&lt;=MTF!$J$8,OFFSET(MTF!$B$3,MTF!$H$8+B416-1,0),"")</f>
        <v/>
      </c>
      <c r="D416" t="str">
        <f ca="1">IF(B416&lt;=MTF!$J$8,OFFSET(MTF!$C$3,MTF!$H$8+B416-1,0),"")</f>
        <v/>
      </c>
      <c r="E416" t="str">
        <f ca="1">IF(B416&lt;=MTF!$J$8,OFFSET(MTF!$E$3,MTF!$H$8+B416-1,0),"")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>
        <f t="shared" si="25"/>
        <v>0</v>
      </c>
      <c r="S416">
        <f t="shared" si="26"/>
        <v>0</v>
      </c>
    </row>
    <row r="417" spans="2:19" x14ac:dyDescent="0.2">
      <c r="B417" s="26">
        <v>412</v>
      </c>
      <c r="C417" t="str">
        <f ca="1">IF(B417&lt;=MTF!$J$8,OFFSET(MTF!$B$3,MTF!$H$8+B417-1,0),"")</f>
        <v/>
      </c>
      <c r="D417" t="str">
        <f ca="1">IF(B417&lt;=MTF!$J$8,OFFSET(MTF!$C$3,MTF!$H$8+B417-1,0),"")</f>
        <v/>
      </c>
      <c r="E417" t="str">
        <f ca="1">IF(B417&lt;=MTF!$J$8,OFFSET(MTF!$E$3,MTF!$H$8+B417-1,0),"")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>
        <f t="shared" si="25"/>
        <v>0</v>
      </c>
      <c r="S417">
        <f t="shared" si="26"/>
        <v>0</v>
      </c>
    </row>
    <row r="418" spans="2:19" x14ac:dyDescent="0.2">
      <c r="B418" s="26">
        <v>413</v>
      </c>
      <c r="C418" t="str">
        <f ca="1">IF(B418&lt;=MTF!$J$8,OFFSET(MTF!$B$3,MTF!$H$8+B418-1,0),"")</f>
        <v/>
      </c>
      <c r="D418" t="str">
        <f ca="1">IF(B418&lt;=MTF!$J$8,OFFSET(MTF!$C$3,MTF!$H$8+B418-1,0),"")</f>
        <v/>
      </c>
      <c r="E418" t="str">
        <f ca="1">IF(B418&lt;=MTF!$J$8,OFFSET(MTF!$E$3,MTF!$H$8+B418-1,0),"")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>
        <f t="shared" si="25"/>
        <v>0</v>
      </c>
      <c r="S418">
        <f t="shared" si="26"/>
        <v>0</v>
      </c>
    </row>
    <row r="419" spans="2:19" x14ac:dyDescent="0.2">
      <c r="B419" s="17">
        <v>414</v>
      </c>
      <c r="C419" t="str">
        <f ca="1">IF(B419&lt;=MTF!$J$8,OFFSET(MTF!$B$3,MTF!$H$8+B419-1,0),"")</f>
        <v/>
      </c>
      <c r="D419" t="str">
        <f ca="1">IF(B419&lt;=MTF!$J$8,OFFSET(MTF!$C$3,MTF!$H$8+B419-1,0),"")</f>
        <v/>
      </c>
      <c r="E419" t="str">
        <f ca="1">IF(B419&lt;=MTF!$J$8,OFFSET(MTF!$E$3,MTF!$H$8+B419-1,0),"")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>
        <f t="shared" si="25"/>
        <v>0</v>
      </c>
      <c r="S419">
        <f t="shared" si="26"/>
        <v>0</v>
      </c>
    </row>
    <row r="420" spans="2:19" x14ac:dyDescent="0.2">
      <c r="B420" s="26">
        <v>415</v>
      </c>
      <c r="C420" t="str">
        <f ca="1">IF(B420&lt;=MTF!$J$8,OFFSET(MTF!$B$3,MTF!$H$8+B420-1,0),"")</f>
        <v/>
      </c>
      <c r="D420" t="str">
        <f ca="1">IF(B420&lt;=MTF!$J$8,OFFSET(MTF!$C$3,MTF!$H$8+B420-1,0),"")</f>
        <v/>
      </c>
      <c r="E420" t="str">
        <f ca="1">IF(B420&lt;=MTF!$J$8,OFFSET(MTF!$E$3,MTF!$H$8+B420-1,0),"")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>
        <f t="shared" si="25"/>
        <v>0</v>
      </c>
      <c r="S420">
        <f t="shared" si="26"/>
        <v>0</v>
      </c>
    </row>
    <row r="421" spans="2:19" x14ac:dyDescent="0.2">
      <c r="B421" s="26">
        <v>416</v>
      </c>
      <c r="C421" t="str">
        <f ca="1">IF(B421&lt;=MTF!$J$8,OFFSET(MTF!$B$3,MTF!$H$8+B421-1,0),"")</f>
        <v/>
      </c>
      <c r="D421" t="str">
        <f ca="1">IF(B421&lt;=MTF!$J$8,OFFSET(MTF!$C$3,MTF!$H$8+B421-1,0),"")</f>
        <v/>
      </c>
      <c r="E421" t="str">
        <f ca="1">IF(B421&lt;=MTF!$J$8,OFFSET(MTF!$E$3,MTF!$H$8+B421-1,0),"")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>
        <f t="shared" si="25"/>
        <v>0</v>
      </c>
      <c r="S421">
        <f t="shared" si="26"/>
        <v>0</v>
      </c>
    </row>
    <row r="422" spans="2:19" x14ac:dyDescent="0.2">
      <c r="B422" s="17">
        <v>417</v>
      </c>
      <c r="C422" t="str">
        <f ca="1">IF(B422&lt;=MTF!$J$8,OFFSET(MTF!$B$3,MTF!$H$8+B422-1,0),"")</f>
        <v/>
      </c>
      <c r="D422" t="str">
        <f ca="1">IF(B422&lt;=MTF!$J$8,OFFSET(MTF!$C$3,MTF!$H$8+B422-1,0),"")</f>
        <v/>
      </c>
      <c r="E422" t="str">
        <f ca="1">IF(B422&lt;=MTF!$J$8,OFFSET(MTF!$E$3,MTF!$H$8+B422-1,0),"")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>
        <f t="shared" si="25"/>
        <v>0</v>
      </c>
      <c r="S422">
        <f t="shared" si="26"/>
        <v>0</v>
      </c>
    </row>
    <row r="423" spans="2:19" x14ac:dyDescent="0.2">
      <c r="B423" s="26">
        <v>418</v>
      </c>
      <c r="C423" t="str">
        <f ca="1">IF(B423&lt;=MTF!$J$8,OFFSET(MTF!$B$3,MTF!$H$8+B423-1,0),"")</f>
        <v/>
      </c>
      <c r="D423" t="str">
        <f ca="1">IF(B423&lt;=MTF!$J$8,OFFSET(MTF!$C$3,MTF!$H$8+B423-1,0),"")</f>
        <v/>
      </c>
      <c r="E423" t="str">
        <f ca="1">IF(B423&lt;=MTF!$J$8,OFFSET(MTF!$E$3,MTF!$H$8+B423-1,0),"")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>
        <f t="shared" si="25"/>
        <v>0</v>
      </c>
      <c r="S423">
        <f t="shared" si="26"/>
        <v>0</v>
      </c>
    </row>
    <row r="424" spans="2:19" x14ac:dyDescent="0.2">
      <c r="B424" s="26">
        <v>419</v>
      </c>
      <c r="C424" t="str">
        <f ca="1">IF(B424&lt;=MTF!$J$8,OFFSET(MTF!$B$3,MTF!$H$8+B424-1,0),"")</f>
        <v/>
      </c>
      <c r="D424" t="str">
        <f ca="1">IF(B424&lt;=MTF!$J$8,OFFSET(MTF!$C$3,MTF!$H$8+B424-1,0),"")</f>
        <v/>
      </c>
      <c r="E424" t="str">
        <f ca="1">IF(B424&lt;=MTF!$J$8,OFFSET(MTF!$E$3,MTF!$H$8+B424-1,0),"")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>
        <f t="shared" si="25"/>
        <v>0</v>
      </c>
      <c r="S424">
        <f t="shared" si="26"/>
        <v>0</v>
      </c>
    </row>
    <row r="425" spans="2:19" x14ac:dyDescent="0.2">
      <c r="B425" s="17">
        <v>420</v>
      </c>
      <c r="C425" t="str">
        <f ca="1">IF(B425&lt;=MTF!$J$8,OFFSET(MTF!$B$3,MTF!$H$8+B425-1,0),"")</f>
        <v/>
      </c>
      <c r="D425" t="str">
        <f ca="1">IF(B425&lt;=MTF!$J$8,OFFSET(MTF!$C$3,MTF!$H$8+B425-1,0),"")</f>
        <v/>
      </c>
      <c r="E425" t="str">
        <f ca="1">IF(B425&lt;=MTF!$J$8,OFFSET(MTF!$E$3,MTF!$H$8+B425-1,0),"")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>
        <f t="shared" si="25"/>
        <v>0</v>
      </c>
      <c r="S425">
        <f t="shared" si="26"/>
        <v>0</v>
      </c>
    </row>
    <row r="426" spans="2:19" x14ac:dyDescent="0.2">
      <c r="B426" s="26">
        <v>421</v>
      </c>
      <c r="C426" t="str">
        <f ca="1">IF(B426&lt;=MTF!$J$8,OFFSET(MTF!$B$3,MTF!$H$8+B426-1,0),"")</f>
        <v/>
      </c>
      <c r="D426" t="str">
        <f ca="1">IF(B426&lt;=MTF!$J$8,OFFSET(MTF!$C$3,MTF!$H$8+B426-1,0),"")</f>
        <v/>
      </c>
      <c r="E426" t="str">
        <f ca="1">IF(B426&lt;=MTF!$J$8,OFFSET(MTF!$E$3,MTF!$H$8+B426-1,0),"")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>
        <f t="shared" si="25"/>
        <v>0</v>
      </c>
      <c r="S426">
        <f t="shared" si="26"/>
        <v>0</v>
      </c>
    </row>
    <row r="427" spans="2:19" x14ac:dyDescent="0.2">
      <c r="B427" s="26">
        <v>422</v>
      </c>
      <c r="C427" t="str">
        <f ca="1">IF(B427&lt;=MTF!$J$8,OFFSET(MTF!$B$3,MTF!$H$8+B427-1,0),"")</f>
        <v/>
      </c>
      <c r="D427" t="str">
        <f ca="1">IF(B427&lt;=MTF!$J$8,OFFSET(MTF!$C$3,MTF!$H$8+B427-1,0),"")</f>
        <v/>
      </c>
      <c r="E427" t="str">
        <f ca="1">IF(B427&lt;=MTF!$J$8,OFFSET(MTF!$E$3,MTF!$H$8+B427-1,0),"")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>
        <f t="shared" si="25"/>
        <v>0</v>
      </c>
      <c r="S427">
        <f t="shared" si="26"/>
        <v>0</v>
      </c>
    </row>
    <row r="428" spans="2:19" x14ac:dyDescent="0.2">
      <c r="B428" s="17">
        <v>423</v>
      </c>
      <c r="C428" t="str">
        <f ca="1">IF(B428&lt;=MTF!$J$8,OFFSET(MTF!$B$3,MTF!$H$8+B428-1,0),"")</f>
        <v/>
      </c>
      <c r="D428" t="str">
        <f ca="1">IF(B428&lt;=MTF!$J$8,OFFSET(MTF!$C$3,MTF!$H$8+B428-1,0),"")</f>
        <v/>
      </c>
      <c r="E428" t="str">
        <f ca="1">IF(B428&lt;=MTF!$J$8,OFFSET(MTF!$E$3,MTF!$H$8+B428-1,0),"")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>
        <f t="shared" si="25"/>
        <v>0</v>
      </c>
      <c r="S428">
        <f t="shared" si="26"/>
        <v>0</v>
      </c>
    </row>
    <row r="429" spans="2:19" x14ac:dyDescent="0.2">
      <c r="B429" s="26">
        <v>424</v>
      </c>
      <c r="C429" t="str">
        <f ca="1">IF(B429&lt;=MTF!$J$8,OFFSET(MTF!$B$3,MTF!$H$8+B429-1,0),"")</f>
        <v/>
      </c>
      <c r="D429" t="str">
        <f ca="1">IF(B429&lt;=MTF!$J$8,OFFSET(MTF!$C$3,MTF!$H$8+B429-1,0),"")</f>
        <v/>
      </c>
      <c r="E429" t="str">
        <f ca="1">IF(B429&lt;=MTF!$J$8,OFFSET(MTF!$E$3,MTF!$H$8+B429-1,0),"")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>
        <f t="shared" si="25"/>
        <v>0</v>
      </c>
      <c r="S429">
        <f t="shared" si="26"/>
        <v>0</v>
      </c>
    </row>
    <row r="430" spans="2:19" x14ac:dyDescent="0.2">
      <c r="B430" s="26">
        <v>425</v>
      </c>
      <c r="C430" t="str">
        <f ca="1">IF(B430&lt;=MTF!$J$8,OFFSET(MTF!$B$3,MTF!$H$8+B430-1,0),"")</f>
        <v/>
      </c>
      <c r="D430" t="str">
        <f ca="1">IF(B430&lt;=MTF!$J$8,OFFSET(MTF!$C$3,MTF!$H$8+B430-1,0),"")</f>
        <v/>
      </c>
      <c r="E430" t="str">
        <f ca="1">IF(B430&lt;=MTF!$J$8,OFFSET(MTF!$E$3,MTF!$H$8+B430-1,0),"")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>
        <f t="shared" si="25"/>
        <v>0</v>
      </c>
      <c r="S430">
        <f t="shared" si="26"/>
        <v>0</v>
      </c>
    </row>
    <row r="431" spans="2:19" x14ac:dyDescent="0.2">
      <c r="B431" s="17">
        <v>426</v>
      </c>
      <c r="C431" t="str">
        <f ca="1">IF(B431&lt;=MTF!$J$8,OFFSET(MTF!$B$3,MTF!$H$8+B431-1,0),"")</f>
        <v/>
      </c>
      <c r="D431" t="str">
        <f ca="1">IF(B431&lt;=MTF!$J$8,OFFSET(MTF!$C$3,MTF!$H$8+B431-1,0),"")</f>
        <v/>
      </c>
      <c r="E431" t="str">
        <f ca="1">IF(B431&lt;=MTF!$J$8,OFFSET(MTF!$E$3,MTF!$H$8+B431-1,0),"")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>
        <f t="shared" si="25"/>
        <v>0</v>
      </c>
      <c r="S431">
        <f t="shared" si="26"/>
        <v>0</v>
      </c>
    </row>
    <row r="432" spans="2:19" x14ac:dyDescent="0.2">
      <c r="B432" s="26">
        <v>427</v>
      </c>
      <c r="C432" t="str">
        <f ca="1">IF(B432&lt;=MTF!$J$8,OFFSET(MTF!$B$3,MTF!$H$8+B432-1,0),"")</f>
        <v/>
      </c>
      <c r="D432" t="str">
        <f ca="1">IF(B432&lt;=MTF!$J$8,OFFSET(MTF!$C$3,MTF!$H$8+B432-1,0),"")</f>
        <v/>
      </c>
      <c r="E432" t="str">
        <f ca="1">IF(B432&lt;=MTF!$J$8,OFFSET(MTF!$E$3,MTF!$H$8+B432-1,0),"")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>
        <f t="shared" si="25"/>
        <v>0</v>
      </c>
      <c r="S432">
        <f t="shared" si="26"/>
        <v>0</v>
      </c>
    </row>
    <row r="433" spans="2:19" x14ac:dyDescent="0.2">
      <c r="B433" s="26">
        <v>428</v>
      </c>
      <c r="C433" t="str">
        <f ca="1">IF(B433&lt;=MTF!$J$8,OFFSET(MTF!$B$3,MTF!$H$8+B433-1,0),"")</f>
        <v/>
      </c>
      <c r="D433" t="str">
        <f ca="1">IF(B433&lt;=MTF!$J$8,OFFSET(MTF!$C$3,MTF!$H$8+B433-1,0),"")</f>
        <v/>
      </c>
      <c r="E433" t="str">
        <f ca="1">IF(B433&lt;=MTF!$J$8,OFFSET(MTF!$E$3,MTF!$H$8+B433-1,0),"")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>
        <f t="shared" si="25"/>
        <v>0</v>
      </c>
      <c r="S433">
        <f t="shared" si="26"/>
        <v>0</v>
      </c>
    </row>
    <row r="434" spans="2:19" x14ac:dyDescent="0.2">
      <c r="B434" s="17">
        <v>429</v>
      </c>
      <c r="C434" t="str">
        <f ca="1">IF(B434&lt;=MTF!$J$8,OFFSET(MTF!$B$3,MTF!$H$8+B434-1,0),"")</f>
        <v/>
      </c>
      <c r="D434" t="str">
        <f ca="1">IF(B434&lt;=MTF!$J$8,OFFSET(MTF!$C$3,MTF!$H$8+B434-1,0),"")</f>
        <v/>
      </c>
      <c r="E434" t="str">
        <f ca="1">IF(B434&lt;=MTF!$J$8,OFFSET(MTF!$E$3,MTF!$H$8+B434-1,0),"")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>
        <f t="shared" si="25"/>
        <v>0</v>
      </c>
      <c r="S434">
        <f t="shared" si="26"/>
        <v>0</v>
      </c>
    </row>
    <row r="435" spans="2:19" x14ac:dyDescent="0.2">
      <c r="B435" s="26">
        <v>430</v>
      </c>
      <c r="C435" t="str">
        <f ca="1">IF(B435&lt;=MTF!$J$8,OFFSET(MTF!$B$3,MTF!$H$8+B435-1,0),"")</f>
        <v/>
      </c>
      <c r="D435" t="str">
        <f ca="1">IF(B435&lt;=MTF!$J$8,OFFSET(MTF!$C$3,MTF!$H$8+B435-1,0),"")</f>
        <v/>
      </c>
      <c r="E435" t="str">
        <f ca="1">IF(B435&lt;=MTF!$J$8,OFFSET(MTF!$E$3,MTF!$H$8+B435-1,0),"")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>
        <f t="shared" si="25"/>
        <v>0</v>
      </c>
      <c r="S435">
        <f t="shared" si="26"/>
        <v>0</v>
      </c>
    </row>
    <row r="436" spans="2:19" x14ac:dyDescent="0.2">
      <c r="B436" s="26">
        <v>431</v>
      </c>
      <c r="C436" t="str">
        <f ca="1">IF(B436&lt;=MTF!$J$8,OFFSET(MTF!$B$3,MTF!$H$8+B436-1,0),"")</f>
        <v/>
      </c>
      <c r="D436" t="str">
        <f ca="1">IF(B436&lt;=MTF!$J$8,OFFSET(MTF!$C$3,MTF!$H$8+B436-1,0),"")</f>
        <v/>
      </c>
      <c r="E436" t="str">
        <f ca="1">IF(B436&lt;=MTF!$J$8,OFFSET(MTF!$E$3,MTF!$H$8+B436-1,0),"")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>
        <f t="shared" si="25"/>
        <v>0</v>
      </c>
      <c r="S436">
        <f t="shared" si="26"/>
        <v>0</v>
      </c>
    </row>
    <row r="437" spans="2:19" x14ac:dyDescent="0.2">
      <c r="B437" s="17">
        <v>432</v>
      </c>
      <c r="C437" t="str">
        <f ca="1">IF(B437&lt;=MTF!$J$8,OFFSET(MTF!$B$3,MTF!$H$8+B437-1,0),"")</f>
        <v/>
      </c>
      <c r="D437" t="str">
        <f ca="1">IF(B437&lt;=MTF!$J$8,OFFSET(MTF!$C$3,MTF!$H$8+B437-1,0),"")</f>
        <v/>
      </c>
      <c r="E437" t="str">
        <f ca="1">IF(B437&lt;=MTF!$J$8,OFFSET(MTF!$E$3,MTF!$H$8+B437-1,0),"")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>
        <f t="shared" si="25"/>
        <v>0</v>
      </c>
      <c r="S437">
        <f t="shared" si="26"/>
        <v>0</v>
      </c>
    </row>
    <row r="438" spans="2:19" x14ac:dyDescent="0.2">
      <c r="B438" s="26">
        <v>433</v>
      </c>
      <c r="C438" t="str">
        <f ca="1">IF(B438&lt;=MTF!$J$8,OFFSET(MTF!$B$3,MTF!$H$8+B438-1,0),"")</f>
        <v/>
      </c>
      <c r="D438" t="str">
        <f ca="1">IF(B438&lt;=MTF!$J$8,OFFSET(MTF!$C$3,MTF!$H$8+B438-1,0),"")</f>
        <v/>
      </c>
      <c r="E438" t="str">
        <f ca="1">IF(B438&lt;=MTF!$J$8,OFFSET(MTF!$E$3,MTF!$H$8+B438-1,0),"")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>
        <f t="shared" si="25"/>
        <v>0</v>
      </c>
      <c r="S438">
        <f t="shared" si="26"/>
        <v>0</v>
      </c>
    </row>
    <row r="439" spans="2:19" x14ac:dyDescent="0.2">
      <c r="B439" s="26">
        <v>434</v>
      </c>
      <c r="C439" t="str">
        <f ca="1">IF(B439&lt;=MTF!$J$8,OFFSET(MTF!$B$3,MTF!$H$8+B439-1,0),"")</f>
        <v/>
      </c>
      <c r="D439" t="str">
        <f ca="1">IF(B439&lt;=MTF!$J$8,OFFSET(MTF!$C$3,MTF!$H$8+B439-1,0),"")</f>
        <v/>
      </c>
      <c r="E439" t="str">
        <f ca="1">IF(B439&lt;=MTF!$J$8,OFFSET(MTF!$E$3,MTF!$H$8+B439-1,0),"")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>
        <f t="shared" si="25"/>
        <v>0</v>
      </c>
      <c r="S439">
        <f t="shared" si="26"/>
        <v>0</v>
      </c>
    </row>
    <row r="440" spans="2:19" x14ac:dyDescent="0.2">
      <c r="B440" s="17">
        <v>435</v>
      </c>
      <c r="C440" t="str">
        <f ca="1">IF(B440&lt;=MTF!$J$8,OFFSET(MTF!$B$3,MTF!$H$8+B440-1,0),"")</f>
        <v/>
      </c>
      <c r="D440" t="str">
        <f ca="1">IF(B440&lt;=MTF!$J$8,OFFSET(MTF!$C$3,MTF!$H$8+B440-1,0),"")</f>
        <v/>
      </c>
      <c r="E440" t="str">
        <f ca="1">IF(B440&lt;=MTF!$J$8,OFFSET(MTF!$E$3,MTF!$H$8+B440-1,0),"")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>
        <f t="shared" si="25"/>
        <v>0</v>
      </c>
      <c r="S440">
        <f t="shared" si="26"/>
        <v>0</v>
      </c>
    </row>
    <row r="441" spans="2:19" x14ac:dyDescent="0.2">
      <c r="B441" s="26">
        <v>436</v>
      </c>
      <c r="C441" t="str">
        <f ca="1">IF(B441&lt;=MTF!$J$8,OFFSET(MTF!$B$3,MTF!$H$8+B441-1,0),"")</f>
        <v/>
      </c>
      <c r="D441" t="str">
        <f ca="1">IF(B441&lt;=MTF!$J$8,OFFSET(MTF!$C$3,MTF!$H$8+B441-1,0),"")</f>
        <v/>
      </c>
      <c r="E441" t="str">
        <f ca="1">IF(B441&lt;=MTF!$J$8,OFFSET(MTF!$E$3,MTF!$H$8+B441-1,0),"")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>
        <f t="shared" si="25"/>
        <v>0</v>
      </c>
      <c r="S441">
        <f t="shared" si="26"/>
        <v>0</v>
      </c>
    </row>
    <row r="442" spans="2:19" x14ac:dyDescent="0.2">
      <c r="B442" s="26">
        <v>437</v>
      </c>
      <c r="C442" t="str">
        <f ca="1">IF(B442&lt;=MTF!$J$8,OFFSET(MTF!$B$3,MTF!$H$8+B442-1,0),"")</f>
        <v/>
      </c>
      <c r="D442" t="str">
        <f ca="1">IF(B442&lt;=MTF!$J$8,OFFSET(MTF!$C$3,MTF!$H$8+B442-1,0),"")</f>
        <v/>
      </c>
      <c r="E442" t="str">
        <f ca="1">IF(B442&lt;=MTF!$J$8,OFFSET(MTF!$E$3,MTF!$H$8+B442-1,0),"")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>
        <f t="shared" si="25"/>
        <v>0</v>
      </c>
      <c r="S442">
        <f t="shared" si="26"/>
        <v>0</v>
      </c>
    </row>
    <row r="443" spans="2:19" x14ac:dyDescent="0.2">
      <c r="B443" s="17">
        <v>438</v>
      </c>
      <c r="C443" t="str">
        <f ca="1">IF(B443&lt;=MTF!$J$8,OFFSET(MTF!$B$3,MTF!$H$8+B443-1,0),"")</f>
        <v/>
      </c>
      <c r="D443" t="str">
        <f ca="1">IF(B443&lt;=MTF!$J$8,OFFSET(MTF!$C$3,MTF!$H$8+B443-1,0),"")</f>
        <v/>
      </c>
      <c r="E443" t="str">
        <f ca="1">IF(B443&lt;=MTF!$J$8,OFFSET(MTF!$E$3,MTF!$H$8+B443-1,0),"")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>
        <f t="shared" si="25"/>
        <v>0</v>
      </c>
      <c r="S443">
        <f t="shared" si="26"/>
        <v>0</v>
      </c>
    </row>
    <row r="444" spans="2:19" x14ac:dyDescent="0.2">
      <c r="B444" s="26">
        <v>439</v>
      </c>
      <c r="C444" t="str">
        <f ca="1">IF(B444&lt;=MTF!$J$8,OFFSET(MTF!$B$3,MTF!$H$8+B444-1,0),"")</f>
        <v/>
      </c>
      <c r="D444" t="str">
        <f ca="1">IF(B444&lt;=MTF!$J$8,OFFSET(MTF!$C$3,MTF!$H$8+B444-1,0),"")</f>
        <v/>
      </c>
      <c r="E444" t="str">
        <f ca="1">IF(B444&lt;=MTF!$J$8,OFFSET(MTF!$E$3,MTF!$H$8+B444-1,0),"")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>
        <f t="shared" si="25"/>
        <v>0</v>
      </c>
      <c r="S444">
        <f t="shared" si="26"/>
        <v>0</v>
      </c>
    </row>
    <row r="445" spans="2:19" x14ac:dyDescent="0.2">
      <c r="B445" s="26">
        <v>440</v>
      </c>
      <c r="C445" t="str">
        <f ca="1">IF(B445&lt;=MTF!$J$8,OFFSET(MTF!$B$3,MTF!$H$8+B445-1,0),"")</f>
        <v/>
      </c>
      <c r="D445" t="str">
        <f ca="1">IF(B445&lt;=MTF!$J$8,OFFSET(MTF!$C$3,MTF!$H$8+B445-1,0),"")</f>
        <v/>
      </c>
      <c r="E445" t="str">
        <f ca="1">IF(B445&lt;=MTF!$J$8,OFFSET(MTF!$E$3,MTF!$H$8+B445-1,0),"")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>
        <f t="shared" si="25"/>
        <v>0</v>
      </c>
      <c r="S445">
        <f t="shared" si="26"/>
        <v>0</v>
      </c>
    </row>
    <row r="446" spans="2:19" x14ac:dyDescent="0.2">
      <c r="B446" s="17">
        <v>441</v>
      </c>
      <c r="C446" t="str">
        <f ca="1">IF(B446&lt;=MTF!$J$8,OFFSET(MTF!$B$3,MTF!$H$8+B446-1,0),"")</f>
        <v/>
      </c>
      <c r="D446" t="str">
        <f ca="1">IF(B446&lt;=MTF!$J$8,OFFSET(MTF!$C$3,MTF!$H$8+B446-1,0),"")</f>
        <v/>
      </c>
      <c r="E446" t="str">
        <f ca="1">IF(B446&lt;=MTF!$J$8,OFFSET(MTF!$E$3,MTF!$H$8+B446-1,0),"")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>
        <f t="shared" si="25"/>
        <v>0</v>
      </c>
      <c r="S446">
        <f t="shared" si="26"/>
        <v>0</v>
      </c>
    </row>
    <row r="447" spans="2:19" x14ac:dyDescent="0.2">
      <c r="B447" s="26">
        <v>442</v>
      </c>
      <c r="C447" t="str">
        <f ca="1">IF(B447&lt;=MTF!$J$8,OFFSET(MTF!$B$3,MTF!$H$8+B447-1,0),"")</f>
        <v/>
      </c>
      <c r="D447" t="str">
        <f ca="1">IF(B447&lt;=MTF!$J$8,OFFSET(MTF!$C$3,MTF!$H$8+B447-1,0),"")</f>
        <v/>
      </c>
      <c r="E447" t="str">
        <f ca="1">IF(B447&lt;=MTF!$J$8,OFFSET(MTF!$E$3,MTF!$H$8+B447-1,0),"")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>
        <f t="shared" si="25"/>
        <v>0</v>
      </c>
      <c r="S447">
        <f t="shared" si="26"/>
        <v>0</v>
      </c>
    </row>
    <row r="448" spans="2:19" x14ac:dyDescent="0.2">
      <c r="B448" s="26">
        <v>443</v>
      </c>
      <c r="C448" t="str">
        <f ca="1">IF(B448&lt;=MTF!$J$8,OFFSET(MTF!$B$3,MTF!$H$8+B448-1,0),"")</f>
        <v/>
      </c>
      <c r="D448" t="str">
        <f ca="1">IF(B448&lt;=MTF!$J$8,OFFSET(MTF!$C$3,MTF!$H$8+B448-1,0),"")</f>
        <v/>
      </c>
      <c r="E448" t="str">
        <f ca="1">IF(B448&lt;=MTF!$J$8,OFFSET(MTF!$E$3,MTF!$H$8+B448-1,0),"")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>
        <f t="shared" si="25"/>
        <v>0</v>
      </c>
      <c r="S448">
        <f t="shared" si="26"/>
        <v>0</v>
      </c>
    </row>
    <row r="449" spans="2:19" x14ac:dyDescent="0.2">
      <c r="B449" s="17">
        <v>444</v>
      </c>
      <c r="C449" t="str">
        <f ca="1">IF(B449&lt;=MTF!$J$8,OFFSET(MTF!$B$3,MTF!$H$8+B449-1,0),"")</f>
        <v/>
      </c>
      <c r="D449" t="str">
        <f ca="1">IF(B449&lt;=MTF!$J$8,OFFSET(MTF!$C$3,MTF!$H$8+B449-1,0),"")</f>
        <v/>
      </c>
      <c r="E449" t="str">
        <f ca="1">IF(B449&lt;=MTF!$J$8,OFFSET(MTF!$E$3,MTF!$H$8+B449-1,0),"")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>
        <f t="shared" si="25"/>
        <v>0</v>
      </c>
      <c r="S449">
        <f t="shared" si="26"/>
        <v>0</v>
      </c>
    </row>
    <row r="450" spans="2:19" x14ac:dyDescent="0.2">
      <c r="B450" s="26">
        <v>445</v>
      </c>
      <c r="C450" t="str">
        <f ca="1">IF(B450&lt;=MTF!$J$8,OFFSET(MTF!$B$3,MTF!$H$8+B450-1,0),"")</f>
        <v/>
      </c>
      <c r="D450" t="str">
        <f ca="1">IF(B450&lt;=MTF!$J$8,OFFSET(MTF!$C$3,MTF!$H$8+B450-1,0),"")</f>
        <v/>
      </c>
      <c r="E450" t="str">
        <f ca="1">IF(B450&lt;=MTF!$J$8,OFFSET(MTF!$E$3,MTF!$H$8+B450-1,0),"")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>
        <f t="shared" si="25"/>
        <v>0</v>
      </c>
      <c r="S450">
        <f t="shared" si="26"/>
        <v>0</v>
      </c>
    </row>
    <row r="451" spans="2:19" x14ac:dyDescent="0.2">
      <c r="B451" s="26">
        <v>446</v>
      </c>
      <c r="C451" t="str">
        <f ca="1">IF(B451&lt;=MTF!$J$8,OFFSET(MTF!$B$3,MTF!$H$8+B451-1,0),"")</f>
        <v/>
      </c>
      <c r="D451" t="str">
        <f ca="1">IF(B451&lt;=MTF!$J$8,OFFSET(MTF!$C$3,MTF!$H$8+B451-1,0),"")</f>
        <v/>
      </c>
      <c r="E451" t="str">
        <f ca="1">IF(B451&lt;=MTF!$J$8,OFFSET(MTF!$E$3,MTF!$H$8+B451-1,0),"")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>
        <f t="shared" si="25"/>
        <v>0</v>
      </c>
      <c r="S451">
        <f t="shared" si="26"/>
        <v>0</v>
      </c>
    </row>
    <row r="452" spans="2:19" x14ac:dyDescent="0.2">
      <c r="B452" s="17">
        <v>447</v>
      </c>
      <c r="C452" t="str">
        <f ca="1">IF(B452&lt;=MTF!$J$8,OFFSET(MTF!$B$3,MTF!$H$8+B452-1,0),"")</f>
        <v/>
      </c>
      <c r="D452" t="str">
        <f ca="1">IF(B452&lt;=MTF!$J$8,OFFSET(MTF!$C$3,MTF!$H$8+B452-1,0),"")</f>
        <v/>
      </c>
      <c r="E452" t="str">
        <f ca="1">IF(B452&lt;=MTF!$J$8,OFFSET(MTF!$E$3,MTF!$H$8+B452-1,0),"")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>
        <f t="shared" si="25"/>
        <v>0</v>
      </c>
      <c r="S452">
        <f t="shared" si="26"/>
        <v>0</v>
      </c>
    </row>
    <row r="453" spans="2:19" x14ac:dyDescent="0.2">
      <c r="B453" s="26">
        <v>448</v>
      </c>
      <c r="C453" t="str">
        <f ca="1">IF(B453&lt;=MTF!$J$8,OFFSET(MTF!$B$3,MTF!$H$8+B453-1,0),"")</f>
        <v/>
      </c>
      <c r="D453" t="str">
        <f ca="1">IF(B453&lt;=MTF!$J$8,OFFSET(MTF!$C$3,MTF!$H$8+B453-1,0),"")</f>
        <v/>
      </c>
      <c r="E453" t="str">
        <f ca="1">IF(B453&lt;=MTF!$J$8,OFFSET(MTF!$E$3,MTF!$H$8+B453-1,0),"")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>
        <f t="shared" si="25"/>
        <v>0</v>
      </c>
      <c r="S453">
        <f t="shared" si="26"/>
        <v>0</v>
      </c>
    </row>
    <row r="454" spans="2:19" x14ac:dyDescent="0.2">
      <c r="B454" s="26">
        <v>449</v>
      </c>
      <c r="C454" t="str">
        <f ca="1">IF(B454&lt;=MTF!$J$8,OFFSET(MTF!$B$3,MTF!$H$8+B454-1,0),"")</f>
        <v/>
      </c>
      <c r="D454" t="str">
        <f ca="1">IF(B454&lt;=MTF!$J$8,OFFSET(MTF!$C$3,MTF!$H$8+B454-1,0),"")</f>
        <v/>
      </c>
      <c r="E454" t="str">
        <f ca="1">IF(B454&lt;=MTF!$J$8,OFFSET(MTF!$E$3,MTF!$H$8+B454-1,0),"")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>
        <f t="shared" si="25"/>
        <v>0</v>
      </c>
      <c r="S454">
        <f t="shared" si="26"/>
        <v>0</v>
      </c>
    </row>
    <row r="455" spans="2:19" x14ac:dyDescent="0.2">
      <c r="B455" s="17">
        <v>450</v>
      </c>
      <c r="C455" t="str">
        <f ca="1">IF(B455&lt;=MTF!$J$8,OFFSET(MTF!$B$3,MTF!$H$8+B455-1,0),"")</f>
        <v/>
      </c>
      <c r="D455" t="str">
        <f ca="1">IF(B455&lt;=MTF!$J$8,OFFSET(MTF!$C$3,MTF!$H$8+B455-1,0),"")</f>
        <v/>
      </c>
      <c r="E455" t="str">
        <f ca="1">IF(B455&lt;=MTF!$J$8,OFFSET(MTF!$E$3,MTF!$H$8+B455-1,0),"")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>
        <f t="shared" si="25"/>
        <v>0</v>
      </c>
      <c r="S455">
        <f t="shared" si="26"/>
        <v>0</v>
      </c>
    </row>
    <row r="456" spans="2:19" x14ac:dyDescent="0.2">
      <c r="B456" s="26">
        <v>451</v>
      </c>
      <c r="C456" t="str">
        <f ca="1">IF(B456&lt;=MTF!$J$8,OFFSET(MTF!$B$3,MTF!$H$8+B456-1,0),"")</f>
        <v/>
      </c>
      <c r="D456" t="str">
        <f ca="1">IF(B456&lt;=MTF!$J$8,OFFSET(MTF!$C$3,MTF!$H$8+B456-1,0),"")</f>
        <v/>
      </c>
      <c r="E456" t="str">
        <f ca="1">IF(B456&lt;=MTF!$J$8,OFFSET(MTF!$E$3,MTF!$H$8+B456-1,0),"")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>
        <f t="shared" si="25"/>
        <v>0</v>
      </c>
      <c r="S456">
        <f t="shared" si="26"/>
        <v>0</v>
      </c>
    </row>
    <row r="457" spans="2:19" x14ac:dyDescent="0.2">
      <c r="B457" s="26">
        <v>452</v>
      </c>
      <c r="C457" t="str">
        <f ca="1">IF(B457&lt;=MTF!$J$8,OFFSET(MTF!$B$3,MTF!$H$8+B457-1,0),"")</f>
        <v/>
      </c>
      <c r="D457" t="str">
        <f ca="1">IF(B457&lt;=MTF!$J$8,OFFSET(MTF!$C$3,MTF!$H$8+B457-1,0),"")</f>
        <v/>
      </c>
      <c r="E457" t="str">
        <f ca="1">IF(B457&lt;=MTF!$J$8,OFFSET(MTF!$E$3,MTF!$H$8+B457-1,0),"")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>
        <f t="shared" si="25"/>
        <v>0</v>
      </c>
      <c r="S457">
        <f t="shared" si="26"/>
        <v>0</v>
      </c>
    </row>
    <row r="458" spans="2:19" x14ac:dyDescent="0.2">
      <c r="B458" s="17">
        <v>453</v>
      </c>
      <c r="C458" t="str">
        <f ca="1">IF(B458&lt;=MTF!$J$8,OFFSET(MTF!$B$3,MTF!$H$8+B458-1,0),"")</f>
        <v/>
      </c>
      <c r="D458" t="str">
        <f ca="1">IF(B458&lt;=MTF!$J$8,OFFSET(MTF!$C$3,MTF!$H$8+B458-1,0),"")</f>
        <v/>
      </c>
      <c r="E458" t="str">
        <f ca="1">IF(B458&lt;=MTF!$J$8,OFFSET(MTF!$E$3,MTF!$H$8+B458-1,0),"")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>
        <f t="shared" ref="R458:R521" si="29">O458*SIN((Q458-1)*2*PI()/$N$6*$N$8)</f>
        <v>0</v>
      </c>
      <c r="S458">
        <f t="shared" ref="S458:S521" si="30">O458*COS((Q458-1)*2*PI()/$N$6*$N$8)</f>
        <v>0</v>
      </c>
    </row>
    <row r="459" spans="2:19" x14ac:dyDescent="0.2">
      <c r="B459" s="26">
        <v>454</v>
      </c>
      <c r="C459" t="str">
        <f ca="1">IF(B459&lt;=MTF!$J$8,OFFSET(MTF!$B$3,MTF!$H$8+B459-1,0),"")</f>
        <v/>
      </c>
      <c r="D459" t="str">
        <f ca="1">IF(B459&lt;=MTF!$J$8,OFFSET(MTF!$C$3,MTF!$H$8+B459-1,0),"")</f>
        <v/>
      </c>
      <c r="E459" t="str">
        <f ca="1">IF(B459&lt;=MTF!$J$8,OFFSET(MTF!$E$3,MTF!$H$8+B459-1,0),"")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>
        <f t="shared" si="29"/>
        <v>0</v>
      </c>
      <c r="S459">
        <f t="shared" si="30"/>
        <v>0</v>
      </c>
    </row>
    <row r="460" spans="2:19" x14ac:dyDescent="0.2">
      <c r="B460" s="26">
        <v>455</v>
      </c>
      <c r="C460" t="str">
        <f ca="1">IF(B460&lt;=MTF!$J$8,OFFSET(MTF!$B$3,MTF!$H$8+B460-1,0),"")</f>
        <v/>
      </c>
      <c r="D460" t="str">
        <f ca="1">IF(B460&lt;=MTF!$J$8,OFFSET(MTF!$C$3,MTF!$H$8+B460-1,0),"")</f>
        <v/>
      </c>
      <c r="E460" t="str">
        <f ca="1">IF(B460&lt;=MTF!$J$8,OFFSET(MTF!$E$3,MTF!$H$8+B460-1,0),"")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>
        <f t="shared" si="29"/>
        <v>0</v>
      </c>
      <c r="S460">
        <f t="shared" si="30"/>
        <v>0</v>
      </c>
    </row>
    <row r="461" spans="2:19" x14ac:dyDescent="0.2">
      <c r="B461" s="17">
        <v>456</v>
      </c>
      <c r="C461" t="str">
        <f ca="1">IF(B461&lt;=MTF!$J$8,OFFSET(MTF!$B$3,MTF!$H$8+B461-1,0),"")</f>
        <v/>
      </c>
      <c r="D461" t="str">
        <f ca="1">IF(B461&lt;=MTF!$J$8,OFFSET(MTF!$C$3,MTF!$H$8+B461-1,0),"")</f>
        <v/>
      </c>
      <c r="E461" t="str">
        <f ca="1">IF(B461&lt;=MTF!$J$8,OFFSET(MTF!$E$3,MTF!$H$8+B461-1,0),"")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>
        <f t="shared" si="29"/>
        <v>0</v>
      </c>
      <c r="S461">
        <f t="shared" si="30"/>
        <v>0</v>
      </c>
    </row>
    <row r="462" spans="2:19" x14ac:dyDescent="0.2">
      <c r="B462" s="26">
        <v>457</v>
      </c>
      <c r="C462" t="str">
        <f ca="1">IF(B462&lt;=MTF!$J$8,OFFSET(MTF!$B$3,MTF!$H$8+B462-1,0),"")</f>
        <v/>
      </c>
      <c r="D462" t="str">
        <f ca="1">IF(B462&lt;=MTF!$J$8,OFFSET(MTF!$C$3,MTF!$H$8+B462-1,0),"")</f>
        <v/>
      </c>
      <c r="E462" t="str">
        <f ca="1">IF(B462&lt;=MTF!$J$8,OFFSET(MTF!$E$3,MTF!$H$8+B462-1,0),"")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>
        <f t="shared" si="29"/>
        <v>0</v>
      </c>
      <c r="S462">
        <f t="shared" si="30"/>
        <v>0</v>
      </c>
    </row>
    <row r="463" spans="2:19" x14ac:dyDescent="0.2">
      <c r="B463" s="26">
        <v>458</v>
      </c>
      <c r="C463" t="str">
        <f ca="1">IF(B463&lt;=MTF!$J$8,OFFSET(MTF!$B$3,MTF!$H$8+B463-1,0),"")</f>
        <v/>
      </c>
      <c r="D463" t="str">
        <f ca="1">IF(B463&lt;=MTF!$J$8,OFFSET(MTF!$C$3,MTF!$H$8+B463-1,0),"")</f>
        <v/>
      </c>
      <c r="E463" t="str">
        <f ca="1">IF(B463&lt;=MTF!$J$8,OFFSET(MTF!$E$3,MTF!$H$8+B463-1,0),"")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>
        <f t="shared" si="29"/>
        <v>0</v>
      </c>
      <c r="S463">
        <f t="shared" si="30"/>
        <v>0</v>
      </c>
    </row>
    <row r="464" spans="2:19" x14ac:dyDescent="0.2">
      <c r="B464" s="17">
        <v>459</v>
      </c>
      <c r="C464" t="str">
        <f ca="1">IF(B464&lt;=MTF!$J$8,OFFSET(MTF!$B$3,MTF!$H$8+B464-1,0),"")</f>
        <v/>
      </c>
      <c r="D464" t="str">
        <f ca="1">IF(B464&lt;=MTF!$J$8,OFFSET(MTF!$C$3,MTF!$H$8+B464-1,0),"")</f>
        <v/>
      </c>
      <c r="E464" t="str">
        <f ca="1">IF(B464&lt;=MTF!$J$8,OFFSET(MTF!$E$3,MTF!$H$8+B464-1,0),"")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>
        <f t="shared" si="29"/>
        <v>0</v>
      </c>
      <c r="S464">
        <f t="shared" si="30"/>
        <v>0</v>
      </c>
    </row>
    <row r="465" spans="2:19" x14ac:dyDescent="0.2">
      <c r="B465" s="26">
        <v>460</v>
      </c>
      <c r="C465" t="str">
        <f ca="1">IF(B465&lt;=MTF!$J$8,OFFSET(MTF!$B$3,MTF!$H$8+B465-1,0),"")</f>
        <v/>
      </c>
      <c r="D465" t="str">
        <f ca="1">IF(B465&lt;=MTF!$J$8,OFFSET(MTF!$C$3,MTF!$H$8+B465-1,0),"")</f>
        <v/>
      </c>
      <c r="E465" t="str">
        <f ca="1">IF(B465&lt;=MTF!$J$8,OFFSET(MTF!$E$3,MTF!$H$8+B465-1,0),"")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>
        <f t="shared" si="29"/>
        <v>0</v>
      </c>
      <c r="S465">
        <f t="shared" si="30"/>
        <v>0</v>
      </c>
    </row>
    <row r="466" spans="2:19" x14ac:dyDescent="0.2">
      <c r="B466" s="26">
        <v>461</v>
      </c>
      <c r="C466" t="str">
        <f ca="1">IF(B466&lt;=MTF!$J$8,OFFSET(MTF!$B$3,MTF!$H$8+B466-1,0),"")</f>
        <v/>
      </c>
      <c r="D466" t="str">
        <f ca="1">IF(B466&lt;=MTF!$J$8,OFFSET(MTF!$C$3,MTF!$H$8+B466-1,0),"")</f>
        <v/>
      </c>
      <c r="E466" t="str">
        <f ca="1">IF(B466&lt;=MTF!$J$8,OFFSET(MTF!$E$3,MTF!$H$8+B466-1,0),"")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>
        <f t="shared" si="29"/>
        <v>0</v>
      </c>
      <c r="S466">
        <f t="shared" si="30"/>
        <v>0</v>
      </c>
    </row>
    <row r="467" spans="2:19" x14ac:dyDescent="0.2">
      <c r="B467" s="17">
        <v>462</v>
      </c>
      <c r="C467" t="str">
        <f ca="1">IF(B467&lt;=MTF!$J$8,OFFSET(MTF!$B$3,MTF!$H$8+B467-1,0),"")</f>
        <v/>
      </c>
      <c r="D467" t="str">
        <f ca="1">IF(B467&lt;=MTF!$J$8,OFFSET(MTF!$C$3,MTF!$H$8+B467-1,0),"")</f>
        <v/>
      </c>
      <c r="E467" t="str">
        <f ca="1">IF(B467&lt;=MTF!$J$8,OFFSET(MTF!$E$3,MTF!$H$8+B467-1,0),"")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>
        <f t="shared" si="29"/>
        <v>0</v>
      </c>
      <c r="S467">
        <f t="shared" si="30"/>
        <v>0</v>
      </c>
    </row>
    <row r="468" spans="2:19" x14ac:dyDescent="0.2">
      <c r="B468" s="26">
        <v>463</v>
      </c>
      <c r="C468" t="str">
        <f ca="1">IF(B468&lt;=MTF!$J$8,OFFSET(MTF!$B$3,MTF!$H$8+B468-1,0),"")</f>
        <v/>
      </c>
      <c r="D468" t="str">
        <f ca="1">IF(B468&lt;=MTF!$J$8,OFFSET(MTF!$C$3,MTF!$H$8+B468-1,0),"")</f>
        <v/>
      </c>
      <c r="E468" t="str">
        <f ca="1">IF(B468&lt;=MTF!$J$8,OFFSET(MTF!$E$3,MTF!$H$8+B468-1,0),"")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>
        <f t="shared" si="29"/>
        <v>0</v>
      </c>
      <c r="S468">
        <f t="shared" si="30"/>
        <v>0</v>
      </c>
    </row>
    <row r="469" spans="2:19" x14ac:dyDescent="0.2">
      <c r="B469" s="26">
        <v>464</v>
      </c>
      <c r="C469" t="str">
        <f ca="1">IF(B469&lt;=MTF!$J$8,OFFSET(MTF!$B$3,MTF!$H$8+B469-1,0),"")</f>
        <v/>
      </c>
      <c r="D469" t="str">
        <f ca="1">IF(B469&lt;=MTF!$J$8,OFFSET(MTF!$C$3,MTF!$H$8+B469-1,0),"")</f>
        <v/>
      </c>
      <c r="E469" t="str">
        <f ca="1">IF(B469&lt;=MTF!$J$8,OFFSET(MTF!$E$3,MTF!$H$8+B469-1,0),"")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>
        <f t="shared" si="29"/>
        <v>0</v>
      </c>
      <c r="S469">
        <f t="shared" si="30"/>
        <v>0</v>
      </c>
    </row>
    <row r="470" spans="2:19" x14ac:dyDescent="0.2">
      <c r="B470" s="17">
        <v>465</v>
      </c>
      <c r="C470" t="str">
        <f ca="1">IF(B470&lt;=MTF!$J$8,OFFSET(MTF!$B$3,MTF!$H$8+B470-1,0),"")</f>
        <v/>
      </c>
      <c r="D470" t="str">
        <f ca="1">IF(B470&lt;=MTF!$J$8,OFFSET(MTF!$C$3,MTF!$H$8+B470-1,0),"")</f>
        <v/>
      </c>
      <c r="E470" t="str">
        <f ca="1">IF(B470&lt;=MTF!$J$8,OFFSET(MTF!$E$3,MTF!$H$8+B470-1,0),"")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>
        <f t="shared" si="29"/>
        <v>0</v>
      </c>
      <c r="S470">
        <f t="shared" si="30"/>
        <v>0</v>
      </c>
    </row>
    <row r="471" spans="2:19" x14ac:dyDescent="0.2">
      <c r="B471" s="26">
        <v>466</v>
      </c>
      <c r="C471" t="str">
        <f ca="1">IF(B471&lt;=MTF!$J$8,OFFSET(MTF!$B$3,MTF!$H$8+B471-1,0),"")</f>
        <v/>
      </c>
      <c r="D471" t="str">
        <f ca="1">IF(B471&lt;=MTF!$J$8,OFFSET(MTF!$C$3,MTF!$H$8+B471-1,0),"")</f>
        <v/>
      </c>
      <c r="E471" t="str">
        <f ca="1">IF(B471&lt;=MTF!$J$8,OFFSET(MTF!$E$3,MTF!$H$8+B471-1,0),"")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>
        <f t="shared" si="29"/>
        <v>0</v>
      </c>
      <c r="S471">
        <f t="shared" si="30"/>
        <v>0</v>
      </c>
    </row>
    <row r="472" spans="2:19" x14ac:dyDescent="0.2">
      <c r="B472" s="26">
        <v>467</v>
      </c>
      <c r="C472" t="str">
        <f ca="1">IF(B472&lt;=MTF!$J$8,OFFSET(MTF!$B$3,MTF!$H$8+B472-1,0),"")</f>
        <v/>
      </c>
      <c r="D472" t="str">
        <f ca="1">IF(B472&lt;=MTF!$J$8,OFFSET(MTF!$C$3,MTF!$H$8+B472-1,0),"")</f>
        <v/>
      </c>
      <c r="E472" t="str">
        <f ca="1">IF(B472&lt;=MTF!$J$8,OFFSET(MTF!$E$3,MTF!$H$8+B472-1,0),"")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>
        <f t="shared" si="29"/>
        <v>0</v>
      </c>
      <c r="S472">
        <f t="shared" si="30"/>
        <v>0</v>
      </c>
    </row>
    <row r="473" spans="2:19" x14ac:dyDescent="0.2">
      <c r="B473" s="17">
        <v>468</v>
      </c>
      <c r="C473" t="str">
        <f ca="1">IF(B473&lt;=MTF!$J$8,OFFSET(MTF!$B$3,MTF!$H$8+B473-1,0),"")</f>
        <v/>
      </c>
      <c r="D473" t="str">
        <f ca="1">IF(B473&lt;=MTF!$J$8,OFFSET(MTF!$C$3,MTF!$H$8+B473-1,0),"")</f>
        <v/>
      </c>
      <c r="E473" t="str">
        <f ca="1">IF(B473&lt;=MTF!$J$8,OFFSET(MTF!$E$3,MTF!$H$8+B473-1,0),"")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>
        <f t="shared" si="29"/>
        <v>0</v>
      </c>
      <c r="S473">
        <f t="shared" si="30"/>
        <v>0</v>
      </c>
    </row>
    <row r="474" spans="2:19" x14ac:dyDescent="0.2">
      <c r="B474" s="26">
        <v>469</v>
      </c>
      <c r="C474" t="str">
        <f ca="1">IF(B474&lt;=MTF!$J$8,OFFSET(MTF!$B$3,MTF!$H$8+B474-1,0),"")</f>
        <v/>
      </c>
      <c r="D474" t="str">
        <f ca="1">IF(B474&lt;=MTF!$J$8,OFFSET(MTF!$C$3,MTF!$H$8+B474-1,0),"")</f>
        <v/>
      </c>
      <c r="E474" t="str">
        <f ca="1">IF(B474&lt;=MTF!$J$8,OFFSET(MTF!$E$3,MTF!$H$8+B474-1,0),"")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>
        <f t="shared" si="29"/>
        <v>0</v>
      </c>
      <c r="S474">
        <f t="shared" si="30"/>
        <v>0</v>
      </c>
    </row>
    <row r="475" spans="2:19" x14ac:dyDescent="0.2">
      <c r="B475" s="26">
        <v>470</v>
      </c>
      <c r="C475" t="str">
        <f ca="1">IF(B475&lt;=MTF!$J$8,OFFSET(MTF!$B$3,MTF!$H$8+B475-1,0),"")</f>
        <v/>
      </c>
      <c r="D475" t="str">
        <f ca="1">IF(B475&lt;=MTF!$J$8,OFFSET(MTF!$C$3,MTF!$H$8+B475-1,0),"")</f>
        <v/>
      </c>
      <c r="E475" t="str">
        <f ca="1">IF(B475&lt;=MTF!$J$8,OFFSET(MTF!$E$3,MTF!$H$8+B475-1,0),"")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>
        <f t="shared" si="29"/>
        <v>0</v>
      </c>
      <c r="S475">
        <f t="shared" si="30"/>
        <v>0</v>
      </c>
    </row>
    <row r="476" spans="2:19" x14ac:dyDescent="0.2">
      <c r="B476" s="17">
        <v>471</v>
      </c>
      <c r="C476" t="str">
        <f ca="1">IF(B476&lt;=MTF!$J$8,OFFSET(MTF!$B$3,MTF!$H$8+B476-1,0),"")</f>
        <v/>
      </c>
      <c r="D476" t="str">
        <f ca="1">IF(B476&lt;=MTF!$J$8,OFFSET(MTF!$C$3,MTF!$H$8+B476-1,0),"")</f>
        <v/>
      </c>
      <c r="E476" t="str">
        <f ca="1">IF(B476&lt;=MTF!$J$8,OFFSET(MTF!$E$3,MTF!$H$8+B476-1,0),"")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>
        <f t="shared" si="29"/>
        <v>0</v>
      </c>
      <c r="S476">
        <f t="shared" si="30"/>
        <v>0</v>
      </c>
    </row>
    <row r="477" spans="2:19" x14ac:dyDescent="0.2">
      <c r="B477" s="26">
        <v>472</v>
      </c>
      <c r="C477" t="str">
        <f ca="1">IF(B477&lt;=MTF!$J$8,OFFSET(MTF!$B$3,MTF!$H$8+B477-1,0),"")</f>
        <v/>
      </c>
      <c r="D477" t="str">
        <f ca="1">IF(B477&lt;=MTF!$J$8,OFFSET(MTF!$C$3,MTF!$H$8+B477-1,0),"")</f>
        <v/>
      </c>
      <c r="E477" t="str">
        <f ca="1">IF(B477&lt;=MTF!$J$8,OFFSET(MTF!$E$3,MTF!$H$8+B477-1,0),"")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>
        <f t="shared" si="29"/>
        <v>0</v>
      </c>
      <c r="S477">
        <f t="shared" si="30"/>
        <v>0</v>
      </c>
    </row>
    <row r="478" spans="2:19" x14ac:dyDescent="0.2">
      <c r="B478" s="26">
        <v>473</v>
      </c>
      <c r="C478" t="str">
        <f ca="1">IF(B478&lt;=MTF!$J$8,OFFSET(MTF!$B$3,MTF!$H$8+B478-1,0),"")</f>
        <v/>
      </c>
      <c r="D478" t="str">
        <f ca="1">IF(B478&lt;=MTF!$J$8,OFFSET(MTF!$C$3,MTF!$H$8+B478-1,0),"")</f>
        <v/>
      </c>
      <c r="E478" t="str">
        <f ca="1">IF(B478&lt;=MTF!$J$8,OFFSET(MTF!$E$3,MTF!$H$8+B478-1,0),"")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>
        <f t="shared" si="29"/>
        <v>0</v>
      </c>
      <c r="S478">
        <f t="shared" si="30"/>
        <v>0</v>
      </c>
    </row>
    <row r="479" spans="2:19" x14ac:dyDescent="0.2">
      <c r="B479" s="17">
        <v>474</v>
      </c>
      <c r="C479" t="str">
        <f ca="1">IF(B479&lt;=MTF!$J$8,OFFSET(MTF!$B$3,MTF!$H$8+B479-1,0),"")</f>
        <v/>
      </c>
      <c r="D479" t="str">
        <f ca="1">IF(B479&lt;=MTF!$J$8,OFFSET(MTF!$C$3,MTF!$H$8+B479-1,0),"")</f>
        <v/>
      </c>
      <c r="E479" t="str">
        <f ca="1">IF(B479&lt;=MTF!$J$8,OFFSET(MTF!$E$3,MTF!$H$8+B479-1,0),"")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>
        <f t="shared" si="29"/>
        <v>0</v>
      </c>
      <c r="S479">
        <f t="shared" si="30"/>
        <v>0</v>
      </c>
    </row>
    <row r="480" spans="2:19" x14ac:dyDescent="0.2">
      <c r="B480" s="26">
        <v>475</v>
      </c>
      <c r="C480" t="str">
        <f ca="1">IF(B480&lt;=MTF!$J$8,OFFSET(MTF!$B$3,MTF!$H$8+B480-1,0),"")</f>
        <v/>
      </c>
      <c r="D480" t="str">
        <f ca="1">IF(B480&lt;=MTF!$J$8,OFFSET(MTF!$C$3,MTF!$H$8+B480-1,0),"")</f>
        <v/>
      </c>
      <c r="E480" t="str">
        <f ca="1">IF(B480&lt;=MTF!$J$8,OFFSET(MTF!$E$3,MTF!$H$8+B480-1,0),"")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>
        <f t="shared" si="29"/>
        <v>0</v>
      </c>
      <c r="S480">
        <f t="shared" si="30"/>
        <v>0</v>
      </c>
    </row>
    <row r="481" spans="2:19" x14ac:dyDescent="0.2">
      <c r="B481" s="26">
        <v>476</v>
      </c>
      <c r="C481" t="str">
        <f ca="1">IF(B481&lt;=MTF!$J$8,OFFSET(MTF!$B$3,MTF!$H$8+B481-1,0),"")</f>
        <v/>
      </c>
      <c r="D481" t="str">
        <f ca="1">IF(B481&lt;=MTF!$J$8,OFFSET(MTF!$C$3,MTF!$H$8+B481-1,0),"")</f>
        <v/>
      </c>
      <c r="E481" t="str">
        <f ca="1">IF(B481&lt;=MTF!$J$8,OFFSET(MTF!$E$3,MTF!$H$8+B481-1,0),"")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>
        <f t="shared" si="29"/>
        <v>0</v>
      </c>
      <c r="S481">
        <f t="shared" si="30"/>
        <v>0</v>
      </c>
    </row>
    <row r="482" spans="2:19" x14ac:dyDescent="0.2">
      <c r="B482" s="17">
        <v>477</v>
      </c>
      <c r="C482" t="str">
        <f ca="1">IF(B482&lt;=MTF!$J$8,OFFSET(MTF!$B$3,MTF!$H$8+B482-1,0),"")</f>
        <v/>
      </c>
      <c r="D482" t="str">
        <f ca="1">IF(B482&lt;=MTF!$J$8,OFFSET(MTF!$C$3,MTF!$H$8+B482-1,0),"")</f>
        <v/>
      </c>
      <c r="E482" t="str">
        <f ca="1">IF(B482&lt;=MTF!$J$8,OFFSET(MTF!$E$3,MTF!$H$8+B482-1,0),"")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>
        <f t="shared" si="29"/>
        <v>0</v>
      </c>
      <c r="S482">
        <f t="shared" si="30"/>
        <v>0</v>
      </c>
    </row>
    <row r="483" spans="2:19" x14ac:dyDescent="0.2">
      <c r="B483" s="26">
        <v>478</v>
      </c>
      <c r="C483" t="str">
        <f ca="1">IF(B483&lt;=MTF!$J$8,OFFSET(MTF!$B$3,MTF!$H$8+B483-1,0),"")</f>
        <v/>
      </c>
      <c r="D483" t="str">
        <f ca="1">IF(B483&lt;=MTF!$J$8,OFFSET(MTF!$C$3,MTF!$H$8+B483-1,0),"")</f>
        <v/>
      </c>
      <c r="E483" t="str">
        <f ca="1">IF(B483&lt;=MTF!$J$8,OFFSET(MTF!$E$3,MTF!$H$8+B483-1,0),"")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>
        <f t="shared" si="29"/>
        <v>0</v>
      </c>
      <c r="S483">
        <f t="shared" si="30"/>
        <v>0</v>
      </c>
    </row>
    <row r="484" spans="2:19" x14ac:dyDescent="0.2">
      <c r="B484" s="26">
        <v>479</v>
      </c>
      <c r="C484" t="str">
        <f ca="1">IF(B484&lt;=MTF!$J$8,OFFSET(MTF!$B$3,MTF!$H$8+B484-1,0),"")</f>
        <v/>
      </c>
      <c r="D484" t="str">
        <f ca="1">IF(B484&lt;=MTF!$J$8,OFFSET(MTF!$C$3,MTF!$H$8+B484-1,0),"")</f>
        <v/>
      </c>
      <c r="E484" t="str">
        <f ca="1">IF(B484&lt;=MTF!$J$8,OFFSET(MTF!$E$3,MTF!$H$8+B484-1,0),"")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>
        <f t="shared" si="29"/>
        <v>0</v>
      </c>
      <c r="S484">
        <f t="shared" si="30"/>
        <v>0</v>
      </c>
    </row>
    <row r="485" spans="2:19" x14ac:dyDescent="0.2">
      <c r="B485" s="17">
        <v>480</v>
      </c>
      <c r="C485" t="str">
        <f ca="1">IF(B485&lt;=MTF!$J$8,OFFSET(MTF!$B$3,MTF!$H$8+B485-1,0),"")</f>
        <v/>
      </c>
      <c r="D485" t="str">
        <f ca="1">IF(B485&lt;=MTF!$J$8,OFFSET(MTF!$C$3,MTF!$H$8+B485-1,0),"")</f>
        <v/>
      </c>
      <c r="E485" t="str">
        <f ca="1">IF(B485&lt;=MTF!$J$8,OFFSET(MTF!$E$3,MTF!$H$8+B485-1,0),"")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>
        <f t="shared" si="29"/>
        <v>0</v>
      </c>
      <c r="S485">
        <f t="shared" si="30"/>
        <v>0</v>
      </c>
    </row>
    <row r="486" spans="2:19" x14ac:dyDescent="0.2">
      <c r="B486" s="26">
        <v>481</v>
      </c>
      <c r="C486" t="str">
        <f ca="1">IF(B486&lt;=MTF!$J$8,OFFSET(MTF!$B$3,MTF!$H$8+B486-1,0),"")</f>
        <v/>
      </c>
      <c r="D486" t="str">
        <f ca="1">IF(B486&lt;=MTF!$J$8,OFFSET(MTF!$C$3,MTF!$H$8+B486-1,0),"")</f>
        <v/>
      </c>
      <c r="E486" t="str">
        <f ca="1">IF(B486&lt;=MTF!$J$8,OFFSET(MTF!$E$3,MTF!$H$8+B486-1,0),"")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>
        <f t="shared" si="29"/>
        <v>0</v>
      </c>
      <c r="S486">
        <f t="shared" si="30"/>
        <v>0</v>
      </c>
    </row>
    <row r="487" spans="2:19" x14ac:dyDescent="0.2">
      <c r="B487" s="26">
        <v>482</v>
      </c>
      <c r="C487" t="str">
        <f ca="1">IF(B487&lt;=MTF!$J$8,OFFSET(MTF!$B$3,MTF!$H$8+B487-1,0),"")</f>
        <v/>
      </c>
      <c r="D487" t="str">
        <f ca="1">IF(B487&lt;=MTF!$J$8,OFFSET(MTF!$C$3,MTF!$H$8+B487-1,0),"")</f>
        <v/>
      </c>
      <c r="E487" t="str">
        <f ca="1">IF(B487&lt;=MTF!$J$8,OFFSET(MTF!$E$3,MTF!$H$8+B487-1,0),"")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>
        <f t="shared" si="29"/>
        <v>0</v>
      </c>
      <c r="S487">
        <f t="shared" si="30"/>
        <v>0</v>
      </c>
    </row>
    <row r="488" spans="2:19" x14ac:dyDescent="0.2">
      <c r="B488" s="17">
        <v>483</v>
      </c>
      <c r="C488" t="str">
        <f ca="1">IF(B488&lt;=MTF!$J$8,OFFSET(MTF!$B$3,MTF!$H$8+B488-1,0),"")</f>
        <v/>
      </c>
      <c r="D488" t="str">
        <f ca="1">IF(B488&lt;=MTF!$J$8,OFFSET(MTF!$C$3,MTF!$H$8+B488-1,0),"")</f>
        <v/>
      </c>
      <c r="E488" t="str">
        <f ca="1">IF(B488&lt;=MTF!$J$8,OFFSET(MTF!$E$3,MTF!$H$8+B488-1,0),"")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>
        <f t="shared" si="29"/>
        <v>0</v>
      </c>
      <c r="S488">
        <f t="shared" si="30"/>
        <v>0</v>
      </c>
    </row>
    <row r="489" spans="2:19" x14ac:dyDescent="0.2">
      <c r="B489" s="26">
        <v>484</v>
      </c>
      <c r="C489" t="str">
        <f ca="1">IF(B489&lt;=MTF!$J$8,OFFSET(MTF!$B$3,MTF!$H$8+B489-1,0),"")</f>
        <v/>
      </c>
      <c r="D489" t="str">
        <f ca="1">IF(B489&lt;=MTF!$J$8,OFFSET(MTF!$C$3,MTF!$H$8+B489-1,0),"")</f>
        <v/>
      </c>
      <c r="E489" t="str">
        <f ca="1">IF(B489&lt;=MTF!$J$8,OFFSET(MTF!$E$3,MTF!$H$8+B489-1,0),"")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>
        <f t="shared" si="29"/>
        <v>0</v>
      </c>
      <c r="S489">
        <f t="shared" si="30"/>
        <v>0</v>
      </c>
    </row>
    <row r="490" spans="2:19" x14ac:dyDescent="0.2">
      <c r="B490" s="26">
        <v>485</v>
      </c>
      <c r="C490" t="str">
        <f ca="1">IF(B490&lt;=MTF!$J$8,OFFSET(MTF!$B$3,MTF!$H$8+B490-1,0),"")</f>
        <v/>
      </c>
      <c r="D490" t="str">
        <f ca="1">IF(B490&lt;=MTF!$J$8,OFFSET(MTF!$C$3,MTF!$H$8+B490-1,0),"")</f>
        <v/>
      </c>
      <c r="E490" t="str">
        <f ca="1">IF(B490&lt;=MTF!$J$8,OFFSET(MTF!$E$3,MTF!$H$8+B490-1,0),"")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>
        <f t="shared" si="29"/>
        <v>0</v>
      </c>
      <c r="S490">
        <f t="shared" si="30"/>
        <v>0</v>
      </c>
    </row>
    <row r="491" spans="2:19" x14ac:dyDescent="0.2">
      <c r="B491" s="17">
        <v>486</v>
      </c>
      <c r="C491" t="str">
        <f ca="1">IF(B491&lt;=MTF!$J$8,OFFSET(MTF!$B$3,MTF!$H$8+B491-1,0),"")</f>
        <v/>
      </c>
      <c r="D491" t="str">
        <f ca="1">IF(B491&lt;=MTF!$J$8,OFFSET(MTF!$C$3,MTF!$H$8+B491-1,0),"")</f>
        <v/>
      </c>
      <c r="E491" t="str">
        <f ca="1">IF(B491&lt;=MTF!$J$8,OFFSET(MTF!$E$3,MTF!$H$8+B491-1,0),"")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>
        <f t="shared" si="29"/>
        <v>0</v>
      </c>
      <c r="S491">
        <f t="shared" si="30"/>
        <v>0</v>
      </c>
    </row>
    <row r="492" spans="2:19" x14ac:dyDescent="0.2">
      <c r="B492" s="26">
        <v>487</v>
      </c>
      <c r="C492" t="str">
        <f ca="1">IF(B492&lt;=MTF!$J$8,OFFSET(MTF!$B$3,MTF!$H$8+B492-1,0),"")</f>
        <v/>
      </c>
      <c r="D492" t="str">
        <f ca="1">IF(B492&lt;=MTF!$J$8,OFFSET(MTF!$C$3,MTF!$H$8+B492-1,0),"")</f>
        <v/>
      </c>
      <c r="E492" t="str">
        <f ca="1">IF(B492&lt;=MTF!$J$8,OFFSET(MTF!$E$3,MTF!$H$8+B492-1,0),"")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>
        <f t="shared" si="29"/>
        <v>0</v>
      </c>
      <c r="S492">
        <f t="shared" si="30"/>
        <v>0</v>
      </c>
    </row>
    <row r="493" spans="2:19" x14ac:dyDescent="0.2">
      <c r="B493" s="26">
        <v>488</v>
      </c>
      <c r="C493" t="str">
        <f ca="1">IF(B493&lt;=MTF!$J$8,OFFSET(MTF!$B$3,MTF!$H$8+B493-1,0),"")</f>
        <v/>
      </c>
      <c r="D493" t="str">
        <f ca="1">IF(B493&lt;=MTF!$J$8,OFFSET(MTF!$C$3,MTF!$H$8+B493-1,0),"")</f>
        <v/>
      </c>
      <c r="E493" t="str">
        <f ca="1">IF(B493&lt;=MTF!$J$8,OFFSET(MTF!$E$3,MTF!$H$8+B493-1,0),"")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>
        <f t="shared" si="29"/>
        <v>0</v>
      </c>
      <c r="S493">
        <f t="shared" si="30"/>
        <v>0</v>
      </c>
    </row>
    <row r="494" spans="2:19" x14ac:dyDescent="0.2">
      <c r="B494" s="17">
        <v>489</v>
      </c>
      <c r="C494" t="str">
        <f ca="1">IF(B494&lt;=MTF!$J$8,OFFSET(MTF!$B$3,MTF!$H$8+B494-1,0),"")</f>
        <v/>
      </c>
      <c r="D494" t="str">
        <f ca="1">IF(B494&lt;=MTF!$J$8,OFFSET(MTF!$C$3,MTF!$H$8+B494-1,0),"")</f>
        <v/>
      </c>
      <c r="E494" t="str">
        <f ca="1">IF(B494&lt;=MTF!$J$8,OFFSET(MTF!$E$3,MTF!$H$8+B494-1,0),"")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>
        <f t="shared" si="29"/>
        <v>0</v>
      </c>
      <c r="S494">
        <f t="shared" si="30"/>
        <v>0</v>
      </c>
    </row>
    <row r="495" spans="2:19" x14ac:dyDescent="0.2">
      <c r="B495" s="26">
        <v>490</v>
      </c>
      <c r="C495" t="str">
        <f ca="1">IF(B495&lt;=MTF!$J$8,OFFSET(MTF!$B$3,MTF!$H$8+B495-1,0),"")</f>
        <v/>
      </c>
      <c r="D495" t="str">
        <f ca="1">IF(B495&lt;=MTF!$J$8,OFFSET(MTF!$C$3,MTF!$H$8+B495-1,0),"")</f>
        <v/>
      </c>
      <c r="E495" t="str">
        <f ca="1">IF(B495&lt;=MTF!$J$8,OFFSET(MTF!$E$3,MTF!$H$8+B495-1,0),"")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>
        <f t="shared" si="29"/>
        <v>0</v>
      </c>
      <c r="S495">
        <f t="shared" si="30"/>
        <v>0</v>
      </c>
    </row>
    <row r="496" spans="2:19" x14ac:dyDescent="0.2">
      <c r="B496" s="26">
        <v>491</v>
      </c>
      <c r="C496" t="str">
        <f ca="1">IF(B496&lt;=MTF!$J$8,OFFSET(MTF!$B$3,MTF!$H$8+B496-1,0),"")</f>
        <v/>
      </c>
      <c r="D496" t="str">
        <f ca="1">IF(B496&lt;=MTF!$J$8,OFFSET(MTF!$C$3,MTF!$H$8+B496-1,0),"")</f>
        <v/>
      </c>
      <c r="E496" t="str">
        <f ca="1">IF(B496&lt;=MTF!$J$8,OFFSET(MTF!$E$3,MTF!$H$8+B496-1,0),"")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>
        <f t="shared" si="29"/>
        <v>0</v>
      </c>
      <c r="S496">
        <f t="shared" si="30"/>
        <v>0</v>
      </c>
    </row>
    <row r="497" spans="2:19" x14ac:dyDescent="0.2">
      <c r="B497" s="17">
        <v>492</v>
      </c>
      <c r="C497" t="str">
        <f ca="1">IF(B497&lt;=MTF!$J$8,OFFSET(MTF!$B$3,MTF!$H$8+B497-1,0),"")</f>
        <v/>
      </c>
      <c r="D497" t="str">
        <f ca="1">IF(B497&lt;=MTF!$J$8,OFFSET(MTF!$C$3,MTF!$H$8+B497-1,0),"")</f>
        <v/>
      </c>
      <c r="E497" t="str">
        <f ca="1">IF(B497&lt;=MTF!$J$8,OFFSET(MTF!$E$3,MTF!$H$8+B497-1,0),"")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>
        <f t="shared" si="29"/>
        <v>0</v>
      </c>
      <c r="S497">
        <f t="shared" si="30"/>
        <v>0</v>
      </c>
    </row>
    <row r="498" spans="2:19" x14ac:dyDescent="0.2">
      <c r="B498" s="26">
        <v>493</v>
      </c>
      <c r="C498" t="str">
        <f ca="1">IF(B498&lt;=MTF!$J$8,OFFSET(MTF!$B$3,MTF!$H$8+B498-1,0),"")</f>
        <v/>
      </c>
      <c r="D498" t="str">
        <f ca="1">IF(B498&lt;=MTF!$J$8,OFFSET(MTF!$C$3,MTF!$H$8+B498-1,0),"")</f>
        <v/>
      </c>
      <c r="E498" t="str">
        <f ca="1">IF(B498&lt;=MTF!$J$8,OFFSET(MTF!$E$3,MTF!$H$8+B498-1,0),"")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>
        <f t="shared" si="29"/>
        <v>0</v>
      </c>
      <c r="S498">
        <f t="shared" si="30"/>
        <v>0</v>
      </c>
    </row>
    <row r="499" spans="2:19" x14ac:dyDescent="0.2">
      <c r="B499" s="26">
        <v>494</v>
      </c>
      <c r="C499" t="str">
        <f ca="1">IF(B499&lt;=MTF!$J$8,OFFSET(MTF!$B$3,MTF!$H$8+B499-1,0),"")</f>
        <v/>
      </c>
      <c r="D499" t="str">
        <f ca="1">IF(B499&lt;=MTF!$J$8,OFFSET(MTF!$C$3,MTF!$H$8+B499-1,0),"")</f>
        <v/>
      </c>
      <c r="E499" t="str">
        <f ca="1">IF(B499&lt;=MTF!$J$8,OFFSET(MTF!$E$3,MTF!$H$8+B499-1,0),"")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>
        <f t="shared" si="29"/>
        <v>0</v>
      </c>
      <c r="S499">
        <f t="shared" si="30"/>
        <v>0</v>
      </c>
    </row>
    <row r="500" spans="2:19" x14ac:dyDescent="0.2">
      <c r="B500" s="17">
        <v>495</v>
      </c>
      <c r="C500" t="str">
        <f ca="1">IF(B500&lt;=MTF!$J$8,OFFSET(MTF!$B$3,MTF!$H$8+B500-1,0),"")</f>
        <v/>
      </c>
      <c r="D500" t="str">
        <f ca="1">IF(B500&lt;=MTF!$J$8,OFFSET(MTF!$C$3,MTF!$H$8+B500-1,0),"")</f>
        <v/>
      </c>
      <c r="E500" t="str">
        <f ca="1">IF(B500&lt;=MTF!$J$8,OFFSET(MTF!$E$3,MTF!$H$8+B500-1,0),"")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>
        <f t="shared" si="29"/>
        <v>0</v>
      </c>
      <c r="S500">
        <f t="shared" si="30"/>
        <v>0</v>
      </c>
    </row>
    <row r="501" spans="2:19" x14ac:dyDescent="0.2">
      <c r="B501" s="26">
        <v>496</v>
      </c>
      <c r="C501" t="str">
        <f ca="1">IF(B501&lt;=MTF!$J$8,OFFSET(MTF!$B$3,MTF!$H$8+B501-1,0),"")</f>
        <v/>
      </c>
      <c r="D501" t="str">
        <f ca="1">IF(B501&lt;=MTF!$J$8,OFFSET(MTF!$C$3,MTF!$H$8+B501-1,0),"")</f>
        <v/>
      </c>
      <c r="E501" t="str">
        <f ca="1">IF(B501&lt;=MTF!$J$8,OFFSET(MTF!$E$3,MTF!$H$8+B501-1,0),"")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>
        <f t="shared" si="29"/>
        <v>0</v>
      </c>
      <c r="S501">
        <f t="shared" si="30"/>
        <v>0</v>
      </c>
    </row>
    <row r="502" spans="2:19" x14ac:dyDescent="0.2">
      <c r="B502" s="26">
        <v>497</v>
      </c>
      <c r="C502" t="str">
        <f ca="1">IF(B502&lt;=MTF!$J$8,OFFSET(MTF!$B$3,MTF!$H$8+B502-1,0),"")</f>
        <v/>
      </c>
      <c r="D502" t="str">
        <f ca="1">IF(B502&lt;=MTF!$J$8,OFFSET(MTF!$C$3,MTF!$H$8+B502-1,0),"")</f>
        <v/>
      </c>
      <c r="E502" t="str">
        <f ca="1">IF(B502&lt;=MTF!$J$8,OFFSET(MTF!$E$3,MTF!$H$8+B502-1,0),"")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>
        <f t="shared" si="29"/>
        <v>0</v>
      </c>
      <c r="S502">
        <f t="shared" si="30"/>
        <v>0</v>
      </c>
    </row>
    <row r="503" spans="2:19" x14ac:dyDescent="0.2">
      <c r="B503" s="17">
        <v>498</v>
      </c>
      <c r="C503" t="str">
        <f ca="1">IF(B503&lt;=MTF!$J$8,OFFSET(MTF!$B$3,MTF!$H$8+B503-1,0),"")</f>
        <v/>
      </c>
      <c r="D503" t="str">
        <f ca="1">IF(B503&lt;=MTF!$J$8,OFFSET(MTF!$C$3,MTF!$H$8+B503-1,0),"")</f>
        <v/>
      </c>
      <c r="E503" t="str">
        <f ca="1">IF(B503&lt;=MTF!$J$8,OFFSET(MTF!$E$3,MTF!$H$8+B503-1,0),"")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>
        <f t="shared" si="29"/>
        <v>0</v>
      </c>
      <c r="S503">
        <f t="shared" si="30"/>
        <v>0</v>
      </c>
    </row>
    <row r="504" spans="2:19" x14ac:dyDescent="0.2">
      <c r="B504" s="26">
        <v>499</v>
      </c>
      <c r="C504" t="str">
        <f ca="1">IF(B504&lt;=MTF!$J$8,OFFSET(MTF!$B$3,MTF!$H$8+B504-1,0),"")</f>
        <v/>
      </c>
      <c r="D504" t="str">
        <f ca="1">IF(B504&lt;=MTF!$J$8,OFFSET(MTF!$C$3,MTF!$H$8+B504-1,0),"")</f>
        <v/>
      </c>
      <c r="E504" t="str">
        <f ca="1">IF(B504&lt;=MTF!$J$8,OFFSET(MTF!$E$3,MTF!$H$8+B504-1,0),"")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>
        <f t="shared" si="29"/>
        <v>0</v>
      </c>
      <c r="S504">
        <f t="shared" si="30"/>
        <v>0</v>
      </c>
    </row>
    <row r="505" spans="2:19" x14ac:dyDescent="0.2">
      <c r="B505" s="26">
        <v>500</v>
      </c>
      <c r="C505" t="str">
        <f ca="1">IF(B505&lt;=MTF!$J$8,OFFSET(MTF!$B$3,MTF!$H$8+B505-1,0),"")</f>
        <v/>
      </c>
      <c r="D505" t="str">
        <f ca="1">IF(B505&lt;=MTF!$J$8,OFFSET(MTF!$C$3,MTF!$H$8+B505-1,0),"")</f>
        <v/>
      </c>
      <c r="E505" t="str">
        <f ca="1">IF(B505&lt;=MTF!$J$8,OFFSET(MTF!$E$3,MTF!$H$8+B505-1,0),"")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>
        <f t="shared" si="29"/>
        <v>0</v>
      </c>
      <c r="S505">
        <f t="shared" si="30"/>
        <v>0</v>
      </c>
    </row>
    <row r="506" spans="2:19" x14ac:dyDescent="0.2">
      <c r="B506" s="17">
        <v>501</v>
      </c>
      <c r="C506" t="str">
        <f ca="1">IF(B506&lt;=MTF!$J$8,OFFSET(MTF!$B$3,MTF!$H$8+B506-1,0),"")</f>
        <v/>
      </c>
      <c r="D506" t="str">
        <f ca="1">IF(B506&lt;=MTF!$J$8,OFFSET(MTF!$C$3,MTF!$H$8+B506-1,0),"")</f>
        <v/>
      </c>
      <c r="E506" t="str">
        <f ca="1">IF(B506&lt;=MTF!$J$8,OFFSET(MTF!$E$3,MTF!$H$8+B506-1,0),"")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>
        <f t="shared" si="29"/>
        <v>0</v>
      </c>
      <c r="S506">
        <f t="shared" si="30"/>
        <v>0</v>
      </c>
    </row>
    <row r="507" spans="2:19" x14ac:dyDescent="0.2">
      <c r="B507" s="26">
        <v>502</v>
      </c>
      <c r="C507" t="str">
        <f ca="1">IF(B507&lt;=MTF!$J$8,OFFSET(MTF!$B$3,MTF!$H$8+B507-1,0),"")</f>
        <v/>
      </c>
      <c r="D507" t="str">
        <f ca="1">IF(B507&lt;=MTF!$J$8,OFFSET(MTF!$C$3,MTF!$H$8+B507-1,0),"")</f>
        <v/>
      </c>
      <c r="E507" t="str">
        <f ca="1">IF(B507&lt;=MTF!$J$8,OFFSET(MTF!$E$3,MTF!$H$8+B507-1,0),"")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>
        <f t="shared" si="29"/>
        <v>0</v>
      </c>
      <c r="S507">
        <f t="shared" si="30"/>
        <v>0</v>
      </c>
    </row>
    <row r="508" spans="2:19" x14ac:dyDescent="0.2">
      <c r="B508" s="26">
        <v>503</v>
      </c>
      <c r="C508" t="str">
        <f ca="1">IF(B508&lt;=MTF!$J$8,OFFSET(MTF!$B$3,MTF!$H$8+B508-1,0),"")</f>
        <v/>
      </c>
      <c r="D508" t="str">
        <f ca="1">IF(B508&lt;=MTF!$J$8,OFFSET(MTF!$C$3,MTF!$H$8+B508-1,0),"")</f>
        <v/>
      </c>
      <c r="E508" t="str">
        <f ca="1">IF(B508&lt;=MTF!$J$8,OFFSET(MTF!$E$3,MTF!$H$8+B508-1,0),"")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>
        <f t="shared" si="29"/>
        <v>0</v>
      </c>
      <c r="S508">
        <f t="shared" si="30"/>
        <v>0</v>
      </c>
    </row>
    <row r="509" spans="2:19" x14ac:dyDescent="0.2">
      <c r="B509" s="17">
        <v>504</v>
      </c>
      <c r="C509" t="str">
        <f ca="1">IF(B509&lt;=MTF!$J$8,OFFSET(MTF!$B$3,MTF!$H$8+B509-1,0),"")</f>
        <v/>
      </c>
      <c r="D509" t="str">
        <f ca="1">IF(B509&lt;=MTF!$J$8,OFFSET(MTF!$C$3,MTF!$H$8+B509-1,0),"")</f>
        <v/>
      </c>
      <c r="E509" t="str">
        <f ca="1">IF(B509&lt;=MTF!$J$8,OFFSET(MTF!$E$3,MTF!$H$8+B509-1,0),"")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>
        <f t="shared" si="29"/>
        <v>0</v>
      </c>
      <c r="S509">
        <f t="shared" si="30"/>
        <v>0</v>
      </c>
    </row>
    <row r="510" spans="2:19" x14ac:dyDescent="0.2">
      <c r="B510" s="26">
        <v>505</v>
      </c>
      <c r="C510" t="str">
        <f ca="1">IF(B510&lt;=MTF!$J$8,OFFSET(MTF!$B$3,MTF!$H$8+B510-1,0),"")</f>
        <v/>
      </c>
      <c r="D510" t="str">
        <f ca="1">IF(B510&lt;=MTF!$J$8,OFFSET(MTF!$C$3,MTF!$H$8+B510-1,0),"")</f>
        <v/>
      </c>
      <c r="E510" t="str">
        <f ca="1">IF(B510&lt;=MTF!$J$8,OFFSET(MTF!$E$3,MTF!$H$8+B510-1,0),"")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>
        <f t="shared" si="29"/>
        <v>0</v>
      </c>
      <c r="S510">
        <f t="shared" si="30"/>
        <v>0</v>
      </c>
    </row>
    <row r="511" spans="2:19" x14ac:dyDescent="0.2">
      <c r="B511" s="26">
        <v>506</v>
      </c>
      <c r="C511" t="str">
        <f ca="1">IF(B511&lt;=MTF!$J$8,OFFSET(MTF!$B$3,MTF!$H$8+B511-1,0),"")</f>
        <v/>
      </c>
      <c r="D511" t="str">
        <f ca="1">IF(B511&lt;=MTF!$J$8,OFFSET(MTF!$C$3,MTF!$H$8+B511-1,0),"")</f>
        <v/>
      </c>
      <c r="E511" t="str">
        <f ca="1">IF(B511&lt;=MTF!$J$8,OFFSET(MTF!$E$3,MTF!$H$8+B511-1,0),"")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>
        <f t="shared" si="29"/>
        <v>0</v>
      </c>
      <c r="S511">
        <f t="shared" si="30"/>
        <v>0</v>
      </c>
    </row>
    <row r="512" spans="2:19" x14ac:dyDescent="0.2">
      <c r="B512" s="17">
        <v>507</v>
      </c>
      <c r="C512" t="str">
        <f ca="1">IF(B512&lt;=MTF!$J$8,OFFSET(MTF!$B$3,MTF!$H$8+B512-1,0),"")</f>
        <v/>
      </c>
      <c r="D512" t="str">
        <f ca="1">IF(B512&lt;=MTF!$J$8,OFFSET(MTF!$C$3,MTF!$H$8+B512-1,0),"")</f>
        <v/>
      </c>
      <c r="E512" t="str">
        <f ca="1">IF(B512&lt;=MTF!$J$8,OFFSET(MTF!$E$3,MTF!$H$8+B512-1,0),"")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>
        <f t="shared" si="29"/>
        <v>0</v>
      </c>
      <c r="S512">
        <f t="shared" si="30"/>
        <v>0</v>
      </c>
    </row>
    <row r="513" spans="2:19" x14ac:dyDescent="0.2">
      <c r="B513" s="26">
        <v>508</v>
      </c>
      <c r="C513" t="str">
        <f ca="1">IF(B513&lt;=MTF!$J$8,OFFSET(MTF!$B$3,MTF!$H$8+B513-1,0),"")</f>
        <v/>
      </c>
      <c r="D513" t="str">
        <f ca="1">IF(B513&lt;=MTF!$J$8,OFFSET(MTF!$C$3,MTF!$H$8+B513-1,0),"")</f>
        <v/>
      </c>
      <c r="E513" t="str">
        <f ca="1">IF(B513&lt;=MTF!$J$8,OFFSET(MTF!$E$3,MTF!$H$8+B513-1,0),"")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>
        <f t="shared" si="29"/>
        <v>0</v>
      </c>
      <c r="S513">
        <f t="shared" si="30"/>
        <v>0</v>
      </c>
    </row>
    <row r="514" spans="2:19" x14ac:dyDescent="0.2">
      <c r="B514" s="26">
        <v>509</v>
      </c>
      <c r="C514" t="str">
        <f ca="1">IF(B514&lt;=MTF!$J$8,OFFSET(MTF!$B$3,MTF!$H$8+B514-1,0),"")</f>
        <v/>
      </c>
      <c r="D514" t="str">
        <f ca="1">IF(B514&lt;=MTF!$J$8,OFFSET(MTF!$C$3,MTF!$H$8+B514-1,0),"")</f>
        <v/>
      </c>
      <c r="E514" t="str">
        <f ca="1">IF(B514&lt;=MTF!$J$8,OFFSET(MTF!$E$3,MTF!$H$8+B514-1,0),"")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>
        <f t="shared" si="29"/>
        <v>0</v>
      </c>
      <c r="S514">
        <f t="shared" si="30"/>
        <v>0</v>
      </c>
    </row>
    <row r="515" spans="2:19" x14ac:dyDescent="0.2">
      <c r="B515" s="17">
        <v>510</v>
      </c>
      <c r="C515" t="str">
        <f ca="1">IF(B515&lt;=MTF!$J$8,OFFSET(MTF!$B$3,MTF!$H$8+B515-1,0),"")</f>
        <v/>
      </c>
      <c r="D515" t="str">
        <f ca="1">IF(B515&lt;=MTF!$J$8,OFFSET(MTF!$C$3,MTF!$H$8+B515-1,0),"")</f>
        <v/>
      </c>
      <c r="E515" t="str">
        <f ca="1">IF(B515&lt;=MTF!$J$8,OFFSET(MTF!$E$3,MTF!$H$8+B515-1,0),"")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>
        <f t="shared" si="29"/>
        <v>0</v>
      </c>
      <c r="S515">
        <f t="shared" si="30"/>
        <v>0</v>
      </c>
    </row>
    <row r="516" spans="2:19" x14ac:dyDescent="0.2">
      <c r="B516" s="26">
        <v>511</v>
      </c>
      <c r="C516" t="str">
        <f ca="1">IF(B516&lt;=MTF!$J$8,OFFSET(MTF!$B$3,MTF!$H$8+B516-1,0),"")</f>
        <v/>
      </c>
      <c r="D516" t="str">
        <f ca="1">IF(B516&lt;=MTF!$J$8,OFFSET(MTF!$C$3,MTF!$H$8+B516-1,0),"")</f>
        <v/>
      </c>
      <c r="E516" t="str">
        <f ca="1">IF(B516&lt;=MTF!$J$8,OFFSET(MTF!$E$3,MTF!$H$8+B516-1,0),"")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>
        <f t="shared" si="29"/>
        <v>0</v>
      </c>
      <c r="S516">
        <f t="shared" si="30"/>
        <v>0</v>
      </c>
    </row>
    <row r="517" spans="2:19" x14ac:dyDescent="0.2">
      <c r="B517" s="26">
        <v>512</v>
      </c>
      <c r="C517" t="str">
        <f ca="1">IF(B517&lt;=MTF!$J$8,OFFSET(MTF!$B$3,MTF!$H$8+B517-1,0),"")</f>
        <v/>
      </c>
      <c r="D517" t="str">
        <f ca="1">IF(B517&lt;=MTF!$J$8,OFFSET(MTF!$C$3,MTF!$H$8+B517-1,0),"")</f>
        <v/>
      </c>
      <c r="E517" t="str">
        <f ca="1">IF(B517&lt;=MTF!$J$8,OFFSET(MTF!$E$3,MTF!$H$8+B517-1,0),"")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>
        <f t="shared" si="29"/>
        <v>0</v>
      </c>
      <c r="S517">
        <f t="shared" si="30"/>
        <v>0</v>
      </c>
    </row>
    <row r="518" spans="2:19" x14ac:dyDescent="0.2">
      <c r="B518" s="17">
        <v>513</v>
      </c>
      <c r="C518" t="str">
        <f ca="1">IF(B518&lt;=MTF!$J$8,OFFSET(MTF!$B$3,MTF!$H$8+B518-1,0),"")</f>
        <v/>
      </c>
      <c r="D518" t="str">
        <f ca="1">IF(B518&lt;=MTF!$J$8,OFFSET(MTF!$C$3,MTF!$H$8+B518-1,0),"")</f>
        <v/>
      </c>
      <c r="E518" t="str">
        <f ca="1">IF(B518&lt;=MTF!$J$8,OFFSET(MTF!$E$3,MTF!$H$8+B518-1,0),"")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>
        <f t="shared" si="29"/>
        <v>0</v>
      </c>
      <c r="S518">
        <f t="shared" si="30"/>
        <v>0</v>
      </c>
    </row>
    <row r="519" spans="2:19" x14ac:dyDescent="0.2">
      <c r="B519" s="26">
        <v>514</v>
      </c>
      <c r="C519" t="str">
        <f ca="1">IF(B519&lt;=MTF!$J$8,OFFSET(MTF!$B$3,MTF!$H$8+B519-1,0),"")</f>
        <v/>
      </c>
      <c r="D519" t="str">
        <f ca="1">IF(B519&lt;=MTF!$J$8,OFFSET(MTF!$C$3,MTF!$H$8+B519-1,0),"")</f>
        <v/>
      </c>
      <c r="E519" t="str">
        <f ca="1">IF(B519&lt;=MTF!$J$8,OFFSET(MTF!$E$3,MTF!$H$8+B519-1,0),"")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>
        <f t="shared" si="29"/>
        <v>0</v>
      </c>
      <c r="S519">
        <f t="shared" si="30"/>
        <v>0</v>
      </c>
    </row>
    <row r="520" spans="2:19" x14ac:dyDescent="0.2">
      <c r="B520" s="26">
        <v>515</v>
      </c>
      <c r="C520" t="str">
        <f ca="1">IF(B520&lt;=MTF!$J$8,OFFSET(MTF!$B$3,MTF!$H$8+B520-1,0),"")</f>
        <v/>
      </c>
      <c r="D520" t="str">
        <f ca="1">IF(B520&lt;=MTF!$J$8,OFFSET(MTF!$C$3,MTF!$H$8+B520-1,0),"")</f>
        <v/>
      </c>
      <c r="E520" t="str">
        <f ca="1">IF(B520&lt;=MTF!$J$8,OFFSET(MTF!$E$3,MTF!$H$8+B520-1,0),"")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>
        <f t="shared" si="29"/>
        <v>0</v>
      </c>
      <c r="S520">
        <f t="shared" si="30"/>
        <v>0</v>
      </c>
    </row>
    <row r="521" spans="2:19" x14ac:dyDescent="0.2">
      <c r="B521" s="17">
        <v>516</v>
      </c>
      <c r="C521" t="str">
        <f ca="1">IF(B521&lt;=MTF!$J$8,OFFSET(MTF!$B$3,MTF!$H$8+B521-1,0),"")</f>
        <v/>
      </c>
      <c r="D521" t="str">
        <f ca="1">IF(B521&lt;=MTF!$J$8,OFFSET(MTF!$C$3,MTF!$H$8+B521-1,0),"")</f>
        <v/>
      </c>
      <c r="E521" t="str">
        <f ca="1">IF(B521&lt;=MTF!$J$8,OFFSET(MTF!$E$3,MTF!$H$8+B521-1,0),"")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>
        <f t="shared" si="29"/>
        <v>0</v>
      </c>
      <c r="S521">
        <f t="shared" si="30"/>
        <v>0</v>
      </c>
    </row>
    <row r="522" spans="2:19" x14ac:dyDescent="0.2">
      <c r="B522" s="26">
        <v>517</v>
      </c>
      <c r="C522" t="str">
        <f ca="1">IF(B522&lt;=MTF!$J$8,OFFSET(MTF!$B$3,MTF!$H$8+B522-1,0),"")</f>
        <v/>
      </c>
      <c r="D522" t="str">
        <f ca="1">IF(B522&lt;=MTF!$J$8,OFFSET(MTF!$C$3,MTF!$H$8+B522-1,0),"")</f>
        <v/>
      </c>
      <c r="E522" t="str">
        <f ca="1">IF(B522&lt;=MTF!$J$8,OFFSET(MTF!$E$3,MTF!$H$8+B522-1,0),"")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>
        <f t="shared" ref="R522:R585" si="33">O522*SIN((Q522-1)*2*PI()/$N$6*$N$8)</f>
        <v>0</v>
      </c>
      <c r="S522">
        <f t="shared" ref="S522:S585" si="34">O522*COS((Q522-1)*2*PI()/$N$6*$N$8)</f>
        <v>0</v>
      </c>
    </row>
    <row r="523" spans="2:19" x14ac:dyDescent="0.2">
      <c r="B523" s="26">
        <v>518</v>
      </c>
      <c r="C523" t="str">
        <f ca="1">IF(B523&lt;=MTF!$J$8,OFFSET(MTF!$B$3,MTF!$H$8+B523-1,0),"")</f>
        <v/>
      </c>
      <c r="D523" t="str">
        <f ca="1">IF(B523&lt;=MTF!$J$8,OFFSET(MTF!$C$3,MTF!$H$8+B523-1,0),"")</f>
        <v/>
      </c>
      <c r="E523" t="str">
        <f ca="1">IF(B523&lt;=MTF!$J$8,OFFSET(MTF!$E$3,MTF!$H$8+B523-1,0),"")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>
        <f t="shared" si="33"/>
        <v>0</v>
      </c>
      <c r="S523">
        <f t="shared" si="34"/>
        <v>0</v>
      </c>
    </row>
    <row r="524" spans="2:19" x14ac:dyDescent="0.2">
      <c r="B524" s="17">
        <v>519</v>
      </c>
      <c r="C524" t="str">
        <f ca="1">IF(B524&lt;=MTF!$J$8,OFFSET(MTF!$B$3,MTF!$H$8+B524-1,0),"")</f>
        <v/>
      </c>
      <c r="D524" t="str">
        <f ca="1">IF(B524&lt;=MTF!$J$8,OFFSET(MTF!$C$3,MTF!$H$8+B524-1,0),"")</f>
        <v/>
      </c>
      <c r="E524" t="str">
        <f ca="1">IF(B524&lt;=MTF!$J$8,OFFSET(MTF!$E$3,MTF!$H$8+B524-1,0),"")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>
        <f t="shared" si="33"/>
        <v>0</v>
      </c>
      <c r="S524">
        <f t="shared" si="34"/>
        <v>0</v>
      </c>
    </row>
    <row r="525" spans="2:19" x14ac:dyDescent="0.2">
      <c r="B525" s="26">
        <v>520</v>
      </c>
      <c r="C525" t="str">
        <f ca="1">IF(B525&lt;=MTF!$J$8,OFFSET(MTF!$B$3,MTF!$H$8+B525-1,0),"")</f>
        <v/>
      </c>
      <c r="D525" t="str">
        <f ca="1">IF(B525&lt;=MTF!$J$8,OFFSET(MTF!$C$3,MTF!$H$8+B525-1,0),"")</f>
        <v/>
      </c>
      <c r="E525" t="str">
        <f ca="1">IF(B525&lt;=MTF!$J$8,OFFSET(MTF!$E$3,MTF!$H$8+B525-1,0),"")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>
        <f t="shared" si="33"/>
        <v>0</v>
      </c>
      <c r="S525">
        <f t="shared" si="34"/>
        <v>0</v>
      </c>
    </row>
    <row r="526" spans="2:19" x14ac:dyDescent="0.2">
      <c r="B526" s="26">
        <v>521</v>
      </c>
      <c r="C526" t="str">
        <f ca="1">IF(B526&lt;=MTF!$J$8,OFFSET(MTF!$B$3,MTF!$H$8+B526-1,0),"")</f>
        <v/>
      </c>
      <c r="D526" t="str">
        <f ca="1">IF(B526&lt;=MTF!$J$8,OFFSET(MTF!$C$3,MTF!$H$8+B526-1,0),"")</f>
        <v/>
      </c>
      <c r="E526" t="str">
        <f ca="1">IF(B526&lt;=MTF!$J$8,OFFSET(MTF!$E$3,MTF!$H$8+B526-1,0),"")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>
        <f t="shared" si="33"/>
        <v>0</v>
      </c>
      <c r="S526">
        <f t="shared" si="34"/>
        <v>0</v>
      </c>
    </row>
    <row r="527" spans="2:19" x14ac:dyDescent="0.2">
      <c r="B527" s="17">
        <v>522</v>
      </c>
      <c r="C527" t="str">
        <f ca="1">IF(B527&lt;=MTF!$J$8,OFFSET(MTF!$B$3,MTF!$H$8+B527-1,0),"")</f>
        <v/>
      </c>
      <c r="D527" t="str">
        <f ca="1">IF(B527&lt;=MTF!$J$8,OFFSET(MTF!$C$3,MTF!$H$8+B527-1,0),"")</f>
        <v/>
      </c>
      <c r="E527" t="str">
        <f ca="1">IF(B527&lt;=MTF!$J$8,OFFSET(MTF!$E$3,MTF!$H$8+B527-1,0),"")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>
        <f t="shared" si="33"/>
        <v>0</v>
      </c>
      <c r="S527">
        <f t="shared" si="34"/>
        <v>0</v>
      </c>
    </row>
    <row r="528" spans="2:19" x14ac:dyDescent="0.2">
      <c r="B528" s="26">
        <v>523</v>
      </c>
      <c r="C528" t="str">
        <f ca="1">IF(B528&lt;=MTF!$J$8,OFFSET(MTF!$B$3,MTF!$H$8+B528-1,0),"")</f>
        <v/>
      </c>
      <c r="D528" t="str">
        <f ca="1">IF(B528&lt;=MTF!$J$8,OFFSET(MTF!$C$3,MTF!$H$8+B528-1,0),"")</f>
        <v/>
      </c>
      <c r="E528" t="str">
        <f ca="1">IF(B528&lt;=MTF!$J$8,OFFSET(MTF!$E$3,MTF!$H$8+B528-1,0),"")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>
        <f t="shared" si="33"/>
        <v>0</v>
      </c>
      <c r="S528">
        <f t="shared" si="34"/>
        <v>0</v>
      </c>
    </row>
    <row r="529" spans="2:19" x14ac:dyDescent="0.2">
      <c r="B529" s="26">
        <v>524</v>
      </c>
      <c r="C529" t="str">
        <f ca="1">IF(B529&lt;=MTF!$J$8,OFFSET(MTF!$B$3,MTF!$H$8+B529-1,0),"")</f>
        <v/>
      </c>
      <c r="D529" t="str">
        <f ca="1">IF(B529&lt;=MTF!$J$8,OFFSET(MTF!$C$3,MTF!$H$8+B529-1,0),"")</f>
        <v/>
      </c>
      <c r="E529" t="str">
        <f ca="1">IF(B529&lt;=MTF!$J$8,OFFSET(MTF!$E$3,MTF!$H$8+B529-1,0),"")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>
        <f t="shared" si="33"/>
        <v>0</v>
      </c>
      <c r="S529">
        <f t="shared" si="34"/>
        <v>0</v>
      </c>
    </row>
    <row r="530" spans="2:19" x14ac:dyDescent="0.2">
      <c r="B530" s="17">
        <v>525</v>
      </c>
      <c r="C530" t="str">
        <f ca="1">IF(B530&lt;=MTF!$J$8,OFFSET(MTF!$B$3,MTF!$H$8+B530-1,0),"")</f>
        <v/>
      </c>
      <c r="D530" t="str">
        <f ca="1">IF(B530&lt;=MTF!$J$8,OFFSET(MTF!$C$3,MTF!$H$8+B530-1,0),"")</f>
        <v/>
      </c>
      <c r="E530" t="str">
        <f ca="1">IF(B530&lt;=MTF!$J$8,OFFSET(MTF!$E$3,MTF!$H$8+B530-1,0),"")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>
        <f t="shared" si="33"/>
        <v>0</v>
      </c>
      <c r="S530">
        <f t="shared" si="34"/>
        <v>0</v>
      </c>
    </row>
    <row r="531" spans="2:19" x14ac:dyDescent="0.2">
      <c r="B531" s="26">
        <v>526</v>
      </c>
      <c r="C531" t="str">
        <f ca="1">IF(B531&lt;=MTF!$J$8,OFFSET(MTF!$B$3,MTF!$H$8+B531-1,0),"")</f>
        <v/>
      </c>
      <c r="D531" t="str">
        <f ca="1">IF(B531&lt;=MTF!$J$8,OFFSET(MTF!$C$3,MTF!$H$8+B531-1,0),"")</f>
        <v/>
      </c>
      <c r="E531" t="str">
        <f ca="1">IF(B531&lt;=MTF!$J$8,OFFSET(MTF!$E$3,MTF!$H$8+B531-1,0),"")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>
        <f t="shared" si="33"/>
        <v>0</v>
      </c>
      <c r="S531">
        <f t="shared" si="34"/>
        <v>0</v>
      </c>
    </row>
    <row r="532" spans="2:19" x14ac:dyDescent="0.2">
      <c r="B532" s="26">
        <v>527</v>
      </c>
      <c r="C532" t="str">
        <f ca="1">IF(B532&lt;=MTF!$J$8,OFFSET(MTF!$B$3,MTF!$H$8+B532-1,0),"")</f>
        <v/>
      </c>
      <c r="D532" t="str">
        <f ca="1">IF(B532&lt;=MTF!$J$8,OFFSET(MTF!$C$3,MTF!$H$8+B532-1,0),"")</f>
        <v/>
      </c>
      <c r="E532" t="str">
        <f ca="1">IF(B532&lt;=MTF!$J$8,OFFSET(MTF!$E$3,MTF!$H$8+B532-1,0),"")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>
        <f t="shared" si="33"/>
        <v>0</v>
      </c>
      <c r="S532">
        <f t="shared" si="34"/>
        <v>0</v>
      </c>
    </row>
    <row r="533" spans="2:19" x14ac:dyDescent="0.2">
      <c r="B533" s="17">
        <v>528</v>
      </c>
      <c r="C533" t="str">
        <f ca="1">IF(B533&lt;=MTF!$J$8,OFFSET(MTF!$B$3,MTF!$H$8+B533-1,0),"")</f>
        <v/>
      </c>
      <c r="D533" t="str">
        <f ca="1">IF(B533&lt;=MTF!$J$8,OFFSET(MTF!$C$3,MTF!$H$8+B533-1,0),"")</f>
        <v/>
      </c>
      <c r="E533" t="str">
        <f ca="1">IF(B533&lt;=MTF!$J$8,OFFSET(MTF!$E$3,MTF!$H$8+B533-1,0),"")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>
        <f t="shared" si="33"/>
        <v>0</v>
      </c>
      <c r="S533">
        <f t="shared" si="34"/>
        <v>0</v>
      </c>
    </row>
    <row r="534" spans="2:19" x14ac:dyDescent="0.2">
      <c r="B534" s="26">
        <v>529</v>
      </c>
      <c r="C534" t="str">
        <f ca="1">IF(B534&lt;=MTF!$J$8,OFFSET(MTF!$B$3,MTF!$H$8+B534-1,0),"")</f>
        <v/>
      </c>
      <c r="D534" t="str">
        <f ca="1">IF(B534&lt;=MTF!$J$8,OFFSET(MTF!$C$3,MTF!$H$8+B534-1,0),"")</f>
        <v/>
      </c>
      <c r="E534" t="str">
        <f ca="1">IF(B534&lt;=MTF!$J$8,OFFSET(MTF!$E$3,MTF!$H$8+B534-1,0),"")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>
        <f t="shared" si="33"/>
        <v>0</v>
      </c>
      <c r="S534">
        <f t="shared" si="34"/>
        <v>0</v>
      </c>
    </row>
    <row r="535" spans="2:19" x14ac:dyDescent="0.2">
      <c r="B535" s="26">
        <v>530</v>
      </c>
      <c r="C535" t="str">
        <f ca="1">IF(B535&lt;=MTF!$J$8,OFFSET(MTF!$B$3,MTF!$H$8+B535-1,0),"")</f>
        <v/>
      </c>
      <c r="D535" t="str">
        <f ca="1">IF(B535&lt;=MTF!$J$8,OFFSET(MTF!$C$3,MTF!$H$8+B535-1,0),"")</f>
        <v/>
      </c>
      <c r="E535" t="str">
        <f ca="1">IF(B535&lt;=MTF!$J$8,OFFSET(MTF!$E$3,MTF!$H$8+B535-1,0),"")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>
        <f t="shared" si="33"/>
        <v>0</v>
      </c>
      <c r="S535">
        <f t="shared" si="34"/>
        <v>0</v>
      </c>
    </row>
    <row r="536" spans="2:19" x14ac:dyDescent="0.2">
      <c r="B536" s="17">
        <v>531</v>
      </c>
      <c r="C536" t="str">
        <f ca="1">IF(B536&lt;=MTF!$J$8,OFFSET(MTF!$B$3,MTF!$H$8+B536-1,0),"")</f>
        <v/>
      </c>
      <c r="D536" t="str">
        <f ca="1">IF(B536&lt;=MTF!$J$8,OFFSET(MTF!$C$3,MTF!$H$8+B536-1,0),"")</f>
        <v/>
      </c>
      <c r="E536" t="str">
        <f ca="1">IF(B536&lt;=MTF!$J$8,OFFSET(MTF!$E$3,MTF!$H$8+B536-1,0),"")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>
        <f t="shared" si="33"/>
        <v>0</v>
      </c>
      <c r="S536">
        <f t="shared" si="34"/>
        <v>0</v>
      </c>
    </row>
    <row r="537" spans="2:19" x14ac:dyDescent="0.2">
      <c r="B537" s="26">
        <v>532</v>
      </c>
      <c r="C537" t="str">
        <f ca="1">IF(B537&lt;=MTF!$J$8,OFFSET(MTF!$B$3,MTF!$H$8+B537-1,0),"")</f>
        <v/>
      </c>
      <c r="D537" t="str">
        <f ca="1">IF(B537&lt;=MTF!$J$8,OFFSET(MTF!$C$3,MTF!$H$8+B537-1,0),"")</f>
        <v/>
      </c>
      <c r="E537" t="str">
        <f ca="1">IF(B537&lt;=MTF!$J$8,OFFSET(MTF!$E$3,MTF!$H$8+B537-1,0),"")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>
        <f t="shared" si="33"/>
        <v>0</v>
      </c>
      <c r="S537">
        <f t="shared" si="34"/>
        <v>0</v>
      </c>
    </row>
    <row r="538" spans="2:19" x14ac:dyDescent="0.2">
      <c r="B538" s="26">
        <v>533</v>
      </c>
      <c r="C538" t="str">
        <f ca="1">IF(B538&lt;=MTF!$J$8,OFFSET(MTF!$B$3,MTF!$H$8+B538-1,0),"")</f>
        <v/>
      </c>
      <c r="D538" t="str">
        <f ca="1">IF(B538&lt;=MTF!$J$8,OFFSET(MTF!$C$3,MTF!$H$8+B538-1,0),"")</f>
        <v/>
      </c>
      <c r="E538" t="str">
        <f ca="1">IF(B538&lt;=MTF!$J$8,OFFSET(MTF!$E$3,MTF!$H$8+B538-1,0),"")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>
        <f t="shared" si="33"/>
        <v>0</v>
      </c>
      <c r="S538">
        <f t="shared" si="34"/>
        <v>0</v>
      </c>
    </row>
    <row r="539" spans="2:19" x14ac:dyDescent="0.2">
      <c r="B539" s="17">
        <v>534</v>
      </c>
      <c r="C539" t="str">
        <f ca="1">IF(B539&lt;=MTF!$J$8,OFFSET(MTF!$B$3,MTF!$H$8+B539-1,0),"")</f>
        <v/>
      </c>
      <c r="D539" t="str">
        <f ca="1">IF(B539&lt;=MTF!$J$8,OFFSET(MTF!$C$3,MTF!$H$8+B539-1,0),"")</f>
        <v/>
      </c>
      <c r="E539" t="str">
        <f ca="1">IF(B539&lt;=MTF!$J$8,OFFSET(MTF!$E$3,MTF!$H$8+B539-1,0),"")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>
        <f t="shared" si="33"/>
        <v>0</v>
      </c>
      <c r="S539">
        <f t="shared" si="34"/>
        <v>0</v>
      </c>
    </row>
    <row r="540" spans="2:19" x14ac:dyDescent="0.2">
      <c r="B540" s="26">
        <v>535</v>
      </c>
      <c r="C540" t="str">
        <f ca="1">IF(B540&lt;=MTF!$J$8,OFFSET(MTF!$B$3,MTF!$H$8+B540-1,0),"")</f>
        <v/>
      </c>
      <c r="D540" t="str">
        <f ca="1">IF(B540&lt;=MTF!$J$8,OFFSET(MTF!$C$3,MTF!$H$8+B540-1,0),"")</f>
        <v/>
      </c>
      <c r="E540" t="str">
        <f ca="1">IF(B540&lt;=MTF!$J$8,OFFSET(MTF!$E$3,MTF!$H$8+B540-1,0),"")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>
        <f t="shared" si="33"/>
        <v>0</v>
      </c>
      <c r="S540">
        <f t="shared" si="34"/>
        <v>0</v>
      </c>
    </row>
    <row r="541" spans="2:19" x14ac:dyDescent="0.2">
      <c r="B541" s="26">
        <v>536</v>
      </c>
      <c r="C541" t="str">
        <f ca="1">IF(B541&lt;=MTF!$J$8,OFFSET(MTF!$B$3,MTF!$H$8+B541-1,0),"")</f>
        <v/>
      </c>
      <c r="D541" t="str">
        <f ca="1">IF(B541&lt;=MTF!$J$8,OFFSET(MTF!$C$3,MTF!$H$8+B541-1,0),"")</f>
        <v/>
      </c>
      <c r="E541" t="str">
        <f ca="1">IF(B541&lt;=MTF!$J$8,OFFSET(MTF!$E$3,MTF!$H$8+B541-1,0),"")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>
        <f t="shared" si="33"/>
        <v>0</v>
      </c>
      <c r="S541">
        <f t="shared" si="34"/>
        <v>0</v>
      </c>
    </row>
    <row r="542" spans="2:19" x14ac:dyDescent="0.2">
      <c r="B542" s="17">
        <v>537</v>
      </c>
      <c r="C542" t="str">
        <f ca="1">IF(B542&lt;=MTF!$J$8,OFFSET(MTF!$B$3,MTF!$H$8+B542-1,0),"")</f>
        <v/>
      </c>
      <c r="D542" t="str">
        <f ca="1">IF(B542&lt;=MTF!$J$8,OFFSET(MTF!$C$3,MTF!$H$8+B542-1,0),"")</f>
        <v/>
      </c>
      <c r="E542" t="str">
        <f ca="1">IF(B542&lt;=MTF!$J$8,OFFSET(MTF!$E$3,MTF!$H$8+B542-1,0),"")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>
        <f t="shared" si="33"/>
        <v>0</v>
      </c>
      <c r="S542">
        <f t="shared" si="34"/>
        <v>0</v>
      </c>
    </row>
    <row r="543" spans="2:19" x14ac:dyDescent="0.2">
      <c r="B543" s="26">
        <v>538</v>
      </c>
      <c r="C543" t="str">
        <f ca="1">IF(B543&lt;=MTF!$J$8,OFFSET(MTF!$B$3,MTF!$H$8+B543-1,0),"")</f>
        <v/>
      </c>
      <c r="D543" t="str">
        <f ca="1">IF(B543&lt;=MTF!$J$8,OFFSET(MTF!$C$3,MTF!$H$8+B543-1,0),"")</f>
        <v/>
      </c>
      <c r="E543" t="str">
        <f ca="1">IF(B543&lt;=MTF!$J$8,OFFSET(MTF!$E$3,MTF!$H$8+B543-1,0),"")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>
        <f t="shared" si="33"/>
        <v>0</v>
      </c>
      <c r="S543">
        <f t="shared" si="34"/>
        <v>0</v>
      </c>
    </row>
    <row r="544" spans="2:19" x14ac:dyDescent="0.2">
      <c r="B544" s="26">
        <v>539</v>
      </c>
      <c r="C544" t="str">
        <f ca="1">IF(B544&lt;=MTF!$J$8,OFFSET(MTF!$B$3,MTF!$H$8+B544-1,0),"")</f>
        <v/>
      </c>
      <c r="D544" t="str">
        <f ca="1">IF(B544&lt;=MTF!$J$8,OFFSET(MTF!$C$3,MTF!$H$8+B544-1,0),"")</f>
        <v/>
      </c>
      <c r="E544" t="str">
        <f ca="1">IF(B544&lt;=MTF!$J$8,OFFSET(MTF!$E$3,MTF!$H$8+B544-1,0),"")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>
        <f t="shared" si="33"/>
        <v>0</v>
      </c>
      <c r="S544">
        <f t="shared" si="34"/>
        <v>0</v>
      </c>
    </row>
    <row r="545" spans="2:19" x14ac:dyDescent="0.2">
      <c r="B545" s="17">
        <v>540</v>
      </c>
      <c r="C545" t="str">
        <f ca="1">IF(B545&lt;=MTF!$J$8,OFFSET(MTF!$B$3,MTF!$H$8+B545-1,0),"")</f>
        <v/>
      </c>
      <c r="D545" t="str">
        <f ca="1">IF(B545&lt;=MTF!$J$8,OFFSET(MTF!$C$3,MTF!$H$8+B545-1,0),"")</f>
        <v/>
      </c>
      <c r="E545" t="str">
        <f ca="1">IF(B545&lt;=MTF!$J$8,OFFSET(MTF!$E$3,MTF!$H$8+B545-1,0),"")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>
        <f t="shared" si="33"/>
        <v>0</v>
      </c>
      <c r="S545">
        <f t="shared" si="34"/>
        <v>0</v>
      </c>
    </row>
    <row r="546" spans="2:19" x14ac:dyDescent="0.2">
      <c r="B546" s="26">
        <v>541</v>
      </c>
      <c r="C546" t="str">
        <f ca="1">IF(B546&lt;=MTF!$J$8,OFFSET(MTF!$B$3,MTF!$H$8+B546-1,0),"")</f>
        <v/>
      </c>
      <c r="D546" t="str">
        <f ca="1">IF(B546&lt;=MTF!$J$8,OFFSET(MTF!$C$3,MTF!$H$8+B546-1,0),"")</f>
        <v/>
      </c>
      <c r="E546" t="str">
        <f ca="1">IF(B546&lt;=MTF!$J$8,OFFSET(MTF!$E$3,MTF!$H$8+B546-1,0),"")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>
        <f t="shared" si="33"/>
        <v>0</v>
      </c>
      <c r="S546">
        <f t="shared" si="34"/>
        <v>0</v>
      </c>
    </row>
    <row r="547" spans="2:19" x14ac:dyDescent="0.2">
      <c r="B547" s="26">
        <v>542</v>
      </c>
      <c r="C547" t="str">
        <f ca="1">IF(B547&lt;=MTF!$J$8,OFFSET(MTF!$B$3,MTF!$H$8+B547-1,0),"")</f>
        <v/>
      </c>
      <c r="D547" t="str">
        <f ca="1">IF(B547&lt;=MTF!$J$8,OFFSET(MTF!$C$3,MTF!$H$8+B547-1,0),"")</f>
        <v/>
      </c>
      <c r="E547" t="str">
        <f ca="1">IF(B547&lt;=MTF!$J$8,OFFSET(MTF!$E$3,MTF!$H$8+B547-1,0),"")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>
        <f t="shared" si="33"/>
        <v>0</v>
      </c>
      <c r="S547">
        <f t="shared" si="34"/>
        <v>0</v>
      </c>
    </row>
    <row r="548" spans="2:19" x14ac:dyDescent="0.2">
      <c r="B548" s="17">
        <v>543</v>
      </c>
      <c r="C548" t="str">
        <f ca="1">IF(B548&lt;=MTF!$J$8,OFFSET(MTF!$B$3,MTF!$H$8+B548-1,0),"")</f>
        <v/>
      </c>
      <c r="D548" t="str">
        <f ca="1">IF(B548&lt;=MTF!$J$8,OFFSET(MTF!$C$3,MTF!$H$8+B548-1,0),"")</f>
        <v/>
      </c>
      <c r="E548" t="str">
        <f ca="1">IF(B548&lt;=MTF!$J$8,OFFSET(MTF!$E$3,MTF!$H$8+B548-1,0),"")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>
        <f t="shared" si="33"/>
        <v>0</v>
      </c>
      <c r="S548">
        <f t="shared" si="34"/>
        <v>0</v>
      </c>
    </row>
    <row r="549" spans="2:19" x14ac:dyDescent="0.2">
      <c r="B549" s="26">
        <v>544</v>
      </c>
      <c r="C549" t="str">
        <f ca="1">IF(B549&lt;=MTF!$J$8,OFFSET(MTF!$B$3,MTF!$H$8+B549-1,0),"")</f>
        <v/>
      </c>
      <c r="D549" t="str">
        <f ca="1">IF(B549&lt;=MTF!$J$8,OFFSET(MTF!$C$3,MTF!$H$8+B549-1,0),"")</f>
        <v/>
      </c>
      <c r="E549" t="str">
        <f ca="1">IF(B549&lt;=MTF!$J$8,OFFSET(MTF!$E$3,MTF!$H$8+B549-1,0),"")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>
        <f t="shared" si="33"/>
        <v>0</v>
      </c>
      <c r="S549">
        <f t="shared" si="34"/>
        <v>0</v>
      </c>
    </row>
    <row r="550" spans="2:19" x14ac:dyDescent="0.2">
      <c r="B550" s="26">
        <v>545</v>
      </c>
      <c r="C550" t="str">
        <f ca="1">IF(B550&lt;=MTF!$J$8,OFFSET(MTF!$B$3,MTF!$H$8+B550-1,0),"")</f>
        <v/>
      </c>
      <c r="D550" t="str">
        <f ca="1">IF(B550&lt;=MTF!$J$8,OFFSET(MTF!$C$3,MTF!$H$8+B550-1,0),"")</f>
        <v/>
      </c>
      <c r="E550" t="str">
        <f ca="1">IF(B550&lt;=MTF!$J$8,OFFSET(MTF!$E$3,MTF!$H$8+B550-1,0),"")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>
        <f t="shared" si="33"/>
        <v>0</v>
      </c>
      <c r="S550">
        <f t="shared" si="34"/>
        <v>0</v>
      </c>
    </row>
    <row r="551" spans="2:19" x14ac:dyDescent="0.2">
      <c r="B551" s="17">
        <v>546</v>
      </c>
      <c r="C551" t="str">
        <f ca="1">IF(B551&lt;=MTF!$J$8,OFFSET(MTF!$B$3,MTF!$H$8+B551-1,0),"")</f>
        <v/>
      </c>
      <c r="D551" t="str">
        <f ca="1">IF(B551&lt;=MTF!$J$8,OFFSET(MTF!$C$3,MTF!$H$8+B551-1,0),"")</f>
        <v/>
      </c>
      <c r="E551" t="str">
        <f ca="1">IF(B551&lt;=MTF!$J$8,OFFSET(MTF!$E$3,MTF!$H$8+B551-1,0),"")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>
        <f t="shared" si="33"/>
        <v>0</v>
      </c>
      <c r="S551">
        <f t="shared" si="34"/>
        <v>0</v>
      </c>
    </row>
    <row r="552" spans="2:19" x14ac:dyDescent="0.2">
      <c r="B552" s="26">
        <v>547</v>
      </c>
      <c r="C552" t="str">
        <f ca="1">IF(B552&lt;=MTF!$J$8,OFFSET(MTF!$B$3,MTF!$H$8+B552-1,0),"")</f>
        <v/>
      </c>
      <c r="D552" t="str">
        <f ca="1">IF(B552&lt;=MTF!$J$8,OFFSET(MTF!$C$3,MTF!$H$8+B552-1,0),"")</f>
        <v/>
      </c>
      <c r="E552" t="str">
        <f ca="1">IF(B552&lt;=MTF!$J$8,OFFSET(MTF!$E$3,MTF!$H$8+B552-1,0),"")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>
        <f t="shared" si="33"/>
        <v>0</v>
      </c>
      <c r="S552">
        <f t="shared" si="34"/>
        <v>0</v>
      </c>
    </row>
    <row r="553" spans="2:19" x14ac:dyDescent="0.2">
      <c r="B553" s="26">
        <v>548</v>
      </c>
      <c r="C553" t="str">
        <f ca="1">IF(B553&lt;=MTF!$J$8,OFFSET(MTF!$B$3,MTF!$H$8+B553-1,0),"")</f>
        <v/>
      </c>
      <c r="D553" t="str">
        <f ca="1">IF(B553&lt;=MTF!$J$8,OFFSET(MTF!$C$3,MTF!$H$8+B553-1,0),"")</f>
        <v/>
      </c>
      <c r="E553" t="str">
        <f ca="1">IF(B553&lt;=MTF!$J$8,OFFSET(MTF!$E$3,MTF!$H$8+B553-1,0),"")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>
        <f t="shared" si="33"/>
        <v>0</v>
      </c>
      <c r="S553">
        <f t="shared" si="34"/>
        <v>0</v>
      </c>
    </row>
    <row r="554" spans="2:19" x14ac:dyDescent="0.2">
      <c r="B554" s="17">
        <v>549</v>
      </c>
      <c r="C554" t="str">
        <f ca="1">IF(B554&lt;=MTF!$J$8,OFFSET(MTF!$B$3,MTF!$H$8+B554-1,0),"")</f>
        <v/>
      </c>
      <c r="D554" t="str">
        <f ca="1">IF(B554&lt;=MTF!$J$8,OFFSET(MTF!$C$3,MTF!$H$8+B554-1,0),"")</f>
        <v/>
      </c>
      <c r="E554" t="str">
        <f ca="1">IF(B554&lt;=MTF!$J$8,OFFSET(MTF!$E$3,MTF!$H$8+B554-1,0),"")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>
        <f t="shared" si="33"/>
        <v>0</v>
      </c>
      <c r="S554">
        <f t="shared" si="34"/>
        <v>0</v>
      </c>
    </row>
    <row r="555" spans="2:19" x14ac:dyDescent="0.2">
      <c r="B555" s="26">
        <v>550</v>
      </c>
      <c r="C555" t="str">
        <f ca="1">IF(B555&lt;=MTF!$J$8,OFFSET(MTF!$B$3,MTF!$H$8+B555-1,0),"")</f>
        <v/>
      </c>
      <c r="D555" t="str">
        <f ca="1">IF(B555&lt;=MTF!$J$8,OFFSET(MTF!$C$3,MTF!$H$8+B555-1,0),"")</f>
        <v/>
      </c>
      <c r="E555" t="str">
        <f ca="1">IF(B555&lt;=MTF!$J$8,OFFSET(MTF!$E$3,MTF!$H$8+B555-1,0),"")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>
        <f t="shared" si="33"/>
        <v>0</v>
      </c>
      <c r="S555">
        <f t="shared" si="34"/>
        <v>0</v>
      </c>
    </row>
    <row r="556" spans="2:19" x14ac:dyDescent="0.2">
      <c r="B556" s="26">
        <v>551</v>
      </c>
      <c r="C556" t="str">
        <f ca="1">IF(B556&lt;=MTF!$J$8,OFFSET(MTF!$B$3,MTF!$H$8+B556-1,0),"")</f>
        <v/>
      </c>
      <c r="D556" t="str">
        <f ca="1">IF(B556&lt;=MTF!$J$8,OFFSET(MTF!$C$3,MTF!$H$8+B556-1,0),"")</f>
        <v/>
      </c>
      <c r="E556" t="str">
        <f ca="1">IF(B556&lt;=MTF!$J$8,OFFSET(MTF!$E$3,MTF!$H$8+B556-1,0),"")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>
        <f t="shared" si="33"/>
        <v>0</v>
      </c>
      <c r="S556">
        <f t="shared" si="34"/>
        <v>0</v>
      </c>
    </row>
    <row r="557" spans="2:19" x14ac:dyDescent="0.2">
      <c r="B557" s="17">
        <v>552</v>
      </c>
      <c r="C557" t="str">
        <f ca="1">IF(B557&lt;=MTF!$J$8,OFFSET(MTF!$B$3,MTF!$H$8+B557-1,0),"")</f>
        <v/>
      </c>
      <c r="D557" t="str">
        <f ca="1">IF(B557&lt;=MTF!$J$8,OFFSET(MTF!$C$3,MTF!$H$8+B557-1,0),"")</f>
        <v/>
      </c>
      <c r="E557" t="str">
        <f ca="1">IF(B557&lt;=MTF!$J$8,OFFSET(MTF!$E$3,MTF!$H$8+B557-1,0),"")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>
        <f t="shared" si="33"/>
        <v>0</v>
      </c>
      <c r="S557">
        <f t="shared" si="34"/>
        <v>0</v>
      </c>
    </row>
    <row r="558" spans="2:19" x14ac:dyDescent="0.2">
      <c r="B558" s="26">
        <v>553</v>
      </c>
      <c r="C558" t="str">
        <f ca="1">IF(B558&lt;=MTF!$J$8,OFFSET(MTF!$B$3,MTF!$H$8+B558-1,0),"")</f>
        <v/>
      </c>
      <c r="D558" t="str">
        <f ca="1">IF(B558&lt;=MTF!$J$8,OFFSET(MTF!$C$3,MTF!$H$8+B558-1,0),"")</f>
        <v/>
      </c>
      <c r="E558" t="str">
        <f ca="1">IF(B558&lt;=MTF!$J$8,OFFSET(MTF!$E$3,MTF!$H$8+B558-1,0),"")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>
        <f t="shared" si="33"/>
        <v>0</v>
      </c>
      <c r="S558">
        <f t="shared" si="34"/>
        <v>0</v>
      </c>
    </row>
    <row r="559" spans="2:19" x14ac:dyDescent="0.2">
      <c r="B559" s="26">
        <v>554</v>
      </c>
      <c r="C559" t="str">
        <f ca="1">IF(B559&lt;=MTF!$J$8,OFFSET(MTF!$B$3,MTF!$H$8+B559-1,0),"")</f>
        <v/>
      </c>
      <c r="D559" t="str">
        <f ca="1">IF(B559&lt;=MTF!$J$8,OFFSET(MTF!$C$3,MTF!$H$8+B559-1,0),"")</f>
        <v/>
      </c>
      <c r="E559" t="str">
        <f ca="1">IF(B559&lt;=MTF!$J$8,OFFSET(MTF!$E$3,MTF!$H$8+B559-1,0),"")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>
        <f t="shared" si="33"/>
        <v>0</v>
      </c>
      <c r="S559">
        <f t="shared" si="34"/>
        <v>0</v>
      </c>
    </row>
    <row r="560" spans="2:19" x14ac:dyDescent="0.2">
      <c r="B560" s="17">
        <v>555</v>
      </c>
      <c r="C560" t="str">
        <f ca="1">IF(B560&lt;=MTF!$J$8,OFFSET(MTF!$B$3,MTF!$H$8+B560-1,0),"")</f>
        <v/>
      </c>
      <c r="D560" t="str">
        <f ca="1">IF(B560&lt;=MTF!$J$8,OFFSET(MTF!$C$3,MTF!$H$8+B560-1,0),"")</f>
        <v/>
      </c>
      <c r="E560" t="str">
        <f ca="1">IF(B560&lt;=MTF!$J$8,OFFSET(MTF!$E$3,MTF!$H$8+B560-1,0),"")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>
        <f t="shared" si="33"/>
        <v>0</v>
      </c>
      <c r="S560">
        <f t="shared" si="34"/>
        <v>0</v>
      </c>
    </row>
    <row r="561" spans="2:19" x14ac:dyDescent="0.2">
      <c r="B561" s="26">
        <v>556</v>
      </c>
      <c r="C561" t="str">
        <f ca="1">IF(B561&lt;=MTF!$J$8,OFFSET(MTF!$B$3,MTF!$H$8+B561-1,0),"")</f>
        <v/>
      </c>
      <c r="D561" t="str">
        <f ca="1">IF(B561&lt;=MTF!$J$8,OFFSET(MTF!$C$3,MTF!$H$8+B561-1,0),"")</f>
        <v/>
      </c>
      <c r="E561" t="str">
        <f ca="1">IF(B561&lt;=MTF!$J$8,OFFSET(MTF!$E$3,MTF!$H$8+B561-1,0),"")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>
        <f t="shared" si="33"/>
        <v>0</v>
      </c>
      <c r="S561">
        <f t="shared" si="34"/>
        <v>0</v>
      </c>
    </row>
    <row r="562" spans="2:19" x14ac:dyDescent="0.2">
      <c r="B562" s="26">
        <v>557</v>
      </c>
      <c r="C562" t="str">
        <f ca="1">IF(B562&lt;=MTF!$J$8,OFFSET(MTF!$B$3,MTF!$H$8+B562-1,0),"")</f>
        <v/>
      </c>
      <c r="D562" t="str">
        <f ca="1">IF(B562&lt;=MTF!$J$8,OFFSET(MTF!$C$3,MTF!$H$8+B562-1,0),"")</f>
        <v/>
      </c>
      <c r="E562" t="str">
        <f ca="1">IF(B562&lt;=MTF!$J$8,OFFSET(MTF!$E$3,MTF!$H$8+B562-1,0),"")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>
        <f t="shared" si="33"/>
        <v>0</v>
      </c>
      <c r="S562">
        <f t="shared" si="34"/>
        <v>0</v>
      </c>
    </row>
    <row r="563" spans="2:19" x14ac:dyDescent="0.2">
      <c r="B563" s="17">
        <v>558</v>
      </c>
      <c r="C563" t="str">
        <f ca="1">IF(B563&lt;=MTF!$J$8,OFFSET(MTF!$B$3,MTF!$H$8+B563-1,0),"")</f>
        <v/>
      </c>
      <c r="D563" t="str">
        <f ca="1">IF(B563&lt;=MTF!$J$8,OFFSET(MTF!$C$3,MTF!$H$8+B563-1,0),"")</f>
        <v/>
      </c>
      <c r="E563" t="str">
        <f ca="1">IF(B563&lt;=MTF!$J$8,OFFSET(MTF!$E$3,MTF!$H$8+B563-1,0),"")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>
        <f t="shared" si="33"/>
        <v>0</v>
      </c>
      <c r="S563">
        <f t="shared" si="34"/>
        <v>0</v>
      </c>
    </row>
    <row r="564" spans="2:19" x14ac:dyDescent="0.2">
      <c r="B564" s="26">
        <v>559</v>
      </c>
      <c r="C564" t="str">
        <f ca="1">IF(B564&lt;=MTF!$J$8,OFFSET(MTF!$B$3,MTF!$H$8+B564-1,0),"")</f>
        <v/>
      </c>
      <c r="D564" t="str">
        <f ca="1">IF(B564&lt;=MTF!$J$8,OFFSET(MTF!$C$3,MTF!$H$8+B564-1,0),"")</f>
        <v/>
      </c>
      <c r="E564" t="str">
        <f ca="1">IF(B564&lt;=MTF!$J$8,OFFSET(MTF!$E$3,MTF!$H$8+B564-1,0),"")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>
        <f t="shared" si="33"/>
        <v>0</v>
      </c>
      <c r="S564">
        <f t="shared" si="34"/>
        <v>0</v>
      </c>
    </row>
    <row r="565" spans="2:19" x14ac:dyDescent="0.2">
      <c r="B565" s="26">
        <v>560</v>
      </c>
      <c r="C565" t="str">
        <f ca="1">IF(B565&lt;=MTF!$J$8,OFFSET(MTF!$B$3,MTF!$H$8+B565-1,0),"")</f>
        <v/>
      </c>
      <c r="D565" t="str">
        <f ca="1">IF(B565&lt;=MTF!$J$8,OFFSET(MTF!$C$3,MTF!$H$8+B565-1,0),"")</f>
        <v/>
      </c>
      <c r="E565" t="str">
        <f ca="1">IF(B565&lt;=MTF!$J$8,OFFSET(MTF!$E$3,MTF!$H$8+B565-1,0),"")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>
        <f t="shared" si="33"/>
        <v>0</v>
      </c>
      <c r="S565">
        <f t="shared" si="34"/>
        <v>0</v>
      </c>
    </row>
    <row r="566" spans="2:19" x14ac:dyDescent="0.2">
      <c r="B566" s="17">
        <v>561</v>
      </c>
      <c r="C566" t="str">
        <f ca="1">IF(B566&lt;=MTF!$J$8,OFFSET(MTF!$B$3,MTF!$H$8+B566-1,0),"")</f>
        <v/>
      </c>
      <c r="D566" t="str">
        <f ca="1">IF(B566&lt;=MTF!$J$8,OFFSET(MTF!$C$3,MTF!$H$8+B566-1,0),"")</f>
        <v/>
      </c>
      <c r="E566" t="str">
        <f ca="1">IF(B566&lt;=MTF!$J$8,OFFSET(MTF!$E$3,MTF!$H$8+B566-1,0),"")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>
        <f t="shared" si="33"/>
        <v>0</v>
      </c>
      <c r="S566">
        <f t="shared" si="34"/>
        <v>0</v>
      </c>
    </row>
    <row r="567" spans="2:19" x14ac:dyDescent="0.2">
      <c r="B567" s="26">
        <v>562</v>
      </c>
      <c r="C567" t="str">
        <f ca="1">IF(B567&lt;=MTF!$J$8,OFFSET(MTF!$B$3,MTF!$H$8+B567-1,0),"")</f>
        <v/>
      </c>
      <c r="D567" t="str">
        <f ca="1">IF(B567&lt;=MTF!$J$8,OFFSET(MTF!$C$3,MTF!$H$8+B567-1,0),"")</f>
        <v/>
      </c>
      <c r="E567" t="str">
        <f ca="1">IF(B567&lt;=MTF!$J$8,OFFSET(MTF!$E$3,MTF!$H$8+B567-1,0),"")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>
        <f t="shared" si="33"/>
        <v>0</v>
      </c>
      <c r="S567">
        <f t="shared" si="34"/>
        <v>0</v>
      </c>
    </row>
    <row r="568" spans="2:19" x14ac:dyDescent="0.2">
      <c r="B568" s="26">
        <v>563</v>
      </c>
      <c r="C568" t="str">
        <f ca="1">IF(B568&lt;=MTF!$J$8,OFFSET(MTF!$B$3,MTF!$H$8+B568-1,0),"")</f>
        <v/>
      </c>
      <c r="D568" t="str">
        <f ca="1">IF(B568&lt;=MTF!$J$8,OFFSET(MTF!$C$3,MTF!$H$8+B568-1,0),"")</f>
        <v/>
      </c>
      <c r="E568" t="str">
        <f ca="1">IF(B568&lt;=MTF!$J$8,OFFSET(MTF!$E$3,MTF!$H$8+B568-1,0),"")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>
        <f t="shared" si="33"/>
        <v>0</v>
      </c>
      <c r="S568">
        <f t="shared" si="34"/>
        <v>0</v>
      </c>
    </row>
    <row r="569" spans="2:19" x14ac:dyDescent="0.2">
      <c r="B569" s="17">
        <v>564</v>
      </c>
      <c r="C569" t="str">
        <f ca="1">IF(B569&lt;=MTF!$J$8,OFFSET(MTF!$B$3,MTF!$H$8+B569-1,0),"")</f>
        <v/>
      </c>
      <c r="D569" t="str">
        <f ca="1">IF(B569&lt;=MTF!$J$8,OFFSET(MTF!$C$3,MTF!$H$8+B569-1,0),"")</f>
        <v/>
      </c>
      <c r="E569" t="str">
        <f ca="1">IF(B569&lt;=MTF!$J$8,OFFSET(MTF!$E$3,MTF!$H$8+B569-1,0),"")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>
        <f t="shared" si="33"/>
        <v>0</v>
      </c>
      <c r="S569">
        <f t="shared" si="34"/>
        <v>0</v>
      </c>
    </row>
    <row r="570" spans="2:19" x14ac:dyDescent="0.2">
      <c r="B570" s="26">
        <v>565</v>
      </c>
      <c r="C570" t="str">
        <f ca="1">IF(B570&lt;=MTF!$J$8,OFFSET(MTF!$B$3,MTF!$H$8+B570-1,0),"")</f>
        <v/>
      </c>
      <c r="D570" t="str">
        <f ca="1">IF(B570&lt;=MTF!$J$8,OFFSET(MTF!$C$3,MTF!$H$8+B570-1,0),"")</f>
        <v/>
      </c>
      <c r="E570" t="str">
        <f ca="1">IF(B570&lt;=MTF!$J$8,OFFSET(MTF!$E$3,MTF!$H$8+B570-1,0),"")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>
        <f t="shared" si="33"/>
        <v>0</v>
      </c>
      <c r="S570">
        <f t="shared" si="34"/>
        <v>0</v>
      </c>
    </row>
    <row r="571" spans="2:19" x14ac:dyDescent="0.2">
      <c r="B571" s="26">
        <v>566</v>
      </c>
      <c r="C571" t="str">
        <f ca="1">IF(B571&lt;=MTF!$J$8,OFFSET(MTF!$B$3,MTF!$H$8+B571-1,0),"")</f>
        <v/>
      </c>
      <c r="D571" t="str">
        <f ca="1">IF(B571&lt;=MTF!$J$8,OFFSET(MTF!$C$3,MTF!$H$8+B571-1,0),"")</f>
        <v/>
      </c>
      <c r="E571" t="str">
        <f ca="1">IF(B571&lt;=MTF!$J$8,OFFSET(MTF!$E$3,MTF!$H$8+B571-1,0),"")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>
        <f t="shared" si="33"/>
        <v>0</v>
      </c>
      <c r="S571">
        <f t="shared" si="34"/>
        <v>0</v>
      </c>
    </row>
    <row r="572" spans="2:19" x14ac:dyDescent="0.2">
      <c r="B572" s="17">
        <v>567</v>
      </c>
      <c r="C572" t="str">
        <f ca="1">IF(B572&lt;=MTF!$J$8,OFFSET(MTF!$B$3,MTF!$H$8+B572-1,0),"")</f>
        <v/>
      </c>
      <c r="D572" t="str">
        <f ca="1">IF(B572&lt;=MTF!$J$8,OFFSET(MTF!$C$3,MTF!$H$8+B572-1,0),"")</f>
        <v/>
      </c>
      <c r="E572" t="str">
        <f ca="1">IF(B572&lt;=MTF!$J$8,OFFSET(MTF!$E$3,MTF!$H$8+B572-1,0),"")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>
        <f t="shared" si="33"/>
        <v>0</v>
      </c>
      <c r="S572">
        <f t="shared" si="34"/>
        <v>0</v>
      </c>
    </row>
    <row r="573" spans="2:19" x14ac:dyDescent="0.2">
      <c r="B573" s="26">
        <v>568</v>
      </c>
      <c r="C573" t="str">
        <f ca="1">IF(B573&lt;=MTF!$J$8,OFFSET(MTF!$B$3,MTF!$H$8+B573-1,0),"")</f>
        <v/>
      </c>
      <c r="D573" t="str">
        <f ca="1">IF(B573&lt;=MTF!$J$8,OFFSET(MTF!$C$3,MTF!$H$8+B573-1,0),"")</f>
        <v/>
      </c>
      <c r="E573" t="str">
        <f ca="1">IF(B573&lt;=MTF!$J$8,OFFSET(MTF!$E$3,MTF!$H$8+B573-1,0),"")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>
        <f t="shared" si="33"/>
        <v>0</v>
      </c>
      <c r="S573">
        <f t="shared" si="34"/>
        <v>0</v>
      </c>
    </row>
    <row r="574" spans="2:19" x14ac:dyDescent="0.2">
      <c r="B574" s="26">
        <v>569</v>
      </c>
      <c r="C574" t="str">
        <f ca="1">IF(B574&lt;=MTF!$J$8,OFFSET(MTF!$B$3,MTF!$H$8+B574-1,0),"")</f>
        <v/>
      </c>
      <c r="D574" t="str">
        <f ca="1">IF(B574&lt;=MTF!$J$8,OFFSET(MTF!$C$3,MTF!$H$8+B574-1,0),"")</f>
        <v/>
      </c>
      <c r="E574" t="str">
        <f ca="1">IF(B574&lt;=MTF!$J$8,OFFSET(MTF!$E$3,MTF!$H$8+B574-1,0),"")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>
        <f t="shared" si="33"/>
        <v>0</v>
      </c>
      <c r="S574">
        <f t="shared" si="34"/>
        <v>0</v>
      </c>
    </row>
    <row r="575" spans="2:19" x14ac:dyDescent="0.2">
      <c r="B575" s="17">
        <v>570</v>
      </c>
      <c r="C575" t="str">
        <f ca="1">IF(B575&lt;=MTF!$J$8,OFFSET(MTF!$B$3,MTF!$H$8+B575-1,0),"")</f>
        <v/>
      </c>
      <c r="D575" t="str">
        <f ca="1">IF(B575&lt;=MTF!$J$8,OFFSET(MTF!$C$3,MTF!$H$8+B575-1,0),"")</f>
        <v/>
      </c>
      <c r="E575" t="str">
        <f ca="1">IF(B575&lt;=MTF!$J$8,OFFSET(MTF!$E$3,MTF!$H$8+B575-1,0),"")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>
        <f t="shared" si="33"/>
        <v>0</v>
      </c>
      <c r="S575">
        <f t="shared" si="34"/>
        <v>0</v>
      </c>
    </row>
    <row r="576" spans="2:19" x14ac:dyDescent="0.2">
      <c r="B576" s="26">
        <v>571</v>
      </c>
      <c r="C576" t="str">
        <f ca="1">IF(B576&lt;=MTF!$J$8,OFFSET(MTF!$B$3,MTF!$H$8+B576-1,0),"")</f>
        <v/>
      </c>
      <c r="D576" t="str">
        <f ca="1">IF(B576&lt;=MTF!$J$8,OFFSET(MTF!$C$3,MTF!$H$8+B576-1,0),"")</f>
        <v/>
      </c>
      <c r="E576" t="str">
        <f ca="1">IF(B576&lt;=MTF!$J$8,OFFSET(MTF!$E$3,MTF!$H$8+B576-1,0),"")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>
        <f t="shared" si="33"/>
        <v>0</v>
      </c>
      <c r="S576">
        <f t="shared" si="34"/>
        <v>0</v>
      </c>
    </row>
    <row r="577" spans="2:19" x14ac:dyDescent="0.2">
      <c r="B577" s="26">
        <v>572</v>
      </c>
      <c r="C577" t="str">
        <f ca="1">IF(B577&lt;=MTF!$J$8,OFFSET(MTF!$B$3,MTF!$H$8+B577-1,0),"")</f>
        <v/>
      </c>
      <c r="D577" t="str">
        <f ca="1">IF(B577&lt;=MTF!$J$8,OFFSET(MTF!$C$3,MTF!$H$8+B577-1,0),"")</f>
        <v/>
      </c>
      <c r="E577" t="str">
        <f ca="1">IF(B577&lt;=MTF!$J$8,OFFSET(MTF!$E$3,MTF!$H$8+B577-1,0),"")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>
        <f t="shared" si="33"/>
        <v>0</v>
      </c>
      <c r="S577">
        <f t="shared" si="34"/>
        <v>0</v>
      </c>
    </row>
    <row r="578" spans="2:19" x14ac:dyDescent="0.2">
      <c r="B578" s="17">
        <v>573</v>
      </c>
      <c r="C578" t="str">
        <f ca="1">IF(B578&lt;=MTF!$J$8,OFFSET(MTF!$B$3,MTF!$H$8+B578-1,0),"")</f>
        <v/>
      </c>
      <c r="D578" t="str">
        <f ca="1">IF(B578&lt;=MTF!$J$8,OFFSET(MTF!$C$3,MTF!$H$8+B578-1,0),"")</f>
        <v/>
      </c>
      <c r="E578" t="str">
        <f ca="1">IF(B578&lt;=MTF!$J$8,OFFSET(MTF!$E$3,MTF!$H$8+B578-1,0),"")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>
        <f t="shared" si="33"/>
        <v>0</v>
      </c>
      <c r="S578">
        <f t="shared" si="34"/>
        <v>0</v>
      </c>
    </row>
    <row r="579" spans="2:19" x14ac:dyDescent="0.2">
      <c r="B579" s="26">
        <v>574</v>
      </c>
      <c r="C579" t="str">
        <f ca="1">IF(B579&lt;=MTF!$J$8,OFFSET(MTF!$B$3,MTF!$H$8+B579-1,0),"")</f>
        <v/>
      </c>
      <c r="D579" t="str">
        <f ca="1">IF(B579&lt;=MTF!$J$8,OFFSET(MTF!$C$3,MTF!$H$8+B579-1,0),"")</f>
        <v/>
      </c>
      <c r="E579" t="str">
        <f ca="1">IF(B579&lt;=MTF!$J$8,OFFSET(MTF!$E$3,MTF!$H$8+B579-1,0),"")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>
        <f t="shared" si="33"/>
        <v>0</v>
      </c>
      <c r="S579">
        <f t="shared" si="34"/>
        <v>0</v>
      </c>
    </row>
    <row r="580" spans="2:19" x14ac:dyDescent="0.2">
      <c r="B580" s="26">
        <v>575</v>
      </c>
      <c r="C580" t="str">
        <f ca="1">IF(B580&lt;=MTF!$J$8,OFFSET(MTF!$B$3,MTF!$H$8+B580-1,0),"")</f>
        <v/>
      </c>
      <c r="D580" t="str">
        <f ca="1">IF(B580&lt;=MTF!$J$8,OFFSET(MTF!$C$3,MTF!$H$8+B580-1,0),"")</f>
        <v/>
      </c>
      <c r="E580" t="str">
        <f ca="1">IF(B580&lt;=MTF!$J$8,OFFSET(MTF!$E$3,MTF!$H$8+B580-1,0),"")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>
        <f t="shared" si="33"/>
        <v>0</v>
      </c>
      <c r="S580">
        <f t="shared" si="34"/>
        <v>0</v>
      </c>
    </row>
    <row r="581" spans="2:19" x14ac:dyDescent="0.2">
      <c r="B581" s="17">
        <v>576</v>
      </c>
      <c r="C581" t="str">
        <f ca="1">IF(B581&lt;=MTF!$J$8,OFFSET(MTF!$B$3,MTF!$H$8+B581-1,0),"")</f>
        <v/>
      </c>
      <c r="D581" t="str">
        <f ca="1">IF(B581&lt;=MTF!$J$8,OFFSET(MTF!$C$3,MTF!$H$8+B581-1,0),"")</f>
        <v/>
      </c>
      <c r="E581" t="str">
        <f ca="1">IF(B581&lt;=MTF!$J$8,OFFSET(MTF!$E$3,MTF!$H$8+B581-1,0),"")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>
        <f t="shared" si="33"/>
        <v>0</v>
      </c>
      <c r="S581">
        <f t="shared" si="34"/>
        <v>0</v>
      </c>
    </row>
    <row r="582" spans="2:19" x14ac:dyDescent="0.2">
      <c r="B582" s="26">
        <v>577</v>
      </c>
      <c r="C582" t="str">
        <f ca="1">IF(B582&lt;=MTF!$J$8,OFFSET(MTF!$B$3,MTF!$H$8+B582-1,0),"")</f>
        <v/>
      </c>
      <c r="D582" t="str">
        <f ca="1">IF(B582&lt;=MTF!$J$8,OFFSET(MTF!$C$3,MTF!$H$8+B582-1,0),"")</f>
        <v/>
      </c>
      <c r="E582" t="str">
        <f ca="1">IF(B582&lt;=MTF!$J$8,OFFSET(MTF!$E$3,MTF!$H$8+B582-1,0),"")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>
        <f t="shared" si="33"/>
        <v>0</v>
      </c>
      <c r="S582">
        <f t="shared" si="34"/>
        <v>0</v>
      </c>
    </row>
    <row r="583" spans="2:19" x14ac:dyDescent="0.2">
      <c r="B583" s="26">
        <v>578</v>
      </c>
      <c r="C583" t="str">
        <f ca="1">IF(B583&lt;=MTF!$J$8,OFFSET(MTF!$B$3,MTF!$H$8+B583-1,0),"")</f>
        <v/>
      </c>
      <c r="D583" t="str">
        <f ca="1">IF(B583&lt;=MTF!$J$8,OFFSET(MTF!$C$3,MTF!$H$8+B583-1,0),"")</f>
        <v/>
      </c>
      <c r="E583" t="str">
        <f ca="1">IF(B583&lt;=MTF!$J$8,OFFSET(MTF!$E$3,MTF!$H$8+B583-1,0),"")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>
        <f t="shared" si="33"/>
        <v>0</v>
      </c>
      <c r="S583">
        <f t="shared" si="34"/>
        <v>0</v>
      </c>
    </row>
    <row r="584" spans="2:19" x14ac:dyDescent="0.2">
      <c r="B584" s="17">
        <v>579</v>
      </c>
      <c r="C584" t="str">
        <f ca="1">IF(B584&lt;=MTF!$J$8,OFFSET(MTF!$B$3,MTF!$H$8+B584-1,0),"")</f>
        <v/>
      </c>
      <c r="D584" t="str">
        <f ca="1">IF(B584&lt;=MTF!$J$8,OFFSET(MTF!$C$3,MTF!$H$8+B584-1,0),"")</f>
        <v/>
      </c>
      <c r="E584" t="str">
        <f ca="1">IF(B584&lt;=MTF!$J$8,OFFSET(MTF!$E$3,MTF!$H$8+B584-1,0),"")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>
        <f t="shared" si="33"/>
        <v>0</v>
      </c>
      <c r="S584">
        <f t="shared" si="34"/>
        <v>0</v>
      </c>
    </row>
    <row r="585" spans="2:19" x14ac:dyDescent="0.2">
      <c r="B585" s="26">
        <v>580</v>
      </c>
      <c r="C585" t="str">
        <f ca="1">IF(B585&lt;=MTF!$J$8,OFFSET(MTF!$B$3,MTF!$H$8+B585-1,0),"")</f>
        <v/>
      </c>
      <c r="D585" t="str">
        <f ca="1">IF(B585&lt;=MTF!$J$8,OFFSET(MTF!$C$3,MTF!$H$8+B585-1,0),"")</f>
        <v/>
      </c>
      <c r="E585" t="str">
        <f ca="1">IF(B585&lt;=MTF!$J$8,OFFSET(MTF!$E$3,MTF!$H$8+B585-1,0),"")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>
        <f t="shared" si="33"/>
        <v>0</v>
      </c>
      <c r="S585">
        <f t="shared" si="34"/>
        <v>0</v>
      </c>
    </row>
    <row r="586" spans="2:19" x14ac:dyDescent="0.2">
      <c r="B586" s="26">
        <v>581</v>
      </c>
      <c r="C586" t="str">
        <f ca="1">IF(B586&lt;=MTF!$J$8,OFFSET(MTF!$B$3,MTF!$H$8+B586-1,0),"")</f>
        <v/>
      </c>
      <c r="D586" t="str">
        <f ca="1">IF(B586&lt;=MTF!$J$8,OFFSET(MTF!$C$3,MTF!$H$8+B586-1,0),"")</f>
        <v/>
      </c>
      <c r="E586" t="str">
        <f ca="1">IF(B586&lt;=MTF!$J$8,OFFSET(MTF!$E$3,MTF!$H$8+B586-1,0),"")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>
        <f t="shared" ref="R586:R649" si="37">O586*SIN((Q586-1)*2*PI()/$N$6*$N$8)</f>
        <v>0</v>
      </c>
      <c r="S586">
        <f t="shared" ref="S586:S649" si="38">O586*COS((Q586-1)*2*PI()/$N$6*$N$8)</f>
        <v>0</v>
      </c>
    </row>
    <row r="587" spans="2:19" x14ac:dyDescent="0.2">
      <c r="B587" s="17">
        <v>582</v>
      </c>
      <c r="C587" t="str">
        <f ca="1">IF(B587&lt;=MTF!$J$8,OFFSET(MTF!$B$3,MTF!$H$8+B587-1,0),"")</f>
        <v/>
      </c>
      <c r="D587" t="str">
        <f ca="1">IF(B587&lt;=MTF!$J$8,OFFSET(MTF!$C$3,MTF!$H$8+B587-1,0),"")</f>
        <v/>
      </c>
      <c r="E587" t="str">
        <f ca="1">IF(B587&lt;=MTF!$J$8,OFFSET(MTF!$E$3,MTF!$H$8+B587-1,0),"")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>
        <f t="shared" si="37"/>
        <v>0</v>
      </c>
      <c r="S587">
        <f t="shared" si="38"/>
        <v>0</v>
      </c>
    </row>
    <row r="588" spans="2:19" x14ac:dyDescent="0.2">
      <c r="B588" s="26">
        <v>583</v>
      </c>
      <c r="C588" t="str">
        <f ca="1">IF(B588&lt;=MTF!$J$8,OFFSET(MTF!$B$3,MTF!$H$8+B588-1,0),"")</f>
        <v/>
      </c>
      <c r="D588" t="str">
        <f ca="1">IF(B588&lt;=MTF!$J$8,OFFSET(MTF!$C$3,MTF!$H$8+B588-1,0),"")</f>
        <v/>
      </c>
      <c r="E588" t="str">
        <f ca="1">IF(B588&lt;=MTF!$J$8,OFFSET(MTF!$E$3,MTF!$H$8+B588-1,0),"")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>
        <f t="shared" si="37"/>
        <v>0</v>
      </c>
      <c r="S588">
        <f t="shared" si="38"/>
        <v>0</v>
      </c>
    </row>
    <row r="589" spans="2:19" x14ac:dyDescent="0.2">
      <c r="B589" s="26">
        <v>584</v>
      </c>
      <c r="C589" t="str">
        <f ca="1">IF(B589&lt;=MTF!$J$8,OFFSET(MTF!$B$3,MTF!$H$8+B589-1,0),"")</f>
        <v/>
      </c>
      <c r="D589" t="str">
        <f ca="1">IF(B589&lt;=MTF!$J$8,OFFSET(MTF!$C$3,MTF!$H$8+B589-1,0),"")</f>
        <v/>
      </c>
      <c r="E589" t="str">
        <f ca="1">IF(B589&lt;=MTF!$J$8,OFFSET(MTF!$E$3,MTF!$H$8+B589-1,0),"")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>
        <f t="shared" si="37"/>
        <v>0</v>
      </c>
      <c r="S589">
        <f t="shared" si="38"/>
        <v>0</v>
      </c>
    </row>
    <row r="590" spans="2:19" x14ac:dyDescent="0.2">
      <c r="B590" s="17">
        <v>585</v>
      </c>
      <c r="C590" t="str">
        <f ca="1">IF(B590&lt;=MTF!$J$8,OFFSET(MTF!$B$3,MTF!$H$8+B590-1,0),"")</f>
        <v/>
      </c>
      <c r="D590" t="str">
        <f ca="1">IF(B590&lt;=MTF!$J$8,OFFSET(MTF!$C$3,MTF!$H$8+B590-1,0),"")</f>
        <v/>
      </c>
      <c r="E590" t="str">
        <f ca="1">IF(B590&lt;=MTF!$J$8,OFFSET(MTF!$E$3,MTF!$H$8+B590-1,0),"")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>
        <f t="shared" si="37"/>
        <v>0</v>
      </c>
      <c r="S590">
        <f t="shared" si="38"/>
        <v>0</v>
      </c>
    </row>
    <row r="591" spans="2:19" x14ac:dyDescent="0.2">
      <c r="B591" s="26">
        <v>586</v>
      </c>
      <c r="C591" t="str">
        <f ca="1">IF(B591&lt;=MTF!$J$8,OFFSET(MTF!$B$3,MTF!$H$8+B591-1,0),"")</f>
        <v/>
      </c>
      <c r="D591" t="str">
        <f ca="1">IF(B591&lt;=MTF!$J$8,OFFSET(MTF!$C$3,MTF!$H$8+B591-1,0),"")</f>
        <v/>
      </c>
      <c r="E591" t="str">
        <f ca="1">IF(B591&lt;=MTF!$J$8,OFFSET(MTF!$E$3,MTF!$H$8+B591-1,0),"")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>
        <f t="shared" si="37"/>
        <v>0</v>
      </c>
      <c r="S591">
        <f t="shared" si="38"/>
        <v>0</v>
      </c>
    </row>
    <row r="592" spans="2:19" x14ac:dyDescent="0.2">
      <c r="B592" s="26">
        <v>587</v>
      </c>
      <c r="C592" t="str">
        <f ca="1">IF(B592&lt;=MTF!$J$8,OFFSET(MTF!$B$3,MTF!$H$8+B592-1,0),"")</f>
        <v/>
      </c>
      <c r="D592" t="str">
        <f ca="1">IF(B592&lt;=MTF!$J$8,OFFSET(MTF!$C$3,MTF!$H$8+B592-1,0),"")</f>
        <v/>
      </c>
      <c r="E592" t="str">
        <f ca="1">IF(B592&lt;=MTF!$J$8,OFFSET(MTF!$E$3,MTF!$H$8+B592-1,0),"")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>
        <f t="shared" si="37"/>
        <v>0</v>
      </c>
      <c r="S592">
        <f t="shared" si="38"/>
        <v>0</v>
      </c>
    </row>
    <row r="593" spans="2:19" x14ac:dyDescent="0.2">
      <c r="B593" s="17">
        <v>588</v>
      </c>
      <c r="C593" t="str">
        <f ca="1">IF(B593&lt;=MTF!$J$8,OFFSET(MTF!$B$3,MTF!$H$8+B593-1,0),"")</f>
        <v/>
      </c>
      <c r="D593" t="str">
        <f ca="1">IF(B593&lt;=MTF!$J$8,OFFSET(MTF!$C$3,MTF!$H$8+B593-1,0),"")</f>
        <v/>
      </c>
      <c r="E593" t="str">
        <f ca="1">IF(B593&lt;=MTF!$J$8,OFFSET(MTF!$E$3,MTF!$H$8+B593-1,0),"")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>
        <f t="shared" si="37"/>
        <v>0</v>
      </c>
      <c r="S593">
        <f t="shared" si="38"/>
        <v>0</v>
      </c>
    </row>
    <row r="594" spans="2:19" x14ac:dyDescent="0.2">
      <c r="B594" s="26">
        <v>589</v>
      </c>
      <c r="C594" t="str">
        <f ca="1">IF(B594&lt;=MTF!$J$8,OFFSET(MTF!$B$3,MTF!$H$8+B594-1,0),"")</f>
        <v/>
      </c>
      <c r="D594" t="str">
        <f ca="1">IF(B594&lt;=MTF!$J$8,OFFSET(MTF!$C$3,MTF!$H$8+B594-1,0),"")</f>
        <v/>
      </c>
      <c r="E594" t="str">
        <f ca="1">IF(B594&lt;=MTF!$J$8,OFFSET(MTF!$E$3,MTF!$H$8+B594-1,0),"")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>
        <f t="shared" si="37"/>
        <v>0</v>
      </c>
      <c r="S594">
        <f t="shared" si="38"/>
        <v>0</v>
      </c>
    </row>
    <row r="595" spans="2:19" x14ac:dyDescent="0.2">
      <c r="B595" s="26">
        <v>590</v>
      </c>
      <c r="C595" t="str">
        <f ca="1">IF(B595&lt;=MTF!$J$8,OFFSET(MTF!$B$3,MTF!$H$8+B595-1,0),"")</f>
        <v/>
      </c>
      <c r="D595" t="str">
        <f ca="1">IF(B595&lt;=MTF!$J$8,OFFSET(MTF!$C$3,MTF!$H$8+B595-1,0),"")</f>
        <v/>
      </c>
      <c r="E595" t="str">
        <f ca="1">IF(B595&lt;=MTF!$J$8,OFFSET(MTF!$E$3,MTF!$H$8+B595-1,0),"")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>
        <f t="shared" si="37"/>
        <v>0</v>
      </c>
      <c r="S595">
        <f t="shared" si="38"/>
        <v>0</v>
      </c>
    </row>
    <row r="596" spans="2:19" x14ac:dyDescent="0.2">
      <c r="B596" s="17">
        <v>591</v>
      </c>
      <c r="C596" t="str">
        <f ca="1">IF(B596&lt;=MTF!$J$8,OFFSET(MTF!$B$3,MTF!$H$8+B596-1,0),"")</f>
        <v/>
      </c>
      <c r="D596" t="str">
        <f ca="1">IF(B596&lt;=MTF!$J$8,OFFSET(MTF!$C$3,MTF!$H$8+B596-1,0),"")</f>
        <v/>
      </c>
      <c r="E596" t="str">
        <f ca="1">IF(B596&lt;=MTF!$J$8,OFFSET(MTF!$E$3,MTF!$H$8+B596-1,0),"")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>
        <f t="shared" si="37"/>
        <v>0</v>
      </c>
      <c r="S596">
        <f t="shared" si="38"/>
        <v>0</v>
      </c>
    </row>
    <row r="597" spans="2:19" x14ac:dyDescent="0.2">
      <c r="B597" s="26">
        <v>592</v>
      </c>
      <c r="C597" t="str">
        <f ca="1">IF(B597&lt;=MTF!$J$8,OFFSET(MTF!$B$3,MTF!$H$8+B597-1,0),"")</f>
        <v/>
      </c>
      <c r="D597" t="str">
        <f ca="1">IF(B597&lt;=MTF!$J$8,OFFSET(MTF!$C$3,MTF!$H$8+B597-1,0),"")</f>
        <v/>
      </c>
      <c r="E597" t="str">
        <f ca="1">IF(B597&lt;=MTF!$J$8,OFFSET(MTF!$E$3,MTF!$H$8+B597-1,0),"")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>
        <f t="shared" si="37"/>
        <v>0</v>
      </c>
      <c r="S597">
        <f t="shared" si="38"/>
        <v>0</v>
      </c>
    </row>
    <row r="598" spans="2:19" x14ac:dyDescent="0.2">
      <c r="B598" s="26">
        <v>593</v>
      </c>
      <c r="C598" t="str">
        <f ca="1">IF(B598&lt;=MTF!$J$8,OFFSET(MTF!$B$3,MTF!$H$8+B598-1,0),"")</f>
        <v/>
      </c>
      <c r="D598" t="str">
        <f ca="1">IF(B598&lt;=MTF!$J$8,OFFSET(MTF!$C$3,MTF!$H$8+B598-1,0),"")</f>
        <v/>
      </c>
      <c r="E598" t="str">
        <f ca="1">IF(B598&lt;=MTF!$J$8,OFFSET(MTF!$E$3,MTF!$H$8+B598-1,0),"")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>
        <f t="shared" si="37"/>
        <v>0</v>
      </c>
      <c r="S598">
        <f t="shared" si="38"/>
        <v>0</v>
      </c>
    </row>
    <row r="599" spans="2:19" x14ac:dyDescent="0.2">
      <c r="B599" s="17">
        <v>594</v>
      </c>
      <c r="C599" t="str">
        <f ca="1">IF(B599&lt;=MTF!$J$8,OFFSET(MTF!$B$3,MTF!$H$8+B599-1,0),"")</f>
        <v/>
      </c>
      <c r="D599" t="str">
        <f ca="1">IF(B599&lt;=MTF!$J$8,OFFSET(MTF!$C$3,MTF!$H$8+B599-1,0),"")</f>
        <v/>
      </c>
      <c r="E599" t="str">
        <f ca="1">IF(B599&lt;=MTF!$J$8,OFFSET(MTF!$E$3,MTF!$H$8+B599-1,0),"")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>
        <f t="shared" si="37"/>
        <v>0</v>
      </c>
      <c r="S599">
        <f t="shared" si="38"/>
        <v>0</v>
      </c>
    </row>
    <row r="600" spans="2:19" x14ac:dyDescent="0.2">
      <c r="B600" s="26">
        <v>595</v>
      </c>
      <c r="C600" t="str">
        <f ca="1">IF(B600&lt;=MTF!$J$8,OFFSET(MTF!$B$3,MTF!$H$8+B600-1,0),"")</f>
        <v/>
      </c>
      <c r="D600" t="str">
        <f ca="1">IF(B600&lt;=MTF!$J$8,OFFSET(MTF!$C$3,MTF!$H$8+B600-1,0),"")</f>
        <v/>
      </c>
      <c r="E600" t="str">
        <f ca="1">IF(B600&lt;=MTF!$J$8,OFFSET(MTF!$E$3,MTF!$H$8+B600-1,0),"")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>
        <f t="shared" si="37"/>
        <v>0</v>
      </c>
      <c r="S600">
        <f t="shared" si="38"/>
        <v>0</v>
      </c>
    </row>
    <row r="601" spans="2:19" x14ac:dyDescent="0.2">
      <c r="B601" s="26">
        <v>596</v>
      </c>
      <c r="C601" t="str">
        <f ca="1">IF(B601&lt;=MTF!$J$8,OFFSET(MTF!$B$3,MTF!$H$8+B601-1,0),"")</f>
        <v/>
      </c>
      <c r="D601" t="str">
        <f ca="1">IF(B601&lt;=MTF!$J$8,OFFSET(MTF!$C$3,MTF!$H$8+B601-1,0),"")</f>
        <v/>
      </c>
      <c r="E601" t="str">
        <f ca="1">IF(B601&lt;=MTF!$J$8,OFFSET(MTF!$E$3,MTF!$H$8+B601-1,0),"")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>
        <f t="shared" si="37"/>
        <v>0</v>
      </c>
      <c r="S601">
        <f t="shared" si="38"/>
        <v>0</v>
      </c>
    </row>
    <row r="602" spans="2:19" x14ac:dyDescent="0.2">
      <c r="B602" s="17">
        <v>597</v>
      </c>
      <c r="C602" t="str">
        <f ca="1">IF(B602&lt;=MTF!$J$8,OFFSET(MTF!$B$3,MTF!$H$8+B602-1,0),"")</f>
        <v/>
      </c>
      <c r="D602" t="str">
        <f ca="1">IF(B602&lt;=MTF!$J$8,OFFSET(MTF!$C$3,MTF!$H$8+B602-1,0),"")</f>
        <v/>
      </c>
      <c r="E602" t="str">
        <f ca="1">IF(B602&lt;=MTF!$J$8,OFFSET(MTF!$E$3,MTF!$H$8+B602-1,0),"")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>
        <f t="shared" si="37"/>
        <v>0</v>
      </c>
      <c r="S602">
        <f t="shared" si="38"/>
        <v>0</v>
      </c>
    </row>
    <row r="603" spans="2:19" x14ac:dyDescent="0.2">
      <c r="B603" s="26">
        <v>598</v>
      </c>
      <c r="C603" t="str">
        <f ca="1">IF(B603&lt;=MTF!$J$8,OFFSET(MTF!$B$3,MTF!$H$8+B603-1,0),"")</f>
        <v/>
      </c>
      <c r="D603" t="str">
        <f ca="1">IF(B603&lt;=MTF!$J$8,OFFSET(MTF!$C$3,MTF!$H$8+B603-1,0),"")</f>
        <v/>
      </c>
      <c r="E603" t="str">
        <f ca="1">IF(B603&lt;=MTF!$J$8,OFFSET(MTF!$E$3,MTF!$H$8+B603-1,0),"")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>
        <f t="shared" si="37"/>
        <v>0</v>
      </c>
      <c r="S603">
        <f t="shared" si="38"/>
        <v>0</v>
      </c>
    </row>
    <row r="604" spans="2:19" x14ac:dyDescent="0.2">
      <c r="B604" s="26">
        <v>599</v>
      </c>
      <c r="C604" t="str">
        <f ca="1">IF(B604&lt;=MTF!$J$8,OFFSET(MTF!$B$3,MTF!$H$8+B604-1,0),"")</f>
        <v/>
      </c>
      <c r="D604" t="str">
        <f ca="1">IF(B604&lt;=MTF!$J$8,OFFSET(MTF!$C$3,MTF!$H$8+B604-1,0),"")</f>
        <v/>
      </c>
      <c r="E604" t="str">
        <f ca="1">IF(B604&lt;=MTF!$J$8,OFFSET(MTF!$E$3,MTF!$H$8+B604-1,0),"")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>
        <f t="shared" si="37"/>
        <v>0</v>
      </c>
      <c r="S604">
        <f t="shared" si="38"/>
        <v>0</v>
      </c>
    </row>
    <row r="605" spans="2:19" x14ac:dyDescent="0.2">
      <c r="B605" s="17">
        <v>600</v>
      </c>
      <c r="C605" t="str">
        <f ca="1">IF(B605&lt;=MTF!$J$8,OFFSET(MTF!$B$3,MTF!$H$8+B605-1,0),"")</f>
        <v/>
      </c>
      <c r="D605" t="str">
        <f ca="1">IF(B605&lt;=MTF!$J$8,OFFSET(MTF!$C$3,MTF!$H$8+B605-1,0),"")</f>
        <v/>
      </c>
      <c r="E605" t="str">
        <f ca="1">IF(B605&lt;=MTF!$J$8,OFFSET(MTF!$E$3,MTF!$H$8+B605-1,0),"")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>
        <f t="shared" si="37"/>
        <v>0</v>
      </c>
      <c r="S605">
        <f t="shared" si="38"/>
        <v>0</v>
      </c>
    </row>
    <row r="606" spans="2:19" x14ac:dyDescent="0.2">
      <c r="B606" s="26">
        <v>601</v>
      </c>
      <c r="C606" t="str">
        <f ca="1">IF(B606&lt;=MTF!$J$8,OFFSET(MTF!$B$3,MTF!$H$8+B606-1,0),"")</f>
        <v/>
      </c>
      <c r="D606" t="str">
        <f ca="1">IF(B606&lt;=MTF!$J$8,OFFSET(MTF!$C$3,MTF!$H$8+B606-1,0),"")</f>
        <v/>
      </c>
      <c r="E606" t="str">
        <f ca="1">IF(B606&lt;=MTF!$J$8,OFFSET(MTF!$E$3,MTF!$H$8+B606-1,0),"")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>
        <f t="shared" si="37"/>
        <v>0</v>
      </c>
      <c r="S606">
        <f t="shared" si="38"/>
        <v>0</v>
      </c>
    </row>
    <row r="607" spans="2:19" x14ac:dyDescent="0.2">
      <c r="B607" s="26">
        <v>602</v>
      </c>
      <c r="C607" t="str">
        <f ca="1">IF(B607&lt;=MTF!$J$8,OFFSET(MTF!$B$3,MTF!$H$8+B607-1,0),"")</f>
        <v/>
      </c>
      <c r="D607" t="str">
        <f ca="1">IF(B607&lt;=MTF!$J$8,OFFSET(MTF!$C$3,MTF!$H$8+B607-1,0),"")</f>
        <v/>
      </c>
      <c r="E607" t="str">
        <f ca="1">IF(B607&lt;=MTF!$J$8,OFFSET(MTF!$E$3,MTF!$H$8+B607-1,0),"")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>
        <f t="shared" si="37"/>
        <v>0</v>
      </c>
      <c r="S607">
        <f t="shared" si="38"/>
        <v>0</v>
      </c>
    </row>
    <row r="608" spans="2:19" x14ac:dyDescent="0.2">
      <c r="B608" s="17">
        <v>603</v>
      </c>
      <c r="C608" t="str">
        <f ca="1">IF(B608&lt;=MTF!$J$8,OFFSET(MTF!$B$3,MTF!$H$8+B608-1,0),"")</f>
        <v/>
      </c>
      <c r="D608" t="str">
        <f ca="1">IF(B608&lt;=MTF!$J$8,OFFSET(MTF!$C$3,MTF!$H$8+B608-1,0),"")</f>
        <v/>
      </c>
      <c r="E608" t="str">
        <f ca="1">IF(B608&lt;=MTF!$J$8,OFFSET(MTF!$E$3,MTF!$H$8+B608-1,0),"")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>
        <f t="shared" si="37"/>
        <v>0</v>
      </c>
      <c r="S608">
        <f t="shared" si="38"/>
        <v>0</v>
      </c>
    </row>
    <row r="609" spans="2:19" x14ac:dyDescent="0.2">
      <c r="B609" s="26">
        <v>604</v>
      </c>
      <c r="C609" t="str">
        <f ca="1">IF(B609&lt;=MTF!$J$8,OFFSET(MTF!$B$3,MTF!$H$8+B609-1,0),"")</f>
        <v/>
      </c>
      <c r="D609" t="str">
        <f ca="1">IF(B609&lt;=MTF!$J$8,OFFSET(MTF!$C$3,MTF!$H$8+B609-1,0),"")</f>
        <v/>
      </c>
      <c r="E609" t="str">
        <f ca="1">IF(B609&lt;=MTF!$J$8,OFFSET(MTF!$E$3,MTF!$H$8+B609-1,0),"")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>
        <f t="shared" si="37"/>
        <v>0</v>
      </c>
      <c r="S609">
        <f t="shared" si="38"/>
        <v>0</v>
      </c>
    </row>
    <row r="610" spans="2:19" x14ac:dyDescent="0.2">
      <c r="B610" s="26">
        <v>605</v>
      </c>
      <c r="C610" t="str">
        <f ca="1">IF(B610&lt;=MTF!$J$8,OFFSET(MTF!$B$3,MTF!$H$8+B610-1,0),"")</f>
        <v/>
      </c>
      <c r="D610" t="str">
        <f ca="1">IF(B610&lt;=MTF!$J$8,OFFSET(MTF!$C$3,MTF!$H$8+B610-1,0),"")</f>
        <v/>
      </c>
      <c r="E610" t="str">
        <f ca="1">IF(B610&lt;=MTF!$J$8,OFFSET(MTF!$E$3,MTF!$H$8+B610-1,0),"")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>
        <f t="shared" si="37"/>
        <v>0</v>
      </c>
      <c r="S610">
        <f t="shared" si="38"/>
        <v>0</v>
      </c>
    </row>
    <row r="611" spans="2:19" x14ac:dyDescent="0.2">
      <c r="B611" s="17">
        <v>606</v>
      </c>
      <c r="C611" t="str">
        <f ca="1">IF(B611&lt;=MTF!$J$8,OFFSET(MTF!$B$3,MTF!$H$8+B611-1,0),"")</f>
        <v/>
      </c>
      <c r="D611" t="str">
        <f ca="1">IF(B611&lt;=MTF!$J$8,OFFSET(MTF!$C$3,MTF!$H$8+B611-1,0),"")</f>
        <v/>
      </c>
      <c r="E611" t="str">
        <f ca="1">IF(B611&lt;=MTF!$J$8,OFFSET(MTF!$E$3,MTF!$H$8+B611-1,0),"")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>
        <f t="shared" si="37"/>
        <v>0</v>
      </c>
      <c r="S611">
        <f t="shared" si="38"/>
        <v>0</v>
      </c>
    </row>
    <row r="612" spans="2:19" x14ac:dyDescent="0.2">
      <c r="B612" s="26">
        <v>607</v>
      </c>
      <c r="C612" t="str">
        <f ca="1">IF(B612&lt;=MTF!$J$8,OFFSET(MTF!$B$3,MTF!$H$8+B612-1,0),"")</f>
        <v/>
      </c>
      <c r="D612" t="str">
        <f ca="1">IF(B612&lt;=MTF!$J$8,OFFSET(MTF!$C$3,MTF!$H$8+B612-1,0),"")</f>
        <v/>
      </c>
      <c r="E612" t="str">
        <f ca="1">IF(B612&lt;=MTF!$J$8,OFFSET(MTF!$E$3,MTF!$H$8+B612-1,0),"")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>
        <f t="shared" si="37"/>
        <v>0</v>
      </c>
      <c r="S612">
        <f t="shared" si="38"/>
        <v>0</v>
      </c>
    </row>
    <row r="613" spans="2:19" x14ac:dyDescent="0.2">
      <c r="B613" s="26">
        <v>608</v>
      </c>
      <c r="C613" t="str">
        <f ca="1">IF(B613&lt;=MTF!$J$8,OFFSET(MTF!$B$3,MTF!$H$8+B613-1,0),"")</f>
        <v/>
      </c>
      <c r="D613" t="str">
        <f ca="1">IF(B613&lt;=MTF!$J$8,OFFSET(MTF!$C$3,MTF!$H$8+B613-1,0),"")</f>
        <v/>
      </c>
      <c r="E613" t="str">
        <f ca="1">IF(B613&lt;=MTF!$J$8,OFFSET(MTF!$E$3,MTF!$H$8+B613-1,0),"")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>
        <f t="shared" si="37"/>
        <v>0</v>
      </c>
      <c r="S613">
        <f t="shared" si="38"/>
        <v>0</v>
      </c>
    </row>
    <row r="614" spans="2:19" x14ac:dyDescent="0.2">
      <c r="B614" s="17">
        <v>609</v>
      </c>
      <c r="C614" t="str">
        <f ca="1">IF(B614&lt;=MTF!$J$8,OFFSET(MTF!$B$3,MTF!$H$8+B614-1,0),"")</f>
        <v/>
      </c>
      <c r="D614" t="str">
        <f ca="1">IF(B614&lt;=MTF!$J$8,OFFSET(MTF!$C$3,MTF!$H$8+B614-1,0),"")</f>
        <v/>
      </c>
      <c r="E614" t="str">
        <f ca="1">IF(B614&lt;=MTF!$J$8,OFFSET(MTF!$E$3,MTF!$H$8+B614-1,0),"")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>
        <f t="shared" si="37"/>
        <v>0</v>
      </c>
      <c r="S614">
        <f t="shared" si="38"/>
        <v>0</v>
      </c>
    </row>
    <row r="615" spans="2:19" x14ac:dyDescent="0.2">
      <c r="B615" s="26">
        <v>610</v>
      </c>
      <c r="C615" t="str">
        <f ca="1">IF(B615&lt;=MTF!$J$8,OFFSET(MTF!$B$3,MTF!$H$8+B615-1,0),"")</f>
        <v/>
      </c>
      <c r="D615" t="str">
        <f ca="1">IF(B615&lt;=MTF!$J$8,OFFSET(MTF!$C$3,MTF!$H$8+B615-1,0),"")</f>
        <v/>
      </c>
      <c r="E615" t="str">
        <f ca="1">IF(B615&lt;=MTF!$J$8,OFFSET(MTF!$E$3,MTF!$H$8+B615-1,0),"")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>
        <f t="shared" si="37"/>
        <v>0</v>
      </c>
      <c r="S615">
        <f t="shared" si="38"/>
        <v>0</v>
      </c>
    </row>
    <row r="616" spans="2:19" x14ac:dyDescent="0.2">
      <c r="B616" s="26">
        <v>611</v>
      </c>
      <c r="C616" t="str">
        <f ca="1">IF(B616&lt;=MTF!$J$8,OFFSET(MTF!$B$3,MTF!$H$8+B616-1,0),"")</f>
        <v/>
      </c>
      <c r="D616" t="str">
        <f ca="1">IF(B616&lt;=MTF!$J$8,OFFSET(MTF!$C$3,MTF!$H$8+B616-1,0),"")</f>
        <v/>
      </c>
      <c r="E616" t="str">
        <f ca="1">IF(B616&lt;=MTF!$J$8,OFFSET(MTF!$E$3,MTF!$H$8+B616-1,0),"")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>
        <f t="shared" si="37"/>
        <v>0</v>
      </c>
      <c r="S616">
        <f t="shared" si="38"/>
        <v>0</v>
      </c>
    </row>
    <row r="617" spans="2:19" x14ac:dyDescent="0.2">
      <c r="B617" s="17">
        <v>612</v>
      </c>
      <c r="C617" t="str">
        <f ca="1">IF(B617&lt;=MTF!$J$8,OFFSET(MTF!$B$3,MTF!$H$8+B617-1,0),"")</f>
        <v/>
      </c>
      <c r="D617" t="str">
        <f ca="1">IF(B617&lt;=MTF!$J$8,OFFSET(MTF!$C$3,MTF!$H$8+B617-1,0),"")</f>
        <v/>
      </c>
      <c r="E617" t="str">
        <f ca="1">IF(B617&lt;=MTF!$J$8,OFFSET(MTF!$E$3,MTF!$H$8+B617-1,0),"")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>
        <f t="shared" si="37"/>
        <v>0</v>
      </c>
      <c r="S617">
        <f t="shared" si="38"/>
        <v>0</v>
      </c>
    </row>
    <row r="618" spans="2:19" x14ac:dyDescent="0.2">
      <c r="B618" s="26">
        <v>613</v>
      </c>
      <c r="C618" t="str">
        <f ca="1">IF(B618&lt;=MTF!$J$8,OFFSET(MTF!$B$3,MTF!$H$8+B618-1,0),"")</f>
        <v/>
      </c>
      <c r="D618" t="str">
        <f ca="1">IF(B618&lt;=MTF!$J$8,OFFSET(MTF!$C$3,MTF!$H$8+B618-1,0),"")</f>
        <v/>
      </c>
      <c r="E618" t="str">
        <f ca="1">IF(B618&lt;=MTF!$J$8,OFFSET(MTF!$E$3,MTF!$H$8+B618-1,0),"")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>
        <f t="shared" si="37"/>
        <v>0</v>
      </c>
      <c r="S618">
        <f t="shared" si="38"/>
        <v>0</v>
      </c>
    </row>
    <row r="619" spans="2:19" x14ac:dyDescent="0.2">
      <c r="B619" s="26">
        <v>614</v>
      </c>
      <c r="C619" t="str">
        <f ca="1">IF(B619&lt;=MTF!$J$8,OFFSET(MTF!$B$3,MTF!$H$8+B619-1,0),"")</f>
        <v/>
      </c>
      <c r="D619" t="str">
        <f ca="1">IF(B619&lt;=MTF!$J$8,OFFSET(MTF!$C$3,MTF!$H$8+B619-1,0),"")</f>
        <v/>
      </c>
      <c r="E619" t="str">
        <f ca="1">IF(B619&lt;=MTF!$J$8,OFFSET(MTF!$E$3,MTF!$H$8+B619-1,0),"")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>
        <f t="shared" si="37"/>
        <v>0</v>
      </c>
      <c r="S619">
        <f t="shared" si="38"/>
        <v>0</v>
      </c>
    </row>
    <row r="620" spans="2:19" x14ac:dyDescent="0.2">
      <c r="B620" s="17">
        <v>615</v>
      </c>
      <c r="C620" t="str">
        <f ca="1">IF(B620&lt;=MTF!$J$8,OFFSET(MTF!$B$3,MTF!$H$8+B620-1,0),"")</f>
        <v/>
      </c>
      <c r="D620" t="str">
        <f ca="1">IF(B620&lt;=MTF!$J$8,OFFSET(MTF!$C$3,MTF!$H$8+B620-1,0),"")</f>
        <v/>
      </c>
      <c r="E620" t="str">
        <f ca="1">IF(B620&lt;=MTF!$J$8,OFFSET(MTF!$E$3,MTF!$H$8+B620-1,0),"")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>
        <f t="shared" si="37"/>
        <v>0</v>
      </c>
      <c r="S620">
        <f t="shared" si="38"/>
        <v>0</v>
      </c>
    </row>
    <row r="621" spans="2:19" x14ac:dyDescent="0.2">
      <c r="B621" s="26">
        <v>616</v>
      </c>
      <c r="C621" t="str">
        <f ca="1">IF(B621&lt;=MTF!$J$8,OFFSET(MTF!$B$3,MTF!$H$8+B621-1,0),"")</f>
        <v/>
      </c>
      <c r="D621" t="str">
        <f ca="1">IF(B621&lt;=MTF!$J$8,OFFSET(MTF!$C$3,MTF!$H$8+B621-1,0),"")</f>
        <v/>
      </c>
      <c r="E621" t="str">
        <f ca="1">IF(B621&lt;=MTF!$J$8,OFFSET(MTF!$E$3,MTF!$H$8+B621-1,0),"")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>
        <f t="shared" si="37"/>
        <v>0</v>
      </c>
      <c r="S621">
        <f t="shared" si="38"/>
        <v>0</v>
      </c>
    </row>
    <row r="622" spans="2:19" x14ac:dyDescent="0.2">
      <c r="B622" s="26">
        <v>617</v>
      </c>
      <c r="C622" t="str">
        <f ca="1">IF(B622&lt;=MTF!$J$8,OFFSET(MTF!$B$3,MTF!$H$8+B622-1,0),"")</f>
        <v/>
      </c>
      <c r="D622" t="str">
        <f ca="1">IF(B622&lt;=MTF!$J$8,OFFSET(MTF!$C$3,MTF!$H$8+B622-1,0),"")</f>
        <v/>
      </c>
      <c r="E622" t="str">
        <f ca="1">IF(B622&lt;=MTF!$J$8,OFFSET(MTF!$E$3,MTF!$H$8+B622-1,0),"")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>
        <f t="shared" si="37"/>
        <v>0</v>
      </c>
      <c r="S622">
        <f t="shared" si="38"/>
        <v>0</v>
      </c>
    </row>
    <row r="623" spans="2:19" x14ac:dyDescent="0.2">
      <c r="B623" s="17">
        <v>618</v>
      </c>
      <c r="C623" t="str">
        <f ca="1">IF(B623&lt;=MTF!$J$8,OFFSET(MTF!$B$3,MTF!$H$8+B623-1,0),"")</f>
        <v/>
      </c>
      <c r="D623" t="str">
        <f ca="1">IF(B623&lt;=MTF!$J$8,OFFSET(MTF!$C$3,MTF!$H$8+B623-1,0),"")</f>
        <v/>
      </c>
      <c r="E623" t="str">
        <f ca="1">IF(B623&lt;=MTF!$J$8,OFFSET(MTF!$E$3,MTF!$H$8+B623-1,0),"")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>
        <f t="shared" si="37"/>
        <v>0</v>
      </c>
      <c r="S623">
        <f t="shared" si="38"/>
        <v>0</v>
      </c>
    </row>
    <row r="624" spans="2:19" x14ac:dyDescent="0.2">
      <c r="B624" s="26">
        <v>619</v>
      </c>
      <c r="C624" t="str">
        <f ca="1">IF(B624&lt;=MTF!$J$8,OFFSET(MTF!$B$3,MTF!$H$8+B624-1,0),"")</f>
        <v/>
      </c>
      <c r="D624" t="str">
        <f ca="1">IF(B624&lt;=MTF!$J$8,OFFSET(MTF!$C$3,MTF!$H$8+B624-1,0),"")</f>
        <v/>
      </c>
      <c r="E624" t="str">
        <f ca="1">IF(B624&lt;=MTF!$J$8,OFFSET(MTF!$E$3,MTF!$H$8+B624-1,0),"")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>
        <f t="shared" si="37"/>
        <v>0</v>
      </c>
      <c r="S624">
        <f t="shared" si="38"/>
        <v>0</v>
      </c>
    </row>
    <row r="625" spans="2:19" x14ac:dyDescent="0.2">
      <c r="B625" s="26">
        <v>620</v>
      </c>
      <c r="C625" t="str">
        <f ca="1">IF(B625&lt;=MTF!$J$8,OFFSET(MTF!$B$3,MTF!$H$8+B625-1,0),"")</f>
        <v/>
      </c>
      <c r="D625" t="str">
        <f ca="1">IF(B625&lt;=MTF!$J$8,OFFSET(MTF!$C$3,MTF!$H$8+B625-1,0),"")</f>
        <v/>
      </c>
      <c r="E625" t="str">
        <f ca="1">IF(B625&lt;=MTF!$J$8,OFFSET(MTF!$E$3,MTF!$H$8+B625-1,0),"")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>
        <f t="shared" si="37"/>
        <v>0</v>
      </c>
      <c r="S625">
        <f t="shared" si="38"/>
        <v>0</v>
      </c>
    </row>
    <row r="626" spans="2:19" x14ac:dyDescent="0.2">
      <c r="B626" s="17">
        <v>621</v>
      </c>
      <c r="C626" t="str">
        <f ca="1">IF(B626&lt;=MTF!$J$8,OFFSET(MTF!$B$3,MTF!$H$8+B626-1,0),"")</f>
        <v/>
      </c>
      <c r="D626" t="str">
        <f ca="1">IF(B626&lt;=MTF!$J$8,OFFSET(MTF!$C$3,MTF!$H$8+B626-1,0),"")</f>
        <v/>
      </c>
      <c r="E626" t="str">
        <f ca="1">IF(B626&lt;=MTF!$J$8,OFFSET(MTF!$E$3,MTF!$H$8+B626-1,0),"")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>
        <f t="shared" si="37"/>
        <v>0</v>
      </c>
      <c r="S626">
        <f t="shared" si="38"/>
        <v>0</v>
      </c>
    </row>
    <row r="627" spans="2:19" x14ac:dyDescent="0.2">
      <c r="B627" s="26">
        <v>622</v>
      </c>
      <c r="C627" t="str">
        <f ca="1">IF(B627&lt;=MTF!$J$8,OFFSET(MTF!$B$3,MTF!$H$8+B627-1,0),"")</f>
        <v/>
      </c>
      <c r="D627" t="str">
        <f ca="1">IF(B627&lt;=MTF!$J$8,OFFSET(MTF!$C$3,MTF!$H$8+B627-1,0),"")</f>
        <v/>
      </c>
      <c r="E627" t="str">
        <f ca="1">IF(B627&lt;=MTF!$J$8,OFFSET(MTF!$E$3,MTF!$H$8+B627-1,0),"")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>
        <f t="shared" si="37"/>
        <v>0</v>
      </c>
      <c r="S627">
        <f t="shared" si="38"/>
        <v>0</v>
      </c>
    </row>
    <row r="628" spans="2:19" x14ac:dyDescent="0.2">
      <c r="B628" s="26">
        <v>623</v>
      </c>
      <c r="C628" t="str">
        <f ca="1">IF(B628&lt;=MTF!$J$8,OFFSET(MTF!$B$3,MTF!$H$8+B628-1,0),"")</f>
        <v/>
      </c>
      <c r="D628" t="str">
        <f ca="1">IF(B628&lt;=MTF!$J$8,OFFSET(MTF!$C$3,MTF!$H$8+B628-1,0),"")</f>
        <v/>
      </c>
      <c r="E628" t="str">
        <f ca="1">IF(B628&lt;=MTF!$J$8,OFFSET(MTF!$E$3,MTF!$H$8+B628-1,0),"")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>
        <f t="shared" si="37"/>
        <v>0</v>
      </c>
      <c r="S628">
        <f t="shared" si="38"/>
        <v>0</v>
      </c>
    </row>
    <row r="629" spans="2:19" x14ac:dyDescent="0.2">
      <c r="B629" s="17">
        <v>624</v>
      </c>
      <c r="C629" t="str">
        <f ca="1">IF(B629&lt;=MTF!$J$8,OFFSET(MTF!$B$3,MTF!$H$8+B629-1,0),"")</f>
        <v/>
      </c>
      <c r="D629" t="str">
        <f ca="1">IF(B629&lt;=MTF!$J$8,OFFSET(MTF!$C$3,MTF!$H$8+B629-1,0),"")</f>
        <v/>
      </c>
      <c r="E629" t="str">
        <f ca="1">IF(B629&lt;=MTF!$J$8,OFFSET(MTF!$E$3,MTF!$H$8+B629-1,0),"")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>
        <f t="shared" si="37"/>
        <v>0</v>
      </c>
      <c r="S629">
        <f t="shared" si="38"/>
        <v>0</v>
      </c>
    </row>
    <row r="630" spans="2:19" x14ac:dyDescent="0.2">
      <c r="B630" s="26">
        <v>625</v>
      </c>
      <c r="C630" t="str">
        <f ca="1">IF(B630&lt;=MTF!$J$8,OFFSET(MTF!$B$3,MTF!$H$8+B630-1,0),"")</f>
        <v/>
      </c>
      <c r="D630" t="str">
        <f ca="1">IF(B630&lt;=MTF!$J$8,OFFSET(MTF!$C$3,MTF!$H$8+B630-1,0),"")</f>
        <v/>
      </c>
      <c r="E630" t="str">
        <f ca="1">IF(B630&lt;=MTF!$J$8,OFFSET(MTF!$E$3,MTF!$H$8+B630-1,0),"")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>
        <f t="shared" si="37"/>
        <v>0</v>
      </c>
      <c r="S630">
        <f t="shared" si="38"/>
        <v>0</v>
      </c>
    </row>
    <row r="631" spans="2:19" x14ac:dyDescent="0.2">
      <c r="B631" s="26">
        <v>626</v>
      </c>
      <c r="C631" t="str">
        <f ca="1">IF(B631&lt;=MTF!$J$8,OFFSET(MTF!$B$3,MTF!$H$8+B631-1,0),"")</f>
        <v/>
      </c>
      <c r="D631" t="str">
        <f ca="1">IF(B631&lt;=MTF!$J$8,OFFSET(MTF!$C$3,MTF!$H$8+B631-1,0),"")</f>
        <v/>
      </c>
      <c r="E631" t="str">
        <f ca="1">IF(B631&lt;=MTF!$J$8,OFFSET(MTF!$E$3,MTF!$H$8+B631-1,0),"")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>
        <f t="shared" si="37"/>
        <v>0</v>
      </c>
      <c r="S631">
        <f t="shared" si="38"/>
        <v>0</v>
      </c>
    </row>
    <row r="632" spans="2:19" x14ac:dyDescent="0.2">
      <c r="B632" s="17">
        <v>627</v>
      </c>
      <c r="C632" t="str">
        <f ca="1">IF(B632&lt;=MTF!$J$8,OFFSET(MTF!$B$3,MTF!$H$8+B632-1,0),"")</f>
        <v/>
      </c>
      <c r="D632" t="str">
        <f ca="1">IF(B632&lt;=MTF!$J$8,OFFSET(MTF!$C$3,MTF!$H$8+B632-1,0),"")</f>
        <v/>
      </c>
      <c r="E632" t="str">
        <f ca="1">IF(B632&lt;=MTF!$J$8,OFFSET(MTF!$E$3,MTF!$H$8+B632-1,0),"")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>
        <f t="shared" si="37"/>
        <v>0</v>
      </c>
      <c r="S632">
        <f t="shared" si="38"/>
        <v>0</v>
      </c>
    </row>
    <row r="633" spans="2:19" x14ac:dyDescent="0.2">
      <c r="B633" s="26">
        <v>628</v>
      </c>
      <c r="C633" t="str">
        <f ca="1">IF(B633&lt;=MTF!$J$8,OFFSET(MTF!$B$3,MTF!$H$8+B633-1,0),"")</f>
        <v/>
      </c>
      <c r="D633" t="str">
        <f ca="1">IF(B633&lt;=MTF!$J$8,OFFSET(MTF!$C$3,MTF!$H$8+B633-1,0),"")</f>
        <v/>
      </c>
      <c r="E633" t="str">
        <f ca="1">IF(B633&lt;=MTF!$J$8,OFFSET(MTF!$E$3,MTF!$H$8+B633-1,0),"")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>
        <f t="shared" si="37"/>
        <v>0</v>
      </c>
      <c r="S633">
        <f t="shared" si="38"/>
        <v>0</v>
      </c>
    </row>
    <row r="634" spans="2:19" x14ac:dyDescent="0.2">
      <c r="B634" s="26">
        <v>629</v>
      </c>
      <c r="C634" t="str">
        <f ca="1">IF(B634&lt;=MTF!$J$8,OFFSET(MTF!$B$3,MTF!$H$8+B634-1,0),"")</f>
        <v/>
      </c>
      <c r="D634" t="str">
        <f ca="1">IF(B634&lt;=MTF!$J$8,OFFSET(MTF!$C$3,MTF!$H$8+B634-1,0),"")</f>
        <v/>
      </c>
      <c r="E634" t="str">
        <f ca="1">IF(B634&lt;=MTF!$J$8,OFFSET(MTF!$E$3,MTF!$H$8+B634-1,0),"")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>
        <f t="shared" si="37"/>
        <v>0</v>
      </c>
      <c r="S634">
        <f t="shared" si="38"/>
        <v>0</v>
      </c>
    </row>
    <row r="635" spans="2:19" x14ac:dyDescent="0.2">
      <c r="B635" s="17">
        <v>630</v>
      </c>
      <c r="C635" t="str">
        <f ca="1">IF(B635&lt;=MTF!$J$8,OFFSET(MTF!$B$3,MTF!$H$8+B635-1,0),"")</f>
        <v/>
      </c>
      <c r="D635" t="str">
        <f ca="1">IF(B635&lt;=MTF!$J$8,OFFSET(MTF!$C$3,MTF!$H$8+B635-1,0),"")</f>
        <v/>
      </c>
      <c r="E635" t="str">
        <f ca="1">IF(B635&lt;=MTF!$J$8,OFFSET(MTF!$E$3,MTF!$H$8+B635-1,0),"")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>
        <f t="shared" si="37"/>
        <v>0</v>
      </c>
      <c r="S635">
        <f t="shared" si="38"/>
        <v>0</v>
      </c>
    </row>
    <row r="636" spans="2:19" x14ac:dyDescent="0.2">
      <c r="B636" s="26">
        <v>631</v>
      </c>
      <c r="C636" t="str">
        <f ca="1">IF(B636&lt;=MTF!$J$8,OFFSET(MTF!$B$3,MTF!$H$8+B636-1,0),"")</f>
        <v/>
      </c>
      <c r="D636" t="str">
        <f ca="1">IF(B636&lt;=MTF!$J$8,OFFSET(MTF!$C$3,MTF!$H$8+B636-1,0),"")</f>
        <v/>
      </c>
      <c r="E636" t="str">
        <f ca="1">IF(B636&lt;=MTF!$J$8,OFFSET(MTF!$E$3,MTF!$H$8+B636-1,0),"")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>
        <f t="shared" si="37"/>
        <v>0</v>
      </c>
      <c r="S636">
        <f t="shared" si="38"/>
        <v>0</v>
      </c>
    </row>
    <row r="637" spans="2:19" x14ac:dyDescent="0.2">
      <c r="B637" s="26">
        <v>632</v>
      </c>
      <c r="C637" t="str">
        <f ca="1">IF(B637&lt;=MTF!$J$8,OFFSET(MTF!$B$3,MTF!$H$8+B637-1,0),"")</f>
        <v/>
      </c>
      <c r="D637" t="str">
        <f ca="1">IF(B637&lt;=MTF!$J$8,OFFSET(MTF!$C$3,MTF!$H$8+B637-1,0),"")</f>
        <v/>
      </c>
      <c r="E637" t="str">
        <f ca="1">IF(B637&lt;=MTF!$J$8,OFFSET(MTF!$E$3,MTF!$H$8+B637-1,0),"")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>
        <f t="shared" si="37"/>
        <v>0</v>
      </c>
      <c r="S637">
        <f t="shared" si="38"/>
        <v>0</v>
      </c>
    </row>
    <row r="638" spans="2:19" x14ac:dyDescent="0.2">
      <c r="B638" s="17">
        <v>633</v>
      </c>
      <c r="C638" t="str">
        <f ca="1">IF(B638&lt;=MTF!$J$8,OFFSET(MTF!$B$3,MTF!$H$8+B638-1,0),"")</f>
        <v/>
      </c>
      <c r="D638" t="str">
        <f ca="1">IF(B638&lt;=MTF!$J$8,OFFSET(MTF!$C$3,MTF!$H$8+B638-1,0),"")</f>
        <v/>
      </c>
      <c r="E638" t="str">
        <f ca="1">IF(B638&lt;=MTF!$J$8,OFFSET(MTF!$E$3,MTF!$H$8+B638-1,0),"")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>
        <f t="shared" si="37"/>
        <v>0</v>
      </c>
      <c r="S638">
        <f t="shared" si="38"/>
        <v>0</v>
      </c>
    </row>
    <row r="639" spans="2:19" x14ac:dyDescent="0.2">
      <c r="B639" s="26">
        <v>634</v>
      </c>
      <c r="C639" t="str">
        <f ca="1">IF(B639&lt;=MTF!$J$8,OFFSET(MTF!$B$3,MTF!$H$8+B639-1,0),"")</f>
        <v/>
      </c>
      <c r="D639" t="str">
        <f ca="1">IF(B639&lt;=MTF!$J$8,OFFSET(MTF!$C$3,MTF!$H$8+B639-1,0),"")</f>
        <v/>
      </c>
      <c r="E639" t="str">
        <f ca="1">IF(B639&lt;=MTF!$J$8,OFFSET(MTF!$E$3,MTF!$H$8+B639-1,0),"")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>
        <f t="shared" si="37"/>
        <v>0</v>
      </c>
      <c r="S639">
        <f t="shared" si="38"/>
        <v>0</v>
      </c>
    </row>
    <row r="640" spans="2:19" x14ac:dyDescent="0.2">
      <c r="B640" s="26">
        <v>635</v>
      </c>
      <c r="C640" t="str">
        <f ca="1">IF(B640&lt;=MTF!$J$8,OFFSET(MTF!$B$3,MTF!$H$8+B640-1,0),"")</f>
        <v/>
      </c>
      <c r="D640" t="str">
        <f ca="1">IF(B640&lt;=MTF!$J$8,OFFSET(MTF!$C$3,MTF!$H$8+B640-1,0),"")</f>
        <v/>
      </c>
      <c r="E640" t="str">
        <f ca="1">IF(B640&lt;=MTF!$J$8,OFFSET(MTF!$E$3,MTF!$H$8+B640-1,0),"")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>
        <f t="shared" si="37"/>
        <v>0</v>
      </c>
      <c r="S640">
        <f t="shared" si="38"/>
        <v>0</v>
      </c>
    </row>
    <row r="641" spans="2:19" x14ac:dyDescent="0.2">
      <c r="B641" s="17">
        <v>636</v>
      </c>
      <c r="C641" t="str">
        <f ca="1">IF(B641&lt;=MTF!$J$8,OFFSET(MTF!$B$3,MTF!$H$8+B641-1,0),"")</f>
        <v/>
      </c>
      <c r="D641" t="str">
        <f ca="1">IF(B641&lt;=MTF!$J$8,OFFSET(MTF!$C$3,MTF!$H$8+B641-1,0),"")</f>
        <v/>
      </c>
      <c r="E641" t="str">
        <f ca="1">IF(B641&lt;=MTF!$J$8,OFFSET(MTF!$E$3,MTF!$H$8+B641-1,0),"")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>
        <f t="shared" si="37"/>
        <v>0</v>
      </c>
      <c r="S641">
        <f t="shared" si="38"/>
        <v>0</v>
      </c>
    </row>
    <row r="642" spans="2:19" x14ac:dyDescent="0.2">
      <c r="B642" s="26">
        <v>637</v>
      </c>
      <c r="C642" t="str">
        <f ca="1">IF(B642&lt;=MTF!$J$8,OFFSET(MTF!$B$3,MTF!$H$8+B642-1,0),"")</f>
        <v/>
      </c>
      <c r="D642" t="str">
        <f ca="1">IF(B642&lt;=MTF!$J$8,OFFSET(MTF!$C$3,MTF!$H$8+B642-1,0),"")</f>
        <v/>
      </c>
      <c r="E642" t="str">
        <f ca="1">IF(B642&lt;=MTF!$J$8,OFFSET(MTF!$E$3,MTF!$H$8+B642-1,0),"")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>
        <f t="shared" si="37"/>
        <v>0</v>
      </c>
      <c r="S642">
        <f t="shared" si="38"/>
        <v>0</v>
      </c>
    </row>
    <row r="643" spans="2:19" x14ac:dyDescent="0.2">
      <c r="B643" s="26">
        <v>638</v>
      </c>
      <c r="C643" t="str">
        <f ca="1">IF(B643&lt;=MTF!$J$8,OFFSET(MTF!$B$3,MTF!$H$8+B643-1,0),"")</f>
        <v/>
      </c>
      <c r="D643" t="str">
        <f ca="1">IF(B643&lt;=MTF!$J$8,OFFSET(MTF!$C$3,MTF!$H$8+B643-1,0),"")</f>
        <v/>
      </c>
      <c r="E643" t="str">
        <f ca="1">IF(B643&lt;=MTF!$J$8,OFFSET(MTF!$E$3,MTF!$H$8+B643-1,0),"")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>
        <f t="shared" si="37"/>
        <v>0</v>
      </c>
      <c r="S643">
        <f t="shared" si="38"/>
        <v>0</v>
      </c>
    </row>
    <row r="644" spans="2:19" x14ac:dyDescent="0.2">
      <c r="B644" s="17">
        <v>639</v>
      </c>
      <c r="C644" t="str">
        <f ca="1">IF(B644&lt;=MTF!$J$8,OFFSET(MTF!$B$3,MTF!$H$8+B644-1,0),"")</f>
        <v/>
      </c>
      <c r="D644" t="str">
        <f ca="1">IF(B644&lt;=MTF!$J$8,OFFSET(MTF!$C$3,MTF!$H$8+B644-1,0),"")</f>
        <v/>
      </c>
      <c r="E644" t="str">
        <f ca="1">IF(B644&lt;=MTF!$J$8,OFFSET(MTF!$E$3,MTF!$H$8+B644-1,0),"")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>
        <f t="shared" si="37"/>
        <v>0</v>
      </c>
      <c r="S644">
        <f t="shared" si="38"/>
        <v>0</v>
      </c>
    </row>
    <row r="645" spans="2:19" x14ac:dyDescent="0.2">
      <c r="B645" s="26">
        <v>640</v>
      </c>
      <c r="C645" t="str">
        <f ca="1">IF(B645&lt;=MTF!$J$8,OFFSET(MTF!$B$3,MTF!$H$8+B645-1,0),"")</f>
        <v/>
      </c>
      <c r="D645" t="str">
        <f ca="1">IF(B645&lt;=MTF!$J$8,OFFSET(MTF!$C$3,MTF!$H$8+B645-1,0),"")</f>
        <v/>
      </c>
      <c r="E645" t="str">
        <f ca="1">IF(B645&lt;=MTF!$J$8,OFFSET(MTF!$E$3,MTF!$H$8+B645-1,0),"")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>
        <f t="shared" si="37"/>
        <v>0</v>
      </c>
      <c r="S645">
        <f t="shared" si="38"/>
        <v>0</v>
      </c>
    </row>
    <row r="646" spans="2:19" x14ac:dyDescent="0.2">
      <c r="B646" s="26">
        <v>641</v>
      </c>
      <c r="C646" t="str">
        <f ca="1">IF(B646&lt;=MTF!$J$8,OFFSET(MTF!$B$3,MTF!$H$8+B646-1,0),"")</f>
        <v/>
      </c>
      <c r="D646" t="str">
        <f ca="1">IF(B646&lt;=MTF!$J$8,OFFSET(MTF!$C$3,MTF!$H$8+B646-1,0),"")</f>
        <v/>
      </c>
      <c r="E646" t="str">
        <f ca="1">IF(B646&lt;=MTF!$J$8,OFFSET(MTF!$E$3,MTF!$H$8+B646-1,0),"")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>
        <f t="shared" si="37"/>
        <v>0</v>
      </c>
      <c r="S646">
        <f t="shared" si="38"/>
        <v>0</v>
      </c>
    </row>
    <row r="647" spans="2:19" x14ac:dyDescent="0.2">
      <c r="B647" s="17">
        <v>642</v>
      </c>
      <c r="C647" t="str">
        <f ca="1">IF(B647&lt;=MTF!$J$8,OFFSET(MTF!$B$3,MTF!$H$8+B647-1,0),"")</f>
        <v/>
      </c>
      <c r="D647" t="str">
        <f ca="1">IF(B647&lt;=MTF!$J$8,OFFSET(MTF!$C$3,MTF!$H$8+B647-1,0),"")</f>
        <v/>
      </c>
      <c r="E647" t="str">
        <f ca="1">IF(B647&lt;=MTF!$J$8,OFFSET(MTF!$E$3,MTF!$H$8+B647-1,0),"")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>
        <f t="shared" si="37"/>
        <v>0</v>
      </c>
      <c r="S647">
        <f t="shared" si="38"/>
        <v>0</v>
      </c>
    </row>
    <row r="648" spans="2:19" x14ac:dyDescent="0.2">
      <c r="B648" s="26">
        <v>643</v>
      </c>
      <c r="C648" t="str">
        <f ca="1">IF(B648&lt;=MTF!$J$8,OFFSET(MTF!$B$3,MTF!$H$8+B648-1,0),"")</f>
        <v/>
      </c>
      <c r="D648" t="str">
        <f ca="1">IF(B648&lt;=MTF!$J$8,OFFSET(MTF!$C$3,MTF!$H$8+B648-1,0),"")</f>
        <v/>
      </c>
      <c r="E648" t="str">
        <f ca="1">IF(B648&lt;=MTF!$J$8,OFFSET(MTF!$E$3,MTF!$H$8+B648-1,0),"")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>
        <f t="shared" si="37"/>
        <v>0</v>
      </c>
      <c r="S648">
        <f t="shared" si="38"/>
        <v>0</v>
      </c>
    </row>
    <row r="649" spans="2:19" x14ac:dyDescent="0.2">
      <c r="B649" s="26">
        <v>644</v>
      </c>
      <c r="C649" t="str">
        <f ca="1">IF(B649&lt;=MTF!$J$8,OFFSET(MTF!$B$3,MTF!$H$8+B649-1,0),"")</f>
        <v/>
      </c>
      <c r="D649" t="str">
        <f ca="1">IF(B649&lt;=MTF!$J$8,OFFSET(MTF!$C$3,MTF!$H$8+B649-1,0),"")</f>
        <v/>
      </c>
      <c r="E649" t="str">
        <f ca="1">IF(B649&lt;=MTF!$J$8,OFFSET(MTF!$E$3,MTF!$H$8+B649-1,0),"")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>
        <f t="shared" si="37"/>
        <v>0</v>
      </c>
      <c r="S649">
        <f t="shared" si="38"/>
        <v>0</v>
      </c>
    </row>
    <row r="650" spans="2:19" x14ac:dyDescent="0.2">
      <c r="B650" s="17">
        <v>645</v>
      </c>
      <c r="C650" t="str">
        <f ca="1">IF(B650&lt;=MTF!$J$8,OFFSET(MTF!$B$3,MTF!$H$8+B650-1,0),"")</f>
        <v/>
      </c>
      <c r="D650" t="str">
        <f ca="1">IF(B650&lt;=MTF!$J$8,OFFSET(MTF!$C$3,MTF!$H$8+B650-1,0),"")</f>
        <v/>
      </c>
      <c r="E650" t="str">
        <f ca="1">IF(B650&lt;=MTF!$J$8,OFFSET(MTF!$E$3,MTF!$H$8+B650-1,0),"")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>
        <f t="shared" ref="R650:R713" si="41">O650*SIN((Q650-1)*2*PI()/$N$6*$N$8)</f>
        <v>0</v>
      </c>
      <c r="S650">
        <f t="shared" ref="S650:S713" si="42">O650*COS((Q650-1)*2*PI()/$N$6*$N$8)</f>
        <v>0</v>
      </c>
    </row>
    <row r="651" spans="2:19" x14ac:dyDescent="0.2">
      <c r="B651" s="26">
        <v>646</v>
      </c>
      <c r="C651" t="str">
        <f ca="1">IF(B651&lt;=MTF!$J$8,OFFSET(MTF!$B$3,MTF!$H$8+B651-1,0),"")</f>
        <v/>
      </c>
      <c r="D651" t="str">
        <f ca="1">IF(B651&lt;=MTF!$J$8,OFFSET(MTF!$C$3,MTF!$H$8+B651-1,0),"")</f>
        <v/>
      </c>
      <c r="E651" t="str">
        <f ca="1">IF(B651&lt;=MTF!$J$8,OFFSET(MTF!$E$3,MTF!$H$8+B651-1,0),"")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>
        <f t="shared" si="41"/>
        <v>0</v>
      </c>
      <c r="S651">
        <f t="shared" si="42"/>
        <v>0</v>
      </c>
    </row>
    <row r="652" spans="2:19" x14ac:dyDescent="0.2">
      <c r="B652" s="26">
        <v>647</v>
      </c>
      <c r="C652" t="str">
        <f ca="1">IF(B652&lt;=MTF!$J$8,OFFSET(MTF!$B$3,MTF!$H$8+B652-1,0),"")</f>
        <v/>
      </c>
      <c r="D652" t="str">
        <f ca="1">IF(B652&lt;=MTF!$J$8,OFFSET(MTF!$C$3,MTF!$H$8+B652-1,0),"")</f>
        <v/>
      </c>
      <c r="E652" t="str">
        <f ca="1">IF(B652&lt;=MTF!$J$8,OFFSET(MTF!$E$3,MTF!$H$8+B652-1,0),"")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>
        <f t="shared" si="41"/>
        <v>0</v>
      </c>
      <c r="S652">
        <f t="shared" si="42"/>
        <v>0</v>
      </c>
    </row>
    <row r="653" spans="2:19" x14ac:dyDescent="0.2">
      <c r="B653" s="17">
        <v>648</v>
      </c>
      <c r="C653" t="str">
        <f ca="1">IF(B653&lt;=MTF!$J$8,OFFSET(MTF!$B$3,MTF!$H$8+B653-1,0),"")</f>
        <v/>
      </c>
      <c r="D653" t="str">
        <f ca="1">IF(B653&lt;=MTF!$J$8,OFFSET(MTF!$C$3,MTF!$H$8+B653-1,0),"")</f>
        <v/>
      </c>
      <c r="E653" t="str">
        <f ca="1">IF(B653&lt;=MTF!$J$8,OFFSET(MTF!$E$3,MTF!$H$8+B653-1,0),"")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>
        <f t="shared" si="41"/>
        <v>0</v>
      </c>
      <c r="S653">
        <f t="shared" si="42"/>
        <v>0</v>
      </c>
    </row>
    <row r="654" spans="2:19" x14ac:dyDescent="0.2">
      <c r="B654" s="26">
        <v>649</v>
      </c>
      <c r="C654" t="str">
        <f ca="1">IF(B654&lt;=MTF!$J$8,OFFSET(MTF!$B$3,MTF!$H$8+B654-1,0),"")</f>
        <v/>
      </c>
      <c r="D654" t="str">
        <f ca="1">IF(B654&lt;=MTF!$J$8,OFFSET(MTF!$C$3,MTF!$H$8+B654-1,0),"")</f>
        <v/>
      </c>
      <c r="E654" t="str">
        <f ca="1">IF(B654&lt;=MTF!$J$8,OFFSET(MTF!$E$3,MTF!$H$8+B654-1,0),"")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>
        <f t="shared" si="41"/>
        <v>0</v>
      </c>
      <c r="S654">
        <f t="shared" si="42"/>
        <v>0</v>
      </c>
    </row>
    <row r="655" spans="2:19" x14ac:dyDescent="0.2">
      <c r="B655" s="26">
        <v>650</v>
      </c>
      <c r="C655" t="str">
        <f ca="1">IF(B655&lt;=MTF!$J$8,OFFSET(MTF!$B$3,MTF!$H$8+B655-1,0),"")</f>
        <v/>
      </c>
      <c r="D655" t="str">
        <f ca="1">IF(B655&lt;=MTF!$J$8,OFFSET(MTF!$C$3,MTF!$H$8+B655-1,0),"")</f>
        <v/>
      </c>
      <c r="E655" t="str">
        <f ca="1">IF(B655&lt;=MTF!$J$8,OFFSET(MTF!$E$3,MTF!$H$8+B655-1,0),"")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>
        <f t="shared" si="41"/>
        <v>0</v>
      </c>
      <c r="S655">
        <f t="shared" si="42"/>
        <v>0</v>
      </c>
    </row>
    <row r="656" spans="2:19" x14ac:dyDescent="0.2">
      <c r="B656" s="17">
        <v>651</v>
      </c>
      <c r="C656" t="str">
        <f ca="1">IF(B656&lt;=MTF!$J$8,OFFSET(MTF!$B$3,MTF!$H$8+B656-1,0),"")</f>
        <v/>
      </c>
      <c r="D656" t="str">
        <f ca="1">IF(B656&lt;=MTF!$J$8,OFFSET(MTF!$C$3,MTF!$H$8+B656-1,0),"")</f>
        <v/>
      </c>
      <c r="E656" t="str">
        <f ca="1">IF(B656&lt;=MTF!$J$8,OFFSET(MTF!$E$3,MTF!$H$8+B656-1,0),"")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>
        <f t="shared" si="41"/>
        <v>0</v>
      </c>
      <c r="S656">
        <f t="shared" si="42"/>
        <v>0</v>
      </c>
    </row>
    <row r="657" spans="2:19" x14ac:dyDescent="0.2">
      <c r="B657" s="26">
        <v>652</v>
      </c>
      <c r="C657" t="str">
        <f ca="1">IF(B657&lt;=MTF!$J$8,OFFSET(MTF!$B$3,MTF!$H$8+B657-1,0),"")</f>
        <v/>
      </c>
      <c r="D657" t="str">
        <f ca="1">IF(B657&lt;=MTF!$J$8,OFFSET(MTF!$C$3,MTF!$H$8+B657-1,0),"")</f>
        <v/>
      </c>
      <c r="E657" t="str">
        <f ca="1">IF(B657&lt;=MTF!$J$8,OFFSET(MTF!$E$3,MTF!$H$8+B657-1,0),"")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>
        <f t="shared" si="41"/>
        <v>0</v>
      </c>
      <c r="S657">
        <f t="shared" si="42"/>
        <v>0</v>
      </c>
    </row>
    <row r="658" spans="2:19" x14ac:dyDescent="0.2">
      <c r="B658" s="26">
        <v>653</v>
      </c>
      <c r="C658" t="str">
        <f ca="1">IF(B658&lt;=MTF!$J$8,OFFSET(MTF!$B$3,MTF!$H$8+B658-1,0),"")</f>
        <v/>
      </c>
      <c r="D658" t="str">
        <f ca="1">IF(B658&lt;=MTF!$J$8,OFFSET(MTF!$C$3,MTF!$H$8+B658-1,0),"")</f>
        <v/>
      </c>
      <c r="E658" t="str">
        <f ca="1">IF(B658&lt;=MTF!$J$8,OFFSET(MTF!$E$3,MTF!$H$8+B658-1,0),"")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>
        <f t="shared" si="41"/>
        <v>0</v>
      </c>
      <c r="S658">
        <f t="shared" si="42"/>
        <v>0</v>
      </c>
    </row>
    <row r="659" spans="2:19" x14ac:dyDescent="0.2">
      <c r="B659" s="17">
        <v>654</v>
      </c>
      <c r="C659" t="str">
        <f ca="1">IF(B659&lt;=MTF!$J$8,OFFSET(MTF!$B$3,MTF!$H$8+B659-1,0),"")</f>
        <v/>
      </c>
      <c r="D659" t="str">
        <f ca="1">IF(B659&lt;=MTF!$J$8,OFFSET(MTF!$C$3,MTF!$H$8+B659-1,0),"")</f>
        <v/>
      </c>
      <c r="E659" t="str">
        <f ca="1">IF(B659&lt;=MTF!$J$8,OFFSET(MTF!$E$3,MTF!$H$8+B659-1,0),"")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>
        <f t="shared" si="41"/>
        <v>0</v>
      </c>
      <c r="S659">
        <f t="shared" si="42"/>
        <v>0</v>
      </c>
    </row>
    <row r="660" spans="2:19" x14ac:dyDescent="0.2">
      <c r="B660" s="26">
        <v>655</v>
      </c>
      <c r="C660" t="str">
        <f ca="1">IF(B660&lt;=MTF!$J$8,OFFSET(MTF!$B$3,MTF!$H$8+B660-1,0),"")</f>
        <v/>
      </c>
      <c r="D660" t="str">
        <f ca="1">IF(B660&lt;=MTF!$J$8,OFFSET(MTF!$C$3,MTF!$H$8+B660-1,0),"")</f>
        <v/>
      </c>
      <c r="E660" t="str">
        <f ca="1">IF(B660&lt;=MTF!$J$8,OFFSET(MTF!$E$3,MTF!$H$8+B660-1,0),"")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>
        <f t="shared" si="41"/>
        <v>0</v>
      </c>
      <c r="S660">
        <f t="shared" si="42"/>
        <v>0</v>
      </c>
    </row>
    <row r="661" spans="2:19" x14ac:dyDescent="0.2">
      <c r="B661" s="26">
        <v>656</v>
      </c>
      <c r="C661" t="str">
        <f ca="1">IF(B661&lt;=MTF!$J$8,OFFSET(MTF!$B$3,MTF!$H$8+B661-1,0),"")</f>
        <v/>
      </c>
      <c r="D661" t="str">
        <f ca="1">IF(B661&lt;=MTF!$J$8,OFFSET(MTF!$C$3,MTF!$H$8+B661-1,0),"")</f>
        <v/>
      </c>
      <c r="E661" t="str">
        <f ca="1">IF(B661&lt;=MTF!$J$8,OFFSET(MTF!$E$3,MTF!$H$8+B661-1,0),"")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>
        <f t="shared" si="41"/>
        <v>0</v>
      </c>
      <c r="S661">
        <f t="shared" si="42"/>
        <v>0</v>
      </c>
    </row>
    <row r="662" spans="2:19" x14ac:dyDescent="0.2">
      <c r="B662" s="17">
        <v>657</v>
      </c>
      <c r="C662" t="str">
        <f ca="1">IF(B662&lt;=MTF!$J$8,OFFSET(MTF!$B$3,MTF!$H$8+B662-1,0),"")</f>
        <v/>
      </c>
      <c r="D662" t="str">
        <f ca="1">IF(B662&lt;=MTF!$J$8,OFFSET(MTF!$C$3,MTF!$H$8+B662-1,0),"")</f>
        <v/>
      </c>
      <c r="E662" t="str">
        <f ca="1">IF(B662&lt;=MTF!$J$8,OFFSET(MTF!$E$3,MTF!$H$8+B662-1,0),"")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>
        <f t="shared" si="41"/>
        <v>0</v>
      </c>
      <c r="S662">
        <f t="shared" si="42"/>
        <v>0</v>
      </c>
    </row>
    <row r="663" spans="2:19" x14ac:dyDescent="0.2">
      <c r="B663" s="26">
        <v>658</v>
      </c>
      <c r="C663" t="str">
        <f ca="1">IF(B663&lt;=MTF!$J$8,OFFSET(MTF!$B$3,MTF!$H$8+B663-1,0),"")</f>
        <v/>
      </c>
      <c r="D663" t="str">
        <f ca="1">IF(B663&lt;=MTF!$J$8,OFFSET(MTF!$C$3,MTF!$H$8+B663-1,0),"")</f>
        <v/>
      </c>
      <c r="E663" t="str">
        <f ca="1">IF(B663&lt;=MTF!$J$8,OFFSET(MTF!$E$3,MTF!$H$8+B663-1,0),"")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>
        <f t="shared" si="41"/>
        <v>0</v>
      </c>
      <c r="S663">
        <f t="shared" si="42"/>
        <v>0</v>
      </c>
    </row>
    <row r="664" spans="2:19" x14ac:dyDescent="0.2">
      <c r="B664" s="26">
        <v>659</v>
      </c>
      <c r="C664" t="str">
        <f ca="1">IF(B664&lt;=MTF!$J$8,OFFSET(MTF!$B$3,MTF!$H$8+B664-1,0),"")</f>
        <v/>
      </c>
      <c r="D664" t="str">
        <f ca="1">IF(B664&lt;=MTF!$J$8,OFFSET(MTF!$C$3,MTF!$H$8+B664-1,0),"")</f>
        <v/>
      </c>
      <c r="E664" t="str">
        <f ca="1">IF(B664&lt;=MTF!$J$8,OFFSET(MTF!$E$3,MTF!$H$8+B664-1,0),"")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>
        <f t="shared" si="41"/>
        <v>0</v>
      </c>
      <c r="S664">
        <f t="shared" si="42"/>
        <v>0</v>
      </c>
    </row>
    <row r="665" spans="2:19" x14ac:dyDescent="0.2">
      <c r="B665" s="17">
        <v>660</v>
      </c>
      <c r="C665" t="str">
        <f ca="1">IF(B665&lt;=MTF!$J$8,OFFSET(MTF!$B$3,MTF!$H$8+B665-1,0),"")</f>
        <v/>
      </c>
      <c r="D665" t="str">
        <f ca="1">IF(B665&lt;=MTF!$J$8,OFFSET(MTF!$C$3,MTF!$H$8+B665-1,0),"")</f>
        <v/>
      </c>
      <c r="E665" t="str">
        <f ca="1">IF(B665&lt;=MTF!$J$8,OFFSET(MTF!$E$3,MTF!$H$8+B665-1,0),"")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>
        <f t="shared" si="41"/>
        <v>0</v>
      </c>
      <c r="S665">
        <f t="shared" si="42"/>
        <v>0</v>
      </c>
    </row>
    <row r="666" spans="2:19" x14ac:dyDescent="0.2">
      <c r="B666" s="26">
        <v>661</v>
      </c>
      <c r="C666" t="str">
        <f ca="1">IF(B666&lt;=MTF!$J$8,OFFSET(MTF!$B$3,MTF!$H$8+B666-1,0),"")</f>
        <v/>
      </c>
      <c r="D666" t="str">
        <f ca="1">IF(B666&lt;=MTF!$J$8,OFFSET(MTF!$C$3,MTF!$H$8+B666-1,0),"")</f>
        <v/>
      </c>
      <c r="E666" t="str">
        <f ca="1">IF(B666&lt;=MTF!$J$8,OFFSET(MTF!$E$3,MTF!$H$8+B666-1,0),"")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>
        <f t="shared" si="41"/>
        <v>0</v>
      </c>
      <c r="S666">
        <f t="shared" si="42"/>
        <v>0</v>
      </c>
    </row>
    <row r="667" spans="2:19" x14ac:dyDescent="0.2">
      <c r="B667" s="26">
        <v>662</v>
      </c>
      <c r="C667" t="str">
        <f ca="1">IF(B667&lt;=MTF!$J$8,OFFSET(MTF!$B$3,MTF!$H$8+B667-1,0),"")</f>
        <v/>
      </c>
      <c r="D667" t="str">
        <f ca="1">IF(B667&lt;=MTF!$J$8,OFFSET(MTF!$C$3,MTF!$H$8+B667-1,0),"")</f>
        <v/>
      </c>
      <c r="E667" t="str">
        <f ca="1">IF(B667&lt;=MTF!$J$8,OFFSET(MTF!$E$3,MTF!$H$8+B667-1,0),"")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>
        <f t="shared" si="41"/>
        <v>0</v>
      </c>
      <c r="S667">
        <f t="shared" si="42"/>
        <v>0</v>
      </c>
    </row>
    <row r="668" spans="2:19" x14ac:dyDescent="0.2">
      <c r="B668" s="17">
        <v>663</v>
      </c>
      <c r="C668" t="str">
        <f ca="1">IF(B668&lt;=MTF!$J$8,OFFSET(MTF!$B$3,MTF!$H$8+B668-1,0),"")</f>
        <v/>
      </c>
      <c r="D668" t="str">
        <f ca="1">IF(B668&lt;=MTF!$J$8,OFFSET(MTF!$C$3,MTF!$H$8+B668-1,0),"")</f>
        <v/>
      </c>
      <c r="E668" t="str">
        <f ca="1">IF(B668&lt;=MTF!$J$8,OFFSET(MTF!$E$3,MTF!$H$8+B668-1,0),"")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>
        <f t="shared" si="41"/>
        <v>0</v>
      </c>
      <c r="S668">
        <f t="shared" si="42"/>
        <v>0</v>
      </c>
    </row>
    <row r="669" spans="2:19" x14ac:dyDescent="0.2">
      <c r="B669" s="26">
        <v>664</v>
      </c>
      <c r="C669" t="str">
        <f ca="1">IF(B669&lt;=MTF!$J$8,OFFSET(MTF!$B$3,MTF!$H$8+B669-1,0),"")</f>
        <v/>
      </c>
      <c r="D669" t="str">
        <f ca="1">IF(B669&lt;=MTF!$J$8,OFFSET(MTF!$C$3,MTF!$H$8+B669-1,0),"")</f>
        <v/>
      </c>
      <c r="E669" t="str">
        <f ca="1">IF(B669&lt;=MTF!$J$8,OFFSET(MTF!$E$3,MTF!$H$8+B669-1,0),"")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>
        <f t="shared" si="41"/>
        <v>0</v>
      </c>
      <c r="S669">
        <f t="shared" si="42"/>
        <v>0</v>
      </c>
    </row>
    <row r="670" spans="2:19" x14ac:dyDescent="0.2">
      <c r="B670" s="26">
        <v>665</v>
      </c>
      <c r="C670" t="str">
        <f ca="1">IF(B670&lt;=MTF!$J$8,OFFSET(MTF!$B$3,MTF!$H$8+B670-1,0),"")</f>
        <v/>
      </c>
      <c r="D670" t="str">
        <f ca="1">IF(B670&lt;=MTF!$J$8,OFFSET(MTF!$C$3,MTF!$H$8+B670-1,0),"")</f>
        <v/>
      </c>
      <c r="E670" t="str">
        <f ca="1">IF(B670&lt;=MTF!$J$8,OFFSET(MTF!$E$3,MTF!$H$8+B670-1,0),"")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>
        <f t="shared" si="41"/>
        <v>0</v>
      </c>
      <c r="S670">
        <f t="shared" si="42"/>
        <v>0</v>
      </c>
    </row>
    <row r="671" spans="2:19" x14ac:dyDescent="0.2">
      <c r="B671" s="17">
        <v>666</v>
      </c>
      <c r="C671" t="str">
        <f ca="1">IF(B671&lt;=MTF!$J$8,OFFSET(MTF!$B$3,MTF!$H$8+B671-1,0),"")</f>
        <v/>
      </c>
      <c r="D671" t="str">
        <f ca="1">IF(B671&lt;=MTF!$J$8,OFFSET(MTF!$C$3,MTF!$H$8+B671-1,0),"")</f>
        <v/>
      </c>
      <c r="E671" t="str">
        <f ca="1">IF(B671&lt;=MTF!$J$8,OFFSET(MTF!$E$3,MTF!$H$8+B671-1,0),"")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>
        <f t="shared" si="41"/>
        <v>0</v>
      </c>
      <c r="S671">
        <f t="shared" si="42"/>
        <v>0</v>
      </c>
    </row>
    <row r="672" spans="2:19" x14ac:dyDescent="0.2">
      <c r="B672" s="26">
        <v>667</v>
      </c>
      <c r="C672" t="str">
        <f ca="1">IF(B672&lt;=MTF!$J$8,OFFSET(MTF!$B$3,MTF!$H$8+B672-1,0),"")</f>
        <v/>
      </c>
      <c r="D672" t="str">
        <f ca="1">IF(B672&lt;=MTF!$J$8,OFFSET(MTF!$C$3,MTF!$H$8+B672-1,0),"")</f>
        <v/>
      </c>
      <c r="E672" t="str">
        <f ca="1">IF(B672&lt;=MTF!$J$8,OFFSET(MTF!$E$3,MTF!$H$8+B672-1,0),"")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>
        <f t="shared" si="41"/>
        <v>0</v>
      </c>
      <c r="S672">
        <f t="shared" si="42"/>
        <v>0</v>
      </c>
    </row>
    <row r="673" spans="2:19" x14ac:dyDescent="0.2">
      <c r="B673" s="26">
        <v>668</v>
      </c>
      <c r="C673" t="str">
        <f ca="1">IF(B673&lt;=MTF!$J$8,OFFSET(MTF!$B$3,MTF!$H$8+B673-1,0),"")</f>
        <v/>
      </c>
      <c r="D673" t="str">
        <f ca="1">IF(B673&lt;=MTF!$J$8,OFFSET(MTF!$C$3,MTF!$H$8+B673-1,0),"")</f>
        <v/>
      </c>
      <c r="E673" t="str">
        <f ca="1">IF(B673&lt;=MTF!$J$8,OFFSET(MTF!$E$3,MTF!$H$8+B673-1,0),"")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>
        <f t="shared" si="41"/>
        <v>0</v>
      </c>
      <c r="S673">
        <f t="shared" si="42"/>
        <v>0</v>
      </c>
    </row>
    <row r="674" spans="2:19" x14ac:dyDescent="0.2">
      <c r="B674" s="17">
        <v>669</v>
      </c>
      <c r="C674" t="str">
        <f ca="1">IF(B674&lt;=MTF!$J$8,OFFSET(MTF!$B$3,MTF!$H$8+B674-1,0),"")</f>
        <v/>
      </c>
      <c r="D674" t="str">
        <f ca="1">IF(B674&lt;=MTF!$J$8,OFFSET(MTF!$C$3,MTF!$H$8+B674-1,0),"")</f>
        <v/>
      </c>
      <c r="E674" t="str">
        <f ca="1">IF(B674&lt;=MTF!$J$8,OFFSET(MTF!$E$3,MTF!$H$8+B674-1,0),"")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>
        <f t="shared" si="41"/>
        <v>0</v>
      </c>
      <c r="S674">
        <f t="shared" si="42"/>
        <v>0</v>
      </c>
    </row>
    <row r="675" spans="2:19" x14ac:dyDescent="0.2">
      <c r="B675" s="26">
        <v>670</v>
      </c>
      <c r="C675" t="str">
        <f ca="1">IF(B675&lt;=MTF!$J$8,OFFSET(MTF!$B$3,MTF!$H$8+B675-1,0),"")</f>
        <v/>
      </c>
      <c r="D675" t="str">
        <f ca="1">IF(B675&lt;=MTF!$J$8,OFFSET(MTF!$C$3,MTF!$H$8+B675-1,0),"")</f>
        <v/>
      </c>
      <c r="E675" t="str">
        <f ca="1">IF(B675&lt;=MTF!$J$8,OFFSET(MTF!$E$3,MTF!$H$8+B675-1,0),"")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>
        <f t="shared" si="41"/>
        <v>0</v>
      </c>
      <c r="S675">
        <f t="shared" si="42"/>
        <v>0</v>
      </c>
    </row>
    <row r="676" spans="2:19" x14ac:dyDescent="0.2">
      <c r="B676" s="26">
        <v>671</v>
      </c>
      <c r="C676" t="str">
        <f ca="1">IF(B676&lt;=MTF!$J$8,OFFSET(MTF!$B$3,MTF!$H$8+B676-1,0),"")</f>
        <v/>
      </c>
      <c r="D676" t="str">
        <f ca="1">IF(B676&lt;=MTF!$J$8,OFFSET(MTF!$C$3,MTF!$H$8+B676-1,0),"")</f>
        <v/>
      </c>
      <c r="E676" t="str">
        <f ca="1">IF(B676&lt;=MTF!$J$8,OFFSET(MTF!$E$3,MTF!$H$8+B676-1,0),"")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>
        <f t="shared" si="41"/>
        <v>0</v>
      </c>
      <c r="S676">
        <f t="shared" si="42"/>
        <v>0</v>
      </c>
    </row>
    <row r="677" spans="2:19" x14ac:dyDescent="0.2">
      <c r="B677" s="17">
        <v>672</v>
      </c>
      <c r="C677" t="str">
        <f ca="1">IF(B677&lt;=MTF!$J$8,OFFSET(MTF!$B$3,MTF!$H$8+B677-1,0),"")</f>
        <v/>
      </c>
      <c r="D677" t="str">
        <f ca="1">IF(B677&lt;=MTF!$J$8,OFFSET(MTF!$C$3,MTF!$H$8+B677-1,0),"")</f>
        <v/>
      </c>
      <c r="E677" t="str">
        <f ca="1">IF(B677&lt;=MTF!$J$8,OFFSET(MTF!$E$3,MTF!$H$8+B677-1,0),"")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>
        <f t="shared" si="41"/>
        <v>0</v>
      </c>
      <c r="S677">
        <f t="shared" si="42"/>
        <v>0</v>
      </c>
    </row>
    <row r="678" spans="2:19" x14ac:dyDescent="0.2">
      <c r="B678" s="26">
        <v>673</v>
      </c>
      <c r="C678" t="str">
        <f ca="1">IF(B678&lt;=MTF!$J$8,OFFSET(MTF!$B$3,MTF!$H$8+B678-1,0),"")</f>
        <v/>
      </c>
      <c r="D678" t="str">
        <f ca="1">IF(B678&lt;=MTF!$J$8,OFFSET(MTF!$C$3,MTF!$H$8+B678-1,0),"")</f>
        <v/>
      </c>
      <c r="E678" t="str">
        <f ca="1">IF(B678&lt;=MTF!$J$8,OFFSET(MTF!$E$3,MTF!$H$8+B678-1,0),"")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>
        <f t="shared" si="41"/>
        <v>0</v>
      </c>
      <c r="S678">
        <f t="shared" si="42"/>
        <v>0</v>
      </c>
    </row>
    <row r="679" spans="2:19" x14ac:dyDescent="0.2">
      <c r="B679" s="26">
        <v>674</v>
      </c>
      <c r="C679" t="str">
        <f ca="1">IF(B679&lt;=MTF!$J$8,OFFSET(MTF!$B$3,MTF!$H$8+B679-1,0),"")</f>
        <v/>
      </c>
      <c r="D679" t="str">
        <f ca="1">IF(B679&lt;=MTF!$J$8,OFFSET(MTF!$C$3,MTF!$H$8+B679-1,0),"")</f>
        <v/>
      </c>
      <c r="E679" t="str">
        <f ca="1">IF(B679&lt;=MTF!$J$8,OFFSET(MTF!$E$3,MTF!$H$8+B679-1,0),"")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>
        <f t="shared" si="41"/>
        <v>0</v>
      </c>
      <c r="S679">
        <f t="shared" si="42"/>
        <v>0</v>
      </c>
    </row>
    <row r="680" spans="2:19" x14ac:dyDescent="0.2">
      <c r="B680" s="17">
        <v>675</v>
      </c>
      <c r="C680" t="str">
        <f ca="1">IF(B680&lt;=MTF!$J$8,OFFSET(MTF!$B$3,MTF!$H$8+B680-1,0),"")</f>
        <v/>
      </c>
      <c r="D680" t="str">
        <f ca="1">IF(B680&lt;=MTF!$J$8,OFFSET(MTF!$C$3,MTF!$H$8+B680-1,0),"")</f>
        <v/>
      </c>
      <c r="E680" t="str">
        <f ca="1">IF(B680&lt;=MTF!$J$8,OFFSET(MTF!$E$3,MTF!$H$8+B680-1,0),"")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>
        <f t="shared" si="41"/>
        <v>0</v>
      </c>
      <c r="S680">
        <f t="shared" si="42"/>
        <v>0</v>
      </c>
    </row>
    <row r="681" spans="2:19" x14ac:dyDescent="0.2">
      <c r="B681" s="26">
        <v>676</v>
      </c>
      <c r="C681" t="str">
        <f ca="1">IF(B681&lt;=MTF!$J$8,OFFSET(MTF!$B$3,MTF!$H$8+B681-1,0),"")</f>
        <v/>
      </c>
      <c r="D681" t="str">
        <f ca="1">IF(B681&lt;=MTF!$J$8,OFFSET(MTF!$C$3,MTF!$H$8+B681-1,0),"")</f>
        <v/>
      </c>
      <c r="E681" t="str">
        <f ca="1">IF(B681&lt;=MTF!$J$8,OFFSET(MTF!$E$3,MTF!$H$8+B681-1,0),"")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>
        <f t="shared" si="41"/>
        <v>0</v>
      </c>
      <c r="S681">
        <f t="shared" si="42"/>
        <v>0</v>
      </c>
    </row>
    <row r="682" spans="2:19" x14ac:dyDescent="0.2">
      <c r="B682" s="26">
        <v>677</v>
      </c>
      <c r="C682" t="str">
        <f ca="1">IF(B682&lt;=MTF!$J$8,OFFSET(MTF!$B$3,MTF!$H$8+B682-1,0),"")</f>
        <v/>
      </c>
      <c r="D682" t="str">
        <f ca="1">IF(B682&lt;=MTF!$J$8,OFFSET(MTF!$C$3,MTF!$H$8+B682-1,0),"")</f>
        <v/>
      </c>
      <c r="E682" t="str">
        <f ca="1">IF(B682&lt;=MTF!$J$8,OFFSET(MTF!$E$3,MTF!$H$8+B682-1,0),"")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>
        <f t="shared" si="41"/>
        <v>0</v>
      </c>
      <c r="S682">
        <f t="shared" si="42"/>
        <v>0</v>
      </c>
    </row>
    <row r="683" spans="2:19" x14ac:dyDescent="0.2">
      <c r="B683" s="17">
        <v>678</v>
      </c>
      <c r="C683" t="str">
        <f ca="1">IF(B683&lt;=MTF!$J$8,OFFSET(MTF!$B$3,MTF!$H$8+B683-1,0),"")</f>
        <v/>
      </c>
      <c r="D683" t="str">
        <f ca="1">IF(B683&lt;=MTF!$J$8,OFFSET(MTF!$C$3,MTF!$H$8+B683-1,0),"")</f>
        <v/>
      </c>
      <c r="E683" t="str">
        <f ca="1">IF(B683&lt;=MTF!$J$8,OFFSET(MTF!$E$3,MTF!$H$8+B683-1,0),"")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>
        <f t="shared" si="41"/>
        <v>0</v>
      </c>
      <c r="S683">
        <f t="shared" si="42"/>
        <v>0</v>
      </c>
    </row>
    <row r="684" spans="2:19" x14ac:dyDescent="0.2">
      <c r="B684" s="26">
        <v>679</v>
      </c>
      <c r="C684" t="str">
        <f ca="1">IF(B684&lt;=MTF!$J$8,OFFSET(MTF!$B$3,MTF!$H$8+B684-1,0),"")</f>
        <v/>
      </c>
      <c r="D684" t="str">
        <f ca="1">IF(B684&lt;=MTF!$J$8,OFFSET(MTF!$C$3,MTF!$H$8+B684-1,0),"")</f>
        <v/>
      </c>
      <c r="E684" t="str">
        <f ca="1">IF(B684&lt;=MTF!$J$8,OFFSET(MTF!$E$3,MTF!$H$8+B684-1,0),"")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>
        <f t="shared" si="41"/>
        <v>0</v>
      </c>
      <c r="S684">
        <f t="shared" si="42"/>
        <v>0</v>
      </c>
    </row>
    <row r="685" spans="2:19" x14ac:dyDescent="0.2">
      <c r="B685" s="26">
        <v>680</v>
      </c>
      <c r="C685" t="str">
        <f ca="1">IF(B685&lt;=MTF!$J$8,OFFSET(MTF!$B$3,MTF!$H$8+B685-1,0),"")</f>
        <v/>
      </c>
      <c r="D685" t="str">
        <f ca="1">IF(B685&lt;=MTF!$J$8,OFFSET(MTF!$C$3,MTF!$H$8+B685-1,0),"")</f>
        <v/>
      </c>
      <c r="E685" t="str">
        <f ca="1">IF(B685&lt;=MTF!$J$8,OFFSET(MTF!$E$3,MTF!$H$8+B685-1,0),"")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>
        <f t="shared" si="41"/>
        <v>0</v>
      </c>
      <c r="S685">
        <f t="shared" si="42"/>
        <v>0</v>
      </c>
    </row>
    <row r="686" spans="2:19" x14ac:dyDescent="0.2">
      <c r="B686" s="17">
        <v>681</v>
      </c>
      <c r="C686" t="str">
        <f ca="1">IF(B686&lt;=MTF!$J$8,OFFSET(MTF!$B$3,MTF!$H$8+B686-1,0),"")</f>
        <v/>
      </c>
      <c r="D686" t="str">
        <f ca="1">IF(B686&lt;=MTF!$J$8,OFFSET(MTF!$C$3,MTF!$H$8+B686-1,0),"")</f>
        <v/>
      </c>
      <c r="E686" t="str">
        <f ca="1">IF(B686&lt;=MTF!$J$8,OFFSET(MTF!$E$3,MTF!$H$8+B686-1,0),"")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>
        <f t="shared" si="41"/>
        <v>0</v>
      </c>
      <c r="S686">
        <f t="shared" si="42"/>
        <v>0</v>
      </c>
    </row>
    <row r="687" spans="2:19" x14ac:dyDescent="0.2">
      <c r="B687" s="26">
        <v>682</v>
      </c>
      <c r="C687" t="str">
        <f ca="1">IF(B687&lt;=MTF!$J$8,OFFSET(MTF!$B$3,MTF!$H$8+B687-1,0),"")</f>
        <v/>
      </c>
      <c r="D687" t="str">
        <f ca="1">IF(B687&lt;=MTF!$J$8,OFFSET(MTF!$C$3,MTF!$H$8+B687-1,0),"")</f>
        <v/>
      </c>
      <c r="E687" t="str">
        <f ca="1">IF(B687&lt;=MTF!$J$8,OFFSET(MTF!$E$3,MTF!$H$8+B687-1,0),"")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>
        <f t="shared" si="41"/>
        <v>0</v>
      </c>
      <c r="S687">
        <f t="shared" si="42"/>
        <v>0</v>
      </c>
    </row>
    <row r="688" spans="2:19" x14ac:dyDescent="0.2">
      <c r="B688" s="26">
        <v>683</v>
      </c>
      <c r="C688" t="str">
        <f ca="1">IF(B688&lt;=MTF!$J$8,OFFSET(MTF!$B$3,MTF!$H$8+B688-1,0),"")</f>
        <v/>
      </c>
      <c r="D688" t="str">
        <f ca="1">IF(B688&lt;=MTF!$J$8,OFFSET(MTF!$C$3,MTF!$H$8+B688-1,0),"")</f>
        <v/>
      </c>
      <c r="E688" t="str">
        <f ca="1">IF(B688&lt;=MTF!$J$8,OFFSET(MTF!$E$3,MTF!$H$8+B688-1,0),"")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>
        <f t="shared" si="41"/>
        <v>0</v>
      </c>
      <c r="S688">
        <f t="shared" si="42"/>
        <v>0</v>
      </c>
    </row>
    <row r="689" spans="2:19" x14ac:dyDescent="0.2">
      <c r="B689" s="17">
        <v>684</v>
      </c>
      <c r="C689" t="str">
        <f ca="1">IF(B689&lt;=MTF!$J$8,OFFSET(MTF!$B$3,MTF!$H$8+B689-1,0),"")</f>
        <v/>
      </c>
      <c r="D689" t="str">
        <f ca="1">IF(B689&lt;=MTF!$J$8,OFFSET(MTF!$C$3,MTF!$H$8+B689-1,0),"")</f>
        <v/>
      </c>
      <c r="E689" t="str">
        <f ca="1">IF(B689&lt;=MTF!$J$8,OFFSET(MTF!$E$3,MTF!$H$8+B689-1,0),"")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>
        <f t="shared" si="41"/>
        <v>0</v>
      </c>
      <c r="S689">
        <f t="shared" si="42"/>
        <v>0</v>
      </c>
    </row>
    <row r="690" spans="2:19" x14ac:dyDescent="0.2">
      <c r="B690" s="26">
        <v>685</v>
      </c>
      <c r="C690" t="str">
        <f ca="1">IF(B690&lt;=MTF!$J$8,OFFSET(MTF!$B$3,MTF!$H$8+B690-1,0),"")</f>
        <v/>
      </c>
      <c r="D690" t="str">
        <f ca="1">IF(B690&lt;=MTF!$J$8,OFFSET(MTF!$C$3,MTF!$H$8+B690-1,0),"")</f>
        <v/>
      </c>
      <c r="E690" t="str">
        <f ca="1">IF(B690&lt;=MTF!$J$8,OFFSET(MTF!$E$3,MTF!$H$8+B690-1,0),"")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>
        <f t="shared" si="41"/>
        <v>0</v>
      </c>
      <c r="S690">
        <f t="shared" si="42"/>
        <v>0</v>
      </c>
    </row>
    <row r="691" spans="2:19" x14ac:dyDescent="0.2">
      <c r="B691" s="26">
        <v>686</v>
      </c>
      <c r="C691" t="str">
        <f ca="1">IF(B691&lt;=MTF!$J$8,OFFSET(MTF!$B$3,MTF!$H$8+B691-1,0),"")</f>
        <v/>
      </c>
      <c r="D691" t="str">
        <f ca="1">IF(B691&lt;=MTF!$J$8,OFFSET(MTF!$C$3,MTF!$H$8+B691-1,0),"")</f>
        <v/>
      </c>
      <c r="E691" t="str">
        <f ca="1">IF(B691&lt;=MTF!$J$8,OFFSET(MTF!$E$3,MTF!$H$8+B691-1,0),"")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>
        <f t="shared" si="41"/>
        <v>0</v>
      </c>
      <c r="S691">
        <f t="shared" si="42"/>
        <v>0</v>
      </c>
    </row>
    <row r="692" spans="2:19" x14ac:dyDescent="0.2">
      <c r="B692" s="17">
        <v>687</v>
      </c>
      <c r="C692" t="str">
        <f ca="1">IF(B692&lt;=MTF!$J$8,OFFSET(MTF!$B$3,MTF!$H$8+B692-1,0),"")</f>
        <v/>
      </c>
      <c r="D692" t="str">
        <f ca="1">IF(B692&lt;=MTF!$J$8,OFFSET(MTF!$C$3,MTF!$H$8+B692-1,0),"")</f>
        <v/>
      </c>
      <c r="E692" t="str">
        <f ca="1">IF(B692&lt;=MTF!$J$8,OFFSET(MTF!$E$3,MTF!$H$8+B692-1,0),"")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>
        <f t="shared" si="41"/>
        <v>0</v>
      </c>
      <c r="S692">
        <f t="shared" si="42"/>
        <v>0</v>
      </c>
    </row>
    <row r="693" spans="2:19" x14ac:dyDescent="0.2">
      <c r="B693" s="26">
        <v>688</v>
      </c>
      <c r="C693" t="str">
        <f ca="1">IF(B693&lt;=MTF!$J$8,OFFSET(MTF!$B$3,MTF!$H$8+B693-1,0),"")</f>
        <v/>
      </c>
      <c r="D693" t="str">
        <f ca="1">IF(B693&lt;=MTF!$J$8,OFFSET(MTF!$C$3,MTF!$H$8+B693-1,0),"")</f>
        <v/>
      </c>
      <c r="E693" t="str">
        <f ca="1">IF(B693&lt;=MTF!$J$8,OFFSET(MTF!$E$3,MTF!$H$8+B693-1,0),"")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>
        <f t="shared" si="41"/>
        <v>0</v>
      </c>
      <c r="S693">
        <f t="shared" si="42"/>
        <v>0</v>
      </c>
    </row>
    <row r="694" spans="2:19" x14ac:dyDescent="0.2">
      <c r="B694" s="26">
        <v>689</v>
      </c>
      <c r="C694" t="str">
        <f ca="1">IF(B694&lt;=MTF!$J$8,OFFSET(MTF!$B$3,MTF!$H$8+B694-1,0),"")</f>
        <v/>
      </c>
      <c r="D694" t="str">
        <f ca="1">IF(B694&lt;=MTF!$J$8,OFFSET(MTF!$C$3,MTF!$H$8+B694-1,0),"")</f>
        <v/>
      </c>
      <c r="E694" t="str">
        <f ca="1">IF(B694&lt;=MTF!$J$8,OFFSET(MTF!$E$3,MTF!$H$8+B694-1,0),"")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>
        <f t="shared" si="41"/>
        <v>0</v>
      </c>
      <c r="S694">
        <f t="shared" si="42"/>
        <v>0</v>
      </c>
    </row>
    <row r="695" spans="2:19" x14ac:dyDescent="0.2">
      <c r="B695" s="17">
        <v>690</v>
      </c>
      <c r="C695" t="str">
        <f ca="1">IF(B695&lt;=MTF!$J$8,OFFSET(MTF!$B$3,MTF!$H$8+B695-1,0),"")</f>
        <v/>
      </c>
      <c r="D695" t="str">
        <f ca="1">IF(B695&lt;=MTF!$J$8,OFFSET(MTF!$C$3,MTF!$H$8+B695-1,0),"")</f>
        <v/>
      </c>
      <c r="E695" t="str">
        <f ca="1">IF(B695&lt;=MTF!$J$8,OFFSET(MTF!$E$3,MTF!$H$8+B695-1,0),"")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>
        <f t="shared" si="41"/>
        <v>0</v>
      </c>
      <c r="S695">
        <f t="shared" si="42"/>
        <v>0</v>
      </c>
    </row>
    <row r="696" spans="2:19" x14ac:dyDescent="0.2">
      <c r="B696" s="26">
        <v>691</v>
      </c>
      <c r="C696" t="str">
        <f ca="1">IF(B696&lt;=MTF!$J$8,OFFSET(MTF!$B$3,MTF!$H$8+B696-1,0),"")</f>
        <v/>
      </c>
      <c r="D696" t="str">
        <f ca="1">IF(B696&lt;=MTF!$J$8,OFFSET(MTF!$C$3,MTF!$H$8+B696-1,0),"")</f>
        <v/>
      </c>
      <c r="E696" t="str">
        <f ca="1">IF(B696&lt;=MTF!$J$8,OFFSET(MTF!$E$3,MTF!$H$8+B696-1,0),"")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>
        <f t="shared" si="41"/>
        <v>0</v>
      </c>
      <c r="S696">
        <f t="shared" si="42"/>
        <v>0</v>
      </c>
    </row>
    <row r="697" spans="2:19" x14ac:dyDescent="0.2">
      <c r="B697" s="26">
        <v>692</v>
      </c>
      <c r="C697" t="str">
        <f ca="1">IF(B697&lt;=MTF!$J$8,OFFSET(MTF!$B$3,MTF!$H$8+B697-1,0),"")</f>
        <v/>
      </c>
      <c r="D697" t="str">
        <f ca="1">IF(B697&lt;=MTF!$J$8,OFFSET(MTF!$C$3,MTF!$H$8+B697-1,0),"")</f>
        <v/>
      </c>
      <c r="E697" t="str">
        <f ca="1">IF(B697&lt;=MTF!$J$8,OFFSET(MTF!$E$3,MTF!$H$8+B697-1,0),"")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>
        <f t="shared" si="41"/>
        <v>0</v>
      </c>
      <c r="S697">
        <f t="shared" si="42"/>
        <v>0</v>
      </c>
    </row>
    <row r="698" spans="2:19" x14ac:dyDescent="0.2">
      <c r="B698" s="17">
        <v>693</v>
      </c>
      <c r="C698" t="str">
        <f ca="1">IF(B698&lt;=MTF!$J$8,OFFSET(MTF!$B$3,MTF!$H$8+B698-1,0),"")</f>
        <v/>
      </c>
      <c r="D698" t="str">
        <f ca="1">IF(B698&lt;=MTF!$J$8,OFFSET(MTF!$C$3,MTF!$H$8+B698-1,0),"")</f>
        <v/>
      </c>
      <c r="E698" t="str">
        <f ca="1">IF(B698&lt;=MTF!$J$8,OFFSET(MTF!$E$3,MTF!$H$8+B698-1,0),"")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>
        <f t="shared" si="41"/>
        <v>0</v>
      </c>
      <c r="S698">
        <f t="shared" si="42"/>
        <v>0</v>
      </c>
    </row>
    <row r="699" spans="2:19" x14ac:dyDescent="0.2">
      <c r="B699" s="26">
        <v>694</v>
      </c>
      <c r="C699" t="str">
        <f ca="1">IF(B699&lt;=MTF!$J$8,OFFSET(MTF!$B$3,MTF!$H$8+B699-1,0),"")</f>
        <v/>
      </c>
      <c r="D699" t="str">
        <f ca="1">IF(B699&lt;=MTF!$J$8,OFFSET(MTF!$C$3,MTF!$H$8+B699-1,0),"")</f>
        <v/>
      </c>
      <c r="E699" t="str">
        <f ca="1">IF(B699&lt;=MTF!$J$8,OFFSET(MTF!$E$3,MTF!$H$8+B699-1,0),"")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>
        <f t="shared" si="41"/>
        <v>0</v>
      </c>
      <c r="S699">
        <f t="shared" si="42"/>
        <v>0</v>
      </c>
    </row>
    <row r="700" spans="2:19" x14ac:dyDescent="0.2">
      <c r="B700" s="26">
        <v>695</v>
      </c>
      <c r="C700" t="str">
        <f ca="1">IF(B700&lt;=MTF!$J$8,OFFSET(MTF!$B$3,MTF!$H$8+B700-1,0),"")</f>
        <v/>
      </c>
      <c r="D700" t="str">
        <f ca="1">IF(B700&lt;=MTF!$J$8,OFFSET(MTF!$C$3,MTF!$H$8+B700-1,0),"")</f>
        <v/>
      </c>
      <c r="E700" t="str">
        <f ca="1">IF(B700&lt;=MTF!$J$8,OFFSET(MTF!$E$3,MTF!$H$8+B700-1,0),"")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>
        <f t="shared" si="41"/>
        <v>0</v>
      </c>
      <c r="S700">
        <f t="shared" si="42"/>
        <v>0</v>
      </c>
    </row>
    <row r="701" spans="2:19" x14ac:dyDescent="0.2">
      <c r="B701" s="17">
        <v>696</v>
      </c>
      <c r="C701" t="str">
        <f ca="1">IF(B701&lt;=MTF!$J$8,OFFSET(MTF!$B$3,MTF!$H$8+B701-1,0),"")</f>
        <v/>
      </c>
      <c r="D701" t="str">
        <f ca="1">IF(B701&lt;=MTF!$J$8,OFFSET(MTF!$C$3,MTF!$H$8+B701-1,0),"")</f>
        <v/>
      </c>
      <c r="E701" t="str">
        <f ca="1">IF(B701&lt;=MTF!$J$8,OFFSET(MTF!$E$3,MTF!$H$8+B701-1,0),"")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>
        <f t="shared" si="41"/>
        <v>0</v>
      </c>
      <c r="S701">
        <f t="shared" si="42"/>
        <v>0</v>
      </c>
    </row>
    <row r="702" spans="2:19" x14ac:dyDescent="0.2">
      <c r="B702" s="26">
        <v>697</v>
      </c>
      <c r="C702" t="str">
        <f ca="1">IF(B702&lt;=MTF!$J$8,OFFSET(MTF!$B$3,MTF!$H$8+B702-1,0),"")</f>
        <v/>
      </c>
      <c r="D702" t="str">
        <f ca="1">IF(B702&lt;=MTF!$J$8,OFFSET(MTF!$C$3,MTF!$H$8+B702-1,0),"")</f>
        <v/>
      </c>
      <c r="E702" t="str">
        <f ca="1">IF(B702&lt;=MTF!$J$8,OFFSET(MTF!$E$3,MTF!$H$8+B702-1,0),"")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>
        <f t="shared" si="41"/>
        <v>0</v>
      </c>
      <c r="S702">
        <f t="shared" si="42"/>
        <v>0</v>
      </c>
    </row>
    <row r="703" spans="2:19" x14ac:dyDescent="0.2">
      <c r="B703" s="26">
        <v>698</v>
      </c>
      <c r="C703" t="str">
        <f ca="1">IF(B703&lt;=MTF!$J$8,OFFSET(MTF!$B$3,MTF!$H$8+B703-1,0),"")</f>
        <v/>
      </c>
      <c r="D703" t="str">
        <f ca="1">IF(B703&lt;=MTF!$J$8,OFFSET(MTF!$C$3,MTF!$H$8+B703-1,0),"")</f>
        <v/>
      </c>
      <c r="E703" t="str">
        <f ca="1">IF(B703&lt;=MTF!$J$8,OFFSET(MTF!$E$3,MTF!$H$8+B703-1,0),"")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>
        <f t="shared" si="41"/>
        <v>0</v>
      </c>
      <c r="S703">
        <f t="shared" si="42"/>
        <v>0</v>
      </c>
    </row>
    <row r="704" spans="2:19" x14ac:dyDescent="0.2">
      <c r="B704" s="17">
        <v>699</v>
      </c>
      <c r="C704" t="str">
        <f ca="1">IF(B704&lt;=MTF!$J$8,OFFSET(MTF!$B$3,MTF!$H$8+B704-1,0),"")</f>
        <v/>
      </c>
      <c r="D704" t="str">
        <f ca="1">IF(B704&lt;=MTF!$J$8,OFFSET(MTF!$C$3,MTF!$H$8+B704-1,0),"")</f>
        <v/>
      </c>
      <c r="E704" t="str">
        <f ca="1">IF(B704&lt;=MTF!$J$8,OFFSET(MTF!$E$3,MTF!$H$8+B704-1,0),"")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>
        <f t="shared" si="41"/>
        <v>0</v>
      </c>
      <c r="S704">
        <f t="shared" si="42"/>
        <v>0</v>
      </c>
    </row>
    <row r="705" spans="2:19" x14ac:dyDescent="0.2">
      <c r="B705" s="26">
        <v>700</v>
      </c>
      <c r="C705" t="str">
        <f ca="1">IF(B705&lt;=MTF!$J$8,OFFSET(MTF!$B$3,MTF!$H$8+B705-1,0),"")</f>
        <v/>
      </c>
      <c r="D705" t="str">
        <f ca="1">IF(B705&lt;=MTF!$J$8,OFFSET(MTF!$C$3,MTF!$H$8+B705-1,0),"")</f>
        <v/>
      </c>
      <c r="E705" t="str">
        <f ca="1">IF(B705&lt;=MTF!$J$8,OFFSET(MTF!$E$3,MTF!$H$8+B705-1,0),"")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>
        <f t="shared" si="41"/>
        <v>0</v>
      </c>
      <c r="S705">
        <f t="shared" si="42"/>
        <v>0</v>
      </c>
    </row>
    <row r="706" spans="2:19" x14ac:dyDescent="0.2">
      <c r="B706" s="26">
        <v>701</v>
      </c>
      <c r="C706" t="str">
        <f ca="1">IF(B706&lt;=MTF!$J$8,OFFSET(MTF!$B$3,MTF!$H$8+B706-1,0),"")</f>
        <v/>
      </c>
      <c r="D706" t="str">
        <f ca="1">IF(B706&lt;=MTF!$J$8,OFFSET(MTF!$C$3,MTF!$H$8+B706-1,0),"")</f>
        <v/>
      </c>
      <c r="E706" t="str">
        <f ca="1">IF(B706&lt;=MTF!$J$8,OFFSET(MTF!$E$3,MTF!$H$8+B706-1,0),"")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>
        <f t="shared" si="41"/>
        <v>0</v>
      </c>
      <c r="S706">
        <f t="shared" si="42"/>
        <v>0</v>
      </c>
    </row>
    <row r="707" spans="2:19" x14ac:dyDescent="0.2">
      <c r="B707" s="17">
        <v>702</v>
      </c>
      <c r="C707" t="str">
        <f ca="1">IF(B707&lt;=MTF!$J$8,OFFSET(MTF!$B$3,MTF!$H$8+B707-1,0),"")</f>
        <v/>
      </c>
      <c r="D707" t="str">
        <f ca="1">IF(B707&lt;=MTF!$J$8,OFFSET(MTF!$C$3,MTF!$H$8+B707-1,0),"")</f>
        <v/>
      </c>
      <c r="E707" t="str">
        <f ca="1">IF(B707&lt;=MTF!$J$8,OFFSET(MTF!$E$3,MTF!$H$8+B707-1,0),"")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>
        <f t="shared" si="41"/>
        <v>0</v>
      </c>
      <c r="S707">
        <f t="shared" si="42"/>
        <v>0</v>
      </c>
    </row>
    <row r="708" spans="2:19" x14ac:dyDescent="0.2">
      <c r="B708" s="26">
        <v>703</v>
      </c>
      <c r="C708" t="str">
        <f ca="1">IF(B708&lt;=MTF!$J$8,OFFSET(MTF!$B$3,MTF!$H$8+B708-1,0),"")</f>
        <v/>
      </c>
      <c r="D708" t="str">
        <f ca="1">IF(B708&lt;=MTF!$J$8,OFFSET(MTF!$C$3,MTF!$H$8+B708-1,0),"")</f>
        <v/>
      </c>
      <c r="E708" t="str">
        <f ca="1">IF(B708&lt;=MTF!$J$8,OFFSET(MTF!$E$3,MTF!$H$8+B708-1,0),"")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>
        <f t="shared" si="41"/>
        <v>0</v>
      </c>
      <c r="S708">
        <f t="shared" si="42"/>
        <v>0</v>
      </c>
    </row>
    <row r="709" spans="2:19" x14ac:dyDescent="0.2">
      <c r="B709" s="26">
        <v>704</v>
      </c>
      <c r="C709" t="str">
        <f ca="1">IF(B709&lt;=MTF!$J$8,OFFSET(MTF!$B$3,MTF!$H$8+B709-1,0),"")</f>
        <v/>
      </c>
      <c r="D709" t="str">
        <f ca="1">IF(B709&lt;=MTF!$J$8,OFFSET(MTF!$C$3,MTF!$H$8+B709-1,0),"")</f>
        <v/>
      </c>
      <c r="E709" t="str">
        <f ca="1">IF(B709&lt;=MTF!$J$8,OFFSET(MTF!$E$3,MTF!$H$8+B709-1,0),"")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>
        <f t="shared" si="41"/>
        <v>0</v>
      </c>
      <c r="S709">
        <f t="shared" si="42"/>
        <v>0</v>
      </c>
    </row>
    <row r="710" spans="2:19" x14ac:dyDescent="0.2">
      <c r="B710" s="17">
        <v>705</v>
      </c>
      <c r="C710" t="str">
        <f ca="1">IF(B710&lt;=MTF!$J$8,OFFSET(MTF!$B$3,MTF!$H$8+B710-1,0),"")</f>
        <v/>
      </c>
      <c r="D710" t="str">
        <f ca="1">IF(B710&lt;=MTF!$J$8,OFFSET(MTF!$C$3,MTF!$H$8+B710-1,0),"")</f>
        <v/>
      </c>
      <c r="E710" t="str">
        <f ca="1">IF(B710&lt;=MTF!$J$8,OFFSET(MTF!$E$3,MTF!$H$8+B710-1,0),"")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>
        <f t="shared" si="41"/>
        <v>0</v>
      </c>
      <c r="S710">
        <f t="shared" si="42"/>
        <v>0</v>
      </c>
    </row>
    <row r="711" spans="2:19" x14ac:dyDescent="0.2">
      <c r="B711" s="26">
        <v>706</v>
      </c>
      <c r="C711" t="str">
        <f ca="1">IF(B711&lt;=MTF!$J$8,OFFSET(MTF!$B$3,MTF!$H$8+B711-1,0),"")</f>
        <v/>
      </c>
      <c r="D711" t="str">
        <f ca="1">IF(B711&lt;=MTF!$J$8,OFFSET(MTF!$C$3,MTF!$H$8+B711-1,0),"")</f>
        <v/>
      </c>
      <c r="E711" t="str">
        <f ca="1">IF(B711&lt;=MTF!$J$8,OFFSET(MTF!$E$3,MTF!$H$8+B711-1,0),"")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>
        <f t="shared" si="41"/>
        <v>0</v>
      </c>
      <c r="S711">
        <f t="shared" si="42"/>
        <v>0</v>
      </c>
    </row>
    <row r="712" spans="2:19" x14ac:dyDescent="0.2">
      <c r="B712" s="26">
        <v>707</v>
      </c>
      <c r="C712" t="str">
        <f ca="1">IF(B712&lt;=MTF!$J$8,OFFSET(MTF!$B$3,MTF!$H$8+B712-1,0),"")</f>
        <v/>
      </c>
      <c r="D712" t="str">
        <f ca="1">IF(B712&lt;=MTF!$J$8,OFFSET(MTF!$C$3,MTF!$H$8+B712-1,0),"")</f>
        <v/>
      </c>
      <c r="E712" t="str">
        <f ca="1">IF(B712&lt;=MTF!$J$8,OFFSET(MTF!$E$3,MTF!$H$8+B712-1,0),"")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>
        <f t="shared" si="41"/>
        <v>0</v>
      </c>
      <c r="S712">
        <f t="shared" si="42"/>
        <v>0</v>
      </c>
    </row>
    <row r="713" spans="2:19" x14ac:dyDescent="0.2">
      <c r="B713" s="17">
        <v>708</v>
      </c>
      <c r="C713" t="str">
        <f ca="1">IF(B713&lt;=MTF!$J$8,OFFSET(MTF!$B$3,MTF!$H$8+B713-1,0),"")</f>
        <v/>
      </c>
      <c r="D713" t="str">
        <f ca="1">IF(B713&lt;=MTF!$J$8,OFFSET(MTF!$C$3,MTF!$H$8+B713-1,0),"")</f>
        <v/>
      </c>
      <c r="E713" t="str">
        <f ca="1">IF(B713&lt;=MTF!$J$8,OFFSET(MTF!$E$3,MTF!$H$8+B713-1,0),"")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>
        <f t="shared" si="41"/>
        <v>0</v>
      </c>
      <c r="S713">
        <f t="shared" si="42"/>
        <v>0</v>
      </c>
    </row>
    <row r="714" spans="2:19" x14ac:dyDescent="0.2">
      <c r="B714" s="26">
        <v>709</v>
      </c>
      <c r="C714" t="str">
        <f ca="1">IF(B714&lt;=MTF!$J$8,OFFSET(MTF!$B$3,MTF!$H$8+B714-1,0),"")</f>
        <v/>
      </c>
      <c r="D714" t="str">
        <f ca="1">IF(B714&lt;=MTF!$J$8,OFFSET(MTF!$C$3,MTF!$H$8+B714-1,0),"")</f>
        <v/>
      </c>
      <c r="E714" t="str">
        <f ca="1">IF(B714&lt;=MTF!$J$8,OFFSET(MTF!$E$3,MTF!$H$8+B714-1,0),"")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>
        <f t="shared" ref="R714:R777" si="45">O714*SIN((Q714-1)*2*PI()/$N$6*$N$8)</f>
        <v>0</v>
      </c>
      <c r="S714">
        <f t="shared" ref="S714:S777" si="46">O714*COS((Q714-1)*2*PI()/$N$6*$N$8)</f>
        <v>0</v>
      </c>
    </row>
    <row r="715" spans="2:19" x14ac:dyDescent="0.2">
      <c r="B715" s="26">
        <v>710</v>
      </c>
      <c r="C715" t="str">
        <f ca="1">IF(B715&lt;=MTF!$J$8,OFFSET(MTF!$B$3,MTF!$H$8+B715-1,0),"")</f>
        <v/>
      </c>
      <c r="D715" t="str">
        <f ca="1">IF(B715&lt;=MTF!$J$8,OFFSET(MTF!$C$3,MTF!$H$8+B715-1,0),"")</f>
        <v/>
      </c>
      <c r="E715" t="str">
        <f ca="1">IF(B715&lt;=MTF!$J$8,OFFSET(MTF!$E$3,MTF!$H$8+B715-1,0),"")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>
        <f t="shared" si="45"/>
        <v>0</v>
      </c>
      <c r="S715">
        <f t="shared" si="46"/>
        <v>0</v>
      </c>
    </row>
    <row r="716" spans="2:19" x14ac:dyDescent="0.2">
      <c r="B716" s="17">
        <v>711</v>
      </c>
      <c r="C716" t="str">
        <f ca="1">IF(B716&lt;=MTF!$J$8,OFFSET(MTF!$B$3,MTF!$H$8+B716-1,0),"")</f>
        <v/>
      </c>
      <c r="D716" t="str">
        <f ca="1">IF(B716&lt;=MTF!$J$8,OFFSET(MTF!$C$3,MTF!$H$8+B716-1,0),"")</f>
        <v/>
      </c>
      <c r="E716" t="str">
        <f ca="1">IF(B716&lt;=MTF!$J$8,OFFSET(MTF!$E$3,MTF!$H$8+B716-1,0),"")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>
        <f t="shared" si="45"/>
        <v>0</v>
      </c>
      <c r="S716">
        <f t="shared" si="46"/>
        <v>0</v>
      </c>
    </row>
    <row r="717" spans="2:19" x14ac:dyDescent="0.2">
      <c r="B717" s="26">
        <v>712</v>
      </c>
      <c r="C717" t="str">
        <f ca="1">IF(B717&lt;=MTF!$J$8,OFFSET(MTF!$B$3,MTF!$H$8+B717-1,0),"")</f>
        <v/>
      </c>
      <c r="D717" t="str">
        <f ca="1">IF(B717&lt;=MTF!$J$8,OFFSET(MTF!$C$3,MTF!$H$8+B717-1,0),"")</f>
        <v/>
      </c>
      <c r="E717" t="str">
        <f ca="1">IF(B717&lt;=MTF!$J$8,OFFSET(MTF!$E$3,MTF!$H$8+B717-1,0),"")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>
        <f t="shared" si="45"/>
        <v>0</v>
      </c>
      <c r="S717">
        <f t="shared" si="46"/>
        <v>0</v>
      </c>
    </row>
    <row r="718" spans="2:19" x14ac:dyDescent="0.2">
      <c r="B718" s="26">
        <v>713</v>
      </c>
      <c r="C718" t="str">
        <f ca="1">IF(B718&lt;=MTF!$J$8,OFFSET(MTF!$B$3,MTF!$H$8+B718-1,0),"")</f>
        <v/>
      </c>
      <c r="D718" t="str">
        <f ca="1">IF(B718&lt;=MTF!$J$8,OFFSET(MTF!$C$3,MTF!$H$8+B718-1,0),"")</f>
        <v/>
      </c>
      <c r="E718" t="str">
        <f ca="1">IF(B718&lt;=MTF!$J$8,OFFSET(MTF!$E$3,MTF!$H$8+B718-1,0),"")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>
        <f t="shared" si="45"/>
        <v>0</v>
      </c>
      <c r="S718">
        <f t="shared" si="46"/>
        <v>0</v>
      </c>
    </row>
    <row r="719" spans="2:19" x14ac:dyDescent="0.2">
      <c r="B719" s="17">
        <v>714</v>
      </c>
      <c r="C719" t="str">
        <f ca="1">IF(B719&lt;=MTF!$J$8,OFFSET(MTF!$B$3,MTF!$H$8+B719-1,0),"")</f>
        <v/>
      </c>
      <c r="D719" t="str">
        <f ca="1">IF(B719&lt;=MTF!$J$8,OFFSET(MTF!$C$3,MTF!$H$8+B719-1,0),"")</f>
        <v/>
      </c>
      <c r="E719" t="str">
        <f ca="1">IF(B719&lt;=MTF!$J$8,OFFSET(MTF!$E$3,MTF!$H$8+B719-1,0),"")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>
        <f t="shared" si="45"/>
        <v>0</v>
      </c>
      <c r="S719">
        <f t="shared" si="46"/>
        <v>0</v>
      </c>
    </row>
    <row r="720" spans="2:19" x14ac:dyDescent="0.2">
      <c r="B720" s="26">
        <v>715</v>
      </c>
      <c r="C720" t="str">
        <f ca="1">IF(B720&lt;=MTF!$J$8,OFFSET(MTF!$B$3,MTF!$H$8+B720-1,0),"")</f>
        <v/>
      </c>
      <c r="D720" t="str">
        <f ca="1">IF(B720&lt;=MTF!$J$8,OFFSET(MTF!$C$3,MTF!$H$8+B720-1,0),"")</f>
        <v/>
      </c>
      <c r="E720" t="str">
        <f ca="1">IF(B720&lt;=MTF!$J$8,OFFSET(MTF!$E$3,MTF!$H$8+B720-1,0),"")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>
        <f t="shared" si="45"/>
        <v>0</v>
      </c>
      <c r="S720">
        <f t="shared" si="46"/>
        <v>0</v>
      </c>
    </row>
    <row r="721" spans="2:19" x14ac:dyDescent="0.2">
      <c r="B721" s="26">
        <v>716</v>
      </c>
      <c r="C721" t="str">
        <f ca="1">IF(B721&lt;=MTF!$J$8,OFFSET(MTF!$B$3,MTF!$H$8+B721-1,0),"")</f>
        <v/>
      </c>
      <c r="D721" t="str">
        <f ca="1">IF(B721&lt;=MTF!$J$8,OFFSET(MTF!$C$3,MTF!$H$8+B721-1,0),"")</f>
        <v/>
      </c>
      <c r="E721" t="str">
        <f ca="1">IF(B721&lt;=MTF!$J$8,OFFSET(MTF!$E$3,MTF!$H$8+B721-1,0),"")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>
        <f t="shared" si="45"/>
        <v>0</v>
      </c>
      <c r="S721">
        <f t="shared" si="46"/>
        <v>0</v>
      </c>
    </row>
    <row r="722" spans="2:19" x14ac:dyDescent="0.2">
      <c r="B722" s="17">
        <v>717</v>
      </c>
      <c r="C722" t="str">
        <f ca="1">IF(B722&lt;=MTF!$J$8,OFFSET(MTF!$B$3,MTF!$H$8+B722-1,0),"")</f>
        <v/>
      </c>
      <c r="D722" t="str">
        <f ca="1">IF(B722&lt;=MTF!$J$8,OFFSET(MTF!$C$3,MTF!$H$8+B722-1,0),"")</f>
        <v/>
      </c>
      <c r="E722" t="str">
        <f ca="1">IF(B722&lt;=MTF!$J$8,OFFSET(MTF!$E$3,MTF!$H$8+B722-1,0),"")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>
        <f t="shared" si="45"/>
        <v>0</v>
      </c>
      <c r="S722">
        <f t="shared" si="46"/>
        <v>0</v>
      </c>
    </row>
    <row r="723" spans="2:19" x14ac:dyDescent="0.2">
      <c r="B723" s="26">
        <v>718</v>
      </c>
      <c r="C723" t="str">
        <f ca="1">IF(B723&lt;=MTF!$J$8,OFFSET(MTF!$B$3,MTF!$H$8+B723-1,0),"")</f>
        <v/>
      </c>
      <c r="D723" t="str">
        <f ca="1">IF(B723&lt;=MTF!$J$8,OFFSET(MTF!$C$3,MTF!$H$8+B723-1,0),"")</f>
        <v/>
      </c>
      <c r="E723" t="str">
        <f ca="1">IF(B723&lt;=MTF!$J$8,OFFSET(MTF!$E$3,MTF!$H$8+B723-1,0),"")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>
        <f t="shared" si="45"/>
        <v>0</v>
      </c>
      <c r="S723">
        <f t="shared" si="46"/>
        <v>0</v>
      </c>
    </row>
    <row r="724" spans="2:19" x14ac:dyDescent="0.2">
      <c r="B724" s="26">
        <v>719</v>
      </c>
      <c r="C724" t="str">
        <f ca="1">IF(B724&lt;=MTF!$J$8,OFFSET(MTF!$B$3,MTF!$H$8+B724-1,0),"")</f>
        <v/>
      </c>
      <c r="D724" t="str">
        <f ca="1">IF(B724&lt;=MTF!$J$8,OFFSET(MTF!$C$3,MTF!$H$8+B724-1,0),"")</f>
        <v/>
      </c>
      <c r="E724" t="str">
        <f ca="1">IF(B724&lt;=MTF!$J$8,OFFSET(MTF!$E$3,MTF!$H$8+B724-1,0),"")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>
        <f t="shared" si="45"/>
        <v>0</v>
      </c>
      <c r="S724">
        <f t="shared" si="46"/>
        <v>0</v>
      </c>
    </row>
    <row r="725" spans="2:19" x14ac:dyDescent="0.2">
      <c r="B725" s="17">
        <v>720</v>
      </c>
      <c r="C725" t="str">
        <f ca="1">IF(B725&lt;=MTF!$J$8,OFFSET(MTF!$B$3,MTF!$H$8+B725-1,0),"")</f>
        <v/>
      </c>
      <c r="D725" t="str">
        <f ca="1">IF(B725&lt;=MTF!$J$8,OFFSET(MTF!$C$3,MTF!$H$8+B725-1,0),"")</f>
        <v/>
      </c>
      <c r="E725" t="str">
        <f ca="1">IF(B725&lt;=MTF!$J$8,OFFSET(MTF!$E$3,MTF!$H$8+B725-1,0),"")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>
        <f t="shared" si="45"/>
        <v>0</v>
      </c>
      <c r="S725">
        <f t="shared" si="46"/>
        <v>0</v>
      </c>
    </row>
    <row r="726" spans="2:19" x14ac:dyDescent="0.2">
      <c r="B726" s="26">
        <v>721</v>
      </c>
      <c r="C726" t="str">
        <f ca="1">IF(B726&lt;=MTF!$J$8,OFFSET(MTF!$B$3,MTF!$H$8+B726-1,0),"")</f>
        <v/>
      </c>
      <c r="D726" t="str">
        <f ca="1">IF(B726&lt;=MTF!$J$8,OFFSET(MTF!$C$3,MTF!$H$8+B726-1,0),"")</f>
        <v/>
      </c>
      <c r="E726" t="str">
        <f ca="1">IF(B726&lt;=MTF!$J$8,OFFSET(MTF!$E$3,MTF!$H$8+B726-1,0),"")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>
        <f t="shared" si="45"/>
        <v>0</v>
      </c>
      <c r="S726">
        <f t="shared" si="46"/>
        <v>0</v>
      </c>
    </row>
    <row r="727" spans="2:19" x14ac:dyDescent="0.2">
      <c r="B727" s="26">
        <v>722</v>
      </c>
      <c r="C727" t="str">
        <f ca="1">IF(B727&lt;=MTF!$J$8,OFFSET(MTF!$B$3,MTF!$H$8+B727-1,0),"")</f>
        <v/>
      </c>
      <c r="D727" t="str">
        <f ca="1">IF(B727&lt;=MTF!$J$8,OFFSET(MTF!$C$3,MTF!$H$8+B727-1,0),"")</f>
        <v/>
      </c>
      <c r="E727" t="str">
        <f ca="1">IF(B727&lt;=MTF!$J$8,OFFSET(MTF!$E$3,MTF!$H$8+B727-1,0),"")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>
        <f t="shared" si="45"/>
        <v>0</v>
      </c>
      <c r="S727">
        <f t="shared" si="46"/>
        <v>0</v>
      </c>
    </row>
    <row r="728" spans="2:19" x14ac:dyDescent="0.2">
      <c r="B728" s="17">
        <v>723</v>
      </c>
      <c r="C728" t="str">
        <f ca="1">IF(B728&lt;=MTF!$J$8,OFFSET(MTF!$B$3,MTF!$H$8+B728-1,0),"")</f>
        <v/>
      </c>
      <c r="D728" t="str">
        <f ca="1">IF(B728&lt;=MTF!$J$8,OFFSET(MTF!$C$3,MTF!$H$8+B728-1,0),"")</f>
        <v/>
      </c>
      <c r="E728" t="str">
        <f ca="1">IF(B728&lt;=MTF!$J$8,OFFSET(MTF!$E$3,MTF!$H$8+B728-1,0),"")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>
        <f t="shared" si="45"/>
        <v>0</v>
      </c>
      <c r="S728">
        <f t="shared" si="46"/>
        <v>0</v>
      </c>
    </row>
    <row r="729" spans="2:19" x14ac:dyDescent="0.2">
      <c r="B729" s="26">
        <v>724</v>
      </c>
      <c r="C729" t="str">
        <f ca="1">IF(B729&lt;=MTF!$J$8,OFFSET(MTF!$B$3,MTF!$H$8+B729-1,0),"")</f>
        <v/>
      </c>
      <c r="D729" t="str">
        <f ca="1">IF(B729&lt;=MTF!$J$8,OFFSET(MTF!$C$3,MTF!$H$8+B729-1,0),"")</f>
        <v/>
      </c>
      <c r="E729" t="str">
        <f ca="1">IF(B729&lt;=MTF!$J$8,OFFSET(MTF!$E$3,MTF!$H$8+B729-1,0),"")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>
        <f t="shared" si="45"/>
        <v>0</v>
      </c>
      <c r="S729">
        <f t="shared" si="46"/>
        <v>0</v>
      </c>
    </row>
    <row r="730" spans="2:19" x14ac:dyDescent="0.2">
      <c r="B730" s="26">
        <v>725</v>
      </c>
      <c r="C730" t="str">
        <f ca="1">IF(B730&lt;=MTF!$J$8,OFFSET(MTF!$B$3,MTF!$H$8+B730-1,0),"")</f>
        <v/>
      </c>
      <c r="D730" t="str">
        <f ca="1">IF(B730&lt;=MTF!$J$8,OFFSET(MTF!$C$3,MTF!$H$8+B730-1,0),"")</f>
        <v/>
      </c>
      <c r="E730" t="str">
        <f ca="1">IF(B730&lt;=MTF!$J$8,OFFSET(MTF!$E$3,MTF!$H$8+B730-1,0),"")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>
        <f t="shared" si="45"/>
        <v>0</v>
      </c>
      <c r="S730">
        <f t="shared" si="46"/>
        <v>0</v>
      </c>
    </row>
    <row r="731" spans="2:19" x14ac:dyDescent="0.2">
      <c r="B731" s="17">
        <v>726</v>
      </c>
      <c r="C731" t="str">
        <f ca="1">IF(B731&lt;=MTF!$J$8,OFFSET(MTF!$B$3,MTF!$H$8+B731-1,0),"")</f>
        <v/>
      </c>
      <c r="D731" t="str">
        <f ca="1">IF(B731&lt;=MTF!$J$8,OFFSET(MTF!$C$3,MTF!$H$8+B731-1,0),"")</f>
        <v/>
      </c>
      <c r="E731" t="str">
        <f ca="1">IF(B731&lt;=MTF!$J$8,OFFSET(MTF!$E$3,MTF!$H$8+B731-1,0),"")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>
        <f t="shared" si="45"/>
        <v>0</v>
      </c>
      <c r="S731">
        <f t="shared" si="46"/>
        <v>0</v>
      </c>
    </row>
    <row r="732" spans="2:19" x14ac:dyDescent="0.2">
      <c r="B732" s="26">
        <v>727</v>
      </c>
      <c r="C732" t="str">
        <f ca="1">IF(B732&lt;=MTF!$J$8,OFFSET(MTF!$B$3,MTF!$H$8+B732-1,0),"")</f>
        <v/>
      </c>
      <c r="D732" t="str">
        <f ca="1">IF(B732&lt;=MTF!$J$8,OFFSET(MTF!$C$3,MTF!$H$8+B732-1,0),"")</f>
        <v/>
      </c>
      <c r="E732" t="str">
        <f ca="1">IF(B732&lt;=MTF!$J$8,OFFSET(MTF!$E$3,MTF!$H$8+B732-1,0),"")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>
        <f t="shared" si="45"/>
        <v>0</v>
      </c>
      <c r="S732">
        <f t="shared" si="46"/>
        <v>0</v>
      </c>
    </row>
    <row r="733" spans="2:19" x14ac:dyDescent="0.2">
      <c r="B733" s="26">
        <v>728</v>
      </c>
      <c r="C733" t="str">
        <f ca="1">IF(B733&lt;=MTF!$J$8,OFFSET(MTF!$B$3,MTF!$H$8+B733-1,0),"")</f>
        <v/>
      </c>
      <c r="D733" t="str">
        <f ca="1">IF(B733&lt;=MTF!$J$8,OFFSET(MTF!$C$3,MTF!$H$8+B733-1,0),"")</f>
        <v/>
      </c>
      <c r="E733" t="str">
        <f ca="1">IF(B733&lt;=MTF!$J$8,OFFSET(MTF!$E$3,MTF!$H$8+B733-1,0),"")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>
        <f t="shared" si="45"/>
        <v>0</v>
      </c>
      <c r="S733">
        <f t="shared" si="46"/>
        <v>0</v>
      </c>
    </row>
    <row r="734" spans="2:19" x14ac:dyDescent="0.2">
      <c r="B734" s="17">
        <v>729</v>
      </c>
      <c r="C734" t="str">
        <f ca="1">IF(B734&lt;=MTF!$J$8,OFFSET(MTF!$B$3,MTF!$H$8+B734-1,0),"")</f>
        <v/>
      </c>
      <c r="D734" t="str">
        <f ca="1">IF(B734&lt;=MTF!$J$8,OFFSET(MTF!$C$3,MTF!$H$8+B734-1,0),"")</f>
        <v/>
      </c>
      <c r="E734" t="str">
        <f ca="1">IF(B734&lt;=MTF!$J$8,OFFSET(MTF!$E$3,MTF!$H$8+B734-1,0),"")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>
        <f t="shared" si="45"/>
        <v>0</v>
      </c>
      <c r="S734">
        <f t="shared" si="46"/>
        <v>0</v>
      </c>
    </row>
    <row r="735" spans="2:19" x14ac:dyDescent="0.2">
      <c r="B735" s="26">
        <v>730</v>
      </c>
      <c r="C735" t="str">
        <f ca="1">IF(B735&lt;=MTF!$J$8,OFFSET(MTF!$B$3,MTF!$H$8+B735-1,0),"")</f>
        <v/>
      </c>
      <c r="D735" t="str">
        <f ca="1">IF(B735&lt;=MTF!$J$8,OFFSET(MTF!$C$3,MTF!$H$8+B735-1,0),"")</f>
        <v/>
      </c>
      <c r="E735" t="str">
        <f ca="1">IF(B735&lt;=MTF!$J$8,OFFSET(MTF!$E$3,MTF!$H$8+B735-1,0),"")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>
        <f t="shared" si="45"/>
        <v>0</v>
      </c>
      <c r="S735">
        <f t="shared" si="46"/>
        <v>0</v>
      </c>
    </row>
    <row r="736" spans="2:19" x14ac:dyDescent="0.2">
      <c r="B736" s="26">
        <v>731</v>
      </c>
      <c r="C736" t="str">
        <f ca="1">IF(B736&lt;=MTF!$J$8,OFFSET(MTF!$B$3,MTF!$H$8+B736-1,0),"")</f>
        <v/>
      </c>
      <c r="D736" t="str">
        <f ca="1">IF(B736&lt;=MTF!$J$8,OFFSET(MTF!$C$3,MTF!$H$8+B736-1,0),"")</f>
        <v/>
      </c>
      <c r="E736" t="str">
        <f ca="1">IF(B736&lt;=MTF!$J$8,OFFSET(MTF!$E$3,MTF!$H$8+B736-1,0),"")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>
        <f t="shared" si="45"/>
        <v>0</v>
      </c>
      <c r="S736">
        <f t="shared" si="46"/>
        <v>0</v>
      </c>
    </row>
    <row r="737" spans="2:19" x14ac:dyDescent="0.2">
      <c r="B737" s="17">
        <v>732</v>
      </c>
      <c r="C737" t="str">
        <f ca="1">IF(B737&lt;=MTF!$J$8,OFFSET(MTF!$B$3,MTF!$H$8+B737-1,0),"")</f>
        <v/>
      </c>
      <c r="D737" t="str">
        <f ca="1">IF(B737&lt;=MTF!$J$8,OFFSET(MTF!$C$3,MTF!$H$8+B737-1,0),"")</f>
        <v/>
      </c>
      <c r="E737" t="str">
        <f ca="1">IF(B737&lt;=MTF!$J$8,OFFSET(MTF!$E$3,MTF!$H$8+B737-1,0),"")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>
        <f t="shared" si="45"/>
        <v>0</v>
      </c>
      <c r="S737">
        <f t="shared" si="46"/>
        <v>0</v>
      </c>
    </row>
    <row r="738" spans="2:19" x14ac:dyDescent="0.2">
      <c r="B738" s="26">
        <v>733</v>
      </c>
      <c r="C738" t="str">
        <f ca="1">IF(B738&lt;=MTF!$J$8,OFFSET(MTF!$B$3,MTF!$H$8+B738-1,0),"")</f>
        <v/>
      </c>
      <c r="D738" t="str">
        <f ca="1">IF(B738&lt;=MTF!$J$8,OFFSET(MTF!$C$3,MTF!$H$8+B738-1,0),"")</f>
        <v/>
      </c>
      <c r="E738" t="str">
        <f ca="1">IF(B738&lt;=MTF!$J$8,OFFSET(MTF!$E$3,MTF!$H$8+B738-1,0),"")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>
        <f t="shared" si="45"/>
        <v>0</v>
      </c>
      <c r="S738">
        <f t="shared" si="46"/>
        <v>0</v>
      </c>
    </row>
    <row r="739" spans="2:19" x14ac:dyDescent="0.2">
      <c r="B739" s="26">
        <v>734</v>
      </c>
      <c r="C739" t="str">
        <f ca="1">IF(B739&lt;=MTF!$J$8,OFFSET(MTF!$B$3,MTF!$H$8+B739-1,0),"")</f>
        <v/>
      </c>
      <c r="D739" t="str">
        <f ca="1">IF(B739&lt;=MTF!$J$8,OFFSET(MTF!$C$3,MTF!$H$8+B739-1,0),"")</f>
        <v/>
      </c>
      <c r="E739" t="str">
        <f ca="1">IF(B739&lt;=MTF!$J$8,OFFSET(MTF!$E$3,MTF!$H$8+B739-1,0),"")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>
        <f t="shared" si="45"/>
        <v>0</v>
      </c>
      <c r="S739">
        <f t="shared" si="46"/>
        <v>0</v>
      </c>
    </row>
    <row r="740" spans="2:19" x14ac:dyDescent="0.2">
      <c r="B740" s="17">
        <v>735</v>
      </c>
      <c r="C740" t="str">
        <f ca="1">IF(B740&lt;=MTF!$J$8,OFFSET(MTF!$B$3,MTF!$H$8+B740-1,0),"")</f>
        <v/>
      </c>
      <c r="D740" t="str">
        <f ca="1">IF(B740&lt;=MTF!$J$8,OFFSET(MTF!$C$3,MTF!$H$8+B740-1,0),"")</f>
        <v/>
      </c>
      <c r="E740" t="str">
        <f ca="1">IF(B740&lt;=MTF!$J$8,OFFSET(MTF!$E$3,MTF!$H$8+B740-1,0),"")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>
        <f t="shared" si="45"/>
        <v>0</v>
      </c>
      <c r="S740">
        <f t="shared" si="46"/>
        <v>0</v>
      </c>
    </row>
    <row r="741" spans="2:19" x14ac:dyDescent="0.2">
      <c r="B741" s="26">
        <v>736</v>
      </c>
      <c r="C741" t="str">
        <f ca="1">IF(B741&lt;=MTF!$J$8,OFFSET(MTF!$B$3,MTF!$H$8+B741-1,0),"")</f>
        <v/>
      </c>
      <c r="D741" t="str">
        <f ca="1">IF(B741&lt;=MTF!$J$8,OFFSET(MTF!$C$3,MTF!$H$8+B741-1,0),"")</f>
        <v/>
      </c>
      <c r="E741" t="str">
        <f ca="1">IF(B741&lt;=MTF!$J$8,OFFSET(MTF!$E$3,MTF!$H$8+B741-1,0),"")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>
        <f t="shared" si="45"/>
        <v>0</v>
      </c>
      <c r="S741">
        <f t="shared" si="46"/>
        <v>0</v>
      </c>
    </row>
    <row r="742" spans="2:19" x14ac:dyDescent="0.2">
      <c r="B742" s="26">
        <v>737</v>
      </c>
      <c r="C742" t="str">
        <f ca="1">IF(B742&lt;=MTF!$J$8,OFFSET(MTF!$B$3,MTF!$H$8+B742-1,0),"")</f>
        <v/>
      </c>
      <c r="D742" t="str">
        <f ca="1">IF(B742&lt;=MTF!$J$8,OFFSET(MTF!$C$3,MTF!$H$8+B742-1,0),"")</f>
        <v/>
      </c>
      <c r="E742" t="str">
        <f ca="1">IF(B742&lt;=MTF!$J$8,OFFSET(MTF!$E$3,MTF!$H$8+B742-1,0),"")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>
        <f t="shared" si="45"/>
        <v>0</v>
      </c>
      <c r="S742">
        <f t="shared" si="46"/>
        <v>0</v>
      </c>
    </row>
    <row r="743" spans="2:19" x14ac:dyDescent="0.2">
      <c r="B743" s="17">
        <v>738</v>
      </c>
      <c r="C743" t="str">
        <f ca="1">IF(B743&lt;=MTF!$J$8,OFFSET(MTF!$B$3,MTF!$H$8+B743-1,0),"")</f>
        <v/>
      </c>
      <c r="D743" t="str">
        <f ca="1">IF(B743&lt;=MTF!$J$8,OFFSET(MTF!$C$3,MTF!$H$8+B743-1,0),"")</f>
        <v/>
      </c>
      <c r="E743" t="str">
        <f ca="1">IF(B743&lt;=MTF!$J$8,OFFSET(MTF!$E$3,MTF!$H$8+B743-1,0),"")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>
        <f t="shared" si="45"/>
        <v>0</v>
      </c>
      <c r="S743">
        <f t="shared" si="46"/>
        <v>0</v>
      </c>
    </row>
    <row r="744" spans="2:19" x14ac:dyDescent="0.2">
      <c r="B744" s="26">
        <v>739</v>
      </c>
      <c r="C744" t="str">
        <f ca="1">IF(B744&lt;=MTF!$J$8,OFFSET(MTF!$B$3,MTF!$H$8+B744-1,0),"")</f>
        <v/>
      </c>
      <c r="D744" t="str">
        <f ca="1">IF(B744&lt;=MTF!$J$8,OFFSET(MTF!$C$3,MTF!$H$8+B744-1,0),"")</f>
        <v/>
      </c>
      <c r="E744" t="str">
        <f ca="1">IF(B744&lt;=MTF!$J$8,OFFSET(MTF!$E$3,MTF!$H$8+B744-1,0),"")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>
        <f t="shared" si="45"/>
        <v>0</v>
      </c>
      <c r="S744">
        <f t="shared" si="46"/>
        <v>0</v>
      </c>
    </row>
    <row r="745" spans="2:19" x14ac:dyDescent="0.2">
      <c r="B745" s="26">
        <v>740</v>
      </c>
      <c r="C745" t="str">
        <f ca="1">IF(B745&lt;=MTF!$J$8,OFFSET(MTF!$B$3,MTF!$H$8+B745-1,0),"")</f>
        <v/>
      </c>
      <c r="D745" t="str">
        <f ca="1">IF(B745&lt;=MTF!$J$8,OFFSET(MTF!$C$3,MTF!$H$8+B745-1,0),"")</f>
        <v/>
      </c>
      <c r="E745" t="str">
        <f ca="1">IF(B745&lt;=MTF!$J$8,OFFSET(MTF!$E$3,MTF!$H$8+B745-1,0),"")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>
        <f t="shared" si="45"/>
        <v>0</v>
      </c>
      <c r="S745">
        <f t="shared" si="46"/>
        <v>0</v>
      </c>
    </row>
    <row r="746" spans="2:19" x14ac:dyDescent="0.2">
      <c r="B746" s="17">
        <v>741</v>
      </c>
      <c r="C746" t="str">
        <f ca="1">IF(B746&lt;=MTF!$J$8,OFFSET(MTF!$B$3,MTF!$H$8+B746-1,0),"")</f>
        <v/>
      </c>
      <c r="D746" t="str">
        <f ca="1">IF(B746&lt;=MTF!$J$8,OFFSET(MTF!$C$3,MTF!$H$8+B746-1,0),"")</f>
        <v/>
      </c>
      <c r="E746" t="str">
        <f ca="1">IF(B746&lt;=MTF!$J$8,OFFSET(MTF!$E$3,MTF!$H$8+B746-1,0),"")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>
        <f t="shared" si="45"/>
        <v>0</v>
      </c>
      <c r="S746">
        <f t="shared" si="46"/>
        <v>0</v>
      </c>
    </row>
    <row r="747" spans="2:19" x14ac:dyDescent="0.2">
      <c r="B747" s="26">
        <v>742</v>
      </c>
      <c r="C747" t="str">
        <f ca="1">IF(B747&lt;=MTF!$J$8,OFFSET(MTF!$B$3,MTF!$H$8+B747-1,0),"")</f>
        <v/>
      </c>
      <c r="D747" t="str">
        <f ca="1">IF(B747&lt;=MTF!$J$8,OFFSET(MTF!$C$3,MTF!$H$8+B747-1,0),"")</f>
        <v/>
      </c>
      <c r="E747" t="str">
        <f ca="1">IF(B747&lt;=MTF!$J$8,OFFSET(MTF!$E$3,MTF!$H$8+B747-1,0),"")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>
        <f t="shared" si="45"/>
        <v>0</v>
      </c>
      <c r="S747">
        <f t="shared" si="46"/>
        <v>0</v>
      </c>
    </row>
    <row r="748" spans="2:19" x14ac:dyDescent="0.2">
      <c r="B748" s="26">
        <v>743</v>
      </c>
      <c r="C748" t="str">
        <f ca="1">IF(B748&lt;=MTF!$J$8,OFFSET(MTF!$B$3,MTF!$H$8+B748-1,0),"")</f>
        <v/>
      </c>
      <c r="D748" t="str">
        <f ca="1">IF(B748&lt;=MTF!$J$8,OFFSET(MTF!$C$3,MTF!$H$8+B748-1,0),"")</f>
        <v/>
      </c>
      <c r="E748" t="str">
        <f ca="1">IF(B748&lt;=MTF!$J$8,OFFSET(MTF!$E$3,MTF!$H$8+B748-1,0),"")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>
        <f t="shared" si="45"/>
        <v>0</v>
      </c>
      <c r="S748">
        <f t="shared" si="46"/>
        <v>0</v>
      </c>
    </row>
    <row r="749" spans="2:19" x14ac:dyDescent="0.2">
      <c r="B749" s="17">
        <v>744</v>
      </c>
      <c r="C749" t="str">
        <f ca="1">IF(B749&lt;=MTF!$J$8,OFFSET(MTF!$B$3,MTF!$H$8+B749-1,0),"")</f>
        <v/>
      </c>
      <c r="D749" t="str">
        <f ca="1">IF(B749&lt;=MTF!$J$8,OFFSET(MTF!$C$3,MTF!$H$8+B749-1,0),"")</f>
        <v/>
      </c>
      <c r="E749" t="str">
        <f ca="1">IF(B749&lt;=MTF!$J$8,OFFSET(MTF!$E$3,MTF!$H$8+B749-1,0),"")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>
        <f t="shared" si="45"/>
        <v>0</v>
      </c>
      <c r="S749">
        <f t="shared" si="46"/>
        <v>0</v>
      </c>
    </row>
    <row r="750" spans="2:19" x14ac:dyDescent="0.2">
      <c r="B750" s="26">
        <v>745</v>
      </c>
      <c r="C750" t="str">
        <f ca="1">IF(B750&lt;=MTF!$J$8,OFFSET(MTF!$B$3,MTF!$H$8+B750-1,0),"")</f>
        <v/>
      </c>
      <c r="D750" t="str">
        <f ca="1">IF(B750&lt;=MTF!$J$8,OFFSET(MTF!$C$3,MTF!$H$8+B750-1,0),"")</f>
        <v/>
      </c>
      <c r="E750" t="str">
        <f ca="1">IF(B750&lt;=MTF!$J$8,OFFSET(MTF!$E$3,MTF!$H$8+B750-1,0),"")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>
        <f t="shared" si="45"/>
        <v>0</v>
      </c>
      <c r="S750">
        <f t="shared" si="46"/>
        <v>0</v>
      </c>
    </row>
    <row r="751" spans="2:19" x14ac:dyDescent="0.2">
      <c r="B751" s="26">
        <v>746</v>
      </c>
      <c r="C751" t="str">
        <f ca="1">IF(B751&lt;=MTF!$J$8,OFFSET(MTF!$B$3,MTF!$H$8+B751-1,0),"")</f>
        <v/>
      </c>
      <c r="D751" t="str">
        <f ca="1">IF(B751&lt;=MTF!$J$8,OFFSET(MTF!$C$3,MTF!$H$8+B751-1,0),"")</f>
        <v/>
      </c>
      <c r="E751" t="str">
        <f ca="1">IF(B751&lt;=MTF!$J$8,OFFSET(MTF!$E$3,MTF!$H$8+B751-1,0),"")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>
        <f t="shared" si="45"/>
        <v>0</v>
      </c>
      <c r="S751">
        <f t="shared" si="46"/>
        <v>0</v>
      </c>
    </row>
    <row r="752" spans="2:19" x14ac:dyDescent="0.2">
      <c r="B752" s="17">
        <v>747</v>
      </c>
      <c r="C752" t="str">
        <f ca="1">IF(B752&lt;=MTF!$J$8,OFFSET(MTF!$B$3,MTF!$H$8+B752-1,0),"")</f>
        <v/>
      </c>
      <c r="D752" t="str">
        <f ca="1">IF(B752&lt;=MTF!$J$8,OFFSET(MTF!$C$3,MTF!$H$8+B752-1,0),"")</f>
        <v/>
      </c>
      <c r="E752" t="str">
        <f ca="1">IF(B752&lt;=MTF!$J$8,OFFSET(MTF!$E$3,MTF!$H$8+B752-1,0),"")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>
        <f t="shared" si="45"/>
        <v>0</v>
      </c>
      <c r="S752">
        <f t="shared" si="46"/>
        <v>0</v>
      </c>
    </row>
    <row r="753" spans="2:19" x14ac:dyDescent="0.2">
      <c r="B753" s="26">
        <v>748</v>
      </c>
      <c r="C753" t="str">
        <f ca="1">IF(B753&lt;=MTF!$J$8,OFFSET(MTF!$B$3,MTF!$H$8+B753-1,0),"")</f>
        <v/>
      </c>
      <c r="D753" t="str">
        <f ca="1">IF(B753&lt;=MTF!$J$8,OFFSET(MTF!$C$3,MTF!$H$8+B753-1,0),"")</f>
        <v/>
      </c>
      <c r="E753" t="str">
        <f ca="1">IF(B753&lt;=MTF!$J$8,OFFSET(MTF!$E$3,MTF!$H$8+B753-1,0),"")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>
        <f t="shared" si="45"/>
        <v>0</v>
      </c>
      <c r="S753">
        <f t="shared" si="46"/>
        <v>0</v>
      </c>
    </row>
    <row r="754" spans="2:19" x14ac:dyDescent="0.2">
      <c r="B754" s="26">
        <v>749</v>
      </c>
      <c r="C754" t="str">
        <f ca="1">IF(B754&lt;=MTF!$J$8,OFFSET(MTF!$B$3,MTF!$H$8+B754-1,0),"")</f>
        <v/>
      </c>
      <c r="D754" t="str">
        <f ca="1">IF(B754&lt;=MTF!$J$8,OFFSET(MTF!$C$3,MTF!$H$8+B754-1,0),"")</f>
        <v/>
      </c>
      <c r="E754" t="str">
        <f ca="1">IF(B754&lt;=MTF!$J$8,OFFSET(MTF!$E$3,MTF!$H$8+B754-1,0),"")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>
        <f t="shared" si="45"/>
        <v>0</v>
      </c>
      <c r="S754">
        <f t="shared" si="46"/>
        <v>0</v>
      </c>
    </row>
    <row r="755" spans="2:19" x14ac:dyDescent="0.2">
      <c r="B755" s="17">
        <v>750</v>
      </c>
      <c r="C755" t="str">
        <f ca="1">IF(B755&lt;=MTF!$J$8,OFFSET(MTF!$B$3,MTF!$H$8+B755-1,0),"")</f>
        <v/>
      </c>
      <c r="D755" t="str">
        <f ca="1">IF(B755&lt;=MTF!$J$8,OFFSET(MTF!$C$3,MTF!$H$8+B755-1,0),"")</f>
        <v/>
      </c>
      <c r="E755" t="str">
        <f ca="1">IF(B755&lt;=MTF!$J$8,OFFSET(MTF!$E$3,MTF!$H$8+B755-1,0),"")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>
        <f t="shared" si="45"/>
        <v>0</v>
      </c>
      <c r="S755">
        <f t="shared" si="46"/>
        <v>0</v>
      </c>
    </row>
    <row r="756" spans="2:19" x14ac:dyDescent="0.2">
      <c r="B756" s="26">
        <v>751</v>
      </c>
      <c r="C756" t="str">
        <f ca="1">IF(B756&lt;=MTF!$J$8,OFFSET(MTF!$B$3,MTF!$H$8+B756-1,0),"")</f>
        <v/>
      </c>
      <c r="D756" t="str">
        <f ca="1">IF(B756&lt;=MTF!$J$8,OFFSET(MTF!$C$3,MTF!$H$8+B756-1,0),"")</f>
        <v/>
      </c>
      <c r="E756" t="str">
        <f ca="1">IF(B756&lt;=MTF!$J$8,OFFSET(MTF!$E$3,MTF!$H$8+B756-1,0),"")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>
        <f t="shared" si="45"/>
        <v>0</v>
      </c>
      <c r="S756">
        <f t="shared" si="46"/>
        <v>0</v>
      </c>
    </row>
    <row r="757" spans="2:19" x14ac:dyDescent="0.2">
      <c r="B757" s="26">
        <v>752</v>
      </c>
      <c r="C757" t="str">
        <f ca="1">IF(B757&lt;=MTF!$J$8,OFFSET(MTF!$B$3,MTF!$H$8+B757-1,0),"")</f>
        <v/>
      </c>
      <c r="D757" t="str">
        <f ca="1">IF(B757&lt;=MTF!$J$8,OFFSET(MTF!$C$3,MTF!$H$8+B757-1,0),"")</f>
        <v/>
      </c>
      <c r="E757" t="str">
        <f ca="1">IF(B757&lt;=MTF!$J$8,OFFSET(MTF!$E$3,MTF!$H$8+B757-1,0),"")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>
        <f t="shared" si="45"/>
        <v>0</v>
      </c>
      <c r="S757">
        <f t="shared" si="46"/>
        <v>0</v>
      </c>
    </row>
    <row r="758" spans="2:19" x14ac:dyDescent="0.2">
      <c r="B758" s="17">
        <v>753</v>
      </c>
      <c r="C758" t="str">
        <f ca="1">IF(B758&lt;=MTF!$J$8,OFFSET(MTF!$B$3,MTF!$H$8+B758-1,0),"")</f>
        <v/>
      </c>
      <c r="D758" t="str">
        <f ca="1">IF(B758&lt;=MTF!$J$8,OFFSET(MTF!$C$3,MTF!$H$8+B758-1,0),"")</f>
        <v/>
      </c>
      <c r="E758" t="str">
        <f ca="1">IF(B758&lt;=MTF!$J$8,OFFSET(MTF!$E$3,MTF!$H$8+B758-1,0),"")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>
        <f t="shared" si="45"/>
        <v>0</v>
      </c>
      <c r="S758">
        <f t="shared" si="46"/>
        <v>0</v>
      </c>
    </row>
    <row r="759" spans="2:19" x14ac:dyDescent="0.2">
      <c r="B759" s="26">
        <v>754</v>
      </c>
      <c r="C759" t="str">
        <f ca="1">IF(B759&lt;=MTF!$J$8,OFFSET(MTF!$B$3,MTF!$H$8+B759-1,0),"")</f>
        <v/>
      </c>
      <c r="D759" t="str">
        <f ca="1">IF(B759&lt;=MTF!$J$8,OFFSET(MTF!$C$3,MTF!$H$8+B759-1,0),"")</f>
        <v/>
      </c>
      <c r="E759" t="str">
        <f ca="1">IF(B759&lt;=MTF!$J$8,OFFSET(MTF!$E$3,MTF!$H$8+B759-1,0),"")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>
        <f t="shared" si="45"/>
        <v>0</v>
      </c>
      <c r="S759">
        <f t="shared" si="46"/>
        <v>0</v>
      </c>
    </row>
    <row r="760" spans="2:19" x14ac:dyDescent="0.2">
      <c r="B760" s="26">
        <v>755</v>
      </c>
      <c r="C760" t="str">
        <f ca="1">IF(B760&lt;=MTF!$J$8,OFFSET(MTF!$B$3,MTF!$H$8+B760-1,0),"")</f>
        <v/>
      </c>
      <c r="D760" t="str">
        <f ca="1">IF(B760&lt;=MTF!$J$8,OFFSET(MTF!$C$3,MTF!$H$8+B760-1,0),"")</f>
        <v/>
      </c>
      <c r="E760" t="str">
        <f ca="1">IF(B760&lt;=MTF!$J$8,OFFSET(MTF!$E$3,MTF!$H$8+B760-1,0),"")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>
        <f t="shared" si="45"/>
        <v>0</v>
      </c>
      <c r="S760">
        <f t="shared" si="46"/>
        <v>0</v>
      </c>
    </row>
    <row r="761" spans="2:19" x14ac:dyDescent="0.2">
      <c r="B761" s="17">
        <v>756</v>
      </c>
      <c r="C761" t="str">
        <f ca="1">IF(B761&lt;=MTF!$J$8,OFFSET(MTF!$B$3,MTF!$H$8+B761-1,0),"")</f>
        <v/>
      </c>
      <c r="D761" t="str">
        <f ca="1">IF(B761&lt;=MTF!$J$8,OFFSET(MTF!$C$3,MTF!$H$8+B761-1,0),"")</f>
        <v/>
      </c>
      <c r="E761" t="str">
        <f ca="1">IF(B761&lt;=MTF!$J$8,OFFSET(MTF!$E$3,MTF!$H$8+B761-1,0),"")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>
        <f t="shared" si="45"/>
        <v>0</v>
      </c>
      <c r="S761">
        <f t="shared" si="46"/>
        <v>0</v>
      </c>
    </row>
    <row r="762" spans="2:19" x14ac:dyDescent="0.2">
      <c r="B762" s="26">
        <v>757</v>
      </c>
      <c r="C762" t="str">
        <f ca="1">IF(B762&lt;=MTF!$J$8,OFFSET(MTF!$B$3,MTF!$H$8+B762-1,0),"")</f>
        <v/>
      </c>
      <c r="D762" t="str">
        <f ca="1">IF(B762&lt;=MTF!$J$8,OFFSET(MTF!$C$3,MTF!$H$8+B762-1,0),"")</f>
        <v/>
      </c>
      <c r="E762" t="str">
        <f ca="1">IF(B762&lt;=MTF!$J$8,OFFSET(MTF!$E$3,MTF!$H$8+B762-1,0),"")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>
        <f t="shared" si="45"/>
        <v>0</v>
      </c>
      <c r="S762">
        <f t="shared" si="46"/>
        <v>0</v>
      </c>
    </row>
    <row r="763" spans="2:19" x14ac:dyDescent="0.2">
      <c r="B763" s="26">
        <v>758</v>
      </c>
      <c r="C763" t="str">
        <f ca="1">IF(B763&lt;=MTF!$J$8,OFFSET(MTF!$B$3,MTF!$H$8+B763-1,0),"")</f>
        <v/>
      </c>
      <c r="D763" t="str">
        <f ca="1">IF(B763&lt;=MTF!$J$8,OFFSET(MTF!$C$3,MTF!$H$8+B763-1,0),"")</f>
        <v/>
      </c>
      <c r="E763" t="str">
        <f ca="1">IF(B763&lt;=MTF!$J$8,OFFSET(MTF!$E$3,MTF!$H$8+B763-1,0),"")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>
        <f t="shared" si="45"/>
        <v>0</v>
      </c>
      <c r="S763">
        <f t="shared" si="46"/>
        <v>0</v>
      </c>
    </row>
    <row r="764" spans="2:19" x14ac:dyDescent="0.2">
      <c r="B764" s="17">
        <v>759</v>
      </c>
      <c r="C764" t="str">
        <f ca="1">IF(B764&lt;=MTF!$J$8,OFFSET(MTF!$B$3,MTF!$H$8+B764-1,0),"")</f>
        <v/>
      </c>
      <c r="D764" t="str">
        <f ca="1">IF(B764&lt;=MTF!$J$8,OFFSET(MTF!$C$3,MTF!$H$8+B764-1,0),"")</f>
        <v/>
      </c>
      <c r="E764" t="str">
        <f ca="1">IF(B764&lt;=MTF!$J$8,OFFSET(MTF!$E$3,MTF!$H$8+B764-1,0),"")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>
        <f t="shared" si="45"/>
        <v>0</v>
      </c>
      <c r="S764">
        <f t="shared" si="46"/>
        <v>0</v>
      </c>
    </row>
    <row r="765" spans="2:19" x14ac:dyDescent="0.2">
      <c r="B765" s="26">
        <v>760</v>
      </c>
      <c r="C765" t="str">
        <f ca="1">IF(B765&lt;=MTF!$J$8,OFFSET(MTF!$B$3,MTF!$H$8+B765-1,0),"")</f>
        <v/>
      </c>
      <c r="D765" t="str">
        <f ca="1">IF(B765&lt;=MTF!$J$8,OFFSET(MTF!$C$3,MTF!$H$8+B765-1,0),"")</f>
        <v/>
      </c>
      <c r="E765" t="str">
        <f ca="1">IF(B765&lt;=MTF!$J$8,OFFSET(MTF!$E$3,MTF!$H$8+B765-1,0),"")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>
        <f t="shared" si="45"/>
        <v>0</v>
      </c>
      <c r="S765">
        <f t="shared" si="46"/>
        <v>0</v>
      </c>
    </row>
    <row r="766" spans="2:19" x14ac:dyDescent="0.2">
      <c r="B766" s="26">
        <v>761</v>
      </c>
      <c r="C766" t="str">
        <f ca="1">IF(B766&lt;=MTF!$J$8,OFFSET(MTF!$B$3,MTF!$H$8+B766-1,0),"")</f>
        <v/>
      </c>
      <c r="D766" t="str">
        <f ca="1">IF(B766&lt;=MTF!$J$8,OFFSET(MTF!$C$3,MTF!$H$8+B766-1,0),"")</f>
        <v/>
      </c>
      <c r="E766" t="str">
        <f ca="1">IF(B766&lt;=MTF!$J$8,OFFSET(MTF!$E$3,MTF!$H$8+B766-1,0),"")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>
        <f t="shared" si="45"/>
        <v>0</v>
      </c>
      <c r="S766">
        <f t="shared" si="46"/>
        <v>0</v>
      </c>
    </row>
    <row r="767" spans="2:19" x14ac:dyDescent="0.2">
      <c r="B767" s="17">
        <v>762</v>
      </c>
      <c r="C767" t="str">
        <f ca="1">IF(B767&lt;=MTF!$J$8,OFFSET(MTF!$B$3,MTF!$H$8+B767-1,0),"")</f>
        <v/>
      </c>
      <c r="D767" t="str">
        <f ca="1">IF(B767&lt;=MTF!$J$8,OFFSET(MTF!$C$3,MTF!$H$8+B767-1,0),"")</f>
        <v/>
      </c>
      <c r="E767" t="str">
        <f ca="1">IF(B767&lt;=MTF!$J$8,OFFSET(MTF!$E$3,MTF!$H$8+B767-1,0),"")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>
        <f t="shared" si="45"/>
        <v>0</v>
      </c>
      <c r="S767">
        <f t="shared" si="46"/>
        <v>0</v>
      </c>
    </row>
    <row r="768" spans="2:19" x14ac:dyDescent="0.2">
      <c r="B768" s="26">
        <v>763</v>
      </c>
      <c r="C768" t="str">
        <f ca="1">IF(B768&lt;=MTF!$J$8,OFFSET(MTF!$B$3,MTF!$H$8+B768-1,0),"")</f>
        <v/>
      </c>
      <c r="D768" t="str">
        <f ca="1">IF(B768&lt;=MTF!$J$8,OFFSET(MTF!$C$3,MTF!$H$8+B768-1,0),"")</f>
        <v/>
      </c>
      <c r="E768" t="str">
        <f ca="1">IF(B768&lt;=MTF!$J$8,OFFSET(MTF!$E$3,MTF!$H$8+B768-1,0),"")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>
        <f t="shared" si="45"/>
        <v>0</v>
      </c>
      <c r="S768">
        <f t="shared" si="46"/>
        <v>0</v>
      </c>
    </row>
    <row r="769" spans="2:19" x14ac:dyDescent="0.2">
      <c r="B769" s="26">
        <v>764</v>
      </c>
      <c r="C769" t="str">
        <f ca="1">IF(B769&lt;=MTF!$J$8,OFFSET(MTF!$B$3,MTF!$H$8+B769-1,0),"")</f>
        <v/>
      </c>
      <c r="D769" t="str">
        <f ca="1">IF(B769&lt;=MTF!$J$8,OFFSET(MTF!$C$3,MTF!$H$8+B769-1,0),"")</f>
        <v/>
      </c>
      <c r="E769" t="str">
        <f ca="1">IF(B769&lt;=MTF!$J$8,OFFSET(MTF!$E$3,MTF!$H$8+B769-1,0),"")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>
        <f t="shared" si="45"/>
        <v>0</v>
      </c>
      <c r="S769">
        <f t="shared" si="46"/>
        <v>0</v>
      </c>
    </row>
    <row r="770" spans="2:19" x14ac:dyDescent="0.2">
      <c r="B770" s="17">
        <v>765</v>
      </c>
      <c r="C770" t="str">
        <f ca="1">IF(B770&lt;=MTF!$J$8,OFFSET(MTF!$B$3,MTF!$H$8+B770-1,0),"")</f>
        <v/>
      </c>
      <c r="D770" t="str">
        <f ca="1">IF(B770&lt;=MTF!$J$8,OFFSET(MTF!$C$3,MTF!$H$8+B770-1,0),"")</f>
        <v/>
      </c>
      <c r="E770" t="str">
        <f ca="1">IF(B770&lt;=MTF!$J$8,OFFSET(MTF!$E$3,MTF!$H$8+B770-1,0),"")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>
        <f t="shared" si="45"/>
        <v>0</v>
      </c>
      <c r="S770">
        <f t="shared" si="46"/>
        <v>0</v>
      </c>
    </row>
    <row r="771" spans="2:19" x14ac:dyDescent="0.2">
      <c r="B771" s="26">
        <v>766</v>
      </c>
      <c r="C771" t="str">
        <f ca="1">IF(B771&lt;=MTF!$J$8,OFFSET(MTF!$B$3,MTF!$H$8+B771-1,0),"")</f>
        <v/>
      </c>
      <c r="D771" t="str">
        <f ca="1">IF(B771&lt;=MTF!$J$8,OFFSET(MTF!$C$3,MTF!$H$8+B771-1,0),"")</f>
        <v/>
      </c>
      <c r="E771" t="str">
        <f ca="1">IF(B771&lt;=MTF!$J$8,OFFSET(MTF!$E$3,MTF!$H$8+B771-1,0),"")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>
        <f t="shared" si="45"/>
        <v>0</v>
      </c>
      <c r="S771">
        <f t="shared" si="46"/>
        <v>0</v>
      </c>
    </row>
    <row r="772" spans="2:19" x14ac:dyDescent="0.2">
      <c r="B772" s="26">
        <v>767</v>
      </c>
      <c r="C772" t="str">
        <f ca="1">IF(B772&lt;=MTF!$J$8,OFFSET(MTF!$B$3,MTF!$H$8+B772-1,0),"")</f>
        <v/>
      </c>
      <c r="D772" t="str">
        <f ca="1">IF(B772&lt;=MTF!$J$8,OFFSET(MTF!$C$3,MTF!$H$8+B772-1,0),"")</f>
        <v/>
      </c>
      <c r="E772" t="str">
        <f ca="1">IF(B772&lt;=MTF!$J$8,OFFSET(MTF!$E$3,MTF!$H$8+B772-1,0),"")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>
        <f t="shared" si="45"/>
        <v>0</v>
      </c>
      <c r="S772">
        <f t="shared" si="46"/>
        <v>0</v>
      </c>
    </row>
    <row r="773" spans="2:19" x14ac:dyDescent="0.2">
      <c r="B773" s="17">
        <v>768</v>
      </c>
      <c r="C773" t="str">
        <f ca="1">IF(B773&lt;=MTF!$J$8,OFFSET(MTF!$B$3,MTF!$H$8+B773-1,0),"")</f>
        <v/>
      </c>
      <c r="D773" t="str">
        <f ca="1">IF(B773&lt;=MTF!$J$8,OFFSET(MTF!$C$3,MTF!$H$8+B773-1,0),"")</f>
        <v/>
      </c>
      <c r="E773" t="str">
        <f ca="1">IF(B773&lt;=MTF!$J$8,OFFSET(MTF!$E$3,MTF!$H$8+B773-1,0),"")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>
        <f t="shared" si="45"/>
        <v>0</v>
      </c>
      <c r="S773">
        <f t="shared" si="46"/>
        <v>0</v>
      </c>
    </row>
    <row r="774" spans="2:19" x14ac:dyDescent="0.2">
      <c r="B774" s="26">
        <v>769</v>
      </c>
      <c r="C774" t="str">
        <f ca="1">IF(B774&lt;=MTF!$J$8,OFFSET(MTF!$B$3,MTF!$H$8+B774-1,0),"")</f>
        <v/>
      </c>
      <c r="D774" t="str">
        <f ca="1">IF(B774&lt;=MTF!$J$8,OFFSET(MTF!$C$3,MTF!$H$8+B774-1,0),"")</f>
        <v/>
      </c>
      <c r="E774" t="str">
        <f ca="1">IF(B774&lt;=MTF!$J$8,OFFSET(MTF!$E$3,MTF!$H$8+B774-1,0),"")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>
        <f t="shared" si="45"/>
        <v>0</v>
      </c>
      <c r="S774">
        <f t="shared" si="46"/>
        <v>0</v>
      </c>
    </row>
    <row r="775" spans="2:19" x14ac:dyDescent="0.2">
      <c r="B775" s="26">
        <v>770</v>
      </c>
      <c r="C775" t="str">
        <f ca="1">IF(B775&lt;=MTF!$J$8,OFFSET(MTF!$B$3,MTF!$H$8+B775-1,0),"")</f>
        <v/>
      </c>
      <c r="D775" t="str">
        <f ca="1">IF(B775&lt;=MTF!$J$8,OFFSET(MTF!$C$3,MTF!$H$8+B775-1,0),"")</f>
        <v/>
      </c>
      <c r="E775" t="str">
        <f ca="1">IF(B775&lt;=MTF!$J$8,OFFSET(MTF!$E$3,MTF!$H$8+B775-1,0),"")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>
        <f t="shared" si="45"/>
        <v>0</v>
      </c>
      <c r="S775">
        <f t="shared" si="46"/>
        <v>0</v>
      </c>
    </row>
    <row r="776" spans="2:19" x14ac:dyDescent="0.2">
      <c r="B776" s="17">
        <v>771</v>
      </c>
      <c r="C776" t="str">
        <f ca="1">IF(B776&lt;=MTF!$J$8,OFFSET(MTF!$B$3,MTF!$H$8+B776-1,0),"")</f>
        <v/>
      </c>
      <c r="D776" t="str">
        <f ca="1">IF(B776&lt;=MTF!$J$8,OFFSET(MTF!$C$3,MTF!$H$8+B776-1,0),"")</f>
        <v/>
      </c>
      <c r="E776" t="str">
        <f ca="1">IF(B776&lt;=MTF!$J$8,OFFSET(MTF!$E$3,MTF!$H$8+B776-1,0),"")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>
        <f t="shared" si="45"/>
        <v>0</v>
      </c>
      <c r="S776">
        <f t="shared" si="46"/>
        <v>0</v>
      </c>
    </row>
    <row r="777" spans="2:19" x14ac:dyDescent="0.2">
      <c r="B777" s="26">
        <v>772</v>
      </c>
      <c r="C777" t="str">
        <f ca="1">IF(B777&lt;=MTF!$J$8,OFFSET(MTF!$B$3,MTF!$H$8+B777-1,0),"")</f>
        <v/>
      </c>
      <c r="D777" t="str">
        <f ca="1">IF(B777&lt;=MTF!$J$8,OFFSET(MTF!$C$3,MTF!$H$8+B777-1,0),"")</f>
        <v/>
      </c>
      <c r="E777" t="str">
        <f ca="1">IF(B777&lt;=MTF!$J$8,OFFSET(MTF!$E$3,MTF!$H$8+B777-1,0),"")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>
        <f t="shared" si="45"/>
        <v>0</v>
      </c>
      <c r="S777">
        <f t="shared" si="46"/>
        <v>0</v>
      </c>
    </row>
    <row r="778" spans="2:19" x14ac:dyDescent="0.2">
      <c r="B778" s="26">
        <v>773</v>
      </c>
      <c r="C778" t="str">
        <f ca="1">IF(B778&lt;=MTF!$J$8,OFFSET(MTF!$B$3,MTF!$H$8+B778-1,0),"")</f>
        <v/>
      </c>
      <c r="D778" t="str">
        <f ca="1">IF(B778&lt;=MTF!$J$8,OFFSET(MTF!$C$3,MTF!$H$8+B778-1,0),"")</f>
        <v/>
      </c>
      <c r="E778" t="str">
        <f ca="1">IF(B778&lt;=MTF!$J$8,OFFSET(MTF!$E$3,MTF!$H$8+B778-1,0),"")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>
        <f t="shared" ref="R778:R841" si="49">O778*SIN((Q778-1)*2*PI()/$N$6*$N$8)</f>
        <v>0</v>
      </c>
      <c r="S778">
        <f t="shared" ref="S778:S841" si="50">O778*COS((Q778-1)*2*PI()/$N$6*$N$8)</f>
        <v>0</v>
      </c>
    </row>
    <row r="779" spans="2:19" x14ac:dyDescent="0.2">
      <c r="B779" s="17">
        <v>774</v>
      </c>
      <c r="C779" t="str">
        <f ca="1">IF(B779&lt;=MTF!$J$8,OFFSET(MTF!$B$3,MTF!$H$8+B779-1,0),"")</f>
        <v/>
      </c>
      <c r="D779" t="str">
        <f ca="1">IF(B779&lt;=MTF!$J$8,OFFSET(MTF!$C$3,MTF!$H$8+B779-1,0),"")</f>
        <v/>
      </c>
      <c r="E779" t="str">
        <f ca="1">IF(B779&lt;=MTF!$J$8,OFFSET(MTF!$E$3,MTF!$H$8+B779-1,0),"")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>
        <f t="shared" si="49"/>
        <v>0</v>
      </c>
      <c r="S779">
        <f t="shared" si="50"/>
        <v>0</v>
      </c>
    </row>
    <row r="780" spans="2:19" x14ac:dyDescent="0.2">
      <c r="B780" s="26">
        <v>775</v>
      </c>
      <c r="C780" t="str">
        <f ca="1">IF(B780&lt;=MTF!$J$8,OFFSET(MTF!$B$3,MTF!$H$8+B780-1,0),"")</f>
        <v/>
      </c>
      <c r="D780" t="str">
        <f ca="1">IF(B780&lt;=MTF!$J$8,OFFSET(MTF!$C$3,MTF!$H$8+B780-1,0),"")</f>
        <v/>
      </c>
      <c r="E780" t="str">
        <f ca="1">IF(B780&lt;=MTF!$J$8,OFFSET(MTF!$E$3,MTF!$H$8+B780-1,0),"")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>
        <f t="shared" si="49"/>
        <v>0</v>
      </c>
      <c r="S780">
        <f t="shared" si="50"/>
        <v>0</v>
      </c>
    </row>
    <row r="781" spans="2:19" x14ac:dyDescent="0.2">
      <c r="B781" s="26">
        <v>776</v>
      </c>
      <c r="C781" t="str">
        <f ca="1">IF(B781&lt;=MTF!$J$8,OFFSET(MTF!$B$3,MTF!$H$8+B781-1,0),"")</f>
        <v/>
      </c>
      <c r="D781" t="str">
        <f ca="1">IF(B781&lt;=MTF!$J$8,OFFSET(MTF!$C$3,MTF!$H$8+B781-1,0),"")</f>
        <v/>
      </c>
      <c r="E781" t="str">
        <f ca="1">IF(B781&lt;=MTF!$J$8,OFFSET(MTF!$E$3,MTF!$H$8+B781-1,0),"")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>
        <f t="shared" si="49"/>
        <v>0</v>
      </c>
      <c r="S781">
        <f t="shared" si="50"/>
        <v>0</v>
      </c>
    </row>
    <row r="782" spans="2:19" x14ac:dyDescent="0.2">
      <c r="B782" s="17">
        <v>777</v>
      </c>
      <c r="C782" t="str">
        <f ca="1">IF(B782&lt;=MTF!$J$8,OFFSET(MTF!$B$3,MTF!$H$8+B782-1,0),"")</f>
        <v/>
      </c>
      <c r="D782" t="str">
        <f ca="1">IF(B782&lt;=MTF!$J$8,OFFSET(MTF!$C$3,MTF!$H$8+B782-1,0),"")</f>
        <v/>
      </c>
      <c r="E782" t="str">
        <f ca="1">IF(B782&lt;=MTF!$J$8,OFFSET(MTF!$E$3,MTF!$H$8+B782-1,0),"")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>
        <f t="shared" si="49"/>
        <v>0</v>
      </c>
      <c r="S782">
        <f t="shared" si="50"/>
        <v>0</v>
      </c>
    </row>
    <row r="783" spans="2:19" x14ac:dyDescent="0.2">
      <c r="B783" s="26">
        <v>778</v>
      </c>
      <c r="C783" t="str">
        <f ca="1">IF(B783&lt;=MTF!$J$8,OFFSET(MTF!$B$3,MTF!$H$8+B783-1,0),"")</f>
        <v/>
      </c>
      <c r="D783" t="str">
        <f ca="1">IF(B783&lt;=MTF!$J$8,OFFSET(MTF!$C$3,MTF!$H$8+B783-1,0),"")</f>
        <v/>
      </c>
      <c r="E783" t="str">
        <f ca="1">IF(B783&lt;=MTF!$J$8,OFFSET(MTF!$E$3,MTF!$H$8+B783-1,0),"")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>
        <f t="shared" si="49"/>
        <v>0</v>
      </c>
      <c r="S783">
        <f t="shared" si="50"/>
        <v>0</v>
      </c>
    </row>
    <row r="784" spans="2:19" x14ac:dyDescent="0.2">
      <c r="B784" s="26">
        <v>779</v>
      </c>
      <c r="C784" t="str">
        <f ca="1">IF(B784&lt;=MTF!$J$8,OFFSET(MTF!$B$3,MTF!$H$8+B784-1,0),"")</f>
        <v/>
      </c>
      <c r="D784" t="str">
        <f ca="1">IF(B784&lt;=MTF!$J$8,OFFSET(MTF!$C$3,MTF!$H$8+B784-1,0),"")</f>
        <v/>
      </c>
      <c r="E784" t="str">
        <f ca="1">IF(B784&lt;=MTF!$J$8,OFFSET(MTF!$E$3,MTF!$H$8+B784-1,0),"")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>
        <f t="shared" si="49"/>
        <v>0</v>
      </c>
      <c r="S784">
        <f t="shared" si="50"/>
        <v>0</v>
      </c>
    </row>
    <row r="785" spans="2:19" x14ac:dyDescent="0.2">
      <c r="B785" s="17">
        <v>780</v>
      </c>
      <c r="C785" t="str">
        <f ca="1">IF(B785&lt;=MTF!$J$8,OFFSET(MTF!$B$3,MTF!$H$8+B785-1,0),"")</f>
        <v/>
      </c>
      <c r="D785" t="str">
        <f ca="1">IF(B785&lt;=MTF!$J$8,OFFSET(MTF!$C$3,MTF!$H$8+B785-1,0),"")</f>
        <v/>
      </c>
      <c r="E785" t="str">
        <f ca="1">IF(B785&lt;=MTF!$J$8,OFFSET(MTF!$E$3,MTF!$H$8+B785-1,0),"")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>
        <f t="shared" si="49"/>
        <v>0</v>
      </c>
      <c r="S785">
        <f t="shared" si="50"/>
        <v>0</v>
      </c>
    </row>
    <row r="786" spans="2:19" x14ac:dyDescent="0.2">
      <c r="B786" s="26">
        <v>781</v>
      </c>
      <c r="C786" t="str">
        <f ca="1">IF(B786&lt;=MTF!$J$8,OFFSET(MTF!$B$3,MTF!$H$8+B786-1,0),"")</f>
        <v/>
      </c>
      <c r="D786" t="str">
        <f ca="1">IF(B786&lt;=MTF!$J$8,OFFSET(MTF!$C$3,MTF!$H$8+B786-1,0),"")</f>
        <v/>
      </c>
      <c r="E786" t="str">
        <f ca="1">IF(B786&lt;=MTF!$J$8,OFFSET(MTF!$E$3,MTF!$H$8+B786-1,0),"")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>
        <f t="shared" si="49"/>
        <v>0</v>
      </c>
      <c r="S786">
        <f t="shared" si="50"/>
        <v>0</v>
      </c>
    </row>
    <row r="787" spans="2:19" x14ac:dyDescent="0.2">
      <c r="B787" s="26">
        <v>782</v>
      </c>
      <c r="C787" t="str">
        <f ca="1">IF(B787&lt;=MTF!$J$8,OFFSET(MTF!$B$3,MTF!$H$8+B787-1,0),"")</f>
        <v/>
      </c>
      <c r="D787" t="str">
        <f ca="1">IF(B787&lt;=MTF!$J$8,OFFSET(MTF!$C$3,MTF!$H$8+B787-1,0),"")</f>
        <v/>
      </c>
      <c r="E787" t="str">
        <f ca="1">IF(B787&lt;=MTF!$J$8,OFFSET(MTF!$E$3,MTF!$H$8+B787-1,0),"")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>
        <f t="shared" si="49"/>
        <v>0</v>
      </c>
      <c r="S787">
        <f t="shared" si="50"/>
        <v>0</v>
      </c>
    </row>
    <row r="788" spans="2:19" x14ac:dyDescent="0.2">
      <c r="B788" s="17">
        <v>783</v>
      </c>
      <c r="C788" t="str">
        <f ca="1">IF(B788&lt;=MTF!$J$8,OFFSET(MTF!$B$3,MTF!$H$8+B788-1,0),"")</f>
        <v/>
      </c>
      <c r="D788" t="str">
        <f ca="1">IF(B788&lt;=MTF!$J$8,OFFSET(MTF!$C$3,MTF!$H$8+B788-1,0),"")</f>
        <v/>
      </c>
      <c r="E788" t="str">
        <f ca="1">IF(B788&lt;=MTF!$J$8,OFFSET(MTF!$E$3,MTF!$H$8+B788-1,0),"")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>
        <f t="shared" si="49"/>
        <v>0</v>
      </c>
      <c r="S788">
        <f t="shared" si="50"/>
        <v>0</v>
      </c>
    </row>
    <row r="789" spans="2:19" x14ac:dyDescent="0.2">
      <c r="B789" s="26">
        <v>784</v>
      </c>
      <c r="C789" t="str">
        <f ca="1">IF(B789&lt;=MTF!$J$8,OFFSET(MTF!$B$3,MTF!$H$8+B789-1,0),"")</f>
        <v/>
      </c>
      <c r="D789" t="str">
        <f ca="1">IF(B789&lt;=MTF!$J$8,OFFSET(MTF!$C$3,MTF!$H$8+B789-1,0),"")</f>
        <v/>
      </c>
      <c r="E789" t="str">
        <f ca="1">IF(B789&lt;=MTF!$J$8,OFFSET(MTF!$E$3,MTF!$H$8+B789-1,0),"")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>
        <f t="shared" si="49"/>
        <v>0</v>
      </c>
      <c r="S789">
        <f t="shared" si="50"/>
        <v>0</v>
      </c>
    </row>
    <row r="790" spans="2:19" x14ac:dyDescent="0.2">
      <c r="B790" s="26">
        <v>785</v>
      </c>
      <c r="C790" t="str">
        <f ca="1">IF(B790&lt;=MTF!$J$8,OFFSET(MTF!$B$3,MTF!$H$8+B790-1,0),"")</f>
        <v/>
      </c>
      <c r="D790" t="str">
        <f ca="1">IF(B790&lt;=MTF!$J$8,OFFSET(MTF!$C$3,MTF!$H$8+B790-1,0),"")</f>
        <v/>
      </c>
      <c r="E790" t="str">
        <f ca="1">IF(B790&lt;=MTF!$J$8,OFFSET(MTF!$E$3,MTF!$H$8+B790-1,0),"")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>
        <f t="shared" si="49"/>
        <v>0</v>
      </c>
      <c r="S790">
        <f t="shared" si="50"/>
        <v>0</v>
      </c>
    </row>
    <row r="791" spans="2:19" x14ac:dyDescent="0.2">
      <c r="B791" s="17">
        <v>786</v>
      </c>
      <c r="C791" t="str">
        <f ca="1">IF(B791&lt;=MTF!$J$8,OFFSET(MTF!$B$3,MTF!$H$8+B791-1,0),"")</f>
        <v/>
      </c>
      <c r="D791" t="str">
        <f ca="1">IF(B791&lt;=MTF!$J$8,OFFSET(MTF!$C$3,MTF!$H$8+B791-1,0),"")</f>
        <v/>
      </c>
      <c r="E791" t="str">
        <f ca="1">IF(B791&lt;=MTF!$J$8,OFFSET(MTF!$E$3,MTF!$H$8+B791-1,0),"")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>
        <f t="shared" si="49"/>
        <v>0</v>
      </c>
      <c r="S791">
        <f t="shared" si="50"/>
        <v>0</v>
      </c>
    </row>
    <row r="792" spans="2:19" x14ac:dyDescent="0.2">
      <c r="B792" s="26">
        <v>787</v>
      </c>
      <c r="C792" t="str">
        <f ca="1">IF(B792&lt;=MTF!$J$8,OFFSET(MTF!$B$3,MTF!$H$8+B792-1,0),"")</f>
        <v/>
      </c>
      <c r="D792" t="str">
        <f ca="1">IF(B792&lt;=MTF!$J$8,OFFSET(MTF!$C$3,MTF!$H$8+B792-1,0),"")</f>
        <v/>
      </c>
      <c r="E792" t="str">
        <f ca="1">IF(B792&lt;=MTF!$J$8,OFFSET(MTF!$E$3,MTF!$H$8+B792-1,0),"")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>
        <f t="shared" si="49"/>
        <v>0</v>
      </c>
      <c r="S792">
        <f t="shared" si="50"/>
        <v>0</v>
      </c>
    </row>
    <row r="793" spans="2:19" x14ac:dyDescent="0.2">
      <c r="B793" s="26">
        <v>788</v>
      </c>
      <c r="C793" t="str">
        <f ca="1">IF(B793&lt;=MTF!$J$8,OFFSET(MTF!$B$3,MTF!$H$8+B793-1,0),"")</f>
        <v/>
      </c>
      <c r="D793" t="str">
        <f ca="1">IF(B793&lt;=MTF!$J$8,OFFSET(MTF!$C$3,MTF!$H$8+B793-1,0),"")</f>
        <v/>
      </c>
      <c r="E793" t="str">
        <f ca="1">IF(B793&lt;=MTF!$J$8,OFFSET(MTF!$E$3,MTF!$H$8+B793-1,0),"")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>
        <f t="shared" si="49"/>
        <v>0</v>
      </c>
      <c r="S793">
        <f t="shared" si="50"/>
        <v>0</v>
      </c>
    </row>
    <row r="794" spans="2:19" x14ac:dyDescent="0.2">
      <c r="B794" s="17">
        <v>789</v>
      </c>
      <c r="C794" t="str">
        <f ca="1">IF(B794&lt;=MTF!$J$8,OFFSET(MTF!$B$3,MTF!$H$8+B794-1,0),"")</f>
        <v/>
      </c>
      <c r="D794" t="str">
        <f ca="1">IF(B794&lt;=MTF!$J$8,OFFSET(MTF!$C$3,MTF!$H$8+B794-1,0),"")</f>
        <v/>
      </c>
      <c r="E794" t="str">
        <f ca="1">IF(B794&lt;=MTF!$J$8,OFFSET(MTF!$E$3,MTF!$H$8+B794-1,0),"")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>
        <f t="shared" si="49"/>
        <v>0</v>
      </c>
      <c r="S794">
        <f t="shared" si="50"/>
        <v>0</v>
      </c>
    </row>
    <row r="795" spans="2:19" x14ac:dyDescent="0.2">
      <c r="B795" s="26">
        <v>790</v>
      </c>
      <c r="C795" t="str">
        <f ca="1">IF(B795&lt;=MTF!$J$8,OFFSET(MTF!$B$3,MTF!$H$8+B795-1,0),"")</f>
        <v/>
      </c>
      <c r="D795" t="str">
        <f ca="1">IF(B795&lt;=MTF!$J$8,OFFSET(MTF!$C$3,MTF!$H$8+B795-1,0),"")</f>
        <v/>
      </c>
      <c r="E795" t="str">
        <f ca="1">IF(B795&lt;=MTF!$J$8,OFFSET(MTF!$E$3,MTF!$H$8+B795-1,0),"")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>
        <f t="shared" si="49"/>
        <v>0</v>
      </c>
      <c r="S795">
        <f t="shared" si="50"/>
        <v>0</v>
      </c>
    </row>
    <row r="796" spans="2:19" x14ac:dyDescent="0.2">
      <c r="B796" s="26">
        <v>791</v>
      </c>
      <c r="C796" t="str">
        <f ca="1">IF(B796&lt;=MTF!$J$8,OFFSET(MTF!$B$3,MTF!$H$8+B796-1,0),"")</f>
        <v/>
      </c>
      <c r="D796" t="str">
        <f ca="1">IF(B796&lt;=MTF!$J$8,OFFSET(MTF!$C$3,MTF!$H$8+B796-1,0),"")</f>
        <v/>
      </c>
      <c r="E796" t="str">
        <f ca="1">IF(B796&lt;=MTF!$J$8,OFFSET(MTF!$E$3,MTF!$H$8+B796-1,0),"")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>
        <f t="shared" si="49"/>
        <v>0</v>
      </c>
      <c r="S796">
        <f t="shared" si="50"/>
        <v>0</v>
      </c>
    </row>
    <row r="797" spans="2:19" x14ac:dyDescent="0.2">
      <c r="B797" s="17">
        <v>792</v>
      </c>
      <c r="C797" t="str">
        <f ca="1">IF(B797&lt;=MTF!$J$8,OFFSET(MTF!$B$3,MTF!$H$8+B797-1,0),"")</f>
        <v/>
      </c>
      <c r="D797" t="str">
        <f ca="1">IF(B797&lt;=MTF!$J$8,OFFSET(MTF!$C$3,MTF!$H$8+B797-1,0),"")</f>
        <v/>
      </c>
      <c r="E797" t="str">
        <f ca="1">IF(B797&lt;=MTF!$J$8,OFFSET(MTF!$E$3,MTF!$H$8+B797-1,0),"")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>
        <f t="shared" si="49"/>
        <v>0</v>
      </c>
      <c r="S797">
        <f t="shared" si="50"/>
        <v>0</v>
      </c>
    </row>
    <row r="798" spans="2:19" x14ac:dyDescent="0.2">
      <c r="B798" s="26">
        <v>793</v>
      </c>
      <c r="C798" t="str">
        <f ca="1">IF(B798&lt;=MTF!$J$8,OFFSET(MTF!$B$3,MTF!$H$8+B798-1,0),"")</f>
        <v/>
      </c>
      <c r="D798" t="str">
        <f ca="1">IF(B798&lt;=MTF!$J$8,OFFSET(MTF!$C$3,MTF!$H$8+B798-1,0),"")</f>
        <v/>
      </c>
      <c r="E798" t="str">
        <f ca="1">IF(B798&lt;=MTF!$J$8,OFFSET(MTF!$E$3,MTF!$H$8+B798-1,0),"")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>
        <f t="shared" si="49"/>
        <v>0</v>
      </c>
      <c r="S798">
        <f t="shared" si="50"/>
        <v>0</v>
      </c>
    </row>
    <row r="799" spans="2:19" x14ac:dyDescent="0.2">
      <c r="B799" s="26">
        <v>794</v>
      </c>
      <c r="C799" t="str">
        <f ca="1">IF(B799&lt;=MTF!$J$8,OFFSET(MTF!$B$3,MTF!$H$8+B799-1,0),"")</f>
        <v/>
      </c>
      <c r="D799" t="str">
        <f ca="1">IF(B799&lt;=MTF!$J$8,OFFSET(MTF!$C$3,MTF!$H$8+B799-1,0),"")</f>
        <v/>
      </c>
      <c r="E799" t="str">
        <f ca="1">IF(B799&lt;=MTF!$J$8,OFFSET(MTF!$E$3,MTF!$H$8+B799-1,0),"")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>
        <f t="shared" si="49"/>
        <v>0</v>
      </c>
      <c r="S799">
        <f t="shared" si="50"/>
        <v>0</v>
      </c>
    </row>
    <row r="800" spans="2:19" x14ac:dyDescent="0.2">
      <c r="B800" s="17">
        <v>795</v>
      </c>
      <c r="C800" t="str">
        <f ca="1">IF(B800&lt;=MTF!$J$8,OFFSET(MTF!$B$3,MTF!$H$8+B800-1,0),"")</f>
        <v/>
      </c>
      <c r="D800" t="str">
        <f ca="1">IF(B800&lt;=MTF!$J$8,OFFSET(MTF!$C$3,MTF!$H$8+B800-1,0),"")</f>
        <v/>
      </c>
      <c r="E800" t="str">
        <f ca="1">IF(B800&lt;=MTF!$J$8,OFFSET(MTF!$E$3,MTF!$H$8+B800-1,0),"")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>
        <f t="shared" si="49"/>
        <v>0</v>
      </c>
      <c r="S800">
        <f t="shared" si="50"/>
        <v>0</v>
      </c>
    </row>
    <row r="801" spans="2:19" x14ac:dyDescent="0.2">
      <c r="B801" s="26">
        <v>796</v>
      </c>
      <c r="C801" t="str">
        <f ca="1">IF(B801&lt;=MTF!$J$8,OFFSET(MTF!$B$3,MTF!$H$8+B801-1,0),"")</f>
        <v/>
      </c>
      <c r="D801" t="str">
        <f ca="1">IF(B801&lt;=MTF!$J$8,OFFSET(MTF!$C$3,MTF!$H$8+B801-1,0),"")</f>
        <v/>
      </c>
      <c r="E801" t="str">
        <f ca="1">IF(B801&lt;=MTF!$J$8,OFFSET(MTF!$E$3,MTF!$H$8+B801-1,0),"")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>
        <f t="shared" si="49"/>
        <v>0</v>
      </c>
      <c r="S801">
        <f t="shared" si="50"/>
        <v>0</v>
      </c>
    </row>
    <row r="802" spans="2:19" x14ac:dyDescent="0.2">
      <c r="B802" s="26">
        <v>797</v>
      </c>
      <c r="C802" t="str">
        <f ca="1">IF(B802&lt;=MTF!$J$8,OFFSET(MTF!$B$3,MTF!$H$8+B802-1,0),"")</f>
        <v/>
      </c>
      <c r="D802" t="str">
        <f ca="1">IF(B802&lt;=MTF!$J$8,OFFSET(MTF!$C$3,MTF!$H$8+B802-1,0),"")</f>
        <v/>
      </c>
      <c r="E802" t="str">
        <f ca="1">IF(B802&lt;=MTF!$J$8,OFFSET(MTF!$E$3,MTF!$H$8+B802-1,0),"")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>
        <f t="shared" si="49"/>
        <v>0</v>
      </c>
      <c r="S802">
        <f t="shared" si="50"/>
        <v>0</v>
      </c>
    </row>
    <row r="803" spans="2:19" x14ac:dyDescent="0.2">
      <c r="B803" s="17">
        <v>798</v>
      </c>
      <c r="C803" t="str">
        <f ca="1">IF(B803&lt;=MTF!$J$8,OFFSET(MTF!$B$3,MTF!$H$8+B803-1,0),"")</f>
        <v/>
      </c>
      <c r="D803" t="str">
        <f ca="1">IF(B803&lt;=MTF!$J$8,OFFSET(MTF!$C$3,MTF!$H$8+B803-1,0),"")</f>
        <v/>
      </c>
      <c r="E803" t="str">
        <f ca="1">IF(B803&lt;=MTF!$J$8,OFFSET(MTF!$E$3,MTF!$H$8+B803-1,0),"")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>
        <f t="shared" si="49"/>
        <v>0</v>
      </c>
      <c r="S803">
        <f t="shared" si="50"/>
        <v>0</v>
      </c>
    </row>
    <row r="804" spans="2:19" x14ac:dyDescent="0.2">
      <c r="B804" s="26">
        <v>799</v>
      </c>
      <c r="C804" t="str">
        <f ca="1">IF(B804&lt;=MTF!$J$8,OFFSET(MTF!$B$3,MTF!$H$8+B804-1,0),"")</f>
        <v/>
      </c>
      <c r="D804" t="str">
        <f ca="1">IF(B804&lt;=MTF!$J$8,OFFSET(MTF!$C$3,MTF!$H$8+B804-1,0),"")</f>
        <v/>
      </c>
      <c r="E804" t="str">
        <f ca="1">IF(B804&lt;=MTF!$J$8,OFFSET(MTF!$E$3,MTF!$H$8+B804-1,0),"")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>
        <f t="shared" si="49"/>
        <v>0</v>
      </c>
      <c r="S804">
        <f t="shared" si="50"/>
        <v>0</v>
      </c>
    </row>
    <row r="805" spans="2:19" x14ac:dyDescent="0.2">
      <c r="B805" s="26">
        <v>800</v>
      </c>
      <c r="C805" t="str">
        <f ca="1">IF(B805&lt;=MTF!$J$8,OFFSET(MTF!$B$3,MTF!$H$8+B805-1,0),"")</f>
        <v/>
      </c>
      <c r="D805" t="str">
        <f ca="1">IF(B805&lt;=MTF!$J$8,OFFSET(MTF!$C$3,MTF!$H$8+B805-1,0),"")</f>
        <v/>
      </c>
      <c r="E805" t="str">
        <f ca="1">IF(B805&lt;=MTF!$J$8,OFFSET(MTF!$E$3,MTF!$H$8+B805-1,0),"")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>
        <f t="shared" si="49"/>
        <v>0</v>
      </c>
      <c r="S805">
        <f t="shared" si="50"/>
        <v>0</v>
      </c>
    </row>
    <row r="806" spans="2:19" x14ac:dyDescent="0.2">
      <c r="B806" s="17">
        <v>801</v>
      </c>
      <c r="C806" t="str">
        <f ca="1">IF(B806&lt;=MTF!$J$8,OFFSET(MTF!$B$3,MTF!$H$8+B806-1,0),"")</f>
        <v/>
      </c>
      <c r="D806" t="str">
        <f ca="1">IF(B806&lt;=MTF!$J$8,OFFSET(MTF!$C$3,MTF!$H$8+B806-1,0),"")</f>
        <v/>
      </c>
      <c r="E806" t="str">
        <f ca="1">IF(B806&lt;=MTF!$J$8,OFFSET(MTF!$E$3,MTF!$H$8+B806-1,0),"")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>
        <f t="shared" si="49"/>
        <v>0</v>
      </c>
      <c r="S806">
        <f t="shared" si="50"/>
        <v>0</v>
      </c>
    </row>
    <row r="807" spans="2:19" x14ac:dyDescent="0.2">
      <c r="B807" s="26">
        <v>802</v>
      </c>
      <c r="C807" t="str">
        <f ca="1">IF(B807&lt;=MTF!$J$8,OFFSET(MTF!$B$3,MTF!$H$8+B807-1,0),"")</f>
        <v/>
      </c>
      <c r="D807" t="str">
        <f ca="1">IF(B807&lt;=MTF!$J$8,OFFSET(MTF!$C$3,MTF!$H$8+B807-1,0),"")</f>
        <v/>
      </c>
      <c r="E807" t="str">
        <f ca="1">IF(B807&lt;=MTF!$J$8,OFFSET(MTF!$E$3,MTF!$H$8+B807-1,0),"")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>
        <f t="shared" si="49"/>
        <v>0</v>
      </c>
      <c r="S807">
        <f t="shared" si="50"/>
        <v>0</v>
      </c>
    </row>
    <row r="808" spans="2:19" x14ac:dyDescent="0.2">
      <c r="B808" s="26">
        <v>803</v>
      </c>
      <c r="C808" t="str">
        <f ca="1">IF(B808&lt;=MTF!$J$8,OFFSET(MTF!$B$3,MTF!$H$8+B808-1,0),"")</f>
        <v/>
      </c>
      <c r="D808" t="str">
        <f ca="1">IF(B808&lt;=MTF!$J$8,OFFSET(MTF!$C$3,MTF!$H$8+B808-1,0),"")</f>
        <v/>
      </c>
      <c r="E808" t="str">
        <f ca="1">IF(B808&lt;=MTF!$J$8,OFFSET(MTF!$E$3,MTF!$H$8+B808-1,0),"")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>
        <f t="shared" si="49"/>
        <v>0</v>
      </c>
      <c r="S808">
        <f t="shared" si="50"/>
        <v>0</v>
      </c>
    </row>
    <row r="809" spans="2:19" x14ac:dyDescent="0.2">
      <c r="B809" s="17">
        <v>804</v>
      </c>
      <c r="C809" t="str">
        <f ca="1">IF(B809&lt;=MTF!$J$8,OFFSET(MTF!$B$3,MTF!$H$8+B809-1,0),"")</f>
        <v/>
      </c>
      <c r="D809" t="str">
        <f ca="1">IF(B809&lt;=MTF!$J$8,OFFSET(MTF!$C$3,MTF!$H$8+B809-1,0),"")</f>
        <v/>
      </c>
      <c r="E809" t="str">
        <f ca="1">IF(B809&lt;=MTF!$J$8,OFFSET(MTF!$E$3,MTF!$H$8+B809-1,0),"")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>
        <f t="shared" si="49"/>
        <v>0</v>
      </c>
      <c r="S809">
        <f t="shared" si="50"/>
        <v>0</v>
      </c>
    </row>
    <row r="810" spans="2:19" x14ac:dyDescent="0.2">
      <c r="B810" s="26">
        <v>805</v>
      </c>
      <c r="C810" t="str">
        <f ca="1">IF(B810&lt;=MTF!$J$8,OFFSET(MTF!$B$3,MTF!$H$8+B810-1,0),"")</f>
        <v/>
      </c>
      <c r="D810" t="str">
        <f ca="1">IF(B810&lt;=MTF!$J$8,OFFSET(MTF!$C$3,MTF!$H$8+B810-1,0),"")</f>
        <v/>
      </c>
      <c r="E810" t="str">
        <f ca="1">IF(B810&lt;=MTF!$J$8,OFFSET(MTF!$E$3,MTF!$H$8+B810-1,0),"")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>
        <f t="shared" si="49"/>
        <v>0</v>
      </c>
      <c r="S810">
        <f t="shared" si="50"/>
        <v>0</v>
      </c>
    </row>
    <row r="811" spans="2:19" x14ac:dyDescent="0.2">
      <c r="B811" s="26">
        <v>806</v>
      </c>
      <c r="C811" t="str">
        <f ca="1">IF(B811&lt;=MTF!$J$8,OFFSET(MTF!$B$3,MTF!$H$8+B811-1,0),"")</f>
        <v/>
      </c>
      <c r="D811" t="str">
        <f ca="1">IF(B811&lt;=MTF!$J$8,OFFSET(MTF!$C$3,MTF!$H$8+B811-1,0),"")</f>
        <v/>
      </c>
      <c r="E811" t="str">
        <f ca="1">IF(B811&lt;=MTF!$J$8,OFFSET(MTF!$E$3,MTF!$H$8+B811-1,0),"")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>
        <f t="shared" si="49"/>
        <v>0</v>
      </c>
      <c r="S811">
        <f t="shared" si="50"/>
        <v>0</v>
      </c>
    </row>
    <row r="812" spans="2:19" x14ac:dyDescent="0.2">
      <c r="B812" s="17">
        <v>807</v>
      </c>
      <c r="C812" t="str">
        <f ca="1">IF(B812&lt;=MTF!$J$8,OFFSET(MTF!$B$3,MTF!$H$8+B812-1,0),"")</f>
        <v/>
      </c>
      <c r="D812" t="str">
        <f ca="1">IF(B812&lt;=MTF!$J$8,OFFSET(MTF!$C$3,MTF!$H$8+B812-1,0),"")</f>
        <v/>
      </c>
      <c r="E812" t="str">
        <f ca="1">IF(B812&lt;=MTF!$J$8,OFFSET(MTF!$E$3,MTF!$H$8+B812-1,0),"")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>
        <f t="shared" si="49"/>
        <v>0</v>
      </c>
      <c r="S812">
        <f t="shared" si="50"/>
        <v>0</v>
      </c>
    </row>
    <row r="813" spans="2:19" x14ac:dyDescent="0.2">
      <c r="B813" s="26">
        <v>808</v>
      </c>
      <c r="C813" t="str">
        <f ca="1">IF(B813&lt;=MTF!$J$8,OFFSET(MTF!$B$3,MTF!$H$8+B813-1,0),"")</f>
        <v/>
      </c>
      <c r="D813" t="str">
        <f ca="1">IF(B813&lt;=MTF!$J$8,OFFSET(MTF!$C$3,MTF!$H$8+B813-1,0),"")</f>
        <v/>
      </c>
      <c r="E813" t="str">
        <f ca="1">IF(B813&lt;=MTF!$J$8,OFFSET(MTF!$E$3,MTF!$H$8+B813-1,0),"")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>
        <f t="shared" si="49"/>
        <v>0</v>
      </c>
      <c r="S813">
        <f t="shared" si="50"/>
        <v>0</v>
      </c>
    </row>
    <row r="814" spans="2:19" x14ac:dyDescent="0.2">
      <c r="B814" s="26">
        <v>809</v>
      </c>
      <c r="C814" t="str">
        <f ca="1">IF(B814&lt;=MTF!$J$8,OFFSET(MTF!$B$3,MTF!$H$8+B814-1,0),"")</f>
        <v/>
      </c>
      <c r="D814" t="str">
        <f ca="1">IF(B814&lt;=MTF!$J$8,OFFSET(MTF!$C$3,MTF!$H$8+B814-1,0),"")</f>
        <v/>
      </c>
      <c r="E814" t="str">
        <f ca="1">IF(B814&lt;=MTF!$J$8,OFFSET(MTF!$E$3,MTF!$H$8+B814-1,0),"")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>
        <f t="shared" si="49"/>
        <v>0</v>
      </c>
      <c r="S814">
        <f t="shared" si="50"/>
        <v>0</v>
      </c>
    </row>
    <row r="815" spans="2:19" x14ac:dyDescent="0.2">
      <c r="B815" s="17">
        <v>810</v>
      </c>
      <c r="C815" t="str">
        <f ca="1">IF(B815&lt;=MTF!$J$8,OFFSET(MTF!$B$3,MTF!$H$8+B815-1,0),"")</f>
        <v/>
      </c>
      <c r="D815" t="str">
        <f ca="1">IF(B815&lt;=MTF!$J$8,OFFSET(MTF!$C$3,MTF!$H$8+B815-1,0),"")</f>
        <v/>
      </c>
      <c r="E815" t="str">
        <f ca="1">IF(B815&lt;=MTF!$J$8,OFFSET(MTF!$E$3,MTF!$H$8+B815-1,0),"")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>
        <f t="shared" si="49"/>
        <v>0</v>
      </c>
      <c r="S815">
        <f t="shared" si="50"/>
        <v>0</v>
      </c>
    </row>
    <row r="816" spans="2:19" x14ac:dyDescent="0.2">
      <c r="B816" s="26">
        <v>811</v>
      </c>
      <c r="C816" t="str">
        <f ca="1">IF(B816&lt;=MTF!$J$8,OFFSET(MTF!$B$3,MTF!$H$8+B816-1,0),"")</f>
        <v/>
      </c>
      <c r="D816" t="str">
        <f ca="1">IF(B816&lt;=MTF!$J$8,OFFSET(MTF!$C$3,MTF!$H$8+B816-1,0),"")</f>
        <v/>
      </c>
      <c r="E816" t="str">
        <f ca="1">IF(B816&lt;=MTF!$J$8,OFFSET(MTF!$E$3,MTF!$H$8+B816-1,0),"")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>
        <f t="shared" si="49"/>
        <v>0</v>
      </c>
      <c r="S816">
        <f t="shared" si="50"/>
        <v>0</v>
      </c>
    </row>
    <row r="817" spans="2:19" x14ac:dyDescent="0.2">
      <c r="B817" s="26">
        <v>812</v>
      </c>
      <c r="C817" t="str">
        <f ca="1">IF(B817&lt;=MTF!$J$8,OFFSET(MTF!$B$3,MTF!$H$8+B817-1,0),"")</f>
        <v/>
      </c>
      <c r="D817" t="str">
        <f ca="1">IF(B817&lt;=MTF!$J$8,OFFSET(MTF!$C$3,MTF!$H$8+B817-1,0),"")</f>
        <v/>
      </c>
      <c r="E817" t="str">
        <f ca="1">IF(B817&lt;=MTF!$J$8,OFFSET(MTF!$E$3,MTF!$H$8+B817-1,0),"")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>
        <f t="shared" si="49"/>
        <v>0</v>
      </c>
      <c r="S817">
        <f t="shared" si="50"/>
        <v>0</v>
      </c>
    </row>
    <row r="818" spans="2:19" x14ac:dyDescent="0.2">
      <c r="B818" s="17">
        <v>813</v>
      </c>
      <c r="C818" t="str">
        <f ca="1">IF(B818&lt;=MTF!$J$8,OFFSET(MTF!$B$3,MTF!$H$8+B818-1,0),"")</f>
        <v/>
      </c>
      <c r="D818" t="str">
        <f ca="1">IF(B818&lt;=MTF!$J$8,OFFSET(MTF!$C$3,MTF!$H$8+B818-1,0),"")</f>
        <v/>
      </c>
      <c r="E818" t="str">
        <f ca="1">IF(B818&lt;=MTF!$J$8,OFFSET(MTF!$E$3,MTF!$H$8+B818-1,0),"")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>
        <f t="shared" si="49"/>
        <v>0</v>
      </c>
      <c r="S818">
        <f t="shared" si="50"/>
        <v>0</v>
      </c>
    </row>
    <row r="819" spans="2:19" x14ac:dyDescent="0.2">
      <c r="B819" s="26">
        <v>814</v>
      </c>
      <c r="C819" t="str">
        <f ca="1">IF(B819&lt;=MTF!$J$8,OFFSET(MTF!$B$3,MTF!$H$8+B819-1,0),"")</f>
        <v/>
      </c>
      <c r="D819" t="str">
        <f ca="1">IF(B819&lt;=MTF!$J$8,OFFSET(MTF!$C$3,MTF!$H$8+B819-1,0),"")</f>
        <v/>
      </c>
      <c r="E819" t="str">
        <f ca="1">IF(B819&lt;=MTF!$J$8,OFFSET(MTF!$E$3,MTF!$H$8+B819-1,0),"")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>
        <f t="shared" si="49"/>
        <v>0</v>
      </c>
      <c r="S819">
        <f t="shared" si="50"/>
        <v>0</v>
      </c>
    </row>
    <row r="820" spans="2:19" x14ac:dyDescent="0.2">
      <c r="B820" s="26">
        <v>815</v>
      </c>
      <c r="C820" t="str">
        <f ca="1">IF(B820&lt;=MTF!$J$8,OFFSET(MTF!$B$3,MTF!$H$8+B820-1,0),"")</f>
        <v/>
      </c>
      <c r="D820" t="str">
        <f ca="1">IF(B820&lt;=MTF!$J$8,OFFSET(MTF!$C$3,MTF!$H$8+B820-1,0),"")</f>
        <v/>
      </c>
      <c r="E820" t="str">
        <f ca="1">IF(B820&lt;=MTF!$J$8,OFFSET(MTF!$E$3,MTF!$H$8+B820-1,0),"")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>
        <f t="shared" si="49"/>
        <v>0</v>
      </c>
      <c r="S820">
        <f t="shared" si="50"/>
        <v>0</v>
      </c>
    </row>
    <row r="821" spans="2:19" x14ac:dyDescent="0.2">
      <c r="B821" s="17">
        <v>816</v>
      </c>
      <c r="C821" t="str">
        <f ca="1">IF(B821&lt;=MTF!$J$8,OFFSET(MTF!$B$3,MTF!$H$8+B821-1,0),"")</f>
        <v/>
      </c>
      <c r="D821" t="str">
        <f ca="1">IF(B821&lt;=MTF!$J$8,OFFSET(MTF!$C$3,MTF!$H$8+B821-1,0),"")</f>
        <v/>
      </c>
      <c r="E821" t="str">
        <f ca="1">IF(B821&lt;=MTF!$J$8,OFFSET(MTF!$E$3,MTF!$H$8+B821-1,0),"")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>
        <f t="shared" si="49"/>
        <v>0</v>
      </c>
      <c r="S821">
        <f t="shared" si="50"/>
        <v>0</v>
      </c>
    </row>
    <row r="822" spans="2:19" x14ac:dyDescent="0.2">
      <c r="B822" s="26">
        <v>817</v>
      </c>
      <c r="C822" t="str">
        <f ca="1">IF(B822&lt;=MTF!$J$8,OFFSET(MTF!$B$3,MTF!$H$8+B822-1,0),"")</f>
        <v/>
      </c>
      <c r="D822" t="str">
        <f ca="1">IF(B822&lt;=MTF!$J$8,OFFSET(MTF!$C$3,MTF!$H$8+B822-1,0),"")</f>
        <v/>
      </c>
      <c r="E822" t="str">
        <f ca="1">IF(B822&lt;=MTF!$J$8,OFFSET(MTF!$E$3,MTF!$H$8+B822-1,0),"")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>
        <f t="shared" si="49"/>
        <v>0</v>
      </c>
      <c r="S822">
        <f t="shared" si="50"/>
        <v>0</v>
      </c>
    </row>
    <row r="823" spans="2:19" x14ac:dyDescent="0.2">
      <c r="B823" s="26">
        <v>818</v>
      </c>
      <c r="C823" t="str">
        <f ca="1">IF(B823&lt;=MTF!$J$8,OFFSET(MTF!$B$3,MTF!$H$8+B823-1,0),"")</f>
        <v/>
      </c>
      <c r="D823" t="str">
        <f ca="1">IF(B823&lt;=MTF!$J$8,OFFSET(MTF!$C$3,MTF!$H$8+B823-1,0),"")</f>
        <v/>
      </c>
      <c r="E823" t="str">
        <f ca="1">IF(B823&lt;=MTF!$J$8,OFFSET(MTF!$E$3,MTF!$H$8+B823-1,0),"")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>
        <f t="shared" si="49"/>
        <v>0</v>
      </c>
      <c r="S823">
        <f t="shared" si="50"/>
        <v>0</v>
      </c>
    </row>
    <row r="824" spans="2:19" x14ac:dyDescent="0.2">
      <c r="B824" s="17">
        <v>819</v>
      </c>
      <c r="C824" t="str">
        <f ca="1">IF(B824&lt;=MTF!$J$8,OFFSET(MTF!$B$3,MTF!$H$8+B824-1,0),"")</f>
        <v/>
      </c>
      <c r="D824" t="str">
        <f ca="1">IF(B824&lt;=MTF!$J$8,OFFSET(MTF!$C$3,MTF!$H$8+B824-1,0),"")</f>
        <v/>
      </c>
      <c r="E824" t="str">
        <f ca="1">IF(B824&lt;=MTF!$J$8,OFFSET(MTF!$E$3,MTF!$H$8+B824-1,0),"")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>
        <f t="shared" si="49"/>
        <v>0</v>
      </c>
      <c r="S824">
        <f t="shared" si="50"/>
        <v>0</v>
      </c>
    </row>
    <row r="825" spans="2:19" x14ac:dyDescent="0.2">
      <c r="B825" s="26">
        <v>820</v>
      </c>
      <c r="C825" t="str">
        <f ca="1">IF(B825&lt;=MTF!$J$8,OFFSET(MTF!$B$3,MTF!$H$8+B825-1,0),"")</f>
        <v/>
      </c>
      <c r="D825" t="str">
        <f ca="1">IF(B825&lt;=MTF!$J$8,OFFSET(MTF!$C$3,MTF!$H$8+B825-1,0),"")</f>
        <v/>
      </c>
      <c r="E825" t="str">
        <f ca="1">IF(B825&lt;=MTF!$J$8,OFFSET(MTF!$E$3,MTF!$H$8+B825-1,0),"")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>
        <f t="shared" si="49"/>
        <v>0</v>
      </c>
      <c r="S825">
        <f t="shared" si="50"/>
        <v>0</v>
      </c>
    </row>
    <row r="826" spans="2:19" x14ac:dyDescent="0.2">
      <c r="B826" s="26">
        <v>821</v>
      </c>
      <c r="C826" t="str">
        <f ca="1">IF(B826&lt;=MTF!$J$8,OFFSET(MTF!$B$3,MTF!$H$8+B826-1,0),"")</f>
        <v/>
      </c>
      <c r="D826" t="str">
        <f ca="1">IF(B826&lt;=MTF!$J$8,OFFSET(MTF!$C$3,MTF!$H$8+B826-1,0),"")</f>
        <v/>
      </c>
      <c r="E826" t="str">
        <f ca="1">IF(B826&lt;=MTF!$J$8,OFFSET(MTF!$E$3,MTF!$H$8+B826-1,0),"")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>
        <f t="shared" si="49"/>
        <v>0</v>
      </c>
      <c r="S826">
        <f t="shared" si="50"/>
        <v>0</v>
      </c>
    </row>
    <row r="827" spans="2:19" x14ac:dyDescent="0.2">
      <c r="B827" s="17">
        <v>822</v>
      </c>
      <c r="C827" t="str">
        <f ca="1">IF(B827&lt;=MTF!$J$8,OFFSET(MTF!$B$3,MTF!$H$8+B827-1,0),"")</f>
        <v/>
      </c>
      <c r="D827" t="str">
        <f ca="1">IF(B827&lt;=MTF!$J$8,OFFSET(MTF!$C$3,MTF!$H$8+B827-1,0),"")</f>
        <v/>
      </c>
      <c r="E827" t="str">
        <f ca="1">IF(B827&lt;=MTF!$J$8,OFFSET(MTF!$E$3,MTF!$H$8+B827-1,0),"")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>
        <f t="shared" si="49"/>
        <v>0</v>
      </c>
      <c r="S827">
        <f t="shared" si="50"/>
        <v>0</v>
      </c>
    </row>
    <row r="828" spans="2:19" x14ac:dyDescent="0.2">
      <c r="B828" s="26">
        <v>823</v>
      </c>
      <c r="C828" t="str">
        <f ca="1">IF(B828&lt;=MTF!$J$8,OFFSET(MTF!$B$3,MTF!$H$8+B828-1,0),"")</f>
        <v/>
      </c>
      <c r="D828" t="str">
        <f ca="1">IF(B828&lt;=MTF!$J$8,OFFSET(MTF!$C$3,MTF!$H$8+B828-1,0),"")</f>
        <v/>
      </c>
      <c r="E828" t="str">
        <f ca="1">IF(B828&lt;=MTF!$J$8,OFFSET(MTF!$E$3,MTF!$H$8+B828-1,0),"")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>
        <f t="shared" si="49"/>
        <v>0</v>
      </c>
      <c r="S828">
        <f t="shared" si="50"/>
        <v>0</v>
      </c>
    </row>
    <row r="829" spans="2:19" x14ac:dyDescent="0.2">
      <c r="B829" s="26">
        <v>824</v>
      </c>
      <c r="C829" t="str">
        <f ca="1">IF(B829&lt;=MTF!$J$8,OFFSET(MTF!$B$3,MTF!$H$8+B829-1,0),"")</f>
        <v/>
      </c>
      <c r="D829" t="str">
        <f ca="1">IF(B829&lt;=MTF!$J$8,OFFSET(MTF!$C$3,MTF!$H$8+B829-1,0),"")</f>
        <v/>
      </c>
      <c r="E829" t="str">
        <f ca="1">IF(B829&lt;=MTF!$J$8,OFFSET(MTF!$E$3,MTF!$H$8+B829-1,0),"")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>
        <f t="shared" si="49"/>
        <v>0</v>
      </c>
      <c r="S829">
        <f t="shared" si="50"/>
        <v>0</v>
      </c>
    </row>
    <row r="830" spans="2:19" x14ac:dyDescent="0.2">
      <c r="B830" s="17">
        <v>825</v>
      </c>
      <c r="C830" t="str">
        <f ca="1">IF(B830&lt;=MTF!$J$8,OFFSET(MTF!$B$3,MTF!$H$8+B830-1,0),"")</f>
        <v/>
      </c>
      <c r="D830" t="str">
        <f ca="1">IF(B830&lt;=MTF!$J$8,OFFSET(MTF!$C$3,MTF!$H$8+B830-1,0),"")</f>
        <v/>
      </c>
      <c r="E830" t="str">
        <f ca="1">IF(B830&lt;=MTF!$J$8,OFFSET(MTF!$E$3,MTF!$H$8+B830-1,0),"")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>
        <f t="shared" si="49"/>
        <v>0</v>
      </c>
      <c r="S830">
        <f t="shared" si="50"/>
        <v>0</v>
      </c>
    </row>
    <row r="831" spans="2:19" x14ac:dyDescent="0.2">
      <c r="B831" s="26">
        <v>826</v>
      </c>
      <c r="C831" t="str">
        <f ca="1">IF(B831&lt;=MTF!$J$8,OFFSET(MTF!$B$3,MTF!$H$8+B831-1,0),"")</f>
        <v/>
      </c>
      <c r="D831" t="str">
        <f ca="1">IF(B831&lt;=MTF!$J$8,OFFSET(MTF!$C$3,MTF!$H$8+B831-1,0),"")</f>
        <v/>
      </c>
      <c r="E831" t="str">
        <f ca="1">IF(B831&lt;=MTF!$J$8,OFFSET(MTF!$E$3,MTF!$H$8+B831-1,0),"")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>
        <f t="shared" si="49"/>
        <v>0</v>
      </c>
      <c r="S831">
        <f t="shared" si="50"/>
        <v>0</v>
      </c>
    </row>
    <row r="832" spans="2:19" x14ac:dyDescent="0.2">
      <c r="B832" s="26">
        <v>827</v>
      </c>
      <c r="C832" t="str">
        <f ca="1">IF(B832&lt;=MTF!$J$8,OFFSET(MTF!$B$3,MTF!$H$8+B832-1,0),"")</f>
        <v/>
      </c>
      <c r="D832" t="str">
        <f ca="1">IF(B832&lt;=MTF!$J$8,OFFSET(MTF!$C$3,MTF!$H$8+B832-1,0),"")</f>
        <v/>
      </c>
      <c r="E832" t="str">
        <f ca="1">IF(B832&lt;=MTF!$J$8,OFFSET(MTF!$E$3,MTF!$H$8+B832-1,0),"")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>
        <f t="shared" si="49"/>
        <v>0</v>
      </c>
      <c r="S832">
        <f t="shared" si="50"/>
        <v>0</v>
      </c>
    </row>
    <row r="833" spans="2:19" x14ac:dyDescent="0.2">
      <c r="B833" s="17">
        <v>828</v>
      </c>
      <c r="C833" t="str">
        <f ca="1">IF(B833&lt;=MTF!$J$8,OFFSET(MTF!$B$3,MTF!$H$8+B833-1,0),"")</f>
        <v/>
      </c>
      <c r="D833" t="str">
        <f ca="1">IF(B833&lt;=MTF!$J$8,OFFSET(MTF!$C$3,MTF!$H$8+B833-1,0),"")</f>
        <v/>
      </c>
      <c r="E833" t="str">
        <f ca="1">IF(B833&lt;=MTF!$J$8,OFFSET(MTF!$E$3,MTF!$H$8+B833-1,0),"")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>
        <f t="shared" si="49"/>
        <v>0</v>
      </c>
      <c r="S833">
        <f t="shared" si="50"/>
        <v>0</v>
      </c>
    </row>
    <row r="834" spans="2:19" x14ac:dyDescent="0.2">
      <c r="B834" s="26">
        <v>829</v>
      </c>
      <c r="C834" t="str">
        <f ca="1">IF(B834&lt;=MTF!$J$8,OFFSET(MTF!$B$3,MTF!$H$8+B834-1,0),"")</f>
        <v/>
      </c>
      <c r="D834" t="str">
        <f ca="1">IF(B834&lt;=MTF!$J$8,OFFSET(MTF!$C$3,MTF!$H$8+B834-1,0),"")</f>
        <v/>
      </c>
      <c r="E834" t="str">
        <f ca="1">IF(B834&lt;=MTF!$J$8,OFFSET(MTF!$E$3,MTF!$H$8+B834-1,0),"")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>
        <f t="shared" si="49"/>
        <v>0</v>
      </c>
      <c r="S834">
        <f t="shared" si="50"/>
        <v>0</v>
      </c>
    </row>
    <row r="835" spans="2:19" x14ac:dyDescent="0.2">
      <c r="B835" s="26">
        <v>830</v>
      </c>
      <c r="C835" t="str">
        <f ca="1">IF(B835&lt;=MTF!$J$8,OFFSET(MTF!$B$3,MTF!$H$8+B835-1,0),"")</f>
        <v/>
      </c>
      <c r="D835" t="str">
        <f ca="1">IF(B835&lt;=MTF!$J$8,OFFSET(MTF!$C$3,MTF!$H$8+B835-1,0),"")</f>
        <v/>
      </c>
      <c r="E835" t="str">
        <f ca="1">IF(B835&lt;=MTF!$J$8,OFFSET(MTF!$E$3,MTF!$H$8+B835-1,0),"")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>
        <f t="shared" si="49"/>
        <v>0</v>
      </c>
      <c r="S835">
        <f t="shared" si="50"/>
        <v>0</v>
      </c>
    </row>
    <row r="836" spans="2:19" x14ac:dyDescent="0.2">
      <c r="B836" s="17">
        <v>831</v>
      </c>
      <c r="C836" t="str">
        <f ca="1">IF(B836&lt;=MTF!$J$8,OFFSET(MTF!$B$3,MTF!$H$8+B836-1,0),"")</f>
        <v/>
      </c>
      <c r="D836" t="str">
        <f ca="1">IF(B836&lt;=MTF!$J$8,OFFSET(MTF!$C$3,MTF!$H$8+B836-1,0),"")</f>
        <v/>
      </c>
      <c r="E836" t="str">
        <f ca="1">IF(B836&lt;=MTF!$J$8,OFFSET(MTF!$E$3,MTF!$H$8+B836-1,0),"")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>
        <f t="shared" si="49"/>
        <v>0</v>
      </c>
      <c r="S836">
        <f t="shared" si="50"/>
        <v>0</v>
      </c>
    </row>
    <row r="837" spans="2:19" x14ac:dyDescent="0.2">
      <c r="B837" s="26">
        <v>832</v>
      </c>
      <c r="C837" t="str">
        <f ca="1">IF(B837&lt;=MTF!$J$8,OFFSET(MTF!$B$3,MTF!$H$8+B837-1,0),"")</f>
        <v/>
      </c>
      <c r="D837" t="str">
        <f ca="1">IF(B837&lt;=MTF!$J$8,OFFSET(MTF!$C$3,MTF!$H$8+B837-1,0),"")</f>
        <v/>
      </c>
      <c r="E837" t="str">
        <f ca="1">IF(B837&lt;=MTF!$J$8,OFFSET(MTF!$E$3,MTF!$H$8+B837-1,0),"")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>
        <f t="shared" si="49"/>
        <v>0</v>
      </c>
      <c r="S837">
        <f t="shared" si="50"/>
        <v>0</v>
      </c>
    </row>
    <row r="838" spans="2:19" x14ac:dyDescent="0.2">
      <c r="B838" s="26">
        <v>833</v>
      </c>
      <c r="C838" t="str">
        <f ca="1">IF(B838&lt;=MTF!$J$8,OFFSET(MTF!$B$3,MTF!$H$8+B838-1,0),"")</f>
        <v/>
      </c>
      <c r="D838" t="str">
        <f ca="1">IF(B838&lt;=MTF!$J$8,OFFSET(MTF!$C$3,MTF!$H$8+B838-1,0),"")</f>
        <v/>
      </c>
      <c r="E838" t="str">
        <f ca="1">IF(B838&lt;=MTF!$J$8,OFFSET(MTF!$E$3,MTF!$H$8+B838-1,0),"")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>
        <f t="shared" si="49"/>
        <v>0</v>
      </c>
      <c r="S838">
        <f t="shared" si="50"/>
        <v>0</v>
      </c>
    </row>
    <row r="839" spans="2:19" x14ac:dyDescent="0.2">
      <c r="B839" s="17">
        <v>834</v>
      </c>
      <c r="C839" t="str">
        <f ca="1">IF(B839&lt;=MTF!$J$8,OFFSET(MTF!$B$3,MTF!$H$8+B839-1,0),"")</f>
        <v/>
      </c>
      <c r="D839" t="str">
        <f ca="1">IF(B839&lt;=MTF!$J$8,OFFSET(MTF!$C$3,MTF!$H$8+B839-1,0),"")</f>
        <v/>
      </c>
      <c r="E839" t="str">
        <f ca="1">IF(B839&lt;=MTF!$J$8,OFFSET(MTF!$E$3,MTF!$H$8+B839-1,0),"")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>
        <f t="shared" si="49"/>
        <v>0</v>
      </c>
      <c r="S839">
        <f t="shared" si="50"/>
        <v>0</v>
      </c>
    </row>
    <row r="840" spans="2:19" x14ac:dyDescent="0.2">
      <c r="B840" s="26">
        <v>835</v>
      </c>
      <c r="C840" t="str">
        <f ca="1">IF(B840&lt;=MTF!$J$8,OFFSET(MTF!$B$3,MTF!$H$8+B840-1,0),"")</f>
        <v/>
      </c>
      <c r="D840" t="str">
        <f ca="1">IF(B840&lt;=MTF!$J$8,OFFSET(MTF!$C$3,MTF!$H$8+B840-1,0),"")</f>
        <v/>
      </c>
      <c r="E840" t="str">
        <f ca="1">IF(B840&lt;=MTF!$J$8,OFFSET(MTF!$E$3,MTF!$H$8+B840-1,0),"")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>
        <f t="shared" si="49"/>
        <v>0</v>
      </c>
      <c r="S840">
        <f t="shared" si="50"/>
        <v>0</v>
      </c>
    </row>
    <row r="841" spans="2:19" x14ac:dyDescent="0.2">
      <c r="B841" s="26">
        <v>836</v>
      </c>
      <c r="C841" t="str">
        <f ca="1">IF(B841&lt;=MTF!$J$8,OFFSET(MTF!$B$3,MTF!$H$8+B841-1,0),"")</f>
        <v/>
      </c>
      <c r="D841" t="str">
        <f ca="1">IF(B841&lt;=MTF!$J$8,OFFSET(MTF!$C$3,MTF!$H$8+B841-1,0),"")</f>
        <v/>
      </c>
      <c r="E841" t="str">
        <f ca="1">IF(B841&lt;=MTF!$J$8,OFFSET(MTF!$E$3,MTF!$H$8+B841-1,0),"")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>
        <f t="shared" si="49"/>
        <v>0</v>
      </c>
      <c r="S841">
        <f t="shared" si="50"/>
        <v>0</v>
      </c>
    </row>
    <row r="842" spans="2:19" x14ac:dyDescent="0.2">
      <c r="B842" s="17">
        <v>837</v>
      </c>
      <c r="C842" t="str">
        <f ca="1">IF(B842&lt;=MTF!$J$8,OFFSET(MTF!$B$3,MTF!$H$8+B842-1,0),"")</f>
        <v/>
      </c>
      <c r="D842" t="str">
        <f ca="1">IF(B842&lt;=MTF!$J$8,OFFSET(MTF!$C$3,MTF!$H$8+B842-1,0),"")</f>
        <v/>
      </c>
      <c r="E842" t="str">
        <f ca="1">IF(B842&lt;=MTF!$J$8,OFFSET(MTF!$E$3,MTF!$H$8+B842-1,0),"")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>
        <f t="shared" ref="R842:R905" si="53">O842*SIN((Q842-1)*2*PI()/$N$6*$N$8)</f>
        <v>0</v>
      </c>
      <c r="S842">
        <f t="shared" ref="S842:S905" si="54">O842*COS((Q842-1)*2*PI()/$N$6*$N$8)</f>
        <v>0</v>
      </c>
    </row>
    <row r="843" spans="2:19" x14ac:dyDescent="0.2">
      <c r="B843" s="26">
        <v>838</v>
      </c>
      <c r="C843" t="str">
        <f ca="1">IF(B843&lt;=MTF!$J$8,OFFSET(MTF!$B$3,MTF!$H$8+B843-1,0),"")</f>
        <v/>
      </c>
      <c r="D843" t="str">
        <f ca="1">IF(B843&lt;=MTF!$J$8,OFFSET(MTF!$C$3,MTF!$H$8+B843-1,0),"")</f>
        <v/>
      </c>
      <c r="E843" t="str">
        <f ca="1">IF(B843&lt;=MTF!$J$8,OFFSET(MTF!$E$3,MTF!$H$8+B843-1,0),"")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>
        <f t="shared" si="53"/>
        <v>0</v>
      </c>
      <c r="S843">
        <f t="shared" si="54"/>
        <v>0</v>
      </c>
    </row>
    <row r="844" spans="2:19" x14ac:dyDescent="0.2">
      <c r="B844" s="26">
        <v>839</v>
      </c>
      <c r="C844" t="str">
        <f ca="1">IF(B844&lt;=MTF!$J$8,OFFSET(MTF!$B$3,MTF!$H$8+B844-1,0),"")</f>
        <v/>
      </c>
      <c r="D844" t="str">
        <f ca="1">IF(B844&lt;=MTF!$J$8,OFFSET(MTF!$C$3,MTF!$H$8+B844-1,0),"")</f>
        <v/>
      </c>
      <c r="E844" t="str">
        <f ca="1">IF(B844&lt;=MTF!$J$8,OFFSET(MTF!$E$3,MTF!$H$8+B844-1,0),"")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>
        <f t="shared" si="53"/>
        <v>0</v>
      </c>
      <c r="S844">
        <f t="shared" si="54"/>
        <v>0</v>
      </c>
    </row>
    <row r="845" spans="2:19" x14ac:dyDescent="0.2">
      <c r="B845" s="17">
        <v>840</v>
      </c>
      <c r="C845" t="str">
        <f ca="1">IF(B845&lt;=MTF!$J$8,OFFSET(MTF!$B$3,MTF!$H$8+B845-1,0),"")</f>
        <v/>
      </c>
      <c r="D845" t="str">
        <f ca="1">IF(B845&lt;=MTF!$J$8,OFFSET(MTF!$C$3,MTF!$H$8+B845-1,0),"")</f>
        <v/>
      </c>
      <c r="E845" t="str">
        <f ca="1">IF(B845&lt;=MTF!$J$8,OFFSET(MTF!$E$3,MTF!$H$8+B845-1,0),"")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>
        <f t="shared" si="53"/>
        <v>0</v>
      </c>
      <c r="S845">
        <f t="shared" si="54"/>
        <v>0</v>
      </c>
    </row>
    <row r="846" spans="2:19" x14ac:dyDescent="0.2">
      <c r="B846" s="26">
        <v>841</v>
      </c>
      <c r="C846" t="str">
        <f ca="1">IF(B846&lt;=MTF!$J$8,OFFSET(MTF!$B$3,MTF!$H$8+B846-1,0),"")</f>
        <v/>
      </c>
      <c r="D846" t="str">
        <f ca="1">IF(B846&lt;=MTF!$J$8,OFFSET(MTF!$C$3,MTF!$H$8+B846-1,0),"")</f>
        <v/>
      </c>
      <c r="E846" t="str">
        <f ca="1">IF(B846&lt;=MTF!$J$8,OFFSET(MTF!$E$3,MTF!$H$8+B846-1,0),"")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>
        <f t="shared" si="53"/>
        <v>0</v>
      </c>
      <c r="S846">
        <f t="shared" si="54"/>
        <v>0</v>
      </c>
    </row>
    <row r="847" spans="2:19" x14ac:dyDescent="0.2">
      <c r="B847" s="26">
        <v>842</v>
      </c>
      <c r="C847" t="str">
        <f ca="1">IF(B847&lt;=MTF!$J$8,OFFSET(MTF!$B$3,MTF!$H$8+B847-1,0),"")</f>
        <v/>
      </c>
      <c r="D847" t="str">
        <f ca="1">IF(B847&lt;=MTF!$J$8,OFFSET(MTF!$C$3,MTF!$H$8+B847-1,0),"")</f>
        <v/>
      </c>
      <c r="E847" t="str">
        <f ca="1">IF(B847&lt;=MTF!$J$8,OFFSET(MTF!$E$3,MTF!$H$8+B847-1,0),"")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>
        <f t="shared" si="53"/>
        <v>0</v>
      </c>
      <c r="S847">
        <f t="shared" si="54"/>
        <v>0</v>
      </c>
    </row>
    <row r="848" spans="2:19" x14ac:dyDescent="0.2">
      <c r="B848" s="17">
        <v>843</v>
      </c>
      <c r="C848" t="str">
        <f ca="1">IF(B848&lt;=MTF!$J$8,OFFSET(MTF!$B$3,MTF!$H$8+B848-1,0),"")</f>
        <v/>
      </c>
      <c r="D848" t="str">
        <f ca="1">IF(B848&lt;=MTF!$J$8,OFFSET(MTF!$C$3,MTF!$H$8+B848-1,0),"")</f>
        <v/>
      </c>
      <c r="E848" t="str">
        <f ca="1">IF(B848&lt;=MTF!$J$8,OFFSET(MTF!$E$3,MTF!$H$8+B848-1,0),"")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>
        <f t="shared" si="53"/>
        <v>0</v>
      </c>
      <c r="S848">
        <f t="shared" si="54"/>
        <v>0</v>
      </c>
    </row>
    <row r="849" spans="2:19" x14ac:dyDescent="0.2">
      <c r="B849" s="26">
        <v>844</v>
      </c>
      <c r="C849" t="str">
        <f ca="1">IF(B849&lt;=MTF!$J$8,OFFSET(MTF!$B$3,MTF!$H$8+B849-1,0),"")</f>
        <v/>
      </c>
      <c r="D849" t="str">
        <f ca="1">IF(B849&lt;=MTF!$J$8,OFFSET(MTF!$C$3,MTF!$H$8+B849-1,0),"")</f>
        <v/>
      </c>
      <c r="E849" t="str">
        <f ca="1">IF(B849&lt;=MTF!$J$8,OFFSET(MTF!$E$3,MTF!$H$8+B849-1,0),"")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>
        <f t="shared" si="53"/>
        <v>0</v>
      </c>
      <c r="S849">
        <f t="shared" si="54"/>
        <v>0</v>
      </c>
    </row>
    <row r="850" spans="2:19" x14ac:dyDescent="0.2">
      <c r="B850" s="26">
        <v>845</v>
      </c>
      <c r="C850" t="str">
        <f ca="1">IF(B850&lt;=MTF!$J$8,OFFSET(MTF!$B$3,MTF!$H$8+B850-1,0),"")</f>
        <v/>
      </c>
      <c r="D850" t="str">
        <f ca="1">IF(B850&lt;=MTF!$J$8,OFFSET(MTF!$C$3,MTF!$H$8+B850-1,0),"")</f>
        <v/>
      </c>
      <c r="E850" t="str">
        <f ca="1">IF(B850&lt;=MTF!$J$8,OFFSET(MTF!$E$3,MTF!$H$8+B850-1,0),"")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>
        <f t="shared" si="53"/>
        <v>0</v>
      </c>
      <c r="S850">
        <f t="shared" si="54"/>
        <v>0</v>
      </c>
    </row>
    <row r="851" spans="2:19" x14ac:dyDescent="0.2">
      <c r="B851" s="17">
        <v>846</v>
      </c>
      <c r="C851" t="str">
        <f ca="1">IF(B851&lt;=MTF!$J$8,OFFSET(MTF!$B$3,MTF!$H$8+B851-1,0),"")</f>
        <v/>
      </c>
      <c r="D851" t="str">
        <f ca="1">IF(B851&lt;=MTF!$J$8,OFFSET(MTF!$C$3,MTF!$H$8+B851-1,0),"")</f>
        <v/>
      </c>
      <c r="E851" t="str">
        <f ca="1">IF(B851&lt;=MTF!$J$8,OFFSET(MTF!$E$3,MTF!$H$8+B851-1,0),"")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>
        <f t="shared" si="53"/>
        <v>0</v>
      </c>
      <c r="S851">
        <f t="shared" si="54"/>
        <v>0</v>
      </c>
    </row>
    <row r="852" spans="2:19" x14ac:dyDescent="0.2">
      <c r="B852" s="26">
        <v>847</v>
      </c>
      <c r="C852" t="str">
        <f ca="1">IF(B852&lt;=MTF!$J$8,OFFSET(MTF!$B$3,MTF!$H$8+B852-1,0),"")</f>
        <v/>
      </c>
      <c r="D852" t="str">
        <f ca="1">IF(B852&lt;=MTF!$J$8,OFFSET(MTF!$C$3,MTF!$H$8+B852-1,0),"")</f>
        <v/>
      </c>
      <c r="E852" t="str">
        <f ca="1">IF(B852&lt;=MTF!$J$8,OFFSET(MTF!$E$3,MTF!$H$8+B852-1,0),"")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>
        <f t="shared" si="53"/>
        <v>0</v>
      </c>
      <c r="S852">
        <f t="shared" si="54"/>
        <v>0</v>
      </c>
    </row>
    <row r="853" spans="2:19" x14ac:dyDescent="0.2">
      <c r="B853" s="26">
        <v>848</v>
      </c>
      <c r="C853" t="str">
        <f ca="1">IF(B853&lt;=MTF!$J$8,OFFSET(MTF!$B$3,MTF!$H$8+B853-1,0),"")</f>
        <v/>
      </c>
      <c r="D853" t="str">
        <f ca="1">IF(B853&lt;=MTF!$J$8,OFFSET(MTF!$C$3,MTF!$H$8+B853-1,0),"")</f>
        <v/>
      </c>
      <c r="E853" t="str">
        <f ca="1">IF(B853&lt;=MTF!$J$8,OFFSET(MTF!$E$3,MTF!$H$8+B853-1,0),"")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>
        <f t="shared" si="53"/>
        <v>0</v>
      </c>
      <c r="S853">
        <f t="shared" si="54"/>
        <v>0</v>
      </c>
    </row>
    <row r="854" spans="2:19" x14ac:dyDescent="0.2">
      <c r="B854" s="17">
        <v>849</v>
      </c>
      <c r="C854" t="str">
        <f ca="1">IF(B854&lt;=MTF!$J$8,OFFSET(MTF!$B$3,MTF!$H$8+B854-1,0),"")</f>
        <v/>
      </c>
      <c r="D854" t="str">
        <f ca="1">IF(B854&lt;=MTF!$J$8,OFFSET(MTF!$C$3,MTF!$H$8+B854-1,0),"")</f>
        <v/>
      </c>
      <c r="E854" t="str">
        <f ca="1">IF(B854&lt;=MTF!$J$8,OFFSET(MTF!$E$3,MTF!$H$8+B854-1,0),"")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>
        <f t="shared" si="53"/>
        <v>0</v>
      </c>
      <c r="S854">
        <f t="shared" si="54"/>
        <v>0</v>
      </c>
    </row>
    <row r="855" spans="2:19" x14ac:dyDescent="0.2">
      <c r="B855" s="26">
        <v>850</v>
      </c>
      <c r="C855" t="str">
        <f ca="1">IF(B855&lt;=MTF!$J$8,OFFSET(MTF!$B$3,MTF!$H$8+B855-1,0),"")</f>
        <v/>
      </c>
      <c r="D855" t="str">
        <f ca="1">IF(B855&lt;=MTF!$J$8,OFFSET(MTF!$C$3,MTF!$H$8+B855-1,0),"")</f>
        <v/>
      </c>
      <c r="E855" t="str">
        <f ca="1">IF(B855&lt;=MTF!$J$8,OFFSET(MTF!$E$3,MTF!$H$8+B855-1,0),"")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>
        <f t="shared" si="53"/>
        <v>0</v>
      </c>
      <c r="S855">
        <f t="shared" si="54"/>
        <v>0</v>
      </c>
    </row>
    <row r="856" spans="2:19" x14ac:dyDescent="0.2">
      <c r="B856" s="26">
        <v>851</v>
      </c>
      <c r="C856" t="str">
        <f ca="1">IF(B856&lt;=MTF!$J$8,OFFSET(MTF!$B$3,MTF!$H$8+B856-1,0),"")</f>
        <v/>
      </c>
      <c r="D856" t="str">
        <f ca="1">IF(B856&lt;=MTF!$J$8,OFFSET(MTF!$C$3,MTF!$H$8+B856-1,0),"")</f>
        <v/>
      </c>
      <c r="E856" t="str">
        <f ca="1">IF(B856&lt;=MTF!$J$8,OFFSET(MTF!$E$3,MTF!$H$8+B856-1,0),"")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>
        <f t="shared" si="53"/>
        <v>0</v>
      </c>
      <c r="S856">
        <f t="shared" si="54"/>
        <v>0</v>
      </c>
    </row>
    <row r="857" spans="2:19" x14ac:dyDescent="0.2">
      <c r="B857" s="17">
        <v>852</v>
      </c>
      <c r="C857" t="str">
        <f ca="1">IF(B857&lt;=MTF!$J$8,OFFSET(MTF!$B$3,MTF!$H$8+B857-1,0),"")</f>
        <v/>
      </c>
      <c r="D857" t="str">
        <f ca="1">IF(B857&lt;=MTF!$J$8,OFFSET(MTF!$C$3,MTF!$H$8+B857-1,0),"")</f>
        <v/>
      </c>
      <c r="E857" t="str">
        <f ca="1">IF(B857&lt;=MTF!$J$8,OFFSET(MTF!$E$3,MTF!$H$8+B857-1,0),"")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>
        <f t="shared" si="53"/>
        <v>0</v>
      </c>
      <c r="S857">
        <f t="shared" si="54"/>
        <v>0</v>
      </c>
    </row>
    <row r="858" spans="2:19" x14ac:dyDescent="0.2">
      <c r="B858" s="26">
        <v>853</v>
      </c>
      <c r="C858" t="str">
        <f ca="1">IF(B858&lt;=MTF!$J$8,OFFSET(MTF!$B$3,MTF!$H$8+B858-1,0),"")</f>
        <v/>
      </c>
      <c r="D858" t="str">
        <f ca="1">IF(B858&lt;=MTF!$J$8,OFFSET(MTF!$C$3,MTF!$H$8+B858-1,0),"")</f>
        <v/>
      </c>
      <c r="E858" t="str">
        <f ca="1">IF(B858&lt;=MTF!$J$8,OFFSET(MTF!$E$3,MTF!$H$8+B858-1,0),"")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>
        <f t="shared" si="53"/>
        <v>0</v>
      </c>
      <c r="S858">
        <f t="shared" si="54"/>
        <v>0</v>
      </c>
    </row>
    <row r="859" spans="2:19" x14ac:dyDescent="0.2">
      <c r="B859" s="26">
        <v>854</v>
      </c>
      <c r="C859" t="str">
        <f ca="1">IF(B859&lt;=MTF!$J$8,OFFSET(MTF!$B$3,MTF!$H$8+B859-1,0),"")</f>
        <v/>
      </c>
      <c r="D859" t="str">
        <f ca="1">IF(B859&lt;=MTF!$J$8,OFFSET(MTF!$C$3,MTF!$H$8+B859-1,0),"")</f>
        <v/>
      </c>
      <c r="E859" t="str">
        <f ca="1">IF(B859&lt;=MTF!$J$8,OFFSET(MTF!$E$3,MTF!$H$8+B859-1,0),"")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>
        <f t="shared" si="53"/>
        <v>0</v>
      </c>
      <c r="S859">
        <f t="shared" si="54"/>
        <v>0</v>
      </c>
    </row>
    <row r="860" spans="2:19" x14ac:dyDescent="0.2">
      <c r="B860" s="17">
        <v>855</v>
      </c>
      <c r="C860" t="str">
        <f ca="1">IF(B860&lt;=MTF!$J$8,OFFSET(MTF!$B$3,MTF!$H$8+B860-1,0),"")</f>
        <v/>
      </c>
      <c r="D860" t="str">
        <f ca="1">IF(B860&lt;=MTF!$J$8,OFFSET(MTF!$C$3,MTF!$H$8+B860-1,0),"")</f>
        <v/>
      </c>
      <c r="E860" t="str">
        <f ca="1">IF(B860&lt;=MTF!$J$8,OFFSET(MTF!$E$3,MTF!$H$8+B860-1,0),"")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>
        <f t="shared" si="53"/>
        <v>0</v>
      </c>
      <c r="S860">
        <f t="shared" si="54"/>
        <v>0</v>
      </c>
    </row>
    <row r="861" spans="2:19" x14ac:dyDescent="0.2">
      <c r="B861" s="26">
        <v>856</v>
      </c>
      <c r="C861" t="str">
        <f ca="1">IF(B861&lt;=MTF!$J$8,OFFSET(MTF!$B$3,MTF!$H$8+B861-1,0),"")</f>
        <v/>
      </c>
      <c r="D861" t="str">
        <f ca="1">IF(B861&lt;=MTF!$J$8,OFFSET(MTF!$C$3,MTF!$H$8+B861-1,0),"")</f>
        <v/>
      </c>
      <c r="E861" t="str">
        <f ca="1">IF(B861&lt;=MTF!$J$8,OFFSET(MTF!$E$3,MTF!$H$8+B861-1,0),"")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>
        <f t="shared" si="53"/>
        <v>0</v>
      </c>
      <c r="S861">
        <f t="shared" si="54"/>
        <v>0</v>
      </c>
    </row>
    <row r="862" spans="2:19" x14ac:dyDescent="0.2">
      <c r="B862" s="26">
        <v>857</v>
      </c>
      <c r="C862" t="str">
        <f ca="1">IF(B862&lt;=MTF!$J$8,OFFSET(MTF!$B$3,MTF!$H$8+B862-1,0),"")</f>
        <v/>
      </c>
      <c r="D862" t="str">
        <f ca="1">IF(B862&lt;=MTF!$J$8,OFFSET(MTF!$C$3,MTF!$H$8+B862-1,0),"")</f>
        <v/>
      </c>
      <c r="E862" t="str">
        <f ca="1">IF(B862&lt;=MTF!$J$8,OFFSET(MTF!$E$3,MTF!$H$8+B862-1,0),"")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>
        <f t="shared" si="53"/>
        <v>0</v>
      </c>
      <c r="S862">
        <f t="shared" si="54"/>
        <v>0</v>
      </c>
    </row>
    <row r="863" spans="2:19" x14ac:dyDescent="0.2">
      <c r="B863" s="17">
        <v>858</v>
      </c>
      <c r="C863" t="str">
        <f ca="1">IF(B863&lt;=MTF!$J$8,OFFSET(MTF!$B$3,MTF!$H$8+B863-1,0),"")</f>
        <v/>
      </c>
      <c r="D863" t="str">
        <f ca="1">IF(B863&lt;=MTF!$J$8,OFFSET(MTF!$C$3,MTF!$H$8+B863-1,0),"")</f>
        <v/>
      </c>
      <c r="E863" t="str">
        <f ca="1">IF(B863&lt;=MTF!$J$8,OFFSET(MTF!$E$3,MTF!$H$8+B863-1,0),"")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>
        <f t="shared" si="53"/>
        <v>0</v>
      </c>
      <c r="S863">
        <f t="shared" si="54"/>
        <v>0</v>
      </c>
    </row>
    <row r="864" spans="2:19" x14ac:dyDescent="0.2">
      <c r="B864" s="26">
        <v>859</v>
      </c>
      <c r="C864" t="str">
        <f ca="1">IF(B864&lt;=MTF!$J$8,OFFSET(MTF!$B$3,MTF!$H$8+B864-1,0),"")</f>
        <v/>
      </c>
      <c r="D864" t="str">
        <f ca="1">IF(B864&lt;=MTF!$J$8,OFFSET(MTF!$C$3,MTF!$H$8+B864-1,0),"")</f>
        <v/>
      </c>
      <c r="E864" t="str">
        <f ca="1">IF(B864&lt;=MTF!$J$8,OFFSET(MTF!$E$3,MTF!$H$8+B864-1,0),"")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>
        <f t="shared" si="53"/>
        <v>0</v>
      </c>
      <c r="S864">
        <f t="shared" si="54"/>
        <v>0</v>
      </c>
    </row>
    <row r="865" spans="2:19" x14ac:dyDescent="0.2">
      <c r="B865" s="26">
        <v>860</v>
      </c>
      <c r="C865" t="str">
        <f ca="1">IF(B865&lt;=MTF!$J$8,OFFSET(MTF!$B$3,MTF!$H$8+B865-1,0),"")</f>
        <v/>
      </c>
      <c r="D865" t="str">
        <f ca="1">IF(B865&lt;=MTF!$J$8,OFFSET(MTF!$C$3,MTF!$H$8+B865-1,0),"")</f>
        <v/>
      </c>
      <c r="E865" t="str">
        <f ca="1">IF(B865&lt;=MTF!$J$8,OFFSET(MTF!$E$3,MTF!$H$8+B865-1,0),"")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>
        <f t="shared" si="53"/>
        <v>0</v>
      </c>
      <c r="S865">
        <f t="shared" si="54"/>
        <v>0</v>
      </c>
    </row>
    <row r="866" spans="2:19" x14ac:dyDescent="0.2">
      <c r="B866" s="17">
        <v>861</v>
      </c>
      <c r="C866" t="str">
        <f ca="1">IF(B866&lt;=MTF!$J$8,OFFSET(MTF!$B$3,MTF!$H$8+B866-1,0),"")</f>
        <v/>
      </c>
      <c r="D866" t="str">
        <f ca="1">IF(B866&lt;=MTF!$J$8,OFFSET(MTF!$C$3,MTF!$H$8+B866-1,0),"")</f>
        <v/>
      </c>
      <c r="E866" t="str">
        <f ca="1">IF(B866&lt;=MTF!$J$8,OFFSET(MTF!$E$3,MTF!$H$8+B866-1,0),"")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>
        <f t="shared" si="53"/>
        <v>0</v>
      </c>
      <c r="S866">
        <f t="shared" si="54"/>
        <v>0</v>
      </c>
    </row>
    <row r="867" spans="2:19" x14ac:dyDescent="0.2">
      <c r="B867" s="26">
        <v>862</v>
      </c>
      <c r="C867" t="str">
        <f ca="1">IF(B867&lt;=MTF!$J$8,OFFSET(MTF!$B$3,MTF!$H$8+B867-1,0),"")</f>
        <v/>
      </c>
      <c r="D867" t="str">
        <f ca="1">IF(B867&lt;=MTF!$J$8,OFFSET(MTF!$C$3,MTF!$H$8+B867-1,0),"")</f>
        <v/>
      </c>
      <c r="E867" t="str">
        <f ca="1">IF(B867&lt;=MTF!$J$8,OFFSET(MTF!$E$3,MTF!$H$8+B867-1,0),"")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>
        <f t="shared" si="53"/>
        <v>0</v>
      </c>
      <c r="S867">
        <f t="shared" si="54"/>
        <v>0</v>
      </c>
    </row>
    <row r="868" spans="2:19" x14ac:dyDescent="0.2">
      <c r="B868" s="26">
        <v>863</v>
      </c>
      <c r="C868" t="str">
        <f ca="1">IF(B868&lt;=MTF!$J$8,OFFSET(MTF!$B$3,MTF!$H$8+B868-1,0),"")</f>
        <v/>
      </c>
      <c r="D868" t="str">
        <f ca="1">IF(B868&lt;=MTF!$J$8,OFFSET(MTF!$C$3,MTF!$H$8+B868-1,0),"")</f>
        <v/>
      </c>
      <c r="E868" t="str">
        <f ca="1">IF(B868&lt;=MTF!$J$8,OFFSET(MTF!$E$3,MTF!$H$8+B868-1,0),"")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>
        <f t="shared" si="53"/>
        <v>0</v>
      </c>
      <c r="S868">
        <f t="shared" si="54"/>
        <v>0</v>
      </c>
    </row>
    <row r="869" spans="2:19" x14ac:dyDescent="0.2">
      <c r="B869" s="17">
        <v>864</v>
      </c>
      <c r="C869" t="str">
        <f ca="1">IF(B869&lt;=MTF!$J$8,OFFSET(MTF!$B$3,MTF!$H$8+B869-1,0),"")</f>
        <v/>
      </c>
      <c r="D869" t="str">
        <f ca="1">IF(B869&lt;=MTF!$J$8,OFFSET(MTF!$C$3,MTF!$H$8+B869-1,0),"")</f>
        <v/>
      </c>
      <c r="E869" t="str">
        <f ca="1">IF(B869&lt;=MTF!$J$8,OFFSET(MTF!$E$3,MTF!$H$8+B869-1,0),"")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>
        <f t="shared" si="53"/>
        <v>0</v>
      </c>
      <c r="S869">
        <f t="shared" si="54"/>
        <v>0</v>
      </c>
    </row>
    <row r="870" spans="2:19" x14ac:dyDescent="0.2">
      <c r="B870" s="26">
        <v>865</v>
      </c>
      <c r="C870" t="str">
        <f ca="1">IF(B870&lt;=MTF!$J$8,OFFSET(MTF!$B$3,MTF!$H$8+B870-1,0),"")</f>
        <v/>
      </c>
      <c r="D870" t="str">
        <f ca="1">IF(B870&lt;=MTF!$J$8,OFFSET(MTF!$C$3,MTF!$H$8+B870-1,0),"")</f>
        <v/>
      </c>
      <c r="E870" t="str">
        <f ca="1">IF(B870&lt;=MTF!$J$8,OFFSET(MTF!$E$3,MTF!$H$8+B870-1,0),"")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>
        <f t="shared" si="53"/>
        <v>0</v>
      </c>
      <c r="S870">
        <f t="shared" si="54"/>
        <v>0</v>
      </c>
    </row>
    <row r="871" spans="2:19" x14ac:dyDescent="0.2">
      <c r="B871" s="26">
        <v>866</v>
      </c>
      <c r="C871" t="str">
        <f ca="1">IF(B871&lt;=MTF!$J$8,OFFSET(MTF!$B$3,MTF!$H$8+B871-1,0),"")</f>
        <v/>
      </c>
      <c r="D871" t="str">
        <f ca="1">IF(B871&lt;=MTF!$J$8,OFFSET(MTF!$C$3,MTF!$H$8+B871-1,0),"")</f>
        <v/>
      </c>
      <c r="E871" t="str">
        <f ca="1">IF(B871&lt;=MTF!$J$8,OFFSET(MTF!$E$3,MTF!$H$8+B871-1,0),"")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>
        <f t="shared" si="53"/>
        <v>0</v>
      </c>
      <c r="S871">
        <f t="shared" si="54"/>
        <v>0</v>
      </c>
    </row>
    <row r="872" spans="2:19" x14ac:dyDescent="0.2">
      <c r="B872" s="17">
        <v>867</v>
      </c>
      <c r="C872" t="str">
        <f ca="1">IF(B872&lt;=MTF!$J$8,OFFSET(MTF!$B$3,MTF!$H$8+B872-1,0),"")</f>
        <v/>
      </c>
      <c r="D872" t="str">
        <f ca="1">IF(B872&lt;=MTF!$J$8,OFFSET(MTF!$C$3,MTF!$H$8+B872-1,0),"")</f>
        <v/>
      </c>
      <c r="E872" t="str">
        <f ca="1">IF(B872&lt;=MTF!$J$8,OFFSET(MTF!$E$3,MTF!$H$8+B872-1,0),"")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>
        <f t="shared" si="53"/>
        <v>0</v>
      </c>
      <c r="S872">
        <f t="shared" si="54"/>
        <v>0</v>
      </c>
    </row>
    <row r="873" spans="2:19" x14ac:dyDescent="0.2">
      <c r="B873" s="26">
        <v>868</v>
      </c>
      <c r="C873" t="str">
        <f ca="1">IF(B873&lt;=MTF!$J$8,OFFSET(MTF!$B$3,MTF!$H$8+B873-1,0),"")</f>
        <v/>
      </c>
      <c r="D873" t="str">
        <f ca="1">IF(B873&lt;=MTF!$J$8,OFFSET(MTF!$C$3,MTF!$H$8+B873-1,0),"")</f>
        <v/>
      </c>
      <c r="E873" t="str">
        <f ca="1">IF(B873&lt;=MTF!$J$8,OFFSET(MTF!$E$3,MTF!$H$8+B873-1,0),"")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>
        <f t="shared" si="53"/>
        <v>0</v>
      </c>
      <c r="S873">
        <f t="shared" si="54"/>
        <v>0</v>
      </c>
    </row>
    <row r="874" spans="2:19" x14ac:dyDescent="0.2">
      <c r="B874" s="26">
        <v>869</v>
      </c>
      <c r="C874" t="str">
        <f ca="1">IF(B874&lt;=MTF!$J$8,OFFSET(MTF!$B$3,MTF!$H$8+B874-1,0),"")</f>
        <v/>
      </c>
      <c r="D874" t="str">
        <f ca="1">IF(B874&lt;=MTF!$J$8,OFFSET(MTF!$C$3,MTF!$H$8+B874-1,0),"")</f>
        <v/>
      </c>
      <c r="E874" t="str">
        <f ca="1">IF(B874&lt;=MTF!$J$8,OFFSET(MTF!$E$3,MTF!$H$8+B874-1,0),"")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>
        <f t="shared" si="53"/>
        <v>0</v>
      </c>
      <c r="S874">
        <f t="shared" si="54"/>
        <v>0</v>
      </c>
    </row>
    <row r="875" spans="2:19" x14ac:dyDescent="0.2">
      <c r="B875" s="17">
        <v>870</v>
      </c>
      <c r="C875" t="str">
        <f ca="1">IF(B875&lt;=MTF!$J$8,OFFSET(MTF!$B$3,MTF!$H$8+B875-1,0),"")</f>
        <v/>
      </c>
      <c r="D875" t="str">
        <f ca="1">IF(B875&lt;=MTF!$J$8,OFFSET(MTF!$C$3,MTF!$H$8+B875-1,0),"")</f>
        <v/>
      </c>
      <c r="E875" t="str">
        <f ca="1">IF(B875&lt;=MTF!$J$8,OFFSET(MTF!$E$3,MTF!$H$8+B875-1,0),"")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>
        <f t="shared" si="53"/>
        <v>0</v>
      </c>
      <c r="S875">
        <f t="shared" si="54"/>
        <v>0</v>
      </c>
    </row>
    <row r="876" spans="2:19" x14ac:dyDescent="0.2">
      <c r="B876" s="26">
        <v>871</v>
      </c>
      <c r="C876" t="str">
        <f ca="1">IF(B876&lt;=MTF!$J$8,OFFSET(MTF!$B$3,MTF!$H$8+B876-1,0),"")</f>
        <v/>
      </c>
      <c r="D876" t="str">
        <f ca="1">IF(B876&lt;=MTF!$J$8,OFFSET(MTF!$C$3,MTF!$H$8+B876-1,0),"")</f>
        <v/>
      </c>
      <c r="E876" t="str">
        <f ca="1">IF(B876&lt;=MTF!$J$8,OFFSET(MTF!$E$3,MTF!$H$8+B876-1,0),"")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>
        <f t="shared" si="53"/>
        <v>0</v>
      </c>
      <c r="S876">
        <f t="shared" si="54"/>
        <v>0</v>
      </c>
    </row>
    <row r="877" spans="2:19" x14ac:dyDescent="0.2">
      <c r="B877" s="26">
        <v>872</v>
      </c>
      <c r="C877" t="str">
        <f ca="1">IF(B877&lt;=MTF!$J$8,OFFSET(MTF!$B$3,MTF!$H$8+B877-1,0),"")</f>
        <v/>
      </c>
      <c r="D877" t="str">
        <f ca="1">IF(B877&lt;=MTF!$J$8,OFFSET(MTF!$C$3,MTF!$H$8+B877-1,0),"")</f>
        <v/>
      </c>
      <c r="E877" t="str">
        <f ca="1">IF(B877&lt;=MTF!$J$8,OFFSET(MTF!$E$3,MTF!$H$8+B877-1,0),"")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>
        <f t="shared" si="53"/>
        <v>0</v>
      </c>
      <c r="S877">
        <f t="shared" si="54"/>
        <v>0</v>
      </c>
    </row>
    <row r="878" spans="2:19" x14ac:dyDescent="0.2">
      <c r="B878" s="17">
        <v>873</v>
      </c>
      <c r="C878" t="str">
        <f ca="1">IF(B878&lt;=MTF!$J$8,OFFSET(MTF!$B$3,MTF!$H$8+B878-1,0),"")</f>
        <v/>
      </c>
      <c r="D878" t="str">
        <f ca="1">IF(B878&lt;=MTF!$J$8,OFFSET(MTF!$C$3,MTF!$H$8+B878-1,0),"")</f>
        <v/>
      </c>
      <c r="E878" t="str">
        <f ca="1">IF(B878&lt;=MTF!$J$8,OFFSET(MTF!$E$3,MTF!$H$8+B878-1,0),"")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>
        <f t="shared" si="53"/>
        <v>0</v>
      </c>
      <c r="S878">
        <f t="shared" si="54"/>
        <v>0</v>
      </c>
    </row>
    <row r="879" spans="2:19" x14ac:dyDescent="0.2">
      <c r="B879" s="26">
        <v>874</v>
      </c>
      <c r="C879" t="str">
        <f ca="1">IF(B879&lt;=MTF!$J$8,OFFSET(MTF!$B$3,MTF!$H$8+B879-1,0),"")</f>
        <v/>
      </c>
      <c r="D879" t="str">
        <f ca="1">IF(B879&lt;=MTF!$J$8,OFFSET(MTF!$C$3,MTF!$H$8+B879-1,0),"")</f>
        <v/>
      </c>
      <c r="E879" t="str">
        <f ca="1">IF(B879&lt;=MTF!$J$8,OFFSET(MTF!$E$3,MTF!$H$8+B879-1,0),"")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>
        <f t="shared" si="53"/>
        <v>0</v>
      </c>
      <c r="S879">
        <f t="shared" si="54"/>
        <v>0</v>
      </c>
    </row>
    <row r="880" spans="2:19" x14ac:dyDescent="0.2">
      <c r="B880" s="26">
        <v>875</v>
      </c>
      <c r="C880" t="str">
        <f ca="1">IF(B880&lt;=MTF!$J$8,OFFSET(MTF!$B$3,MTF!$H$8+B880-1,0),"")</f>
        <v/>
      </c>
      <c r="D880" t="str">
        <f ca="1">IF(B880&lt;=MTF!$J$8,OFFSET(MTF!$C$3,MTF!$H$8+B880-1,0),"")</f>
        <v/>
      </c>
      <c r="E880" t="str">
        <f ca="1">IF(B880&lt;=MTF!$J$8,OFFSET(MTF!$E$3,MTF!$H$8+B880-1,0),"")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>
        <f t="shared" si="53"/>
        <v>0</v>
      </c>
      <c r="S880">
        <f t="shared" si="54"/>
        <v>0</v>
      </c>
    </row>
    <row r="881" spans="2:19" x14ac:dyDescent="0.2">
      <c r="B881" s="17">
        <v>876</v>
      </c>
      <c r="C881" t="str">
        <f ca="1">IF(B881&lt;=MTF!$J$8,OFFSET(MTF!$B$3,MTF!$H$8+B881-1,0),"")</f>
        <v/>
      </c>
      <c r="D881" t="str">
        <f ca="1">IF(B881&lt;=MTF!$J$8,OFFSET(MTF!$C$3,MTF!$H$8+B881-1,0),"")</f>
        <v/>
      </c>
      <c r="E881" t="str">
        <f ca="1">IF(B881&lt;=MTF!$J$8,OFFSET(MTF!$E$3,MTF!$H$8+B881-1,0),"")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>
        <f t="shared" si="53"/>
        <v>0</v>
      </c>
      <c r="S881">
        <f t="shared" si="54"/>
        <v>0</v>
      </c>
    </row>
    <row r="882" spans="2:19" x14ac:dyDescent="0.2">
      <c r="B882" s="26">
        <v>877</v>
      </c>
      <c r="C882" t="str">
        <f ca="1">IF(B882&lt;=MTF!$J$8,OFFSET(MTF!$B$3,MTF!$H$8+B882-1,0),"")</f>
        <v/>
      </c>
      <c r="D882" t="str">
        <f ca="1">IF(B882&lt;=MTF!$J$8,OFFSET(MTF!$C$3,MTF!$H$8+B882-1,0),"")</f>
        <v/>
      </c>
      <c r="E882" t="str">
        <f ca="1">IF(B882&lt;=MTF!$J$8,OFFSET(MTF!$E$3,MTF!$H$8+B882-1,0),"")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>
        <f t="shared" si="53"/>
        <v>0</v>
      </c>
      <c r="S882">
        <f t="shared" si="54"/>
        <v>0</v>
      </c>
    </row>
    <row r="883" spans="2:19" x14ac:dyDescent="0.2">
      <c r="B883" s="26">
        <v>878</v>
      </c>
      <c r="C883" t="str">
        <f ca="1">IF(B883&lt;=MTF!$J$8,OFFSET(MTF!$B$3,MTF!$H$8+B883-1,0),"")</f>
        <v/>
      </c>
      <c r="D883" t="str">
        <f ca="1">IF(B883&lt;=MTF!$J$8,OFFSET(MTF!$C$3,MTF!$H$8+B883-1,0),"")</f>
        <v/>
      </c>
      <c r="E883" t="str">
        <f ca="1">IF(B883&lt;=MTF!$J$8,OFFSET(MTF!$E$3,MTF!$H$8+B883-1,0),"")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>
        <f t="shared" si="53"/>
        <v>0</v>
      </c>
      <c r="S883">
        <f t="shared" si="54"/>
        <v>0</v>
      </c>
    </row>
    <row r="884" spans="2:19" x14ac:dyDescent="0.2">
      <c r="B884" s="17">
        <v>879</v>
      </c>
      <c r="C884" t="str">
        <f ca="1">IF(B884&lt;=MTF!$J$8,OFFSET(MTF!$B$3,MTF!$H$8+B884-1,0),"")</f>
        <v/>
      </c>
      <c r="D884" t="str">
        <f ca="1">IF(B884&lt;=MTF!$J$8,OFFSET(MTF!$C$3,MTF!$H$8+B884-1,0),"")</f>
        <v/>
      </c>
      <c r="E884" t="str">
        <f ca="1">IF(B884&lt;=MTF!$J$8,OFFSET(MTF!$E$3,MTF!$H$8+B884-1,0),"")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>
        <f t="shared" si="53"/>
        <v>0</v>
      </c>
      <c r="S884">
        <f t="shared" si="54"/>
        <v>0</v>
      </c>
    </row>
    <row r="885" spans="2:19" x14ac:dyDescent="0.2">
      <c r="B885" s="26">
        <v>880</v>
      </c>
      <c r="C885" t="str">
        <f ca="1">IF(B885&lt;=MTF!$J$8,OFFSET(MTF!$B$3,MTF!$H$8+B885-1,0),"")</f>
        <v/>
      </c>
      <c r="D885" t="str">
        <f ca="1">IF(B885&lt;=MTF!$J$8,OFFSET(MTF!$C$3,MTF!$H$8+B885-1,0),"")</f>
        <v/>
      </c>
      <c r="E885" t="str">
        <f ca="1">IF(B885&lt;=MTF!$J$8,OFFSET(MTF!$E$3,MTF!$H$8+B885-1,0),"")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>
        <f t="shared" si="53"/>
        <v>0</v>
      </c>
      <c r="S885">
        <f t="shared" si="54"/>
        <v>0</v>
      </c>
    </row>
    <row r="886" spans="2:19" x14ac:dyDescent="0.2">
      <c r="B886" s="26">
        <v>881</v>
      </c>
      <c r="C886" t="str">
        <f ca="1">IF(B886&lt;=MTF!$J$8,OFFSET(MTF!$B$3,MTF!$H$8+B886-1,0),"")</f>
        <v/>
      </c>
      <c r="D886" t="str">
        <f ca="1">IF(B886&lt;=MTF!$J$8,OFFSET(MTF!$C$3,MTF!$H$8+B886-1,0),"")</f>
        <v/>
      </c>
      <c r="E886" t="str">
        <f ca="1">IF(B886&lt;=MTF!$J$8,OFFSET(MTF!$E$3,MTF!$H$8+B886-1,0),"")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>
        <f t="shared" si="53"/>
        <v>0</v>
      </c>
      <c r="S886">
        <f t="shared" si="54"/>
        <v>0</v>
      </c>
    </row>
    <row r="887" spans="2:19" x14ac:dyDescent="0.2">
      <c r="B887" s="17">
        <v>882</v>
      </c>
      <c r="C887" t="str">
        <f ca="1">IF(B887&lt;=MTF!$J$8,OFFSET(MTF!$B$3,MTF!$H$8+B887-1,0),"")</f>
        <v/>
      </c>
      <c r="D887" t="str">
        <f ca="1">IF(B887&lt;=MTF!$J$8,OFFSET(MTF!$C$3,MTF!$H$8+B887-1,0),"")</f>
        <v/>
      </c>
      <c r="E887" t="str">
        <f ca="1">IF(B887&lt;=MTF!$J$8,OFFSET(MTF!$E$3,MTF!$H$8+B887-1,0),"")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>
        <f t="shared" si="53"/>
        <v>0</v>
      </c>
      <c r="S887">
        <f t="shared" si="54"/>
        <v>0</v>
      </c>
    </row>
    <row r="888" spans="2:19" x14ac:dyDescent="0.2">
      <c r="B888" s="26">
        <v>883</v>
      </c>
      <c r="C888" t="str">
        <f ca="1">IF(B888&lt;=MTF!$J$8,OFFSET(MTF!$B$3,MTF!$H$8+B888-1,0),"")</f>
        <v/>
      </c>
      <c r="D888" t="str">
        <f ca="1">IF(B888&lt;=MTF!$J$8,OFFSET(MTF!$C$3,MTF!$H$8+B888-1,0),"")</f>
        <v/>
      </c>
      <c r="E888" t="str">
        <f ca="1">IF(B888&lt;=MTF!$J$8,OFFSET(MTF!$E$3,MTF!$H$8+B888-1,0),"")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>
        <f t="shared" si="53"/>
        <v>0</v>
      </c>
      <c r="S888">
        <f t="shared" si="54"/>
        <v>0</v>
      </c>
    </row>
    <row r="889" spans="2:19" x14ac:dyDescent="0.2">
      <c r="B889" s="26">
        <v>884</v>
      </c>
      <c r="C889" t="str">
        <f ca="1">IF(B889&lt;=MTF!$J$8,OFFSET(MTF!$B$3,MTF!$H$8+B889-1,0),"")</f>
        <v/>
      </c>
      <c r="D889" t="str">
        <f ca="1">IF(B889&lt;=MTF!$J$8,OFFSET(MTF!$C$3,MTF!$H$8+B889-1,0),"")</f>
        <v/>
      </c>
      <c r="E889" t="str">
        <f ca="1">IF(B889&lt;=MTF!$J$8,OFFSET(MTF!$E$3,MTF!$H$8+B889-1,0),"")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>
        <f t="shared" si="53"/>
        <v>0</v>
      </c>
      <c r="S889">
        <f t="shared" si="54"/>
        <v>0</v>
      </c>
    </row>
    <row r="890" spans="2:19" x14ac:dyDescent="0.2">
      <c r="B890" s="17">
        <v>885</v>
      </c>
      <c r="C890" t="str">
        <f ca="1">IF(B890&lt;=MTF!$J$8,OFFSET(MTF!$B$3,MTF!$H$8+B890-1,0),"")</f>
        <v/>
      </c>
      <c r="D890" t="str">
        <f ca="1">IF(B890&lt;=MTF!$J$8,OFFSET(MTF!$C$3,MTF!$H$8+B890-1,0),"")</f>
        <v/>
      </c>
      <c r="E890" t="str">
        <f ca="1">IF(B890&lt;=MTF!$J$8,OFFSET(MTF!$E$3,MTF!$H$8+B890-1,0),"")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>
        <f t="shared" si="53"/>
        <v>0</v>
      </c>
      <c r="S890">
        <f t="shared" si="54"/>
        <v>0</v>
      </c>
    </row>
    <row r="891" spans="2:19" x14ac:dyDescent="0.2">
      <c r="B891" s="26">
        <v>886</v>
      </c>
      <c r="C891" t="str">
        <f ca="1">IF(B891&lt;=MTF!$J$8,OFFSET(MTF!$B$3,MTF!$H$8+B891-1,0),"")</f>
        <v/>
      </c>
      <c r="D891" t="str">
        <f ca="1">IF(B891&lt;=MTF!$J$8,OFFSET(MTF!$C$3,MTF!$H$8+B891-1,0),"")</f>
        <v/>
      </c>
      <c r="E891" t="str">
        <f ca="1">IF(B891&lt;=MTF!$J$8,OFFSET(MTF!$E$3,MTF!$H$8+B891-1,0),"")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>
        <f t="shared" si="53"/>
        <v>0</v>
      </c>
      <c r="S891">
        <f t="shared" si="54"/>
        <v>0</v>
      </c>
    </row>
    <row r="892" spans="2:19" x14ac:dyDescent="0.2">
      <c r="B892" s="26">
        <v>887</v>
      </c>
      <c r="C892" t="str">
        <f ca="1">IF(B892&lt;=MTF!$J$8,OFFSET(MTF!$B$3,MTF!$H$8+B892-1,0),"")</f>
        <v/>
      </c>
      <c r="D892" t="str">
        <f ca="1">IF(B892&lt;=MTF!$J$8,OFFSET(MTF!$C$3,MTF!$H$8+B892-1,0),"")</f>
        <v/>
      </c>
      <c r="E892" t="str">
        <f ca="1">IF(B892&lt;=MTF!$J$8,OFFSET(MTF!$E$3,MTF!$H$8+B892-1,0),"")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>
        <f t="shared" si="53"/>
        <v>0</v>
      </c>
      <c r="S892">
        <f t="shared" si="54"/>
        <v>0</v>
      </c>
    </row>
    <row r="893" spans="2:19" x14ac:dyDescent="0.2">
      <c r="B893" s="17">
        <v>888</v>
      </c>
      <c r="C893" t="str">
        <f ca="1">IF(B893&lt;=MTF!$J$8,OFFSET(MTF!$B$3,MTF!$H$8+B893-1,0),"")</f>
        <v/>
      </c>
      <c r="D893" t="str">
        <f ca="1">IF(B893&lt;=MTF!$J$8,OFFSET(MTF!$C$3,MTF!$H$8+B893-1,0),"")</f>
        <v/>
      </c>
      <c r="E893" t="str">
        <f ca="1">IF(B893&lt;=MTF!$J$8,OFFSET(MTF!$E$3,MTF!$H$8+B893-1,0),"")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>
        <f t="shared" si="53"/>
        <v>0</v>
      </c>
      <c r="S893">
        <f t="shared" si="54"/>
        <v>0</v>
      </c>
    </row>
    <row r="894" spans="2:19" x14ac:dyDescent="0.2">
      <c r="B894" s="26">
        <v>889</v>
      </c>
      <c r="C894" t="str">
        <f ca="1">IF(B894&lt;=MTF!$J$8,OFFSET(MTF!$B$3,MTF!$H$8+B894-1,0),"")</f>
        <v/>
      </c>
      <c r="D894" t="str">
        <f ca="1">IF(B894&lt;=MTF!$J$8,OFFSET(MTF!$C$3,MTF!$H$8+B894-1,0),"")</f>
        <v/>
      </c>
      <c r="E894" t="str">
        <f ca="1">IF(B894&lt;=MTF!$J$8,OFFSET(MTF!$E$3,MTF!$H$8+B894-1,0),"")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>
        <f t="shared" si="53"/>
        <v>0</v>
      </c>
      <c r="S894">
        <f t="shared" si="54"/>
        <v>0</v>
      </c>
    </row>
    <row r="895" spans="2:19" x14ac:dyDescent="0.2">
      <c r="B895" s="26">
        <v>890</v>
      </c>
      <c r="C895" t="str">
        <f ca="1">IF(B895&lt;=MTF!$J$8,OFFSET(MTF!$B$3,MTF!$H$8+B895-1,0),"")</f>
        <v/>
      </c>
      <c r="D895" t="str">
        <f ca="1">IF(B895&lt;=MTF!$J$8,OFFSET(MTF!$C$3,MTF!$H$8+B895-1,0),"")</f>
        <v/>
      </c>
      <c r="E895" t="str">
        <f ca="1">IF(B895&lt;=MTF!$J$8,OFFSET(MTF!$E$3,MTF!$H$8+B895-1,0),"")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>
        <f t="shared" si="53"/>
        <v>0</v>
      </c>
      <c r="S895">
        <f t="shared" si="54"/>
        <v>0</v>
      </c>
    </row>
    <row r="896" spans="2:19" x14ac:dyDescent="0.2">
      <c r="B896" s="17">
        <v>891</v>
      </c>
      <c r="C896" t="str">
        <f ca="1">IF(B896&lt;=MTF!$J$8,OFFSET(MTF!$B$3,MTF!$H$8+B896-1,0),"")</f>
        <v/>
      </c>
      <c r="D896" t="str">
        <f ca="1">IF(B896&lt;=MTF!$J$8,OFFSET(MTF!$C$3,MTF!$H$8+B896-1,0),"")</f>
        <v/>
      </c>
      <c r="E896" t="str">
        <f ca="1">IF(B896&lt;=MTF!$J$8,OFFSET(MTF!$E$3,MTF!$H$8+B896-1,0),"")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>
        <f t="shared" si="53"/>
        <v>0</v>
      </c>
      <c r="S896">
        <f t="shared" si="54"/>
        <v>0</v>
      </c>
    </row>
    <row r="897" spans="2:19" x14ac:dyDescent="0.2">
      <c r="B897" s="26">
        <v>892</v>
      </c>
      <c r="C897" t="str">
        <f ca="1">IF(B897&lt;=MTF!$J$8,OFFSET(MTF!$B$3,MTF!$H$8+B897-1,0),"")</f>
        <v/>
      </c>
      <c r="D897" t="str">
        <f ca="1">IF(B897&lt;=MTF!$J$8,OFFSET(MTF!$C$3,MTF!$H$8+B897-1,0),"")</f>
        <v/>
      </c>
      <c r="E897" t="str">
        <f ca="1">IF(B897&lt;=MTF!$J$8,OFFSET(MTF!$E$3,MTF!$H$8+B897-1,0),"")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>
        <f t="shared" si="53"/>
        <v>0</v>
      </c>
      <c r="S897">
        <f t="shared" si="54"/>
        <v>0</v>
      </c>
    </row>
    <row r="898" spans="2:19" x14ac:dyDescent="0.2">
      <c r="B898" s="26">
        <v>893</v>
      </c>
      <c r="C898" t="str">
        <f ca="1">IF(B898&lt;=MTF!$J$8,OFFSET(MTF!$B$3,MTF!$H$8+B898-1,0),"")</f>
        <v/>
      </c>
      <c r="D898" t="str">
        <f ca="1">IF(B898&lt;=MTF!$J$8,OFFSET(MTF!$C$3,MTF!$H$8+B898-1,0),"")</f>
        <v/>
      </c>
      <c r="E898" t="str">
        <f ca="1">IF(B898&lt;=MTF!$J$8,OFFSET(MTF!$E$3,MTF!$H$8+B898-1,0),"")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>
        <f t="shared" si="53"/>
        <v>0</v>
      </c>
      <c r="S898">
        <f t="shared" si="54"/>
        <v>0</v>
      </c>
    </row>
    <row r="899" spans="2:19" x14ac:dyDescent="0.2">
      <c r="B899" s="17">
        <v>894</v>
      </c>
      <c r="C899" t="str">
        <f ca="1">IF(B899&lt;=MTF!$J$8,OFFSET(MTF!$B$3,MTF!$H$8+B899-1,0),"")</f>
        <v/>
      </c>
      <c r="D899" t="str">
        <f ca="1">IF(B899&lt;=MTF!$J$8,OFFSET(MTF!$C$3,MTF!$H$8+B899-1,0),"")</f>
        <v/>
      </c>
      <c r="E899" t="str">
        <f ca="1">IF(B899&lt;=MTF!$J$8,OFFSET(MTF!$E$3,MTF!$H$8+B899-1,0),"")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>
        <f t="shared" si="53"/>
        <v>0</v>
      </c>
      <c r="S899">
        <f t="shared" si="54"/>
        <v>0</v>
      </c>
    </row>
    <row r="900" spans="2:19" x14ac:dyDescent="0.2">
      <c r="B900" s="26">
        <v>895</v>
      </c>
      <c r="C900" t="str">
        <f ca="1">IF(B900&lt;=MTF!$J$8,OFFSET(MTF!$B$3,MTF!$H$8+B900-1,0),"")</f>
        <v/>
      </c>
      <c r="D900" t="str">
        <f ca="1">IF(B900&lt;=MTF!$J$8,OFFSET(MTF!$C$3,MTF!$H$8+B900-1,0),"")</f>
        <v/>
      </c>
      <c r="E900" t="str">
        <f ca="1">IF(B900&lt;=MTF!$J$8,OFFSET(MTF!$E$3,MTF!$H$8+B900-1,0),"")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>
        <f t="shared" si="53"/>
        <v>0</v>
      </c>
      <c r="S900">
        <f t="shared" si="54"/>
        <v>0</v>
      </c>
    </row>
    <row r="901" spans="2:19" x14ac:dyDescent="0.2">
      <c r="B901" s="26">
        <v>896</v>
      </c>
      <c r="C901" t="str">
        <f ca="1">IF(B901&lt;=MTF!$J$8,OFFSET(MTF!$B$3,MTF!$H$8+B901-1,0),"")</f>
        <v/>
      </c>
      <c r="D901" t="str">
        <f ca="1">IF(B901&lt;=MTF!$J$8,OFFSET(MTF!$C$3,MTF!$H$8+B901-1,0),"")</f>
        <v/>
      </c>
      <c r="E901" t="str">
        <f ca="1">IF(B901&lt;=MTF!$J$8,OFFSET(MTF!$E$3,MTF!$H$8+B901-1,0),"")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>
        <f t="shared" si="53"/>
        <v>0</v>
      </c>
      <c r="S901">
        <f t="shared" si="54"/>
        <v>0</v>
      </c>
    </row>
    <row r="902" spans="2:19" x14ac:dyDescent="0.2">
      <c r="B902" s="17">
        <v>897</v>
      </c>
      <c r="C902" t="str">
        <f ca="1">IF(B902&lt;=MTF!$J$8,OFFSET(MTF!$B$3,MTF!$H$8+B902-1,0),"")</f>
        <v/>
      </c>
      <c r="D902" t="str">
        <f ca="1">IF(B902&lt;=MTF!$J$8,OFFSET(MTF!$C$3,MTF!$H$8+B902-1,0),"")</f>
        <v/>
      </c>
      <c r="E902" t="str">
        <f ca="1">IF(B902&lt;=MTF!$J$8,OFFSET(MTF!$E$3,MTF!$H$8+B902-1,0),"")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>
        <f t="shared" si="53"/>
        <v>0</v>
      </c>
      <c r="S902">
        <f t="shared" si="54"/>
        <v>0</v>
      </c>
    </row>
    <row r="903" spans="2:19" x14ac:dyDescent="0.2">
      <c r="B903" s="26">
        <v>898</v>
      </c>
      <c r="C903" t="str">
        <f ca="1">IF(B903&lt;=MTF!$J$8,OFFSET(MTF!$B$3,MTF!$H$8+B903-1,0),"")</f>
        <v/>
      </c>
      <c r="D903" t="str">
        <f ca="1">IF(B903&lt;=MTF!$J$8,OFFSET(MTF!$C$3,MTF!$H$8+B903-1,0),"")</f>
        <v/>
      </c>
      <c r="E903" t="str">
        <f ca="1">IF(B903&lt;=MTF!$J$8,OFFSET(MTF!$E$3,MTF!$H$8+B903-1,0),"")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>
        <f t="shared" si="53"/>
        <v>0</v>
      </c>
      <c r="S903">
        <f t="shared" si="54"/>
        <v>0</v>
      </c>
    </row>
    <row r="904" spans="2:19" x14ac:dyDescent="0.2">
      <c r="B904" s="26">
        <v>899</v>
      </c>
      <c r="C904" t="str">
        <f ca="1">IF(B904&lt;=MTF!$J$8,OFFSET(MTF!$B$3,MTF!$H$8+B904-1,0),"")</f>
        <v/>
      </c>
      <c r="D904" t="str">
        <f ca="1">IF(B904&lt;=MTF!$J$8,OFFSET(MTF!$C$3,MTF!$H$8+B904-1,0),"")</f>
        <v/>
      </c>
      <c r="E904" t="str">
        <f ca="1">IF(B904&lt;=MTF!$J$8,OFFSET(MTF!$E$3,MTF!$H$8+B904-1,0),"")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>
        <f t="shared" si="53"/>
        <v>0</v>
      </c>
      <c r="S904">
        <f t="shared" si="54"/>
        <v>0</v>
      </c>
    </row>
    <row r="905" spans="2:19" x14ac:dyDescent="0.2">
      <c r="B905" s="17">
        <v>900</v>
      </c>
      <c r="C905" t="str">
        <f ca="1">IF(B905&lt;=MTF!$J$8,OFFSET(MTF!$B$3,MTF!$H$8+B905-1,0),"")</f>
        <v/>
      </c>
      <c r="D905" t="str">
        <f ca="1">IF(B905&lt;=MTF!$J$8,OFFSET(MTF!$C$3,MTF!$H$8+B905-1,0),"")</f>
        <v/>
      </c>
      <c r="E905" t="str">
        <f ca="1">IF(B905&lt;=MTF!$J$8,OFFSET(MTF!$E$3,MTF!$H$8+B905-1,0),"")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>
        <f t="shared" si="53"/>
        <v>0</v>
      </c>
      <c r="S905">
        <f t="shared" si="54"/>
        <v>0</v>
      </c>
    </row>
    <row r="906" spans="2:19" x14ac:dyDescent="0.2">
      <c r="B906" s="26">
        <v>901</v>
      </c>
      <c r="C906" t="str">
        <f ca="1">IF(B906&lt;=MTF!$J$8,OFFSET(MTF!$B$3,MTF!$H$8+B906-1,0),"")</f>
        <v/>
      </c>
      <c r="D906" t="str">
        <f ca="1">IF(B906&lt;=MTF!$J$8,OFFSET(MTF!$C$3,MTF!$H$8+B906-1,0),"")</f>
        <v/>
      </c>
      <c r="E906" t="str">
        <f ca="1">IF(B906&lt;=MTF!$J$8,OFFSET(MTF!$E$3,MTF!$H$8+B906-1,0),"")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>
        <f t="shared" ref="R906:R969" si="57">O906*SIN((Q906-1)*2*PI()/$N$6*$N$8)</f>
        <v>0</v>
      </c>
      <c r="S906">
        <f t="shared" ref="S906:S969" si="58">O906*COS((Q906-1)*2*PI()/$N$6*$N$8)</f>
        <v>0</v>
      </c>
    </row>
    <row r="907" spans="2:19" x14ac:dyDescent="0.2">
      <c r="B907" s="26">
        <v>902</v>
      </c>
      <c r="C907" t="str">
        <f ca="1">IF(B907&lt;=MTF!$J$8,OFFSET(MTF!$B$3,MTF!$H$8+B907-1,0),"")</f>
        <v/>
      </c>
      <c r="D907" t="str">
        <f ca="1">IF(B907&lt;=MTF!$J$8,OFFSET(MTF!$C$3,MTF!$H$8+B907-1,0),"")</f>
        <v/>
      </c>
      <c r="E907" t="str">
        <f ca="1">IF(B907&lt;=MTF!$J$8,OFFSET(MTF!$E$3,MTF!$H$8+B907-1,0),"")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>
        <f t="shared" si="57"/>
        <v>0</v>
      </c>
      <c r="S907">
        <f t="shared" si="58"/>
        <v>0</v>
      </c>
    </row>
    <row r="908" spans="2:19" x14ac:dyDescent="0.2">
      <c r="B908" s="17">
        <v>903</v>
      </c>
      <c r="C908" t="str">
        <f ca="1">IF(B908&lt;=MTF!$J$8,OFFSET(MTF!$B$3,MTF!$H$8+B908-1,0),"")</f>
        <v/>
      </c>
      <c r="D908" t="str">
        <f ca="1">IF(B908&lt;=MTF!$J$8,OFFSET(MTF!$C$3,MTF!$H$8+B908-1,0),"")</f>
        <v/>
      </c>
      <c r="E908" t="str">
        <f ca="1">IF(B908&lt;=MTF!$J$8,OFFSET(MTF!$E$3,MTF!$H$8+B908-1,0),"")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>
        <f t="shared" si="57"/>
        <v>0</v>
      </c>
      <c r="S908">
        <f t="shared" si="58"/>
        <v>0</v>
      </c>
    </row>
    <row r="909" spans="2:19" x14ac:dyDescent="0.2">
      <c r="B909" s="26">
        <v>904</v>
      </c>
      <c r="C909" t="str">
        <f ca="1">IF(B909&lt;=MTF!$J$8,OFFSET(MTF!$B$3,MTF!$H$8+B909-1,0),"")</f>
        <v/>
      </c>
      <c r="D909" t="str">
        <f ca="1">IF(B909&lt;=MTF!$J$8,OFFSET(MTF!$C$3,MTF!$H$8+B909-1,0),"")</f>
        <v/>
      </c>
      <c r="E909" t="str">
        <f ca="1">IF(B909&lt;=MTF!$J$8,OFFSET(MTF!$E$3,MTF!$H$8+B909-1,0),"")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>
        <f t="shared" si="57"/>
        <v>0</v>
      </c>
      <c r="S909">
        <f t="shared" si="58"/>
        <v>0</v>
      </c>
    </row>
    <row r="910" spans="2:19" x14ac:dyDescent="0.2">
      <c r="B910" s="26">
        <v>905</v>
      </c>
      <c r="C910" t="str">
        <f ca="1">IF(B910&lt;=MTF!$J$8,OFFSET(MTF!$B$3,MTF!$H$8+B910-1,0),"")</f>
        <v/>
      </c>
      <c r="D910" t="str">
        <f ca="1">IF(B910&lt;=MTF!$J$8,OFFSET(MTF!$C$3,MTF!$H$8+B910-1,0),"")</f>
        <v/>
      </c>
      <c r="E910" t="str">
        <f ca="1">IF(B910&lt;=MTF!$J$8,OFFSET(MTF!$E$3,MTF!$H$8+B910-1,0),"")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>
        <f t="shared" si="57"/>
        <v>0</v>
      </c>
      <c r="S910">
        <f t="shared" si="58"/>
        <v>0</v>
      </c>
    </row>
    <row r="911" spans="2:19" x14ac:dyDescent="0.2">
      <c r="B911" s="17">
        <v>906</v>
      </c>
      <c r="C911" t="str">
        <f ca="1">IF(B911&lt;=MTF!$J$8,OFFSET(MTF!$B$3,MTF!$H$8+B911-1,0),"")</f>
        <v/>
      </c>
      <c r="D911" t="str">
        <f ca="1">IF(B911&lt;=MTF!$J$8,OFFSET(MTF!$C$3,MTF!$H$8+B911-1,0),"")</f>
        <v/>
      </c>
      <c r="E911" t="str">
        <f ca="1">IF(B911&lt;=MTF!$J$8,OFFSET(MTF!$E$3,MTF!$H$8+B911-1,0),"")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>
        <f t="shared" si="57"/>
        <v>0</v>
      </c>
      <c r="S911">
        <f t="shared" si="58"/>
        <v>0</v>
      </c>
    </row>
    <row r="912" spans="2:19" x14ac:dyDescent="0.2">
      <c r="B912" s="26">
        <v>907</v>
      </c>
      <c r="C912" t="str">
        <f ca="1">IF(B912&lt;=MTF!$J$8,OFFSET(MTF!$B$3,MTF!$H$8+B912-1,0),"")</f>
        <v/>
      </c>
      <c r="D912" t="str">
        <f ca="1">IF(B912&lt;=MTF!$J$8,OFFSET(MTF!$C$3,MTF!$H$8+B912-1,0),"")</f>
        <v/>
      </c>
      <c r="E912" t="str">
        <f ca="1">IF(B912&lt;=MTF!$J$8,OFFSET(MTF!$E$3,MTF!$H$8+B912-1,0),"")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>
        <f t="shared" si="57"/>
        <v>0</v>
      </c>
      <c r="S912">
        <f t="shared" si="58"/>
        <v>0</v>
      </c>
    </row>
    <row r="913" spans="2:19" x14ac:dyDescent="0.2">
      <c r="B913" s="26">
        <v>908</v>
      </c>
      <c r="C913" t="str">
        <f ca="1">IF(B913&lt;=MTF!$J$8,OFFSET(MTF!$B$3,MTF!$H$8+B913-1,0),"")</f>
        <v/>
      </c>
      <c r="D913" t="str">
        <f ca="1">IF(B913&lt;=MTF!$J$8,OFFSET(MTF!$C$3,MTF!$H$8+B913-1,0),"")</f>
        <v/>
      </c>
      <c r="E913" t="str">
        <f ca="1">IF(B913&lt;=MTF!$J$8,OFFSET(MTF!$E$3,MTF!$H$8+B913-1,0),"")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>
        <f t="shared" si="57"/>
        <v>0</v>
      </c>
      <c r="S913">
        <f t="shared" si="58"/>
        <v>0</v>
      </c>
    </row>
    <row r="914" spans="2:19" x14ac:dyDescent="0.2">
      <c r="B914" s="17">
        <v>909</v>
      </c>
      <c r="C914" t="str">
        <f ca="1">IF(B914&lt;=MTF!$J$8,OFFSET(MTF!$B$3,MTF!$H$8+B914-1,0),"")</f>
        <v/>
      </c>
      <c r="D914" t="str">
        <f ca="1">IF(B914&lt;=MTF!$J$8,OFFSET(MTF!$C$3,MTF!$H$8+B914-1,0),"")</f>
        <v/>
      </c>
      <c r="E914" t="str">
        <f ca="1">IF(B914&lt;=MTF!$J$8,OFFSET(MTF!$E$3,MTF!$H$8+B914-1,0),"")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>
        <f t="shared" si="57"/>
        <v>0</v>
      </c>
      <c r="S914">
        <f t="shared" si="58"/>
        <v>0</v>
      </c>
    </row>
    <row r="915" spans="2:19" x14ac:dyDescent="0.2">
      <c r="B915" s="26">
        <v>910</v>
      </c>
      <c r="C915" t="str">
        <f ca="1">IF(B915&lt;=MTF!$J$8,OFFSET(MTF!$B$3,MTF!$H$8+B915-1,0),"")</f>
        <v/>
      </c>
      <c r="D915" t="str">
        <f ca="1">IF(B915&lt;=MTF!$J$8,OFFSET(MTF!$C$3,MTF!$H$8+B915-1,0),"")</f>
        <v/>
      </c>
      <c r="E915" t="str">
        <f ca="1">IF(B915&lt;=MTF!$J$8,OFFSET(MTF!$E$3,MTF!$H$8+B915-1,0),"")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>
        <f t="shared" si="57"/>
        <v>0</v>
      </c>
      <c r="S915">
        <f t="shared" si="58"/>
        <v>0</v>
      </c>
    </row>
    <row r="916" spans="2:19" x14ac:dyDescent="0.2">
      <c r="B916" s="26">
        <v>911</v>
      </c>
      <c r="C916" t="str">
        <f ca="1">IF(B916&lt;=MTF!$J$8,OFFSET(MTF!$B$3,MTF!$H$8+B916-1,0),"")</f>
        <v/>
      </c>
      <c r="D916" t="str">
        <f ca="1">IF(B916&lt;=MTF!$J$8,OFFSET(MTF!$C$3,MTF!$H$8+B916-1,0),"")</f>
        <v/>
      </c>
      <c r="E916" t="str">
        <f ca="1">IF(B916&lt;=MTF!$J$8,OFFSET(MTF!$E$3,MTF!$H$8+B916-1,0),"")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>
        <f t="shared" si="57"/>
        <v>0</v>
      </c>
      <c r="S916">
        <f t="shared" si="58"/>
        <v>0</v>
      </c>
    </row>
    <row r="917" spans="2:19" x14ac:dyDescent="0.2">
      <c r="B917" s="17">
        <v>912</v>
      </c>
      <c r="C917" t="str">
        <f ca="1">IF(B917&lt;=MTF!$J$8,OFFSET(MTF!$B$3,MTF!$H$8+B917-1,0),"")</f>
        <v/>
      </c>
      <c r="D917" t="str">
        <f ca="1">IF(B917&lt;=MTF!$J$8,OFFSET(MTF!$C$3,MTF!$H$8+B917-1,0),"")</f>
        <v/>
      </c>
      <c r="E917" t="str">
        <f ca="1">IF(B917&lt;=MTF!$J$8,OFFSET(MTF!$E$3,MTF!$H$8+B917-1,0),"")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>
        <f t="shared" si="57"/>
        <v>0</v>
      </c>
      <c r="S917">
        <f t="shared" si="58"/>
        <v>0</v>
      </c>
    </row>
    <row r="918" spans="2:19" x14ac:dyDescent="0.2">
      <c r="B918" s="26">
        <v>913</v>
      </c>
      <c r="C918" t="str">
        <f ca="1">IF(B918&lt;=MTF!$J$8,OFFSET(MTF!$B$3,MTF!$H$8+B918-1,0),"")</f>
        <v/>
      </c>
      <c r="D918" t="str">
        <f ca="1">IF(B918&lt;=MTF!$J$8,OFFSET(MTF!$C$3,MTF!$H$8+B918-1,0),"")</f>
        <v/>
      </c>
      <c r="E918" t="str">
        <f ca="1">IF(B918&lt;=MTF!$J$8,OFFSET(MTF!$E$3,MTF!$H$8+B918-1,0),"")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>
        <f t="shared" si="57"/>
        <v>0</v>
      </c>
      <c r="S918">
        <f t="shared" si="58"/>
        <v>0</v>
      </c>
    </row>
    <row r="919" spans="2:19" x14ac:dyDescent="0.2">
      <c r="B919" s="26">
        <v>914</v>
      </c>
      <c r="C919" t="str">
        <f ca="1">IF(B919&lt;=MTF!$J$8,OFFSET(MTF!$B$3,MTF!$H$8+B919-1,0),"")</f>
        <v/>
      </c>
      <c r="D919" t="str">
        <f ca="1">IF(B919&lt;=MTF!$J$8,OFFSET(MTF!$C$3,MTF!$H$8+B919-1,0),"")</f>
        <v/>
      </c>
      <c r="E919" t="str">
        <f ca="1">IF(B919&lt;=MTF!$J$8,OFFSET(MTF!$E$3,MTF!$H$8+B919-1,0),"")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>
        <f t="shared" si="57"/>
        <v>0</v>
      </c>
      <c r="S919">
        <f t="shared" si="58"/>
        <v>0</v>
      </c>
    </row>
    <row r="920" spans="2:19" x14ac:dyDescent="0.2">
      <c r="B920" s="17">
        <v>915</v>
      </c>
      <c r="C920" t="str">
        <f ca="1">IF(B920&lt;=MTF!$J$8,OFFSET(MTF!$B$3,MTF!$H$8+B920-1,0),"")</f>
        <v/>
      </c>
      <c r="D920" t="str">
        <f ca="1">IF(B920&lt;=MTF!$J$8,OFFSET(MTF!$C$3,MTF!$H$8+B920-1,0),"")</f>
        <v/>
      </c>
      <c r="E920" t="str">
        <f ca="1">IF(B920&lt;=MTF!$J$8,OFFSET(MTF!$E$3,MTF!$H$8+B920-1,0),"")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>
        <f t="shared" si="57"/>
        <v>0</v>
      </c>
      <c r="S920">
        <f t="shared" si="58"/>
        <v>0</v>
      </c>
    </row>
    <row r="921" spans="2:19" x14ac:dyDescent="0.2">
      <c r="B921" s="26">
        <v>916</v>
      </c>
      <c r="C921" t="str">
        <f ca="1">IF(B921&lt;=MTF!$J$8,OFFSET(MTF!$B$3,MTF!$H$8+B921-1,0),"")</f>
        <v/>
      </c>
      <c r="D921" t="str">
        <f ca="1">IF(B921&lt;=MTF!$J$8,OFFSET(MTF!$C$3,MTF!$H$8+B921-1,0),"")</f>
        <v/>
      </c>
      <c r="E921" t="str">
        <f ca="1">IF(B921&lt;=MTF!$J$8,OFFSET(MTF!$E$3,MTF!$H$8+B921-1,0),"")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>
        <f t="shared" si="57"/>
        <v>0</v>
      </c>
      <c r="S921">
        <f t="shared" si="58"/>
        <v>0</v>
      </c>
    </row>
    <row r="922" spans="2:19" x14ac:dyDescent="0.2">
      <c r="B922" s="26">
        <v>917</v>
      </c>
      <c r="C922" t="str">
        <f ca="1">IF(B922&lt;=MTF!$J$8,OFFSET(MTF!$B$3,MTF!$H$8+B922-1,0),"")</f>
        <v/>
      </c>
      <c r="D922" t="str">
        <f ca="1">IF(B922&lt;=MTF!$J$8,OFFSET(MTF!$C$3,MTF!$H$8+B922-1,0),"")</f>
        <v/>
      </c>
      <c r="E922" t="str">
        <f ca="1">IF(B922&lt;=MTF!$J$8,OFFSET(MTF!$E$3,MTF!$H$8+B922-1,0),"")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>
        <f t="shared" si="57"/>
        <v>0</v>
      </c>
      <c r="S922">
        <f t="shared" si="58"/>
        <v>0</v>
      </c>
    </row>
    <row r="923" spans="2:19" x14ac:dyDescent="0.2">
      <c r="B923" s="17">
        <v>918</v>
      </c>
      <c r="C923" t="str">
        <f ca="1">IF(B923&lt;=MTF!$J$8,OFFSET(MTF!$B$3,MTF!$H$8+B923-1,0),"")</f>
        <v/>
      </c>
      <c r="D923" t="str">
        <f ca="1">IF(B923&lt;=MTF!$J$8,OFFSET(MTF!$C$3,MTF!$H$8+B923-1,0),"")</f>
        <v/>
      </c>
      <c r="E923" t="str">
        <f ca="1">IF(B923&lt;=MTF!$J$8,OFFSET(MTF!$E$3,MTF!$H$8+B923-1,0),"")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>
        <f t="shared" si="57"/>
        <v>0</v>
      </c>
      <c r="S923">
        <f t="shared" si="58"/>
        <v>0</v>
      </c>
    </row>
    <row r="924" spans="2:19" x14ac:dyDescent="0.2">
      <c r="B924" s="26">
        <v>919</v>
      </c>
      <c r="C924" t="str">
        <f ca="1">IF(B924&lt;=MTF!$J$8,OFFSET(MTF!$B$3,MTF!$H$8+B924-1,0),"")</f>
        <v/>
      </c>
      <c r="D924" t="str">
        <f ca="1">IF(B924&lt;=MTF!$J$8,OFFSET(MTF!$C$3,MTF!$H$8+B924-1,0),"")</f>
        <v/>
      </c>
      <c r="E924" t="str">
        <f ca="1">IF(B924&lt;=MTF!$J$8,OFFSET(MTF!$E$3,MTF!$H$8+B924-1,0),"")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>
        <f t="shared" si="57"/>
        <v>0</v>
      </c>
      <c r="S924">
        <f t="shared" si="58"/>
        <v>0</v>
      </c>
    </row>
    <row r="925" spans="2:19" x14ac:dyDescent="0.2">
      <c r="B925" s="26">
        <v>920</v>
      </c>
      <c r="C925" t="str">
        <f ca="1">IF(B925&lt;=MTF!$J$8,OFFSET(MTF!$B$3,MTF!$H$8+B925-1,0),"")</f>
        <v/>
      </c>
      <c r="D925" t="str">
        <f ca="1">IF(B925&lt;=MTF!$J$8,OFFSET(MTF!$C$3,MTF!$H$8+B925-1,0),"")</f>
        <v/>
      </c>
      <c r="E925" t="str">
        <f ca="1">IF(B925&lt;=MTF!$J$8,OFFSET(MTF!$E$3,MTF!$H$8+B925-1,0),"")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>
        <f t="shared" si="57"/>
        <v>0</v>
      </c>
      <c r="S925">
        <f t="shared" si="58"/>
        <v>0</v>
      </c>
    </row>
    <row r="926" spans="2:19" x14ac:dyDescent="0.2">
      <c r="B926" s="17">
        <v>921</v>
      </c>
      <c r="C926" t="str">
        <f ca="1">IF(B926&lt;=MTF!$J$8,OFFSET(MTF!$B$3,MTF!$H$8+B926-1,0),"")</f>
        <v/>
      </c>
      <c r="D926" t="str">
        <f ca="1">IF(B926&lt;=MTF!$J$8,OFFSET(MTF!$C$3,MTF!$H$8+B926-1,0),"")</f>
        <v/>
      </c>
      <c r="E926" t="str">
        <f ca="1">IF(B926&lt;=MTF!$J$8,OFFSET(MTF!$E$3,MTF!$H$8+B926-1,0),"")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>
        <f t="shared" si="57"/>
        <v>0</v>
      </c>
      <c r="S926">
        <f t="shared" si="58"/>
        <v>0</v>
      </c>
    </row>
    <row r="927" spans="2:19" x14ac:dyDescent="0.2">
      <c r="B927" s="26">
        <v>922</v>
      </c>
      <c r="C927" t="str">
        <f ca="1">IF(B927&lt;=MTF!$J$8,OFFSET(MTF!$B$3,MTF!$H$8+B927-1,0),"")</f>
        <v/>
      </c>
      <c r="D927" t="str">
        <f ca="1">IF(B927&lt;=MTF!$J$8,OFFSET(MTF!$C$3,MTF!$H$8+B927-1,0),"")</f>
        <v/>
      </c>
      <c r="E927" t="str">
        <f ca="1">IF(B927&lt;=MTF!$J$8,OFFSET(MTF!$E$3,MTF!$H$8+B927-1,0),"")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>
        <f t="shared" si="57"/>
        <v>0</v>
      </c>
      <c r="S927">
        <f t="shared" si="58"/>
        <v>0</v>
      </c>
    </row>
    <row r="928" spans="2:19" x14ac:dyDescent="0.2">
      <c r="B928" s="26">
        <v>923</v>
      </c>
      <c r="C928" t="str">
        <f ca="1">IF(B928&lt;=MTF!$J$8,OFFSET(MTF!$B$3,MTF!$H$8+B928-1,0),"")</f>
        <v/>
      </c>
      <c r="D928" t="str">
        <f ca="1">IF(B928&lt;=MTF!$J$8,OFFSET(MTF!$C$3,MTF!$H$8+B928-1,0),"")</f>
        <v/>
      </c>
      <c r="E928" t="str">
        <f ca="1">IF(B928&lt;=MTF!$J$8,OFFSET(MTF!$E$3,MTF!$H$8+B928-1,0),"")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>
        <f t="shared" si="57"/>
        <v>0</v>
      </c>
      <c r="S928">
        <f t="shared" si="58"/>
        <v>0</v>
      </c>
    </row>
    <row r="929" spans="2:19" x14ac:dyDescent="0.2">
      <c r="B929" s="17">
        <v>924</v>
      </c>
      <c r="C929" t="str">
        <f ca="1">IF(B929&lt;=MTF!$J$8,OFFSET(MTF!$B$3,MTF!$H$8+B929-1,0),"")</f>
        <v/>
      </c>
      <c r="D929" t="str">
        <f ca="1">IF(B929&lt;=MTF!$J$8,OFFSET(MTF!$C$3,MTF!$H$8+B929-1,0),"")</f>
        <v/>
      </c>
      <c r="E929" t="str">
        <f ca="1">IF(B929&lt;=MTF!$J$8,OFFSET(MTF!$E$3,MTF!$H$8+B929-1,0),"")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>
        <f t="shared" si="57"/>
        <v>0</v>
      </c>
      <c r="S929">
        <f t="shared" si="58"/>
        <v>0</v>
      </c>
    </row>
    <row r="930" spans="2:19" x14ac:dyDescent="0.2">
      <c r="B930" s="26">
        <v>925</v>
      </c>
      <c r="C930" t="str">
        <f ca="1">IF(B930&lt;=MTF!$J$8,OFFSET(MTF!$B$3,MTF!$H$8+B930-1,0),"")</f>
        <v/>
      </c>
      <c r="D930" t="str">
        <f ca="1">IF(B930&lt;=MTF!$J$8,OFFSET(MTF!$C$3,MTF!$H$8+B930-1,0),"")</f>
        <v/>
      </c>
      <c r="E930" t="str">
        <f ca="1">IF(B930&lt;=MTF!$J$8,OFFSET(MTF!$E$3,MTF!$H$8+B930-1,0),"")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>
        <f t="shared" si="57"/>
        <v>0</v>
      </c>
      <c r="S930">
        <f t="shared" si="58"/>
        <v>0</v>
      </c>
    </row>
    <row r="931" spans="2:19" x14ac:dyDescent="0.2">
      <c r="B931" s="26">
        <v>926</v>
      </c>
      <c r="C931" t="str">
        <f ca="1">IF(B931&lt;=MTF!$J$8,OFFSET(MTF!$B$3,MTF!$H$8+B931-1,0),"")</f>
        <v/>
      </c>
      <c r="D931" t="str">
        <f ca="1">IF(B931&lt;=MTF!$J$8,OFFSET(MTF!$C$3,MTF!$H$8+B931-1,0),"")</f>
        <v/>
      </c>
      <c r="E931" t="str">
        <f ca="1">IF(B931&lt;=MTF!$J$8,OFFSET(MTF!$E$3,MTF!$H$8+B931-1,0),"")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>
        <f t="shared" si="57"/>
        <v>0</v>
      </c>
      <c r="S931">
        <f t="shared" si="58"/>
        <v>0</v>
      </c>
    </row>
    <row r="932" spans="2:19" x14ac:dyDescent="0.2">
      <c r="B932" s="17">
        <v>927</v>
      </c>
      <c r="C932" t="str">
        <f ca="1">IF(B932&lt;=MTF!$J$8,OFFSET(MTF!$B$3,MTF!$H$8+B932-1,0),"")</f>
        <v/>
      </c>
      <c r="D932" t="str">
        <f ca="1">IF(B932&lt;=MTF!$J$8,OFFSET(MTF!$C$3,MTF!$H$8+B932-1,0),"")</f>
        <v/>
      </c>
      <c r="E932" t="str">
        <f ca="1">IF(B932&lt;=MTF!$J$8,OFFSET(MTF!$E$3,MTF!$H$8+B932-1,0),"")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>
        <f t="shared" si="57"/>
        <v>0</v>
      </c>
      <c r="S932">
        <f t="shared" si="58"/>
        <v>0</v>
      </c>
    </row>
    <row r="933" spans="2:19" x14ac:dyDescent="0.2">
      <c r="B933" s="26">
        <v>928</v>
      </c>
      <c r="C933" t="str">
        <f ca="1">IF(B933&lt;=MTF!$J$8,OFFSET(MTF!$B$3,MTF!$H$8+B933-1,0),"")</f>
        <v/>
      </c>
      <c r="D933" t="str">
        <f ca="1">IF(B933&lt;=MTF!$J$8,OFFSET(MTF!$C$3,MTF!$H$8+B933-1,0),"")</f>
        <v/>
      </c>
      <c r="E933" t="str">
        <f ca="1">IF(B933&lt;=MTF!$J$8,OFFSET(MTF!$E$3,MTF!$H$8+B933-1,0),"")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>
        <f t="shared" si="57"/>
        <v>0</v>
      </c>
      <c r="S933">
        <f t="shared" si="58"/>
        <v>0</v>
      </c>
    </row>
    <row r="934" spans="2:19" x14ac:dyDescent="0.2">
      <c r="B934" s="26">
        <v>929</v>
      </c>
      <c r="C934" t="str">
        <f ca="1">IF(B934&lt;=MTF!$J$8,OFFSET(MTF!$B$3,MTF!$H$8+B934-1,0),"")</f>
        <v/>
      </c>
      <c r="D934" t="str">
        <f ca="1">IF(B934&lt;=MTF!$J$8,OFFSET(MTF!$C$3,MTF!$H$8+B934-1,0),"")</f>
        <v/>
      </c>
      <c r="E934" t="str">
        <f ca="1">IF(B934&lt;=MTF!$J$8,OFFSET(MTF!$E$3,MTF!$H$8+B934-1,0),"")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>
        <f t="shared" si="57"/>
        <v>0</v>
      </c>
      <c r="S934">
        <f t="shared" si="58"/>
        <v>0</v>
      </c>
    </row>
    <row r="935" spans="2:19" x14ac:dyDescent="0.2">
      <c r="B935" s="17">
        <v>930</v>
      </c>
      <c r="C935" t="str">
        <f ca="1">IF(B935&lt;=MTF!$J$8,OFFSET(MTF!$B$3,MTF!$H$8+B935-1,0),"")</f>
        <v/>
      </c>
      <c r="D935" t="str">
        <f ca="1">IF(B935&lt;=MTF!$J$8,OFFSET(MTF!$C$3,MTF!$H$8+B935-1,0),"")</f>
        <v/>
      </c>
      <c r="E935" t="str">
        <f ca="1">IF(B935&lt;=MTF!$J$8,OFFSET(MTF!$E$3,MTF!$H$8+B935-1,0),"")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>
        <f t="shared" si="57"/>
        <v>0</v>
      </c>
      <c r="S935">
        <f t="shared" si="58"/>
        <v>0</v>
      </c>
    </row>
    <row r="936" spans="2:19" x14ac:dyDescent="0.2">
      <c r="B936" s="26">
        <v>931</v>
      </c>
      <c r="C936" t="str">
        <f ca="1">IF(B936&lt;=MTF!$J$8,OFFSET(MTF!$B$3,MTF!$H$8+B936-1,0),"")</f>
        <v/>
      </c>
      <c r="D936" t="str">
        <f ca="1">IF(B936&lt;=MTF!$J$8,OFFSET(MTF!$C$3,MTF!$H$8+B936-1,0),"")</f>
        <v/>
      </c>
      <c r="E936" t="str">
        <f ca="1">IF(B936&lt;=MTF!$J$8,OFFSET(MTF!$E$3,MTF!$H$8+B936-1,0),"")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>
        <f t="shared" si="57"/>
        <v>0</v>
      </c>
      <c r="S936">
        <f t="shared" si="58"/>
        <v>0</v>
      </c>
    </row>
    <row r="937" spans="2:19" x14ac:dyDescent="0.2">
      <c r="B937" s="26">
        <v>932</v>
      </c>
      <c r="C937" t="str">
        <f ca="1">IF(B937&lt;=MTF!$J$8,OFFSET(MTF!$B$3,MTF!$H$8+B937-1,0),"")</f>
        <v/>
      </c>
      <c r="D937" t="str">
        <f ca="1">IF(B937&lt;=MTF!$J$8,OFFSET(MTF!$C$3,MTF!$H$8+B937-1,0),"")</f>
        <v/>
      </c>
      <c r="E937" t="str">
        <f ca="1">IF(B937&lt;=MTF!$J$8,OFFSET(MTF!$E$3,MTF!$H$8+B937-1,0),"")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>
        <f t="shared" si="57"/>
        <v>0</v>
      </c>
      <c r="S937">
        <f t="shared" si="58"/>
        <v>0</v>
      </c>
    </row>
    <row r="938" spans="2:19" x14ac:dyDescent="0.2">
      <c r="B938" s="17">
        <v>933</v>
      </c>
      <c r="C938" t="str">
        <f ca="1">IF(B938&lt;=MTF!$J$8,OFFSET(MTF!$B$3,MTF!$H$8+B938-1,0),"")</f>
        <v/>
      </c>
      <c r="D938" t="str">
        <f ca="1">IF(B938&lt;=MTF!$J$8,OFFSET(MTF!$C$3,MTF!$H$8+B938-1,0),"")</f>
        <v/>
      </c>
      <c r="E938" t="str">
        <f ca="1">IF(B938&lt;=MTF!$J$8,OFFSET(MTF!$E$3,MTF!$H$8+B938-1,0),"")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>
        <f t="shared" si="57"/>
        <v>0</v>
      </c>
      <c r="S938">
        <f t="shared" si="58"/>
        <v>0</v>
      </c>
    </row>
    <row r="939" spans="2:19" x14ac:dyDescent="0.2">
      <c r="B939" s="26">
        <v>934</v>
      </c>
      <c r="C939" t="str">
        <f ca="1">IF(B939&lt;=MTF!$J$8,OFFSET(MTF!$B$3,MTF!$H$8+B939-1,0),"")</f>
        <v/>
      </c>
      <c r="D939" t="str">
        <f ca="1">IF(B939&lt;=MTF!$J$8,OFFSET(MTF!$C$3,MTF!$H$8+B939-1,0),"")</f>
        <v/>
      </c>
      <c r="E939" t="str">
        <f ca="1">IF(B939&lt;=MTF!$J$8,OFFSET(MTF!$E$3,MTF!$H$8+B939-1,0),"")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>
        <f t="shared" si="57"/>
        <v>0</v>
      </c>
      <c r="S939">
        <f t="shared" si="58"/>
        <v>0</v>
      </c>
    </row>
    <row r="940" spans="2:19" x14ac:dyDescent="0.2">
      <c r="B940" s="26">
        <v>935</v>
      </c>
      <c r="C940" t="str">
        <f ca="1">IF(B940&lt;=MTF!$J$8,OFFSET(MTF!$B$3,MTF!$H$8+B940-1,0),"")</f>
        <v/>
      </c>
      <c r="D940" t="str">
        <f ca="1">IF(B940&lt;=MTF!$J$8,OFFSET(MTF!$C$3,MTF!$H$8+B940-1,0),"")</f>
        <v/>
      </c>
      <c r="E940" t="str">
        <f ca="1">IF(B940&lt;=MTF!$J$8,OFFSET(MTF!$E$3,MTF!$H$8+B940-1,0),"")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>
        <f t="shared" si="57"/>
        <v>0</v>
      </c>
      <c r="S940">
        <f t="shared" si="58"/>
        <v>0</v>
      </c>
    </row>
    <row r="941" spans="2:19" x14ac:dyDescent="0.2">
      <c r="B941" s="17">
        <v>936</v>
      </c>
      <c r="C941" t="str">
        <f ca="1">IF(B941&lt;=MTF!$J$8,OFFSET(MTF!$B$3,MTF!$H$8+B941-1,0),"")</f>
        <v/>
      </c>
      <c r="D941" t="str">
        <f ca="1">IF(B941&lt;=MTF!$J$8,OFFSET(MTF!$C$3,MTF!$H$8+B941-1,0),"")</f>
        <v/>
      </c>
      <c r="E941" t="str">
        <f ca="1">IF(B941&lt;=MTF!$J$8,OFFSET(MTF!$E$3,MTF!$H$8+B941-1,0),"")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>
        <f t="shared" si="57"/>
        <v>0</v>
      </c>
      <c r="S941">
        <f t="shared" si="58"/>
        <v>0</v>
      </c>
    </row>
    <row r="942" spans="2:19" x14ac:dyDescent="0.2">
      <c r="B942" s="26">
        <v>937</v>
      </c>
      <c r="C942" t="str">
        <f ca="1">IF(B942&lt;=MTF!$J$8,OFFSET(MTF!$B$3,MTF!$H$8+B942-1,0),"")</f>
        <v/>
      </c>
      <c r="D942" t="str">
        <f ca="1">IF(B942&lt;=MTF!$J$8,OFFSET(MTF!$C$3,MTF!$H$8+B942-1,0),"")</f>
        <v/>
      </c>
      <c r="E942" t="str">
        <f ca="1">IF(B942&lt;=MTF!$J$8,OFFSET(MTF!$E$3,MTF!$H$8+B942-1,0),"")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>
        <f t="shared" si="57"/>
        <v>0</v>
      </c>
      <c r="S942">
        <f t="shared" si="58"/>
        <v>0</v>
      </c>
    </row>
    <row r="943" spans="2:19" x14ac:dyDescent="0.2">
      <c r="B943" s="26">
        <v>938</v>
      </c>
      <c r="C943" t="str">
        <f ca="1">IF(B943&lt;=MTF!$J$8,OFFSET(MTF!$B$3,MTF!$H$8+B943-1,0),"")</f>
        <v/>
      </c>
      <c r="D943" t="str">
        <f ca="1">IF(B943&lt;=MTF!$J$8,OFFSET(MTF!$C$3,MTF!$H$8+B943-1,0),"")</f>
        <v/>
      </c>
      <c r="E943" t="str">
        <f ca="1">IF(B943&lt;=MTF!$J$8,OFFSET(MTF!$E$3,MTF!$H$8+B943-1,0),"")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>
        <f t="shared" si="57"/>
        <v>0</v>
      </c>
      <c r="S943">
        <f t="shared" si="58"/>
        <v>0</v>
      </c>
    </row>
    <row r="944" spans="2:19" x14ac:dyDescent="0.2">
      <c r="B944" s="17">
        <v>939</v>
      </c>
      <c r="C944" t="str">
        <f ca="1">IF(B944&lt;=MTF!$J$8,OFFSET(MTF!$B$3,MTF!$H$8+B944-1,0),"")</f>
        <v/>
      </c>
      <c r="D944" t="str">
        <f ca="1">IF(B944&lt;=MTF!$J$8,OFFSET(MTF!$C$3,MTF!$H$8+B944-1,0),"")</f>
        <v/>
      </c>
      <c r="E944" t="str">
        <f ca="1">IF(B944&lt;=MTF!$J$8,OFFSET(MTF!$E$3,MTF!$H$8+B944-1,0),"")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>
        <f t="shared" si="57"/>
        <v>0</v>
      </c>
      <c r="S944">
        <f t="shared" si="58"/>
        <v>0</v>
      </c>
    </row>
    <row r="945" spans="2:19" x14ac:dyDescent="0.2">
      <c r="B945" s="26">
        <v>940</v>
      </c>
      <c r="C945" t="str">
        <f ca="1">IF(B945&lt;=MTF!$J$8,OFFSET(MTF!$B$3,MTF!$H$8+B945-1,0),"")</f>
        <v/>
      </c>
      <c r="D945" t="str">
        <f ca="1">IF(B945&lt;=MTF!$J$8,OFFSET(MTF!$C$3,MTF!$H$8+B945-1,0),"")</f>
        <v/>
      </c>
      <c r="E945" t="str">
        <f ca="1">IF(B945&lt;=MTF!$J$8,OFFSET(MTF!$E$3,MTF!$H$8+B945-1,0),"")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>
        <f t="shared" si="57"/>
        <v>0</v>
      </c>
      <c r="S945">
        <f t="shared" si="58"/>
        <v>0</v>
      </c>
    </row>
    <row r="946" spans="2:19" x14ac:dyDescent="0.2">
      <c r="B946" s="26">
        <v>941</v>
      </c>
      <c r="C946" t="str">
        <f ca="1">IF(B946&lt;=MTF!$J$8,OFFSET(MTF!$B$3,MTF!$H$8+B946-1,0),"")</f>
        <v/>
      </c>
      <c r="D946" t="str">
        <f ca="1">IF(B946&lt;=MTF!$J$8,OFFSET(MTF!$C$3,MTF!$H$8+B946-1,0),"")</f>
        <v/>
      </c>
      <c r="E946" t="str">
        <f ca="1">IF(B946&lt;=MTF!$J$8,OFFSET(MTF!$E$3,MTF!$H$8+B946-1,0),"")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>
        <f t="shared" si="57"/>
        <v>0</v>
      </c>
      <c r="S946">
        <f t="shared" si="58"/>
        <v>0</v>
      </c>
    </row>
    <row r="947" spans="2:19" x14ac:dyDescent="0.2">
      <c r="B947" s="17">
        <v>942</v>
      </c>
      <c r="C947" t="str">
        <f ca="1">IF(B947&lt;=MTF!$J$8,OFFSET(MTF!$B$3,MTF!$H$8+B947-1,0),"")</f>
        <v/>
      </c>
      <c r="D947" t="str">
        <f ca="1">IF(B947&lt;=MTF!$J$8,OFFSET(MTF!$C$3,MTF!$H$8+B947-1,0),"")</f>
        <v/>
      </c>
      <c r="E947" t="str">
        <f ca="1">IF(B947&lt;=MTF!$J$8,OFFSET(MTF!$E$3,MTF!$H$8+B947-1,0),"")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>
        <f t="shared" si="57"/>
        <v>0</v>
      </c>
      <c r="S947">
        <f t="shared" si="58"/>
        <v>0</v>
      </c>
    </row>
    <row r="948" spans="2:19" x14ac:dyDescent="0.2">
      <c r="B948" s="26">
        <v>943</v>
      </c>
      <c r="C948" t="str">
        <f ca="1">IF(B948&lt;=MTF!$J$8,OFFSET(MTF!$B$3,MTF!$H$8+B948-1,0),"")</f>
        <v/>
      </c>
      <c r="D948" t="str">
        <f ca="1">IF(B948&lt;=MTF!$J$8,OFFSET(MTF!$C$3,MTF!$H$8+B948-1,0),"")</f>
        <v/>
      </c>
      <c r="E948" t="str">
        <f ca="1">IF(B948&lt;=MTF!$J$8,OFFSET(MTF!$E$3,MTF!$H$8+B948-1,0),"")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>
        <f t="shared" si="57"/>
        <v>0</v>
      </c>
      <c r="S948">
        <f t="shared" si="58"/>
        <v>0</v>
      </c>
    </row>
    <row r="949" spans="2:19" x14ac:dyDescent="0.2">
      <c r="B949" s="26">
        <v>944</v>
      </c>
      <c r="C949" t="str">
        <f ca="1">IF(B949&lt;=MTF!$J$8,OFFSET(MTF!$B$3,MTF!$H$8+B949-1,0),"")</f>
        <v/>
      </c>
      <c r="D949" t="str">
        <f ca="1">IF(B949&lt;=MTF!$J$8,OFFSET(MTF!$C$3,MTF!$H$8+B949-1,0),"")</f>
        <v/>
      </c>
      <c r="E949" t="str">
        <f ca="1">IF(B949&lt;=MTF!$J$8,OFFSET(MTF!$E$3,MTF!$H$8+B949-1,0),"")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>
        <f t="shared" si="57"/>
        <v>0</v>
      </c>
      <c r="S949">
        <f t="shared" si="58"/>
        <v>0</v>
      </c>
    </row>
    <row r="950" spans="2:19" x14ac:dyDescent="0.2">
      <c r="B950" s="17">
        <v>945</v>
      </c>
      <c r="C950" t="str">
        <f ca="1">IF(B950&lt;=MTF!$J$8,OFFSET(MTF!$B$3,MTF!$H$8+B950-1,0),"")</f>
        <v/>
      </c>
      <c r="D950" t="str">
        <f ca="1">IF(B950&lt;=MTF!$J$8,OFFSET(MTF!$C$3,MTF!$H$8+B950-1,0),"")</f>
        <v/>
      </c>
      <c r="E950" t="str">
        <f ca="1">IF(B950&lt;=MTF!$J$8,OFFSET(MTF!$E$3,MTF!$H$8+B950-1,0),"")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>
        <f t="shared" si="57"/>
        <v>0</v>
      </c>
      <c r="S950">
        <f t="shared" si="58"/>
        <v>0</v>
      </c>
    </row>
    <row r="951" spans="2:19" x14ac:dyDescent="0.2">
      <c r="B951" s="26">
        <v>946</v>
      </c>
      <c r="C951" t="str">
        <f ca="1">IF(B951&lt;=MTF!$J$8,OFFSET(MTF!$B$3,MTF!$H$8+B951-1,0),"")</f>
        <v/>
      </c>
      <c r="D951" t="str">
        <f ca="1">IF(B951&lt;=MTF!$J$8,OFFSET(MTF!$C$3,MTF!$H$8+B951-1,0),"")</f>
        <v/>
      </c>
      <c r="E951" t="str">
        <f ca="1">IF(B951&lt;=MTF!$J$8,OFFSET(MTF!$E$3,MTF!$H$8+B951-1,0),"")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>
        <f t="shared" si="57"/>
        <v>0</v>
      </c>
      <c r="S951">
        <f t="shared" si="58"/>
        <v>0</v>
      </c>
    </row>
    <row r="952" spans="2:19" x14ac:dyDescent="0.2">
      <c r="B952" s="26">
        <v>947</v>
      </c>
      <c r="C952" t="str">
        <f ca="1">IF(B952&lt;=MTF!$J$8,OFFSET(MTF!$B$3,MTF!$H$8+B952-1,0),"")</f>
        <v/>
      </c>
      <c r="D952" t="str">
        <f ca="1">IF(B952&lt;=MTF!$J$8,OFFSET(MTF!$C$3,MTF!$H$8+B952-1,0),"")</f>
        <v/>
      </c>
      <c r="E952" t="str">
        <f ca="1">IF(B952&lt;=MTF!$J$8,OFFSET(MTF!$E$3,MTF!$H$8+B952-1,0),"")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>
        <f t="shared" si="57"/>
        <v>0</v>
      </c>
      <c r="S952">
        <f t="shared" si="58"/>
        <v>0</v>
      </c>
    </row>
    <row r="953" spans="2:19" x14ac:dyDescent="0.2">
      <c r="B953" s="17">
        <v>948</v>
      </c>
      <c r="C953" t="str">
        <f ca="1">IF(B953&lt;=MTF!$J$8,OFFSET(MTF!$B$3,MTF!$H$8+B953-1,0),"")</f>
        <v/>
      </c>
      <c r="D953" t="str">
        <f ca="1">IF(B953&lt;=MTF!$J$8,OFFSET(MTF!$C$3,MTF!$H$8+B953-1,0),"")</f>
        <v/>
      </c>
      <c r="E953" t="str">
        <f ca="1">IF(B953&lt;=MTF!$J$8,OFFSET(MTF!$E$3,MTF!$H$8+B953-1,0),"")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>
        <f t="shared" si="57"/>
        <v>0</v>
      </c>
      <c r="S953">
        <f t="shared" si="58"/>
        <v>0</v>
      </c>
    </row>
    <row r="954" spans="2:19" x14ac:dyDescent="0.2">
      <c r="B954" s="26">
        <v>949</v>
      </c>
      <c r="C954" t="str">
        <f ca="1">IF(B954&lt;=MTF!$J$8,OFFSET(MTF!$B$3,MTF!$H$8+B954-1,0),"")</f>
        <v/>
      </c>
      <c r="D954" t="str">
        <f ca="1">IF(B954&lt;=MTF!$J$8,OFFSET(MTF!$C$3,MTF!$H$8+B954-1,0),"")</f>
        <v/>
      </c>
      <c r="E954" t="str">
        <f ca="1">IF(B954&lt;=MTF!$J$8,OFFSET(MTF!$E$3,MTF!$H$8+B954-1,0),"")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>
        <f t="shared" si="57"/>
        <v>0</v>
      </c>
      <c r="S954">
        <f t="shared" si="58"/>
        <v>0</v>
      </c>
    </row>
    <row r="955" spans="2:19" x14ac:dyDescent="0.2">
      <c r="B955" s="26">
        <v>950</v>
      </c>
      <c r="C955" t="str">
        <f ca="1">IF(B955&lt;=MTF!$J$8,OFFSET(MTF!$B$3,MTF!$H$8+B955-1,0),"")</f>
        <v/>
      </c>
      <c r="D955" t="str">
        <f ca="1">IF(B955&lt;=MTF!$J$8,OFFSET(MTF!$C$3,MTF!$H$8+B955-1,0),"")</f>
        <v/>
      </c>
      <c r="E955" t="str">
        <f ca="1">IF(B955&lt;=MTF!$J$8,OFFSET(MTF!$E$3,MTF!$H$8+B955-1,0),"")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>
        <f t="shared" si="57"/>
        <v>0</v>
      </c>
      <c r="S955">
        <f t="shared" si="58"/>
        <v>0</v>
      </c>
    </row>
    <row r="956" spans="2:19" x14ac:dyDescent="0.2">
      <c r="B956" s="17">
        <v>951</v>
      </c>
      <c r="C956" t="str">
        <f ca="1">IF(B956&lt;=MTF!$J$8,OFFSET(MTF!$B$3,MTF!$H$8+B956-1,0),"")</f>
        <v/>
      </c>
      <c r="D956" t="str">
        <f ca="1">IF(B956&lt;=MTF!$J$8,OFFSET(MTF!$C$3,MTF!$H$8+B956-1,0),"")</f>
        <v/>
      </c>
      <c r="E956" t="str">
        <f ca="1">IF(B956&lt;=MTF!$J$8,OFFSET(MTF!$E$3,MTF!$H$8+B956-1,0),"")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>
        <f t="shared" si="57"/>
        <v>0</v>
      </c>
      <c r="S956">
        <f t="shared" si="58"/>
        <v>0</v>
      </c>
    </row>
    <row r="957" spans="2:19" x14ac:dyDescent="0.2">
      <c r="B957" s="26">
        <v>952</v>
      </c>
      <c r="C957" t="str">
        <f ca="1">IF(B957&lt;=MTF!$J$8,OFFSET(MTF!$B$3,MTF!$H$8+B957-1,0),"")</f>
        <v/>
      </c>
      <c r="D957" t="str">
        <f ca="1">IF(B957&lt;=MTF!$J$8,OFFSET(MTF!$C$3,MTF!$H$8+B957-1,0),"")</f>
        <v/>
      </c>
      <c r="E957" t="str">
        <f ca="1">IF(B957&lt;=MTF!$J$8,OFFSET(MTF!$E$3,MTF!$H$8+B957-1,0),"")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>
        <f t="shared" si="57"/>
        <v>0</v>
      </c>
      <c r="S957">
        <f t="shared" si="58"/>
        <v>0</v>
      </c>
    </row>
    <row r="958" spans="2:19" x14ac:dyDescent="0.2">
      <c r="B958" s="26">
        <v>953</v>
      </c>
      <c r="C958" t="str">
        <f ca="1">IF(B958&lt;=MTF!$J$8,OFFSET(MTF!$B$3,MTF!$H$8+B958-1,0),"")</f>
        <v/>
      </c>
      <c r="D958" t="str">
        <f ca="1">IF(B958&lt;=MTF!$J$8,OFFSET(MTF!$C$3,MTF!$H$8+B958-1,0),"")</f>
        <v/>
      </c>
      <c r="E958" t="str">
        <f ca="1">IF(B958&lt;=MTF!$J$8,OFFSET(MTF!$E$3,MTF!$H$8+B958-1,0),"")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>
        <f t="shared" si="57"/>
        <v>0</v>
      </c>
      <c r="S958">
        <f t="shared" si="58"/>
        <v>0</v>
      </c>
    </row>
    <row r="959" spans="2:19" x14ac:dyDescent="0.2">
      <c r="B959" s="17">
        <v>954</v>
      </c>
      <c r="C959" t="str">
        <f ca="1">IF(B959&lt;=MTF!$J$8,OFFSET(MTF!$B$3,MTF!$H$8+B959-1,0),"")</f>
        <v/>
      </c>
      <c r="D959" t="str">
        <f ca="1">IF(B959&lt;=MTF!$J$8,OFFSET(MTF!$C$3,MTF!$H$8+B959-1,0),"")</f>
        <v/>
      </c>
      <c r="E959" t="str">
        <f ca="1">IF(B959&lt;=MTF!$J$8,OFFSET(MTF!$E$3,MTF!$H$8+B959-1,0),"")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>
        <f t="shared" si="57"/>
        <v>0</v>
      </c>
      <c r="S959">
        <f t="shared" si="58"/>
        <v>0</v>
      </c>
    </row>
    <row r="960" spans="2:19" x14ac:dyDescent="0.2">
      <c r="B960" s="26">
        <v>955</v>
      </c>
      <c r="C960" t="str">
        <f ca="1">IF(B960&lt;=MTF!$J$8,OFFSET(MTF!$B$3,MTF!$H$8+B960-1,0),"")</f>
        <v/>
      </c>
      <c r="D960" t="str">
        <f ca="1">IF(B960&lt;=MTF!$J$8,OFFSET(MTF!$C$3,MTF!$H$8+B960-1,0),"")</f>
        <v/>
      </c>
      <c r="E960" t="str">
        <f ca="1">IF(B960&lt;=MTF!$J$8,OFFSET(MTF!$E$3,MTF!$H$8+B960-1,0),"")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>
        <f t="shared" si="57"/>
        <v>0</v>
      </c>
      <c r="S960">
        <f t="shared" si="58"/>
        <v>0</v>
      </c>
    </row>
    <row r="961" spans="2:19" x14ac:dyDescent="0.2">
      <c r="B961" s="26">
        <v>956</v>
      </c>
      <c r="C961" t="str">
        <f ca="1">IF(B961&lt;=MTF!$J$8,OFFSET(MTF!$B$3,MTF!$H$8+B961-1,0),"")</f>
        <v/>
      </c>
      <c r="D961" t="str">
        <f ca="1">IF(B961&lt;=MTF!$J$8,OFFSET(MTF!$C$3,MTF!$H$8+B961-1,0),"")</f>
        <v/>
      </c>
      <c r="E961" t="str">
        <f ca="1">IF(B961&lt;=MTF!$J$8,OFFSET(MTF!$E$3,MTF!$H$8+B961-1,0),"")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>
        <f t="shared" si="57"/>
        <v>0</v>
      </c>
      <c r="S961">
        <f t="shared" si="58"/>
        <v>0</v>
      </c>
    </row>
    <row r="962" spans="2:19" x14ac:dyDescent="0.2">
      <c r="B962" s="17">
        <v>957</v>
      </c>
      <c r="C962" t="str">
        <f ca="1">IF(B962&lt;=MTF!$J$8,OFFSET(MTF!$B$3,MTF!$H$8+B962-1,0),"")</f>
        <v/>
      </c>
      <c r="D962" t="str">
        <f ca="1">IF(B962&lt;=MTF!$J$8,OFFSET(MTF!$C$3,MTF!$H$8+B962-1,0),"")</f>
        <v/>
      </c>
      <c r="E962" t="str">
        <f ca="1">IF(B962&lt;=MTF!$J$8,OFFSET(MTF!$E$3,MTF!$H$8+B962-1,0),"")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>
        <f t="shared" si="57"/>
        <v>0</v>
      </c>
      <c r="S962">
        <f t="shared" si="58"/>
        <v>0</v>
      </c>
    </row>
    <row r="963" spans="2:19" x14ac:dyDescent="0.2">
      <c r="B963" s="26">
        <v>958</v>
      </c>
      <c r="C963" t="str">
        <f ca="1">IF(B963&lt;=MTF!$J$8,OFFSET(MTF!$B$3,MTF!$H$8+B963-1,0),"")</f>
        <v/>
      </c>
      <c r="D963" t="str">
        <f ca="1">IF(B963&lt;=MTF!$J$8,OFFSET(MTF!$C$3,MTF!$H$8+B963-1,0),"")</f>
        <v/>
      </c>
      <c r="E963" t="str">
        <f ca="1">IF(B963&lt;=MTF!$J$8,OFFSET(MTF!$E$3,MTF!$H$8+B963-1,0),"")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>
        <f t="shared" si="57"/>
        <v>0</v>
      </c>
      <c r="S963">
        <f t="shared" si="58"/>
        <v>0</v>
      </c>
    </row>
    <row r="964" spans="2:19" x14ac:dyDescent="0.2">
      <c r="B964" s="26">
        <v>959</v>
      </c>
      <c r="C964" t="str">
        <f ca="1">IF(B964&lt;=MTF!$J$8,OFFSET(MTF!$B$3,MTF!$H$8+B964-1,0),"")</f>
        <v/>
      </c>
      <c r="D964" t="str">
        <f ca="1">IF(B964&lt;=MTF!$J$8,OFFSET(MTF!$C$3,MTF!$H$8+B964-1,0),"")</f>
        <v/>
      </c>
      <c r="E964" t="str">
        <f ca="1">IF(B964&lt;=MTF!$J$8,OFFSET(MTF!$E$3,MTF!$H$8+B964-1,0),"")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>
        <f t="shared" si="57"/>
        <v>0</v>
      </c>
      <c r="S964">
        <f t="shared" si="58"/>
        <v>0</v>
      </c>
    </row>
    <row r="965" spans="2:19" x14ac:dyDescent="0.2">
      <c r="B965" s="17">
        <v>960</v>
      </c>
      <c r="C965" t="str">
        <f ca="1">IF(B965&lt;=MTF!$J$8,OFFSET(MTF!$B$3,MTF!$H$8+B965-1,0),"")</f>
        <v/>
      </c>
      <c r="D965" t="str">
        <f ca="1">IF(B965&lt;=MTF!$J$8,OFFSET(MTF!$C$3,MTF!$H$8+B965-1,0),"")</f>
        <v/>
      </c>
      <c r="E965" t="str">
        <f ca="1">IF(B965&lt;=MTF!$J$8,OFFSET(MTF!$E$3,MTF!$H$8+B965-1,0),"")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>
        <f t="shared" si="57"/>
        <v>0</v>
      </c>
      <c r="S965">
        <f t="shared" si="58"/>
        <v>0</v>
      </c>
    </row>
    <row r="966" spans="2:19" x14ac:dyDescent="0.2">
      <c r="B966" s="26">
        <v>961</v>
      </c>
      <c r="C966" t="str">
        <f ca="1">IF(B966&lt;=MTF!$J$8,OFFSET(MTF!$B$3,MTF!$H$8+B966-1,0),"")</f>
        <v/>
      </c>
      <c r="D966" t="str">
        <f ca="1">IF(B966&lt;=MTF!$J$8,OFFSET(MTF!$C$3,MTF!$H$8+B966-1,0),"")</f>
        <v/>
      </c>
      <c r="E966" t="str">
        <f ca="1">IF(B966&lt;=MTF!$J$8,OFFSET(MTF!$E$3,MTF!$H$8+B966-1,0),"")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>
        <f t="shared" si="57"/>
        <v>0</v>
      </c>
      <c r="S966">
        <f t="shared" si="58"/>
        <v>0</v>
      </c>
    </row>
    <row r="967" spans="2:19" x14ac:dyDescent="0.2">
      <c r="B967" s="26">
        <v>962</v>
      </c>
      <c r="C967" t="str">
        <f ca="1">IF(B967&lt;=MTF!$J$8,OFFSET(MTF!$B$3,MTF!$H$8+B967-1,0),"")</f>
        <v/>
      </c>
      <c r="D967" t="str">
        <f ca="1">IF(B967&lt;=MTF!$J$8,OFFSET(MTF!$C$3,MTF!$H$8+B967-1,0),"")</f>
        <v/>
      </c>
      <c r="E967" t="str">
        <f ca="1">IF(B967&lt;=MTF!$J$8,OFFSET(MTF!$E$3,MTF!$H$8+B967-1,0),"")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>
        <f t="shared" si="57"/>
        <v>0</v>
      </c>
      <c r="S967">
        <f t="shared" si="58"/>
        <v>0</v>
      </c>
    </row>
    <row r="968" spans="2:19" x14ac:dyDescent="0.2">
      <c r="B968" s="17">
        <v>963</v>
      </c>
      <c r="C968" t="str">
        <f ca="1">IF(B968&lt;=MTF!$J$8,OFFSET(MTF!$B$3,MTF!$H$8+B968-1,0),"")</f>
        <v/>
      </c>
      <c r="D968" t="str">
        <f ca="1">IF(B968&lt;=MTF!$J$8,OFFSET(MTF!$C$3,MTF!$H$8+B968-1,0),"")</f>
        <v/>
      </c>
      <c r="E968" t="str">
        <f ca="1">IF(B968&lt;=MTF!$J$8,OFFSET(MTF!$E$3,MTF!$H$8+B968-1,0),"")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>
        <f t="shared" si="57"/>
        <v>0</v>
      </c>
      <c r="S968">
        <f t="shared" si="58"/>
        <v>0</v>
      </c>
    </row>
    <row r="969" spans="2:19" x14ac:dyDescent="0.2">
      <c r="B969" s="26">
        <v>964</v>
      </c>
      <c r="C969" t="str">
        <f ca="1">IF(B969&lt;=MTF!$J$8,OFFSET(MTF!$B$3,MTF!$H$8+B969-1,0),"")</f>
        <v/>
      </c>
      <c r="D969" t="str">
        <f ca="1">IF(B969&lt;=MTF!$J$8,OFFSET(MTF!$C$3,MTF!$H$8+B969-1,0),"")</f>
        <v/>
      </c>
      <c r="E969" t="str">
        <f ca="1">IF(B969&lt;=MTF!$J$8,OFFSET(MTF!$E$3,MTF!$H$8+B969-1,0),"")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>
        <f t="shared" si="57"/>
        <v>0</v>
      </c>
      <c r="S969">
        <f t="shared" si="58"/>
        <v>0</v>
      </c>
    </row>
    <row r="970" spans="2:19" x14ac:dyDescent="0.2">
      <c r="B970" s="26">
        <v>965</v>
      </c>
      <c r="C970" t="str">
        <f ca="1">IF(B970&lt;=MTF!$J$8,OFFSET(MTF!$B$3,MTF!$H$8+B970-1,0),"")</f>
        <v/>
      </c>
      <c r="D970" t="str">
        <f ca="1">IF(B970&lt;=MTF!$J$8,OFFSET(MTF!$C$3,MTF!$H$8+B970-1,0),"")</f>
        <v/>
      </c>
      <c r="E970" t="str">
        <f ca="1">IF(B970&lt;=MTF!$J$8,OFFSET(MTF!$E$3,MTF!$H$8+B970-1,0),"")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>
        <f t="shared" ref="R970:R1009" si="61">O970*SIN((Q970-1)*2*PI()/$N$6*$N$8)</f>
        <v>0</v>
      </c>
      <c r="S970">
        <f t="shared" ref="S970:S1009" si="62">O970*COS((Q970-1)*2*PI()/$N$6*$N$8)</f>
        <v>0</v>
      </c>
    </row>
    <row r="971" spans="2:19" x14ac:dyDescent="0.2">
      <c r="B971" s="17">
        <v>966</v>
      </c>
      <c r="C971" t="str">
        <f ca="1">IF(B971&lt;=MTF!$J$8,OFFSET(MTF!$B$3,MTF!$H$8+B971-1,0),"")</f>
        <v/>
      </c>
      <c r="D971" t="str">
        <f ca="1">IF(B971&lt;=MTF!$J$8,OFFSET(MTF!$C$3,MTF!$H$8+B971-1,0),"")</f>
        <v/>
      </c>
      <c r="E971" t="str">
        <f ca="1">IF(B971&lt;=MTF!$J$8,OFFSET(MTF!$E$3,MTF!$H$8+B971-1,0),"")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>
        <f t="shared" si="61"/>
        <v>0</v>
      </c>
      <c r="S971">
        <f t="shared" si="62"/>
        <v>0</v>
      </c>
    </row>
    <row r="972" spans="2:19" x14ac:dyDescent="0.2">
      <c r="B972" s="26">
        <v>967</v>
      </c>
      <c r="C972" t="str">
        <f ca="1">IF(B972&lt;=MTF!$J$8,OFFSET(MTF!$B$3,MTF!$H$8+B972-1,0),"")</f>
        <v/>
      </c>
      <c r="D972" t="str">
        <f ca="1">IF(B972&lt;=MTF!$J$8,OFFSET(MTF!$C$3,MTF!$H$8+B972-1,0),"")</f>
        <v/>
      </c>
      <c r="E972" t="str">
        <f ca="1">IF(B972&lt;=MTF!$J$8,OFFSET(MTF!$E$3,MTF!$H$8+B972-1,0),"")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>
        <f t="shared" si="61"/>
        <v>0</v>
      </c>
      <c r="S972">
        <f t="shared" si="62"/>
        <v>0</v>
      </c>
    </row>
    <row r="973" spans="2:19" x14ac:dyDescent="0.2">
      <c r="B973" s="26">
        <v>968</v>
      </c>
      <c r="C973" t="str">
        <f ca="1">IF(B973&lt;=MTF!$J$8,OFFSET(MTF!$B$3,MTF!$H$8+B973-1,0),"")</f>
        <v/>
      </c>
      <c r="D973" t="str">
        <f ca="1">IF(B973&lt;=MTF!$J$8,OFFSET(MTF!$C$3,MTF!$H$8+B973-1,0),"")</f>
        <v/>
      </c>
      <c r="E973" t="str">
        <f ca="1">IF(B973&lt;=MTF!$J$8,OFFSET(MTF!$E$3,MTF!$H$8+B973-1,0),"")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>
        <f t="shared" si="61"/>
        <v>0</v>
      </c>
      <c r="S973">
        <f t="shared" si="62"/>
        <v>0</v>
      </c>
    </row>
    <row r="974" spans="2:19" x14ac:dyDescent="0.2">
      <c r="B974" s="17">
        <v>969</v>
      </c>
      <c r="C974" t="str">
        <f ca="1">IF(B974&lt;=MTF!$J$8,OFFSET(MTF!$B$3,MTF!$H$8+B974-1,0),"")</f>
        <v/>
      </c>
      <c r="D974" t="str">
        <f ca="1">IF(B974&lt;=MTF!$J$8,OFFSET(MTF!$C$3,MTF!$H$8+B974-1,0),"")</f>
        <v/>
      </c>
      <c r="E974" t="str">
        <f ca="1">IF(B974&lt;=MTF!$J$8,OFFSET(MTF!$E$3,MTF!$H$8+B974-1,0),"")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>
        <f t="shared" si="61"/>
        <v>0</v>
      </c>
      <c r="S974">
        <f t="shared" si="62"/>
        <v>0</v>
      </c>
    </row>
    <row r="975" spans="2:19" x14ac:dyDescent="0.2">
      <c r="B975" s="26">
        <v>970</v>
      </c>
      <c r="C975" t="str">
        <f ca="1">IF(B975&lt;=MTF!$J$8,OFFSET(MTF!$B$3,MTF!$H$8+B975-1,0),"")</f>
        <v/>
      </c>
      <c r="D975" t="str">
        <f ca="1">IF(B975&lt;=MTF!$J$8,OFFSET(MTF!$C$3,MTF!$H$8+B975-1,0),"")</f>
        <v/>
      </c>
      <c r="E975" t="str">
        <f ca="1">IF(B975&lt;=MTF!$J$8,OFFSET(MTF!$E$3,MTF!$H$8+B975-1,0),"")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>
        <f t="shared" si="61"/>
        <v>0</v>
      </c>
      <c r="S975">
        <f t="shared" si="62"/>
        <v>0</v>
      </c>
    </row>
    <row r="976" spans="2:19" x14ac:dyDescent="0.2">
      <c r="B976" s="26">
        <v>971</v>
      </c>
      <c r="C976" t="str">
        <f ca="1">IF(B976&lt;=MTF!$J$8,OFFSET(MTF!$B$3,MTF!$H$8+B976-1,0),"")</f>
        <v/>
      </c>
      <c r="D976" t="str">
        <f ca="1">IF(B976&lt;=MTF!$J$8,OFFSET(MTF!$C$3,MTF!$H$8+B976-1,0),"")</f>
        <v/>
      </c>
      <c r="E976" t="str">
        <f ca="1">IF(B976&lt;=MTF!$J$8,OFFSET(MTF!$E$3,MTF!$H$8+B976-1,0),"")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>
        <f t="shared" si="61"/>
        <v>0</v>
      </c>
      <c r="S976">
        <f t="shared" si="62"/>
        <v>0</v>
      </c>
    </row>
    <row r="977" spans="2:19" x14ac:dyDescent="0.2">
      <c r="B977" s="17">
        <v>972</v>
      </c>
      <c r="C977" t="str">
        <f ca="1">IF(B977&lt;=MTF!$J$8,OFFSET(MTF!$B$3,MTF!$H$8+B977-1,0),"")</f>
        <v/>
      </c>
      <c r="D977" t="str">
        <f ca="1">IF(B977&lt;=MTF!$J$8,OFFSET(MTF!$C$3,MTF!$H$8+B977-1,0),"")</f>
        <v/>
      </c>
      <c r="E977" t="str">
        <f ca="1">IF(B977&lt;=MTF!$J$8,OFFSET(MTF!$E$3,MTF!$H$8+B977-1,0),"")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>
        <f t="shared" si="61"/>
        <v>0</v>
      </c>
      <c r="S977">
        <f t="shared" si="62"/>
        <v>0</v>
      </c>
    </row>
    <row r="978" spans="2:19" x14ac:dyDescent="0.2">
      <c r="B978" s="26">
        <v>973</v>
      </c>
      <c r="C978" t="str">
        <f ca="1">IF(B978&lt;=MTF!$J$8,OFFSET(MTF!$B$3,MTF!$H$8+B978-1,0),"")</f>
        <v/>
      </c>
      <c r="D978" t="str">
        <f ca="1">IF(B978&lt;=MTF!$J$8,OFFSET(MTF!$C$3,MTF!$H$8+B978-1,0),"")</f>
        <v/>
      </c>
      <c r="E978" t="str">
        <f ca="1">IF(B978&lt;=MTF!$J$8,OFFSET(MTF!$E$3,MTF!$H$8+B978-1,0),"")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>
        <f t="shared" si="61"/>
        <v>0</v>
      </c>
      <c r="S978">
        <f t="shared" si="62"/>
        <v>0</v>
      </c>
    </row>
    <row r="979" spans="2:19" x14ac:dyDescent="0.2">
      <c r="B979" s="26">
        <v>974</v>
      </c>
      <c r="C979" t="str">
        <f ca="1">IF(B979&lt;=MTF!$J$8,OFFSET(MTF!$B$3,MTF!$H$8+B979-1,0),"")</f>
        <v/>
      </c>
      <c r="D979" t="str">
        <f ca="1">IF(B979&lt;=MTF!$J$8,OFFSET(MTF!$C$3,MTF!$H$8+B979-1,0),"")</f>
        <v/>
      </c>
      <c r="E979" t="str">
        <f ca="1">IF(B979&lt;=MTF!$J$8,OFFSET(MTF!$E$3,MTF!$H$8+B979-1,0),"")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>
        <f t="shared" si="61"/>
        <v>0</v>
      </c>
      <c r="S979">
        <f t="shared" si="62"/>
        <v>0</v>
      </c>
    </row>
    <row r="980" spans="2:19" x14ac:dyDescent="0.2">
      <c r="B980" s="17">
        <v>975</v>
      </c>
      <c r="C980" t="str">
        <f ca="1">IF(B980&lt;=MTF!$J$8,OFFSET(MTF!$B$3,MTF!$H$8+B980-1,0),"")</f>
        <v/>
      </c>
      <c r="D980" t="str">
        <f ca="1">IF(B980&lt;=MTF!$J$8,OFFSET(MTF!$C$3,MTF!$H$8+B980-1,0),"")</f>
        <v/>
      </c>
      <c r="E980" t="str">
        <f ca="1">IF(B980&lt;=MTF!$J$8,OFFSET(MTF!$E$3,MTF!$H$8+B980-1,0),"")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>
        <f t="shared" si="61"/>
        <v>0</v>
      </c>
      <c r="S980">
        <f t="shared" si="62"/>
        <v>0</v>
      </c>
    </row>
    <row r="981" spans="2:19" x14ac:dyDescent="0.2">
      <c r="B981" s="26">
        <v>976</v>
      </c>
      <c r="C981" t="str">
        <f ca="1">IF(B981&lt;=MTF!$J$8,OFFSET(MTF!$B$3,MTF!$H$8+B981-1,0),"")</f>
        <v/>
      </c>
      <c r="D981" t="str">
        <f ca="1">IF(B981&lt;=MTF!$J$8,OFFSET(MTF!$C$3,MTF!$H$8+B981-1,0),"")</f>
        <v/>
      </c>
      <c r="E981" t="str">
        <f ca="1">IF(B981&lt;=MTF!$J$8,OFFSET(MTF!$E$3,MTF!$H$8+B981-1,0),"")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>
        <f t="shared" si="61"/>
        <v>0</v>
      </c>
      <c r="S981">
        <f t="shared" si="62"/>
        <v>0</v>
      </c>
    </row>
    <row r="982" spans="2:19" x14ac:dyDescent="0.2">
      <c r="B982" s="26">
        <v>977</v>
      </c>
      <c r="C982" t="str">
        <f ca="1">IF(B982&lt;=MTF!$J$8,OFFSET(MTF!$B$3,MTF!$H$8+B982-1,0),"")</f>
        <v/>
      </c>
      <c r="D982" t="str">
        <f ca="1">IF(B982&lt;=MTF!$J$8,OFFSET(MTF!$C$3,MTF!$H$8+B982-1,0),"")</f>
        <v/>
      </c>
      <c r="E982" t="str">
        <f ca="1">IF(B982&lt;=MTF!$J$8,OFFSET(MTF!$E$3,MTF!$H$8+B982-1,0),"")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>
        <f t="shared" si="61"/>
        <v>0</v>
      </c>
      <c r="S982">
        <f t="shared" si="62"/>
        <v>0</v>
      </c>
    </row>
    <row r="983" spans="2:19" x14ac:dyDescent="0.2">
      <c r="B983" s="17">
        <v>978</v>
      </c>
      <c r="C983" t="str">
        <f ca="1">IF(B983&lt;=MTF!$J$8,OFFSET(MTF!$B$3,MTF!$H$8+B983-1,0),"")</f>
        <v/>
      </c>
      <c r="D983" t="str">
        <f ca="1">IF(B983&lt;=MTF!$J$8,OFFSET(MTF!$C$3,MTF!$H$8+B983-1,0),"")</f>
        <v/>
      </c>
      <c r="E983" t="str">
        <f ca="1">IF(B983&lt;=MTF!$J$8,OFFSET(MTF!$E$3,MTF!$H$8+B983-1,0),"")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>
        <f t="shared" si="61"/>
        <v>0</v>
      </c>
      <c r="S983">
        <f t="shared" si="62"/>
        <v>0</v>
      </c>
    </row>
    <row r="984" spans="2:19" x14ac:dyDescent="0.2">
      <c r="B984" s="26">
        <v>979</v>
      </c>
      <c r="C984" t="str">
        <f ca="1">IF(B984&lt;=MTF!$J$8,OFFSET(MTF!$B$3,MTF!$H$8+B984-1,0),"")</f>
        <v/>
      </c>
      <c r="D984" t="str">
        <f ca="1">IF(B984&lt;=MTF!$J$8,OFFSET(MTF!$C$3,MTF!$H$8+B984-1,0),"")</f>
        <v/>
      </c>
      <c r="E984" t="str">
        <f ca="1">IF(B984&lt;=MTF!$J$8,OFFSET(MTF!$E$3,MTF!$H$8+B984-1,0),"")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>
        <f t="shared" si="61"/>
        <v>0</v>
      </c>
      <c r="S984">
        <f t="shared" si="62"/>
        <v>0</v>
      </c>
    </row>
    <row r="985" spans="2:19" x14ac:dyDescent="0.2">
      <c r="B985" s="26">
        <v>980</v>
      </c>
      <c r="C985" t="str">
        <f ca="1">IF(B985&lt;=MTF!$J$8,OFFSET(MTF!$B$3,MTF!$H$8+B985-1,0),"")</f>
        <v/>
      </c>
      <c r="D985" t="str">
        <f ca="1">IF(B985&lt;=MTF!$J$8,OFFSET(MTF!$C$3,MTF!$H$8+B985-1,0),"")</f>
        <v/>
      </c>
      <c r="E985" t="str">
        <f ca="1">IF(B985&lt;=MTF!$J$8,OFFSET(MTF!$E$3,MTF!$H$8+B985-1,0),"")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>
        <f t="shared" si="61"/>
        <v>0</v>
      </c>
      <c r="S985">
        <f t="shared" si="62"/>
        <v>0</v>
      </c>
    </row>
    <row r="986" spans="2:19" x14ac:dyDescent="0.2">
      <c r="B986" s="17">
        <v>981</v>
      </c>
      <c r="C986" t="str">
        <f ca="1">IF(B986&lt;=MTF!$J$8,OFFSET(MTF!$B$3,MTF!$H$8+B986-1,0),"")</f>
        <v/>
      </c>
      <c r="D986" t="str">
        <f ca="1">IF(B986&lt;=MTF!$J$8,OFFSET(MTF!$C$3,MTF!$H$8+B986-1,0),"")</f>
        <v/>
      </c>
      <c r="E986" t="str">
        <f ca="1">IF(B986&lt;=MTF!$J$8,OFFSET(MTF!$E$3,MTF!$H$8+B986-1,0),"")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>
        <f t="shared" si="61"/>
        <v>0</v>
      </c>
      <c r="S986">
        <f t="shared" si="62"/>
        <v>0</v>
      </c>
    </row>
    <row r="987" spans="2:19" x14ac:dyDescent="0.2">
      <c r="B987" s="26">
        <v>982</v>
      </c>
      <c r="C987" t="str">
        <f ca="1">IF(B987&lt;=MTF!$J$8,OFFSET(MTF!$B$3,MTF!$H$8+B987-1,0),"")</f>
        <v/>
      </c>
      <c r="D987" t="str">
        <f ca="1">IF(B987&lt;=MTF!$J$8,OFFSET(MTF!$C$3,MTF!$H$8+B987-1,0),"")</f>
        <v/>
      </c>
      <c r="E987" t="str">
        <f ca="1">IF(B987&lt;=MTF!$J$8,OFFSET(MTF!$E$3,MTF!$H$8+B987-1,0),"")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>
        <f t="shared" si="61"/>
        <v>0</v>
      </c>
      <c r="S987">
        <f t="shared" si="62"/>
        <v>0</v>
      </c>
    </row>
    <row r="988" spans="2:19" x14ac:dyDescent="0.2">
      <c r="B988" s="26">
        <v>983</v>
      </c>
      <c r="C988" t="str">
        <f ca="1">IF(B988&lt;=MTF!$J$8,OFFSET(MTF!$B$3,MTF!$H$8+B988-1,0),"")</f>
        <v/>
      </c>
      <c r="D988" t="str">
        <f ca="1">IF(B988&lt;=MTF!$J$8,OFFSET(MTF!$C$3,MTF!$H$8+B988-1,0),"")</f>
        <v/>
      </c>
      <c r="E988" t="str">
        <f ca="1">IF(B988&lt;=MTF!$J$8,OFFSET(MTF!$E$3,MTF!$H$8+B988-1,0),"")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>
        <f t="shared" si="61"/>
        <v>0</v>
      </c>
      <c r="S988">
        <f t="shared" si="62"/>
        <v>0</v>
      </c>
    </row>
    <row r="989" spans="2:19" x14ac:dyDescent="0.2">
      <c r="B989" s="17">
        <v>984</v>
      </c>
      <c r="C989" t="str">
        <f ca="1">IF(B989&lt;=MTF!$J$8,OFFSET(MTF!$B$3,MTF!$H$8+B989-1,0),"")</f>
        <v/>
      </c>
      <c r="D989" t="str">
        <f ca="1">IF(B989&lt;=MTF!$J$8,OFFSET(MTF!$C$3,MTF!$H$8+B989-1,0),"")</f>
        <v/>
      </c>
      <c r="E989" t="str">
        <f ca="1">IF(B989&lt;=MTF!$J$8,OFFSET(MTF!$E$3,MTF!$H$8+B989-1,0),"")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>
        <f t="shared" si="61"/>
        <v>0</v>
      </c>
      <c r="S989">
        <f t="shared" si="62"/>
        <v>0</v>
      </c>
    </row>
    <row r="990" spans="2:19" x14ac:dyDescent="0.2">
      <c r="B990" s="26">
        <v>985</v>
      </c>
      <c r="C990" t="str">
        <f ca="1">IF(B990&lt;=MTF!$J$8,OFFSET(MTF!$B$3,MTF!$H$8+B990-1,0),"")</f>
        <v/>
      </c>
      <c r="D990" t="str">
        <f ca="1">IF(B990&lt;=MTF!$J$8,OFFSET(MTF!$C$3,MTF!$H$8+B990-1,0),"")</f>
        <v/>
      </c>
      <c r="E990" t="str">
        <f ca="1">IF(B990&lt;=MTF!$J$8,OFFSET(MTF!$E$3,MTF!$H$8+B990-1,0),"")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>
        <f t="shared" si="61"/>
        <v>0</v>
      </c>
      <c r="S990">
        <f t="shared" si="62"/>
        <v>0</v>
      </c>
    </row>
    <row r="991" spans="2:19" x14ac:dyDescent="0.2">
      <c r="B991" s="26">
        <v>986</v>
      </c>
      <c r="C991" t="str">
        <f ca="1">IF(B991&lt;=MTF!$J$8,OFFSET(MTF!$B$3,MTF!$H$8+B991-1,0),"")</f>
        <v/>
      </c>
      <c r="D991" t="str">
        <f ca="1">IF(B991&lt;=MTF!$J$8,OFFSET(MTF!$C$3,MTF!$H$8+B991-1,0),"")</f>
        <v/>
      </c>
      <c r="E991" t="str">
        <f ca="1">IF(B991&lt;=MTF!$J$8,OFFSET(MTF!$E$3,MTF!$H$8+B991-1,0),"")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>
        <f t="shared" si="61"/>
        <v>0</v>
      </c>
      <c r="S991">
        <f t="shared" si="62"/>
        <v>0</v>
      </c>
    </row>
    <row r="992" spans="2:19" x14ac:dyDescent="0.2">
      <c r="B992" s="17">
        <v>987</v>
      </c>
      <c r="C992" t="str">
        <f ca="1">IF(B992&lt;=MTF!$J$8,OFFSET(MTF!$B$3,MTF!$H$8+B992-1,0),"")</f>
        <v/>
      </c>
      <c r="D992" t="str">
        <f ca="1">IF(B992&lt;=MTF!$J$8,OFFSET(MTF!$C$3,MTF!$H$8+B992-1,0),"")</f>
        <v/>
      </c>
      <c r="E992" t="str">
        <f ca="1">IF(B992&lt;=MTF!$J$8,OFFSET(MTF!$E$3,MTF!$H$8+B992-1,0),"")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>
        <f t="shared" si="61"/>
        <v>0</v>
      </c>
      <c r="S992">
        <f t="shared" si="62"/>
        <v>0</v>
      </c>
    </row>
    <row r="993" spans="2:19" x14ac:dyDescent="0.2">
      <c r="B993" s="26">
        <v>988</v>
      </c>
      <c r="C993" t="str">
        <f ca="1">IF(B993&lt;=MTF!$J$8,OFFSET(MTF!$B$3,MTF!$H$8+B993-1,0),"")</f>
        <v/>
      </c>
      <c r="D993" t="str">
        <f ca="1">IF(B993&lt;=MTF!$J$8,OFFSET(MTF!$C$3,MTF!$H$8+B993-1,0),"")</f>
        <v/>
      </c>
      <c r="E993" t="str">
        <f ca="1">IF(B993&lt;=MTF!$J$8,OFFSET(MTF!$E$3,MTF!$H$8+B993-1,0),"")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>
        <f t="shared" si="61"/>
        <v>0</v>
      </c>
      <c r="S993">
        <f t="shared" si="62"/>
        <v>0</v>
      </c>
    </row>
    <row r="994" spans="2:19" x14ac:dyDescent="0.2">
      <c r="B994" s="26">
        <v>989</v>
      </c>
      <c r="C994" t="str">
        <f ca="1">IF(B994&lt;=MTF!$J$8,OFFSET(MTF!$B$3,MTF!$H$8+B994-1,0),"")</f>
        <v/>
      </c>
      <c r="D994" t="str">
        <f ca="1">IF(B994&lt;=MTF!$J$8,OFFSET(MTF!$C$3,MTF!$H$8+B994-1,0),"")</f>
        <v/>
      </c>
      <c r="E994" t="str">
        <f ca="1">IF(B994&lt;=MTF!$J$8,OFFSET(MTF!$E$3,MTF!$H$8+B994-1,0),"")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>
        <f t="shared" si="61"/>
        <v>0</v>
      </c>
      <c r="S994">
        <f t="shared" si="62"/>
        <v>0</v>
      </c>
    </row>
    <row r="995" spans="2:19" x14ac:dyDescent="0.2">
      <c r="B995" s="17">
        <v>990</v>
      </c>
      <c r="C995" t="str">
        <f ca="1">IF(B995&lt;=MTF!$J$8,OFFSET(MTF!$B$3,MTF!$H$8+B995-1,0),"")</f>
        <v/>
      </c>
      <c r="D995" t="str">
        <f ca="1">IF(B995&lt;=MTF!$J$8,OFFSET(MTF!$C$3,MTF!$H$8+B995-1,0),"")</f>
        <v/>
      </c>
      <c r="E995" t="str">
        <f ca="1">IF(B995&lt;=MTF!$J$8,OFFSET(MTF!$E$3,MTF!$H$8+B995-1,0),"")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>
        <f t="shared" si="61"/>
        <v>0</v>
      </c>
      <c r="S995">
        <f t="shared" si="62"/>
        <v>0</v>
      </c>
    </row>
    <row r="996" spans="2:19" x14ac:dyDescent="0.2">
      <c r="B996" s="26">
        <v>991</v>
      </c>
      <c r="C996" t="str">
        <f ca="1">IF(B996&lt;=MTF!$J$8,OFFSET(MTF!$B$3,MTF!$H$8+B996-1,0),"")</f>
        <v/>
      </c>
      <c r="D996" t="str">
        <f ca="1">IF(B996&lt;=MTF!$J$8,OFFSET(MTF!$C$3,MTF!$H$8+B996-1,0),"")</f>
        <v/>
      </c>
      <c r="E996" t="str">
        <f ca="1">IF(B996&lt;=MTF!$J$8,OFFSET(MTF!$E$3,MTF!$H$8+B996-1,0),"")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>
        <f t="shared" si="61"/>
        <v>0</v>
      </c>
      <c r="S996">
        <f t="shared" si="62"/>
        <v>0</v>
      </c>
    </row>
    <row r="997" spans="2:19" x14ac:dyDescent="0.2">
      <c r="B997" s="26">
        <v>992</v>
      </c>
      <c r="C997" t="str">
        <f ca="1">IF(B997&lt;=MTF!$J$8,OFFSET(MTF!$B$3,MTF!$H$8+B997-1,0),"")</f>
        <v/>
      </c>
      <c r="D997" t="str">
        <f ca="1">IF(B997&lt;=MTF!$J$8,OFFSET(MTF!$C$3,MTF!$H$8+B997-1,0),"")</f>
        <v/>
      </c>
      <c r="E997" t="str">
        <f ca="1">IF(B997&lt;=MTF!$J$8,OFFSET(MTF!$E$3,MTF!$H$8+B997-1,0),"")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>
        <f t="shared" si="61"/>
        <v>0</v>
      </c>
      <c r="S997">
        <f t="shared" si="62"/>
        <v>0</v>
      </c>
    </row>
    <row r="998" spans="2:19" x14ac:dyDescent="0.2">
      <c r="B998" s="17">
        <v>993</v>
      </c>
      <c r="C998" t="str">
        <f ca="1">IF(B998&lt;=MTF!$J$8,OFFSET(MTF!$B$3,MTF!$H$8+B998-1,0),"")</f>
        <v/>
      </c>
      <c r="D998" t="str">
        <f ca="1">IF(B998&lt;=MTF!$J$8,OFFSET(MTF!$C$3,MTF!$H$8+B998-1,0),"")</f>
        <v/>
      </c>
      <c r="E998" t="str">
        <f ca="1">IF(B998&lt;=MTF!$J$8,OFFSET(MTF!$E$3,MTF!$H$8+B998-1,0),"")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>
        <f t="shared" si="61"/>
        <v>0</v>
      </c>
      <c r="S998">
        <f t="shared" si="62"/>
        <v>0</v>
      </c>
    </row>
    <row r="999" spans="2:19" x14ac:dyDescent="0.2">
      <c r="B999" s="26">
        <v>994</v>
      </c>
      <c r="C999" t="str">
        <f ca="1">IF(B999&lt;=MTF!$J$8,OFFSET(MTF!$B$3,MTF!$H$8+B999-1,0),"")</f>
        <v/>
      </c>
      <c r="D999" t="str">
        <f ca="1">IF(B999&lt;=MTF!$J$8,OFFSET(MTF!$C$3,MTF!$H$8+B999-1,0),"")</f>
        <v/>
      </c>
      <c r="E999" t="str">
        <f ca="1">IF(B999&lt;=MTF!$J$8,OFFSET(MTF!$E$3,MTF!$H$8+B999-1,0),"")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>
        <f t="shared" si="61"/>
        <v>0</v>
      </c>
      <c r="S999">
        <f t="shared" si="62"/>
        <v>0</v>
      </c>
    </row>
    <row r="1000" spans="2:19" x14ac:dyDescent="0.2">
      <c r="B1000" s="26">
        <v>995</v>
      </c>
      <c r="C1000" t="str">
        <f ca="1">IF(B1000&lt;=MTF!$J$8,OFFSET(MTF!$B$3,MTF!$H$8+B1000-1,0),"")</f>
        <v/>
      </c>
      <c r="D1000" t="str">
        <f ca="1">IF(B1000&lt;=MTF!$J$8,OFFSET(MTF!$C$3,MTF!$H$8+B1000-1,0),"")</f>
        <v/>
      </c>
      <c r="E1000" t="str">
        <f ca="1">IF(B1000&lt;=MTF!$J$8,OFFSET(MTF!$E$3,MTF!$H$8+B1000-1,0),"")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>
        <f t="shared" si="61"/>
        <v>0</v>
      </c>
      <c r="S1000">
        <f t="shared" si="62"/>
        <v>0</v>
      </c>
    </row>
    <row r="1001" spans="2:19" x14ac:dyDescent="0.2">
      <c r="B1001" s="17">
        <v>996</v>
      </c>
      <c r="C1001" t="str">
        <f ca="1">IF(B1001&lt;=MTF!$J$8,OFFSET(MTF!$B$3,MTF!$H$8+B1001-1,0),"")</f>
        <v/>
      </c>
      <c r="D1001" t="str">
        <f ca="1">IF(B1001&lt;=MTF!$J$8,OFFSET(MTF!$C$3,MTF!$H$8+B1001-1,0),"")</f>
        <v/>
      </c>
      <c r="E1001" t="str">
        <f ca="1">IF(B1001&lt;=MTF!$J$8,OFFSET(MTF!$E$3,MTF!$H$8+B1001-1,0),"")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>
        <f t="shared" si="61"/>
        <v>0</v>
      </c>
      <c r="S1001">
        <f t="shared" si="62"/>
        <v>0</v>
      </c>
    </row>
    <row r="1002" spans="2:19" x14ac:dyDescent="0.2">
      <c r="B1002" s="26">
        <v>997</v>
      </c>
      <c r="C1002" t="str">
        <f ca="1">IF(B1002&lt;=MTF!$J$8,OFFSET(MTF!$B$3,MTF!$H$8+B1002-1,0),"")</f>
        <v/>
      </c>
      <c r="D1002" t="str">
        <f ca="1">IF(B1002&lt;=MTF!$J$8,OFFSET(MTF!$C$3,MTF!$H$8+B1002-1,0),"")</f>
        <v/>
      </c>
      <c r="E1002" t="str">
        <f ca="1">IF(B1002&lt;=MTF!$J$8,OFFSET(MTF!$E$3,MTF!$H$8+B1002-1,0),"")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>
        <f t="shared" si="61"/>
        <v>0</v>
      </c>
      <c r="S1002">
        <f t="shared" si="62"/>
        <v>0</v>
      </c>
    </row>
    <row r="1003" spans="2:19" x14ac:dyDescent="0.2">
      <c r="B1003" s="26">
        <v>998</v>
      </c>
      <c r="C1003" t="str">
        <f ca="1">IF(B1003&lt;=MTF!$J$8,OFFSET(MTF!$B$3,MTF!$H$8+B1003-1,0),"")</f>
        <v/>
      </c>
      <c r="D1003" t="str">
        <f ca="1">IF(B1003&lt;=MTF!$J$8,OFFSET(MTF!$C$3,MTF!$H$8+B1003-1,0),"")</f>
        <v/>
      </c>
      <c r="E1003" t="str">
        <f ca="1">IF(B1003&lt;=MTF!$J$8,OFFSET(MTF!$E$3,MTF!$H$8+B1003-1,0),"")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>
        <f t="shared" si="61"/>
        <v>0</v>
      </c>
      <c r="S1003">
        <f t="shared" si="62"/>
        <v>0</v>
      </c>
    </row>
    <row r="1004" spans="2:19" x14ac:dyDescent="0.2">
      <c r="B1004" s="17">
        <v>999</v>
      </c>
      <c r="C1004" t="str">
        <f ca="1">IF(B1004&lt;=MTF!$J$8,OFFSET(MTF!$B$3,MTF!$H$8+B1004-1,0),"")</f>
        <v/>
      </c>
      <c r="D1004" t="str">
        <f ca="1">IF(B1004&lt;=MTF!$J$8,OFFSET(MTF!$C$3,MTF!$H$8+B1004-1,0),"")</f>
        <v/>
      </c>
      <c r="E1004" t="str">
        <f ca="1">IF(B1004&lt;=MTF!$J$8,OFFSET(MTF!$E$3,MTF!$H$8+B1004-1,0),"")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>
        <f t="shared" si="61"/>
        <v>0</v>
      </c>
      <c r="S1004">
        <f t="shared" si="62"/>
        <v>0</v>
      </c>
    </row>
    <row r="1005" spans="2:19" x14ac:dyDescent="0.2">
      <c r="B1005" s="17">
        <v>1000</v>
      </c>
      <c r="C1005" t="str">
        <f ca="1">IF(B1005&lt;=MTF!$J$8,OFFSET(MTF!$B$3,MTF!$H$8+B1005-1,0),"")</f>
        <v/>
      </c>
      <c r="D1005" t="str">
        <f ca="1">IF(B1005&lt;=MTF!$J$8,OFFSET(MTF!$C$3,MTF!$H$8+B1005-1,0),"")</f>
        <v/>
      </c>
      <c r="E1005" t="str">
        <f ca="1">IF(B1005&lt;=MTF!$J$8,OFFSET(MTF!$E$3,MTF!$H$8+B1005-1,0),"")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>
        <f t="shared" si="61"/>
        <v>0</v>
      </c>
      <c r="S1005">
        <f t="shared" si="62"/>
        <v>0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>
        <f t="shared" si="61"/>
        <v>0</v>
      </c>
      <c r="S1006">
        <f t="shared" si="62"/>
        <v>0</v>
      </c>
    </row>
    <row r="1007" spans="2:19" ht="13.8" thickBot="1" x14ac:dyDescent="0.25">
      <c r="E1007" s="2" t="s">
        <v>28</v>
      </c>
      <c r="N1007" s="1" t="str">
        <f t="shared" ca="1" si="63"/>
        <v/>
      </c>
      <c r="O1007">
        <f t="shared" si="60"/>
        <v>0</v>
      </c>
      <c r="Q1007" s="1">
        <v>998</v>
      </c>
      <c r="R1007">
        <f t="shared" si="61"/>
        <v>0</v>
      </c>
      <c r="S1007">
        <f t="shared" si="62"/>
        <v>0</v>
      </c>
    </row>
    <row r="1008" spans="2:19" ht="13.8" thickBot="1" x14ac:dyDescent="0.25">
      <c r="E1008" s="11">
        <f ca="1">MAX(E6:E1005)</f>
        <v>2597.8560580047642</v>
      </c>
      <c r="N1008" s="1" t="str">
        <f t="shared" ca="1" si="63"/>
        <v/>
      </c>
      <c r="O1008">
        <f t="shared" si="60"/>
        <v>0</v>
      </c>
      <c r="Q1008" s="1">
        <v>999</v>
      </c>
      <c r="R1008">
        <f t="shared" si="61"/>
        <v>0</v>
      </c>
      <c r="S1008">
        <f t="shared" si="62"/>
        <v>0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>
        <f t="shared" si="61"/>
        <v>0</v>
      </c>
      <c r="S1009">
        <f t="shared" si="62"/>
        <v>0</v>
      </c>
    </row>
    <row r="1010" spans="5:23" ht="13.8" thickBot="1" x14ac:dyDescent="0.25">
      <c r="E1010" s="2" t="s">
        <v>29</v>
      </c>
    </row>
    <row r="1011" spans="5:23" ht="13.8" thickBot="1" x14ac:dyDescent="0.25">
      <c r="E1011" s="11">
        <f ca="1">MIN(E6:E1005)</f>
        <v>1304.0421160121775</v>
      </c>
      <c r="Q1011" s="2" t="s">
        <v>32</v>
      </c>
      <c r="R1011">
        <f ca="1">SUM(R10:R1009)</f>
        <v>1316.0553220085719</v>
      </c>
      <c r="S1011">
        <f ca="1">SUM(S10:S1009)</f>
        <v>23997.282447509268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6" t="s">
        <v>36</v>
      </c>
      <c r="D2" s="67"/>
      <c r="E2" s="68"/>
    </row>
    <row r="3" spans="1:25" ht="13.8" thickBot="1" x14ac:dyDescent="0.25">
      <c r="C3" s="69"/>
      <c r="D3" s="70"/>
      <c r="E3" s="71"/>
      <c r="G3" s="62" t="s">
        <v>30</v>
      </c>
      <c r="H3" s="75"/>
      <c r="I3" s="75"/>
      <c r="J3" s="75"/>
      <c r="K3" s="1"/>
      <c r="L3" s="1"/>
    </row>
    <row r="4" spans="1:25" ht="19.8" thickBot="1" x14ac:dyDescent="0.25">
      <c r="H4" s="1" t="s">
        <v>25</v>
      </c>
      <c r="J4" s="1" t="s">
        <v>25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" t="s">
        <v>13</v>
      </c>
      <c r="H5" s="10">
        <v>58</v>
      </c>
      <c r="I5" s="2" t="s">
        <v>14</v>
      </c>
      <c r="J5" s="10">
        <v>125</v>
      </c>
      <c r="K5" s="34"/>
      <c r="L5" s="34"/>
      <c r="N5" s="2" t="s">
        <v>1</v>
      </c>
      <c r="R5" s="7" t="s">
        <v>7</v>
      </c>
      <c r="S5" s="6">
        <f ca="1">S8/Y8</f>
        <v>0.27205331369176311</v>
      </c>
      <c r="U5" s="5" t="s">
        <v>58</v>
      </c>
    </row>
    <row r="6" spans="1:25" ht="13.8" thickBot="1" x14ac:dyDescent="0.25">
      <c r="A6" s="9">
        <f>MTF!A3</f>
        <v>0.03</v>
      </c>
      <c r="B6" s="26">
        <v>1</v>
      </c>
      <c r="C6">
        <f ca="1">IF(B6&lt;=MTF!$J$9,OFFSET(MTF!$B$3,MTF!$H$9+B6-1,0),"")</f>
        <v>1990</v>
      </c>
      <c r="D6">
        <f ca="1">IF(B6&lt;=MTF!$J$9,OFFSET(MTF!$C$3,MTF!$H$9+B6-1,0),"")</f>
        <v>59.699999999999996</v>
      </c>
      <c r="E6">
        <f ca="1">IF(B6&lt;=MTF!$J$9,OFFSET(MTF!$E$3,MTF!$H$9+B6-1,0),"")</f>
        <v>1307.1843819515095</v>
      </c>
      <c r="N6" s="6">
        <f>J5-H5</f>
        <v>67</v>
      </c>
      <c r="U6" s="6">
        <f ca="1">'0.05'!I6</f>
        <v>3129.5301009754558</v>
      </c>
    </row>
    <row r="7" spans="1:25" ht="16.5" customHeight="1" thickBot="1" x14ac:dyDescent="0.25">
      <c r="B7" s="26">
        <v>2</v>
      </c>
      <c r="C7">
        <f ca="1">IF(B7&lt;=MTF!$J$9,OFFSET(MTF!$B$3,MTF!$H$9+B7-1,0),"")</f>
        <v>1991</v>
      </c>
      <c r="D7">
        <f ca="1">IF(B7&lt;=MTF!$J$9,OFFSET(MTF!$C$3,MTF!$H$9+B7-1,0),"")</f>
        <v>59.73</v>
      </c>
      <c r="E7">
        <f ca="1">IF(B7&lt;=MTF!$J$9,OFFSET(MTF!$E$3,MTF!$H$9+B7-1,0),"")</f>
        <v>1311.7855331846472</v>
      </c>
      <c r="G7" s="8" t="s">
        <v>8</v>
      </c>
      <c r="N7" s="2" t="s">
        <v>0</v>
      </c>
      <c r="P7" s="8"/>
      <c r="U7" s="5" t="s">
        <v>59</v>
      </c>
    </row>
    <row r="8" spans="1:25" ht="13.8" thickBot="1" x14ac:dyDescent="0.25">
      <c r="B8" s="17">
        <v>3</v>
      </c>
      <c r="C8">
        <f ca="1">IF(B8&lt;=MTF!$J$9,OFFSET(MTF!$B$3,MTF!$H$9+B8-1,0),"")</f>
        <v>1992</v>
      </c>
      <c r="D8">
        <f ca="1">IF(B8&lt;=MTF!$J$9,OFFSET(MTF!$C$3,MTF!$H$9+B8-1,0),"")</f>
        <v>59.76</v>
      </c>
      <c r="E8">
        <f ca="1">IF(B8&lt;=MTF!$J$9,OFFSET(MTF!$E$3,MTF!$H$9+B8-1,0),"")</f>
        <v>1314.3594323450243</v>
      </c>
      <c r="N8" s="12">
        <v>5</v>
      </c>
      <c r="R8" s="2" t="s">
        <v>4</v>
      </c>
      <c r="S8" s="6">
        <f ca="1">SQRT(R1011*R1011+S1011*S1011)/($N$6/2)</f>
        <v>314.46184016742438</v>
      </c>
      <c r="U8" s="6">
        <f ca="1">'0.05'!I11</f>
        <v>1313.8731007015808</v>
      </c>
      <c r="X8" s="2" t="s">
        <v>4</v>
      </c>
      <c r="Y8" s="6">
        <f ca="1">($U$6-$U$8)*2/PI()</f>
        <v>1155.8831462119599</v>
      </c>
    </row>
    <row r="9" spans="1:25" x14ac:dyDescent="0.2">
      <c r="B9" s="26">
        <v>4</v>
      </c>
      <c r="C9">
        <f ca="1">IF(B9&lt;=MTF!$J$9,OFFSET(MTF!$B$3,MTF!$H$9+B9-1,0),"")</f>
        <v>1993</v>
      </c>
      <c r="D9">
        <f ca="1">IF(B9&lt;=MTF!$J$9,OFFSET(MTF!$C$3,MTF!$H$9+B9-1,0),"")</f>
        <v>59.79</v>
      </c>
      <c r="E9">
        <f ca="1">IF(B9&lt;=MTF!$J$9,OFFSET(MTF!$E$3,MTF!$H$9+B9-1,0),"")</f>
        <v>1317.6039159741306</v>
      </c>
      <c r="N9" s="2" t="s">
        <v>2</v>
      </c>
    </row>
    <row r="10" spans="1:25" x14ac:dyDescent="0.2">
      <c r="B10" s="26">
        <v>5</v>
      </c>
      <c r="C10">
        <f ca="1">IF(B10&lt;=MTF!$J$9,OFFSET(MTF!$B$3,MTF!$H$9+B10-1,0),"")</f>
        <v>1994</v>
      </c>
      <c r="D10">
        <f ca="1">IF(B10&lt;=MTF!$J$9,OFFSET(MTF!$C$3,MTF!$H$9+B10-1,0),"")</f>
        <v>59.82</v>
      </c>
      <c r="E10">
        <f ca="1">IF(B10&lt;=MTF!$J$9,OFFSET(MTF!$E$3,MTF!$H$9+B10-1,0),"")</f>
        <v>1318.0302003533282</v>
      </c>
      <c r="N10" s="1">
        <f ca="1">IF(Q10&lt;=$N$6,OFFSET($E$6,$H$5+Q10-2,0),"")</f>
        <v>2490.8422805275036</v>
      </c>
      <c r="O10">
        <f t="shared" ref="O10:O73" ca="1" si="0">IF(Q10&lt;=$N$6,N10,$O$3)</f>
        <v>2490.8422805275036</v>
      </c>
      <c r="Q10" s="1">
        <v>1</v>
      </c>
      <c r="R10">
        <f t="shared" ref="R10:R73" ca="1" si="1">O10*SIN((Q10-1)*2*PI()/$N$6*$N$8)</f>
        <v>0</v>
      </c>
      <c r="S10">
        <f t="shared" ref="S10:S73" ca="1" si="2">O10*COS((Q10-1)*2*PI()/$N$6*$N$8)</f>
        <v>2490.8422805275036</v>
      </c>
    </row>
    <row r="11" spans="1:25" x14ac:dyDescent="0.2">
      <c r="B11" s="17">
        <v>6</v>
      </c>
      <c r="C11">
        <f ca="1">IF(B11&lt;=MTF!$J$9,OFFSET(MTF!$B$3,MTF!$H$9+B11-1,0),"")</f>
        <v>1995</v>
      </c>
      <c r="D11">
        <f ca="1">IF(B11&lt;=MTF!$J$9,OFFSET(MTF!$C$3,MTF!$H$9+B11-1,0),"")</f>
        <v>59.849999999999994</v>
      </c>
      <c r="E11">
        <f ca="1">IF(B11&lt;=MTF!$J$9,OFFSET(MTF!$E$3,MTF!$H$9+B11-1,0),"")</f>
        <v>1317.371266754225</v>
      </c>
      <c r="N11" s="1">
        <f t="shared" ref="N11:N74" ca="1" si="3">IF(Q11&lt;=$N$6,OFFSET($E$6,$H$5+Q11-2,0),"")</f>
        <v>2470.0005480882282</v>
      </c>
      <c r="O11">
        <f t="shared" ca="1" si="0"/>
        <v>2470.0005480882282</v>
      </c>
      <c r="Q11" s="1">
        <v>2</v>
      </c>
      <c r="R11">
        <f t="shared" ca="1" si="1"/>
        <v>1116.1940232610791</v>
      </c>
      <c r="S11">
        <f t="shared" ca="1" si="2"/>
        <v>2203.4095420489566</v>
      </c>
    </row>
    <row r="12" spans="1:25" x14ac:dyDescent="0.2">
      <c r="B12" s="26">
        <v>7</v>
      </c>
      <c r="C12">
        <f ca="1">IF(B12&lt;=MTF!$J$9,OFFSET(MTF!$B$3,MTF!$H$9+B12-1,0),"")</f>
        <v>1996</v>
      </c>
      <c r="D12">
        <f ca="1">IF(B12&lt;=MTF!$J$9,OFFSET(MTF!$C$3,MTF!$H$9+B12-1,0),"")</f>
        <v>59.879999999999995</v>
      </c>
      <c r="E12">
        <f ca="1">IF(B12&lt;=MTF!$J$9,OFFSET(MTF!$E$3,MTF!$H$9+B12-1,0),"")</f>
        <v>1311.1300164712541</v>
      </c>
      <c r="N12" s="1">
        <f t="shared" ca="1" si="3"/>
        <v>2390.924410488959</v>
      </c>
      <c r="O12">
        <f t="shared" ca="1" si="0"/>
        <v>2390.924410488959</v>
      </c>
      <c r="Q12" s="1">
        <v>3</v>
      </c>
      <c r="R12">
        <f t="shared" ca="1" si="1"/>
        <v>1927.6876322820697</v>
      </c>
      <c r="S12">
        <f t="shared" ca="1" si="2"/>
        <v>1414.40444322645</v>
      </c>
    </row>
    <row r="13" spans="1:25" x14ac:dyDescent="0.2">
      <c r="B13" s="26">
        <v>8</v>
      </c>
      <c r="C13">
        <f ca="1">IF(B13&lt;=MTF!$J$9,OFFSET(MTF!$B$3,MTF!$H$9+B13-1,0),"")</f>
        <v>1997</v>
      </c>
      <c r="D13">
        <f ca="1">IF(B13&lt;=MTF!$J$9,OFFSET(MTF!$C$3,MTF!$H$9+B13-1,0),"")</f>
        <v>59.91</v>
      </c>
      <c r="E13">
        <f ca="1">IF(B13&lt;=MTF!$J$9,OFFSET(MTF!$E$3,MTF!$H$9+B13-1,0),"")</f>
        <v>1322.8156250394834</v>
      </c>
      <c r="N13" s="1">
        <f t="shared" ca="1" si="3"/>
        <v>2267.0353099643216</v>
      </c>
      <c r="O13">
        <f t="shared" ca="1" si="0"/>
        <v>2267.0353099643216</v>
      </c>
      <c r="Q13" s="1">
        <v>4</v>
      </c>
      <c r="R13">
        <f t="shared" ca="1" si="1"/>
        <v>2236.5746325405216</v>
      </c>
      <c r="S13">
        <f t="shared" ca="1" si="2"/>
        <v>370.38224809142525</v>
      </c>
    </row>
    <row r="14" spans="1:25" x14ac:dyDescent="0.2">
      <c r="B14" s="17">
        <v>9</v>
      </c>
      <c r="C14">
        <f ca="1">IF(B14&lt;=MTF!$J$9,OFFSET(MTF!$B$3,MTF!$H$9+B14-1,0),"")</f>
        <v>1998</v>
      </c>
      <c r="D14">
        <f ca="1">IF(B14&lt;=MTF!$J$9,OFFSET(MTF!$C$3,MTF!$H$9+B14-1,0),"")</f>
        <v>59.94</v>
      </c>
      <c r="E14">
        <f ca="1">IF(B14&lt;=MTF!$J$9,OFFSET(MTF!$E$3,MTF!$H$9+B14-1,0),"")</f>
        <v>1319.8723960370007</v>
      </c>
      <c r="N14" s="1">
        <f t="shared" ca="1" si="3"/>
        <v>2126.3488919751094</v>
      </c>
      <c r="O14">
        <f t="shared" ca="1" si="0"/>
        <v>2126.3488919751094</v>
      </c>
      <c r="Q14" s="1">
        <v>5</v>
      </c>
      <c r="R14">
        <f t="shared" ca="1" si="1"/>
        <v>2028.3509592566224</v>
      </c>
      <c r="S14">
        <f t="shared" ca="1" si="2"/>
        <v>-638.08463113172968</v>
      </c>
    </row>
    <row r="15" spans="1:25" x14ac:dyDescent="0.2">
      <c r="B15" s="26">
        <v>10</v>
      </c>
      <c r="C15">
        <f ca="1">IF(B15&lt;=MTF!$J$9,OFFSET(MTF!$B$3,MTF!$H$9+B15-1,0),"")</f>
        <v>1999</v>
      </c>
      <c r="D15">
        <f ca="1">IF(B15&lt;=MTF!$J$9,OFFSET(MTF!$C$3,MTF!$H$9+B15-1,0),"")</f>
        <v>59.97</v>
      </c>
      <c r="E15">
        <f ca="1">IF(B15&lt;=MTF!$J$9,OFFSET(MTF!$E$3,MTF!$H$9+B15-1,0),"")</f>
        <v>1326.3414254933784</v>
      </c>
      <c r="H15" s="33" t="s">
        <v>31</v>
      </c>
      <c r="I15" s="33"/>
      <c r="N15" s="1">
        <f t="shared" ca="1" si="3"/>
        <v>1975.5830489083733</v>
      </c>
      <c r="O15">
        <f t="shared" ca="1" si="0"/>
        <v>1975.5830489083733</v>
      </c>
      <c r="Q15" s="1">
        <v>6</v>
      </c>
      <c r="R15">
        <f t="shared" ca="1" si="1"/>
        <v>1413.2273470719388</v>
      </c>
      <c r="S15">
        <f t="shared" ca="1" si="2"/>
        <v>-1380.4770366152834</v>
      </c>
    </row>
    <row r="16" spans="1:25" x14ac:dyDescent="0.2">
      <c r="B16" s="26">
        <v>11</v>
      </c>
      <c r="C16">
        <f ca="1">IF(B16&lt;=MTF!$J$9,OFFSET(MTF!$B$3,MTF!$H$9+B16-1,0),"")</f>
        <v>2000</v>
      </c>
      <c r="D16">
        <f ca="1">IF(B16&lt;=MTF!$J$9,OFFSET(MTF!$C$3,MTF!$H$9+B16-1,0),"")</f>
        <v>60</v>
      </c>
      <c r="E16">
        <f ca="1">IF(B16&lt;=MTF!$J$9,OFFSET(MTF!$E$3,MTF!$H$9+B16-1,0),"")</f>
        <v>1332.9590971850664</v>
      </c>
      <c r="H16" s="33">
        <f>H5</f>
        <v>58</v>
      </c>
      <c r="I16" s="33">
        <f ca="1">E1008+20</f>
        <v>2516.1395127672549</v>
      </c>
      <c r="N16" s="1">
        <f t="shared" ca="1" si="3"/>
        <v>1899.1680858807454</v>
      </c>
      <c r="O16">
        <f t="shared" ca="1" si="0"/>
        <v>1899.1680858807454</v>
      </c>
      <c r="Q16" s="1">
        <v>7</v>
      </c>
      <c r="R16">
        <f t="shared" ca="1" si="1"/>
        <v>612.22405356589218</v>
      </c>
      <c r="S16">
        <f t="shared" ca="1" si="2"/>
        <v>-1797.7822801060427</v>
      </c>
    </row>
    <row r="17" spans="2:19" x14ac:dyDescent="0.2">
      <c r="B17" s="17">
        <v>12</v>
      </c>
      <c r="C17">
        <f ca="1">IF(B17&lt;=MTF!$J$9,OFFSET(MTF!$B$3,MTF!$H$9+B17-1,0),"")</f>
        <v>2001</v>
      </c>
      <c r="D17">
        <f ca="1">IF(B17&lt;=MTF!$J$9,OFFSET(MTF!$C$3,MTF!$H$9+B17-1,0),"")</f>
        <v>60.03</v>
      </c>
      <c r="E17">
        <f ca="1">IF(B17&lt;=MTF!$J$9,OFFSET(MTF!$E$3,MTF!$H$9+B17-1,0),"")</f>
        <v>1332.0619519397198</v>
      </c>
      <c r="H17" s="33">
        <f>H5</f>
        <v>58</v>
      </c>
      <c r="I17" s="33">
        <f ca="1">E1011-20</f>
        <v>1281.4980825935831</v>
      </c>
      <c r="N17" s="1">
        <f t="shared" ca="1" si="3"/>
        <v>1877.3461366184272</v>
      </c>
      <c r="O17">
        <f t="shared" ca="1" si="0"/>
        <v>1877.3461366184272</v>
      </c>
      <c r="Q17" s="1">
        <v>8</v>
      </c>
      <c r="R17">
        <f t="shared" ca="1" si="1"/>
        <v>-263.21307531347787</v>
      </c>
      <c r="S17">
        <f t="shared" ca="1" si="2"/>
        <v>-1858.8026774405494</v>
      </c>
    </row>
    <row r="18" spans="2:19" x14ac:dyDescent="0.2">
      <c r="B18" s="26">
        <v>13</v>
      </c>
      <c r="C18">
        <f ca="1">IF(B18&lt;=MTF!$J$9,OFFSET(MTF!$B$3,MTF!$H$9+B18-1,0),"")</f>
        <v>2002</v>
      </c>
      <c r="D18">
        <f ca="1">IF(B18&lt;=MTF!$J$9,OFFSET(MTF!$C$3,MTF!$H$9+B18-1,0),"")</f>
        <v>60.059999999999995</v>
      </c>
      <c r="E18">
        <f ca="1">IF(B18&lt;=MTF!$J$9,OFFSET(MTF!$E$3,MTF!$H$9+B18-1,0),"")</f>
        <v>1339.7854827543115</v>
      </c>
      <c r="H18" s="33">
        <f>J5</f>
        <v>125</v>
      </c>
      <c r="I18" s="33">
        <f ca="1">E1008+20</f>
        <v>2516.1395127672549</v>
      </c>
      <c r="N18" s="1">
        <f t="shared" ca="1" si="3"/>
        <v>1913.5623359178892</v>
      </c>
      <c r="O18">
        <f t="shared" ca="1" si="0"/>
        <v>1913.5623359178892</v>
      </c>
      <c r="Q18" s="1">
        <v>9</v>
      </c>
      <c r="R18">
        <f t="shared" ca="1" si="1"/>
        <v>-1095.5316924252013</v>
      </c>
      <c r="S18">
        <f t="shared" ca="1" si="2"/>
        <v>-1568.9267428199132</v>
      </c>
    </row>
    <row r="19" spans="2:19" x14ac:dyDescent="0.2">
      <c r="B19" s="26">
        <v>14</v>
      </c>
      <c r="C19">
        <f ca="1">IF(B19&lt;=MTF!$J$9,OFFSET(MTF!$B$3,MTF!$H$9+B19-1,0),"")</f>
        <v>2003</v>
      </c>
      <c r="D19">
        <f ca="1">IF(B19&lt;=MTF!$J$9,OFFSET(MTF!$C$3,MTF!$H$9+B19-1,0),"")</f>
        <v>60.089999999999996</v>
      </c>
      <c r="E19">
        <f ca="1">IF(B19&lt;=MTF!$J$9,OFFSET(MTF!$E$3,MTF!$H$9+B19-1,0),"")</f>
        <v>1347.0443277130637</v>
      </c>
      <c r="H19" s="33">
        <f>J5</f>
        <v>125</v>
      </c>
      <c r="I19" s="33">
        <f ca="1">E1011-20</f>
        <v>1281.4980825935831</v>
      </c>
      <c r="N19" s="1">
        <f t="shared" ca="1" si="3"/>
        <v>2002.5466848678036</v>
      </c>
      <c r="O19">
        <f t="shared" ca="1" si="0"/>
        <v>2002.5466848678036</v>
      </c>
      <c r="Q19" s="1">
        <v>10</v>
      </c>
      <c r="R19">
        <f t="shared" ca="1" si="1"/>
        <v>-1764.7033790308549</v>
      </c>
      <c r="S19">
        <f t="shared" ca="1" si="2"/>
        <v>-946.58079904047963</v>
      </c>
    </row>
    <row r="20" spans="2:19" x14ac:dyDescent="0.2">
      <c r="B20" s="17">
        <v>15</v>
      </c>
      <c r="C20">
        <f ca="1">IF(B20&lt;=MTF!$J$9,OFFSET(MTF!$B$3,MTF!$H$9+B20-1,0),"")</f>
        <v>2004</v>
      </c>
      <c r="D20">
        <f ca="1">IF(B20&lt;=MTF!$J$9,OFFSET(MTF!$C$3,MTF!$H$9+B20-1,0),"")</f>
        <v>60.12</v>
      </c>
      <c r="E20">
        <f ca="1">IF(B20&lt;=MTF!$J$9,OFFSET(MTF!$E$3,MTF!$H$9+B20-1,0),"")</f>
        <v>1350.1225551596983</v>
      </c>
      <c r="N20" s="1">
        <f t="shared" ca="1" si="3"/>
        <v>2144.5099116594788</v>
      </c>
      <c r="O20">
        <f t="shared" ca="1" si="0"/>
        <v>2144.5099116594788</v>
      </c>
      <c r="Q20" s="1">
        <v>11</v>
      </c>
      <c r="R20">
        <f t="shared" ca="1" si="1"/>
        <v>-2143.9205684036074</v>
      </c>
      <c r="S20">
        <f t="shared" ca="1" si="2"/>
        <v>-50.272831446998936</v>
      </c>
    </row>
    <row r="21" spans="2:19" x14ac:dyDescent="0.2">
      <c r="B21" s="26">
        <v>16</v>
      </c>
      <c r="C21">
        <f ca="1">IF(B21&lt;=MTF!$J$9,OFFSET(MTF!$B$3,MTF!$H$9+B21-1,0),"")</f>
        <v>2005</v>
      </c>
      <c r="D21">
        <f ca="1">IF(B21&lt;=MTF!$J$9,OFFSET(MTF!$C$3,MTF!$H$9+B21-1,0),"")</f>
        <v>60.15</v>
      </c>
      <c r="E21">
        <f ca="1">IF(B21&lt;=MTF!$J$9,OFFSET(MTF!$E$3,MTF!$H$9+B21-1,0),"")</f>
        <v>1361.3797576216441</v>
      </c>
      <c r="N21" s="1">
        <f t="shared" ca="1" si="3"/>
        <v>2298.3728178607389</v>
      </c>
      <c r="O21">
        <f t="shared" ca="1" si="0"/>
        <v>2298.3728178607389</v>
      </c>
      <c r="Q21" s="1">
        <v>12</v>
      </c>
      <c r="R21">
        <f t="shared" ca="1" si="1"/>
        <v>-2074.0906922319359</v>
      </c>
      <c r="S21">
        <f t="shared" ca="1" si="2"/>
        <v>990.28551957400759</v>
      </c>
    </row>
    <row r="22" spans="2:19" x14ac:dyDescent="0.2">
      <c r="B22" s="26">
        <v>17</v>
      </c>
      <c r="C22">
        <f ca="1">IF(B22&lt;=MTF!$J$9,OFFSET(MTF!$B$3,MTF!$H$9+B22-1,0),"")</f>
        <v>2006</v>
      </c>
      <c r="D22">
        <f ca="1">IF(B22&lt;=MTF!$J$9,OFFSET(MTF!$C$3,MTF!$H$9+B22-1,0),"")</f>
        <v>60.18</v>
      </c>
      <c r="E22">
        <f ca="1">IF(B22&lt;=MTF!$J$9,OFFSET(MTF!$E$3,MTF!$H$9+B22-1,0),"")</f>
        <v>1365.4791473859448</v>
      </c>
      <c r="N22" s="1">
        <f t="shared" ca="1" si="3"/>
        <v>2427.7785278343963</v>
      </c>
      <c r="O22">
        <f t="shared" ca="1" si="0"/>
        <v>2427.7785278343963</v>
      </c>
      <c r="Q22" s="1">
        <v>13</v>
      </c>
      <c r="R22">
        <f t="shared" ca="1" si="1"/>
        <v>-1481.6981490359153</v>
      </c>
      <c r="S22">
        <f t="shared" ca="1" si="2"/>
        <v>1923.195043503724</v>
      </c>
    </row>
    <row r="23" spans="2:19" x14ac:dyDescent="0.2">
      <c r="B23" s="17">
        <v>18</v>
      </c>
      <c r="C23">
        <f ca="1">IF(B23&lt;=MTF!$J$9,OFFSET(MTF!$B$3,MTF!$H$9+B23-1,0),"")</f>
        <v>2007</v>
      </c>
      <c r="D23">
        <f ca="1">IF(B23&lt;=MTF!$J$9,OFFSET(MTF!$C$3,MTF!$H$9+B23-1,0),"")</f>
        <v>60.21</v>
      </c>
      <c r="E23">
        <f ca="1">IF(B23&lt;=MTF!$J$9,OFFSET(MTF!$E$3,MTF!$H$9+B23-1,0),"")</f>
        <v>1379.3717296167088</v>
      </c>
      <c r="N23" s="1">
        <f t="shared" ca="1" si="3"/>
        <v>2465.4292044440931</v>
      </c>
      <c r="O23">
        <f t="shared" ca="1" si="0"/>
        <v>2465.4292044440931</v>
      </c>
      <c r="Q23" s="1">
        <v>14</v>
      </c>
      <c r="R23">
        <f t="shared" ca="1" si="1"/>
        <v>-459.70406331293947</v>
      </c>
      <c r="S23">
        <f t="shared" ca="1" si="2"/>
        <v>2422.1918454778529</v>
      </c>
    </row>
    <row r="24" spans="2:19" x14ac:dyDescent="0.2">
      <c r="B24" s="26">
        <v>19</v>
      </c>
      <c r="C24">
        <f ca="1">IF(B24&lt;=MTF!$J$9,OFFSET(MTF!$B$3,MTF!$H$9+B24-1,0),"")</f>
        <v>2008</v>
      </c>
      <c r="D24">
        <f ca="1">IF(B24&lt;=MTF!$J$9,OFFSET(MTF!$C$3,MTF!$H$9+B24-1,0),"")</f>
        <v>60.239999999999995</v>
      </c>
      <c r="E24">
        <f ca="1">IF(B24&lt;=MTF!$J$9,OFFSET(MTF!$E$3,MTF!$H$9+B24-1,0),"")</f>
        <v>1403.2637688928187</v>
      </c>
      <c r="N24" s="1">
        <f t="shared" ca="1" si="3"/>
        <v>2480.591192311846</v>
      </c>
      <c r="O24">
        <f t="shared" ca="1" si="0"/>
        <v>2480.591192311846</v>
      </c>
      <c r="Q24" s="1">
        <v>15</v>
      </c>
      <c r="R24">
        <f t="shared" ca="1" si="1"/>
        <v>688.71134207528178</v>
      </c>
      <c r="S24">
        <f t="shared" ca="1" si="2"/>
        <v>2383.0672148875638</v>
      </c>
    </row>
    <row r="25" spans="2:19" x14ac:dyDescent="0.2">
      <c r="B25" s="26">
        <v>20</v>
      </c>
      <c r="C25">
        <f ca="1">IF(B25&lt;=MTF!$J$9,OFFSET(MTF!$B$3,MTF!$H$9+B25-1,0),"")</f>
        <v>2009</v>
      </c>
      <c r="D25">
        <f ca="1">IF(B25&lt;=MTF!$J$9,OFFSET(MTF!$C$3,MTF!$H$9+B25-1,0),"")</f>
        <v>60.269999999999996</v>
      </c>
      <c r="E25">
        <f ca="1">IF(B25&lt;=MTF!$J$9,OFFSET(MTF!$E$3,MTF!$H$9+B25-1,0),"")</f>
        <v>1424.6958429356159</v>
      </c>
      <c r="N25" s="1">
        <f t="shared" ca="1" si="3"/>
        <v>2437.3112909982651</v>
      </c>
      <c r="O25">
        <f t="shared" ca="1" si="0"/>
        <v>2437.3112909982651</v>
      </c>
      <c r="Q25" s="1">
        <v>16</v>
      </c>
      <c r="R25">
        <f t="shared" ca="1" si="1"/>
        <v>1661.7779017558121</v>
      </c>
      <c r="S25">
        <f t="shared" ca="1" si="2"/>
        <v>1782.9695831571778</v>
      </c>
    </row>
    <row r="26" spans="2:19" x14ac:dyDescent="0.2">
      <c r="B26" s="17">
        <v>21</v>
      </c>
      <c r="C26">
        <f ca="1">IF(B26&lt;=MTF!$J$9,OFFSET(MTF!$B$3,MTF!$H$9+B26-1,0),"")</f>
        <v>2010</v>
      </c>
      <c r="D26">
        <f ca="1">IF(B26&lt;=MTF!$J$9,OFFSET(MTF!$C$3,MTF!$H$9+B26-1,0),"")</f>
        <v>60.3</v>
      </c>
      <c r="E26">
        <f ca="1">IF(B26&lt;=MTF!$J$9,OFFSET(MTF!$E$3,MTF!$H$9+B26-1,0),"")</f>
        <v>1456.808614777593</v>
      </c>
      <c r="N26" s="1">
        <f t="shared" ca="1" si="3"/>
        <v>2316.7696988810226</v>
      </c>
      <c r="O26">
        <f t="shared" ca="1" si="0"/>
        <v>2316.7696988810226</v>
      </c>
      <c r="Q26" s="1">
        <v>17</v>
      </c>
      <c r="R26">
        <f t="shared" ca="1" si="1"/>
        <v>2174.9798755272886</v>
      </c>
      <c r="S26">
        <f t="shared" ca="1" si="2"/>
        <v>798.05036100772759</v>
      </c>
    </row>
    <row r="27" spans="2:19" x14ac:dyDescent="0.2">
      <c r="B27" s="26">
        <v>22</v>
      </c>
      <c r="C27">
        <f ca="1">IF(B27&lt;=MTF!$J$9,OFFSET(MTF!$B$3,MTF!$H$9+B27-1,0),"")</f>
        <v>2011</v>
      </c>
      <c r="D27">
        <f ca="1">IF(B27&lt;=MTF!$J$9,OFFSET(MTF!$C$3,MTF!$H$9+B27-1,0),"")</f>
        <v>60.33</v>
      </c>
      <c r="E27">
        <f ca="1">IF(B27&lt;=MTF!$J$9,OFFSET(MTF!$E$3,MTF!$H$9+B27-1,0),"")</f>
        <v>1484.9211730380771</v>
      </c>
      <c r="N27" s="1">
        <f t="shared" ca="1" si="3"/>
        <v>2166.0434050201238</v>
      </c>
      <c r="O27">
        <f t="shared" ca="1" si="0"/>
        <v>2166.0434050201238</v>
      </c>
      <c r="Q27" s="1">
        <v>18</v>
      </c>
      <c r="R27">
        <f t="shared" ca="1" si="1"/>
        <v>2151.1782328732529</v>
      </c>
      <c r="S27">
        <f t="shared" ca="1" si="2"/>
        <v>-253.3303038396339</v>
      </c>
    </row>
    <row r="28" spans="2:19" x14ac:dyDescent="0.2">
      <c r="B28" s="26">
        <v>23</v>
      </c>
      <c r="C28">
        <f ca="1">IF(B28&lt;=MTF!$J$9,OFFSET(MTF!$B$3,MTF!$H$9+B28-1,0),"")</f>
        <v>2012</v>
      </c>
      <c r="D28">
        <f ca="1">IF(B28&lt;=MTF!$J$9,OFFSET(MTF!$C$3,MTF!$H$9+B28-1,0),"")</f>
        <v>60.36</v>
      </c>
      <c r="E28">
        <f ca="1">IF(B28&lt;=MTF!$J$9,OFFSET(MTF!$E$3,MTF!$H$9+B28-1,0),"")</f>
        <v>1533.0043116083436</v>
      </c>
      <c r="N28" s="1">
        <f t="shared" ca="1" si="3"/>
        <v>2016.6104823354026</v>
      </c>
      <c r="O28">
        <f t="shared" ca="1" si="0"/>
        <v>2016.6104823354026</v>
      </c>
      <c r="Q28" s="1">
        <v>19</v>
      </c>
      <c r="R28">
        <f t="shared" ca="1" si="1"/>
        <v>1680.026472604244</v>
      </c>
      <c r="S28">
        <f t="shared" ca="1" si="2"/>
        <v>-1115.4500835151553</v>
      </c>
    </row>
    <row r="29" spans="2:19" x14ac:dyDescent="0.2">
      <c r="B29" s="17">
        <v>24</v>
      </c>
      <c r="C29">
        <f ca="1">IF(B29&lt;=MTF!$J$9,OFFSET(MTF!$B$3,MTF!$H$9+B29-1,0),"")</f>
        <v>2013</v>
      </c>
      <c r="D29">
        <f ca="1">IF(B29&lt;=MTF!$J$9,OFFSET(MTF!$C$3,MTF!$H$9+B29-1,0),"")</f>
        <v>60.39</v>
      </c>
      <c r="E29">
        <f ca="1">IF(B29&lt;=MTF!$J$9,OFFSET(MTF!$E$3,MTF!$H$9+B29-1,0),"")</f>
        <v>1591.8627754441363</v>
      </c>
      <c r="N29" s="1">
        <f t="shared" ca="1" si="3"/>
        <v>1913.7310818223277</v>
      </c>
      <c r="O29">
        <f t="shared" ca="1" si="0"/>
        <v>1913.7310818223277</v>
      </c>
      <c r="Q29" s="1">
        <v>20</v>
      </c>
      <c r="R29">
        <f t="shared" ca="1" si="1"/>
        <v>943.88449763581377</v>
      </c>
      <c r="S29">
        <f t="shared" ca="1" si="2"/>
        <v>-1664.7668631540105</v>
      </c>
    </row>
    <row r="30" spans="2:19" x14ac:dyDescent="0.2">
      <c r="B30" s="26">
        <v>25</v>
      </c>
      <c r="C30">
        <f ca="1">IF(B30&lt;=MTF!$J$9,OFFSET(MTF!$B$3,MTF!$H$9+B30-1,0),"")</f>
        <v>2014</v>
      </c>
      <c r="D30">
        <f ca="1">IF(B30&lt;=MTF!$J$9,OFFSET(MTF!$C$3,MTF!$H$9+B30-1,0),"")</f>
        <v>60.419999999999995</v>
      </c>
      <c r="E30">
        <f ca="1">IF(B30&lt;=MTF!$J$9,OFFSET(MTF!$E$3,MTF!$H$9+B30-1,0),"")</f>
        <v>1666.3503420300967</v>
      </c>
      <c r="N30" s="1">
        <f t="shared" ca="1" si="3"/>
        <v>1877.0176093980706</v>
      </c>
      <c r="O30">
        <f t="shared" ca="1" si="0"/>
        <v>1877.0176093980706</v>
      </c>
      <c r="Q30" s="1">
        <v>21</v>
      </c>
      <c r="R30">
        <f t="shared" ca="1" si="1"/>
        <v>87.980062048405898</v>
      </c>
      <c r="S30">
        <f t="shared" ca="1" si="2"/>
        <v>-1874.9545633621117</v>
      </c>
    </row>
    <row r="31" spans="2:19" x14ac:dyDescent="0.2">
      <c r="B31" s="26">
        <v>26</v>
      </c>
      <c r="C31">
        <f ca="1">IF(B31&lt;=MTF!$J$9,OFFSET(MTF!$B$3,MTF!$H$9+B31-1,0),"")</f>
        <v>2015</v>
      </c>
      <c r="D31">
        <f ca="1">IF(B31&lt;=MTF!$J$9,OFFSET(MTF!$C$3,MTF!$H$9+B31-1,0),"")</f>
        <v>60.449999999999996</v>
      </c>
      <c r="E31">
        <f ca="1">IF(B31&lt;=MTF!$J$9,OFFSET(MTF!$E$3,MTF!$H$9+B31-1,0),"")</f>
        <v>1771.0234282976119</v>
      </c>
      <c r="N31" s="1">
        <f t="shared" ca="1" si="3"/>
        <v>1894.6658613155103</v>
      </c>
      <c r="O31">
        <f t="shared" ca="1" si="0"/>
        <v>1894.6658613155103</v>
      </c>
      <c r="Q31" s="1">
        <v>22</v>
      </c>
      <c r="R31">
        <f t="shared" ca="1" si="1"/>
        <v>-776.03687285349758</v>
      </c>
      <c r="S31">
        <f t="shared" ca="1" si="2"/>
        <v>-1728.4459777517516</v>
      </c>
    </row>
    <row r="32" spans="2:19" x14ac:dyDescent="0.2">
      <c r="B32" s="17">
        <v>27</v>
      </c>
      <c r="C32">
        <f ca="1">IF(B32&lt;=MTF!$J$9,OFFSET(MTF!$B$3,MTF!$H$9+B32-1,0),"")</f>
        <v>2016</v>
      </c>
      <c r="D32">
        <f ca="1">IF(B32&lt;=MTF!$J$9,OFFSET(MTF!$C$3,MTF!$H$9+B32-1,0),"")</f>
        <v>60.48</v>
      </c>
      <c r="E32">
        <f ca="1">IF(B32&lt;=MTF!$J$9,OFFSET(MTF!$E$3,MTF!$H$9+B32-1,0),"")</f>
        <v>1905.8551009566715</v>
      </c>
      <c r="N32" s="1">
        <f t="shared" ca="1" si="3"/>
        <v>1965.7254501634613</v>
      </c>
      <c r="O32">
        <f t="shared" ca="1" si="0"/>
        <v>1965.7254501634613</v>
      </c>
      <c r="Q32" s="1">
        <v>23</v>
      </c>
      <c r="R32">
        <f t="shared" ca="1" si="1"/>
        <v>-1528.6218879176215</v>
      </c>
      <c r="S32">
        <f t="shared" ca="1" si="2"/>
        <v>-1235.8768827029292</v>
      </c>
    </row>
    <row r="33" spans="2:19" x14ac:dyDescent="0.2">
      <c r="B33" s="26">
        <v>28</v>
      </c>
      <c r="C33">
        <f ca="1">IF(B33&lt;=MTF!$J$9,OFFSET(MTF!$B$3,MTF!$H$9+B33-1,0),"")</f>
        <v>2017</v>
      </c>
      <c r="D33">
        <f ca="1">IF(B33&lt;=MTF!$J$9,OFFSET(MTF!$C$3,MTF!$H$9+B33-1,0),"")</f>
        <v>60.51</v>
      </c>
      <c r="E33">
        <f ca="1">IF(B33&lt;=MTF!$J$9,OFFSET(MTF!$E$3,MTF!$H$9+B33-1,0),"")</f>
        <v>2080.979396700789</v>
      </c>
      <c r="N33" s="1">
        <f t="shared" ca="1" si="3"/>
        <v>2080.3175863836536</v>
      </c>
      <c r="O33">
        <f t="shared" ca="1" si="0"/>
        <v>2080.3175863836536</v>
      </c>
      <c r="Q33" s="1">
        <v>24</v>
      </c>
      <c r="R33">
        <f t="shared" ca="1" si="1"/>
        <v>-2034.1791462815822</v>
      </c>
      <c r="S33">
        <f t="shared" ca="1" si="2"/>
        <v>-435.7022619292253</v>
      </c>
    </row>
    <row r="34" spans="2:19" x14ac:dyDescent="0.2">
      <c r="B34" s="26">
        <v>29</v>
      </c>
      <c r="C34">
        <f ca="1">IF(B34&lt;=MTF!$J$9,OFFSET(MTF!$B$3,MTF!$H$9+B34-1,0),"")</f>
        <v>2018</v>
      </c>
      <c r="D34">
        <f ca="1">IF(B34&lt;=MTF!$J$9,OFFSET(MTF!$C$3,MTF!$H$9+B34-1,0),"")</f>
        <v>60.54</v>
      </c>
      <c r="E34">
        <f ca="1">IF(B34&lt;=MTF!$J$9,OFFSET(MTF!$E$3,MTF!$H$9+B34-1,0),"")</f>
        <v>2263.1012574421693</v>
      </c>
      <c r="N34" s="1">
        <f t="shared" ca="1" si="3"/>
        <v>2243.4599836324119</v>
      </c>
      <c r="O34">
        <f t="shared" ca="1" si="0"/>
        <v>2243.4599836324119</v>
      </c>
      <c r="Q34" s="1">
        <v>25</v>
      </c>
      <c r="R34">
        <f t="shared" ca="1" si="1"/>
        <v>-2169.2682530453544</v>
      </c>
      <c r="S34">
        <f t="shared" ca="1" si="2"/>
        <v>572.17824538293883</v>
      </c>
    </row>
    <row r="35" spans="2:19" x14ac:dyDescent="0.2">
      <c r="B35" s="17">
        <v>30</v>
      </c>
      <c r="C35">
        <f ca="1">IF(B35&lt;=MTF!$J$9,OFFSET(MTF!$B$3,MTF!$H$9+B35-1,0),"")</f>
        <v>2019</v>
      </c>
      <c r="D35">
        <f ca="1">IF(B35&lt;=MTF!$J$9,OFFSET(MTF!$C$3,MTF!$H$9+B35-1,0),"")</f>
        <v>60.57</v>
      </c>
      <c r="E35">
        <f ca="1">IF(B35&lt;=MTF!$J$9,OFFSET(MTF!$E$3,MTF!$H$9+B35-1,0),"")</f>
        <v>2377.2488092273165</v>
      </c>
      <c r="N35" s="1">
        <f t="shared" ca="1" si="3"/>
        <v>2387.5207092486198</v>
      </c>
      <c r="O35">
        <f t="shared" ca="1" si="0"/>
        <v>2387.5207092486198</v>
      </c>
      <c r="Q35" s="1">
        <v>26</v>
      </c>
      <c r="R35">
        <f t="shared" ca="1" si="1"/>
        <v>-1784.2267669739367</v>
      </c>
      <c r="S35">
        <f t="shared" ca="1" si="2"/>
        <v>1586.439403540131</v>
      </c>
    </row>
    <row r="36" spans="2:19" x14ac:dyDescent="0.2">
      <c r="B36" s="26">
        <v>31</v>
      </c>
      <c r="C36">
        <f ca="1">IF(B36&lt;=MTF!$J$9,OFFSET(MTF!$B$3,MTF!$H$9+B36-1,0),"")</f>
        <v>2020</v>
      </c>
      <c r="D36">
        <f ca="1">IF(B36&lt;=MTF!$J$9,OFFSET(MTF!$C$3,MTF!$H$9+B36-1,0),"")</f>
        <v>60.599999999999994</v>
      </c>
      <c r="E36">
        <f ca="1">IF(B36&lt;=MTF!$J$9,OFFSET(MTF!$E$3,MTF!$H$9+B36-1,0),"")</f>
        <v>2442.0518725497295</v>
      </c>
      <c r="N36" s="1">
        <f t="shared" ca="1" si="3"/>
        <v>2466.7345179071062</v>
      </c>
      <c r="O36">
        <f t="shared" ca="1" si="0"/>
        <v>2466.7345179071062</v>
      </c>
      <c r="Q36" s="1">
        <v>27</v>
      </c>
      <c r="R36">
        <f t="shared" ca="1" si="1"/>
        <v>-903.7622868217311</v>
      </c>
      <c r="S36">
        <f t="shared" ca="1" si="2"/>
        <v>2295.2108641153559</v>
      </c>
    </row>
    <row r="37" spans="2:19" x14ac:dyDescent="0.2">
      <c r="B37" s="26">
        <v>32</v>
      </c>
      <c r="C37">
        <f ca="1">IF(B37&lt;=MTF!$J$9,OFFSET(MTF!$B$3,MTF!$H$9+B37-1,0),"")</f>
        <v>2021</v>
      </c>
      <c r="D37">
        <f ca="1">IF(B37&lt;=MTF!$J$9,OFFSET(MTF!$C$3,MTF!$H$9+B37-1,0),"")</f>
        <v>60.629999999999995</v>
      </c>
      <c r="E37">
        <f ca="1">IF(B37&lt;=MTF!$J$9,OFFSET(MTF!$E$3,MTF!$H$9+B37-1,0),"")</f>
        <v>2440.9210458074876</v>
      </c>
      <c r="N37" s="1">
        <f t="shared" ca="1" si="3"/>
        <v>2488.6020317054699</v>
      </c>
      <c r="O37">
        <f t="shared" ca="1" si="0"/>
        <v>2488.6020317054699</v>
      </c>
      <c r="Q37" s="1">
        <v>28</v>
      </c>
      <c r="R37">
        <f t="shared" ca="1" si="1"/>
        <v>233.03640110710901</v>
      </c>
      <c r="S37">
        <f t="shared" ca="1" si="2"/>
        <v>2477.6670696378155</v>
      </c>
    </row>
    <row r="38" spans="2:19" x14ac:dyDescent="0.2">
      <c r="B38" s="17">
        <v>33</v>
      </c>
      <c r="C38">
        <f ca="1">IF(B38&lt;=MTF!$J$9,OFFSET(MTF!$B$3,MTF!$H$9+B38-1,0),"")</f>
        <v>2022</v>
      </c>
      <c r="D38">
        <f ca="1">IF(B38&lt;=MTF!$J$9,OFFSET(MTF!$C$3,MTF!$H$9+B38-1,0),"")</f>
        <v>60.66</v>
      </c>
      <c r="E38">
        <f ca="1">IF(B38&lt;=MTF!$J$9,OFFSET(MTF!$E$3,MTF!$H$9+B38-1,0),"")</f>
        <v>2394.1250718185775</v>
      </c>
      <c r="N38" s="1">
        <f t="shared" ca="1" si="3"/>
        <v>2459.5641129864935</v>
      </c>
      <c r="O38">
        <f t="shared" ca="1" si="0"/>
        <v>2459.5641129864935</v>
      </c>
      <c r="Q38" s="1">
        <v>29</v>
      </c>
      <c r="R38">
        <f t="shared" ca="1" si="1"/>
        <v>1312.0526895032442</v>
      </c>
      <c r="S38">
        <f t="shared" ca="1" si="2"/>
        <v>2080.3781785671422</v>
      </c>
    </row>
    <row r="39" spans="2:19" x14ac:dyDescent="0.2">
      <c r="B39" s="26">
        <v>34</v>
      </c>
      <c r="C39">
        <f ca="1">IF(B39&lt;=MTF!$J$9,OFFSET(MTF!$B$3,MTF!$H$9+B39-1,0),"")</f>
        <v>2023</v>
      </c>
      <c r="D39">
        <f ca="1">IF(B39&lt;=MTF!$J$9,OFFSET(MTF!$C$3,MTF!$H$9+B39-1,0),"")</f>
        <v>60.69</v>
      </c>
      <c r="E39">
        <f ca="1">IF(B39&lt;=MTF!$J$9,OFFSET(MTF!$E$3,MTF!$H$9+B39-1,0),"")</f>
        <v>2284.1987020661413</v>
      </c>
      <c r="N39" s="1">
        <f t="shared" ca="1" si="3"/>
        <v>2366.7256050710462</v>
      </c>
      <c r="O39">
        <f t="shared" ca="1" si="0"/>
        <v>2366.7256050710462</v>
      </c>
      <c r="Q39" s="1">
        <v>30</v>
      </c>
      <c r="R39">
        <f t="shared" ca="1" si="1"/>
        <v>2030.8991602461122</v>
      </c>
      <c r="S39">
        <f t="shared" ca="1" si="2"/>
        <v>1215.2525213347828</v>
      </c>
    </row>
    <row r="40" spans="2:19" x14ac:dyDescent="0.2">
      <c r="B40" s="26">
        <v>35</v>
      </c>
      <c r="C40">
        <f ca="1">IF(B40&lt;=MTF!$J$9,OFFSET(MTF!$B$3,MTF!$H$9+B40-1,0),"")</f>
        <v>2024</v>
      </c>
      <c r="D40">
        <f ca="1">IF(B40&lt;=MTF!$J$9,OFFSET(MTF!$C$3,MTF!$H$9+B40-1,0),"")</f>
        <v>60.72</v>
      </c>
      <c r="E40">
        <f ca="1">IF(B40&lt;=MTF!$J$9,OFFSET(MTF!$E$3,MTF!$H$9+B40-1,0),"")</f>
        <v>2132.9758190616285</v>
      </c>
      <c r="N40" s="1">
        <f t="shared" ca="1" si="3"/>
        <v>2238.9784927757396</v>
      </c>
      <c r="O40">
        <f t="shared" ca="1" si="0"/>
        <v>2238.9784927757396</v>
      </c>
      <c r="Q40" s="1">
        <v>31</v>
      </c>
      <c r="R40">
        <f t="shared" ca="1" si="1"/>
        <v>2233.4427800707977</v>
      </c>
      <c r="S40">
        <f t="shared" ca="1" si="2"/>
        <v>157.34687560275532</v>
      </c>
    </row>
    <row r="41" spans="2:19" x14ac:dyDescent="0.2">
      <c r="B41" s="17">
        <v>36</v>
      </c>
      <c r="C41">
        <f ca="1">IF(B41&lt;=MTF!$J$9,OFFSET(MTF!$B$3,MTF!$H$9+B41-1,0),"")</f>
        <v>2025</v>
      </c>
      <c r="D41">
        <f ca="1">IF(B41&lt;=MTF!$J$9,OFFSET(MTF!$C$3,MTF!$H$9+B41-1,0),"")</f>
        <v>60.75</v>
      </c>
      <c r="E41">
        <f ca="1">IF(B41&lt;=MTF!$J$9,OFFSET(MTF!$E$3,MTF!$H$9+B41-1,0),"")</f>
        <v>1986.842059717025</v>
      </c>
      <c r="N41" s="1">
        <f t="shared" ca="1" si="3"/>
        <v>2084.8819870465204</v>
      </c>
      <c r="O41">
        <f t="shared" ca="1" si="0"/>
        <v>2084.8819870465204</v>
      </c>
      <c r="Q41" s="1">
        <v>32</v>
      </c>
      <c r="R41">
        <f t="shared" ca="1" si="1"/>
        <v>1921.4703954380045</v>
      </c>
      <c r="S41">
        <f t="shared" ca="1" si="2"/>
        <v>-809.12571295588259</v>
      </c>
    </row>
    <row r="42" spans="2:19" x14ac:dyDescent="0.2">
      <c r="B42" s="26">
        <v>37</v>
      </c>
      <c r="C42">
        <f ca="1">IF(B42&lt;=MTF!$J$9,OFFSET(MTF!$B$3,MTF!$H$9+B42-1,0),"")</f>
        <v>2026</v>
      </c>
      <c r="D42">
        <f ca="1">IF(B42&lt;=MTF!$J$9,OFFSET(MTF!$C$3,MTF!$H$9+B42-1,0),"")</f>
        <v>60.78</v>
      </c>
      <c r="E42">
        <f ca="1">IF(B42&lt;=MTF!$J$9,OFFSET(MTF!$E$3,MTF!$H$9+B42-1,0),"")</f>
        <v>1896.8258174218511</v>
      </c>
      <c r="N42" s="1">
        <f t="shared" ca="1" si="3"/>
        <v>1945.4896179505331</v>
      </c>
      <c r="O42">
        <f t="shared" ca="1" si="0"/>
        <v>1945.4896179505331</v>
      </c>
      <c r="Q42" s="1">
        <v>33</v>
      </c>
      <c r="R42">
        <f t="shared" ca="1" si="1"/>
        <v>1258.2841490322387</v>
      </c>
      <c r="S42">
        <f t="shared" ca="1" si="2"/>
        <v>-1483.7960957785021</v>
      </c>
    </row>
    <row r="43" spans="2:19" x14ac:dyDescent="0.2">
      <c r="B43" s="26">
        <v>38</v>
      </c>
      <c r="C43">
        <f ca="1">IF(B43&lt;=MTF!$J$9,OFFSET(MTF!$B$3,MTF!$H$9+B43-1,0),"")</f>
        <v>2027</v>
      </c>
      <c r="D43">
        <f ca="1">IF(B43&lt;=MTF!$J$9,OFFSET(MTF!$C$3,MTF!$H$9+B43-1,0),"")</f>
        <v>60.809999999999995</v>
      </c>
      <c r="E43">
        <f ca="1">IF(B43&lt;=MTF!$J$9,OFFSET(MTF!$E$3,MTF!$H$9+B43-1,0),"")</f>
        <v>1881.5295328036912</v>
      </c>
      <c r="N43" s="1">
        <f t="shared" ca="1" si="3"/>
        <v>1890.9087627871838</v>
      </c>
      <c r="O43">
        <f t="shared" ca="1" si="0"/>
        <v>1890.9087627871838</v>
      </c>
      <c r="Q43" s="1">
        <v>34</v>
      </c>
      <c r="R43">
        <f t="shared" ca="1" si="1"/>
        <v>439.26823450348985</v>
      </c>
      <c r="S43">
        <f t="shared" ca="1" si="2"/>
        <v>-1839.1789927414745</v>
      </c>
    </row>
    <row r="44" spans="2:19" x14ac:dyDescent="0.2">
      <c r="B44" s="17">
        <v>39</v>
      </c>
      <c r="C44">
        <f ca="1">IF(B44&lt;=MTF!$J$9,OFFSET(MTF!$B$3,MTF!$H$9+B44-1,0),"")</f>
        <v>2028</v>
      </c>
      <c r="D44">
        <f ca="1">IF(B44&lt;=MTF!$J$9,OFFSET(MTF!$C$3,MTF!$H$9+B44-1,0),"")</f>
        <v>60.839999999999996</v>
      </c>
      <c r="E44">
        <f ca="1">IF(B44&lt;=MTF!$J$9,OFFSET(MTF!$E$3,MTF!$H$9+B44-1,0),"")</f>
        <v>1896.9235320383766</v>
      </c>
      <c r="N44" s="1">
        <f t="shared" ca="1" si="3"/>
        <v>1892.5637091002707</v>
      </c>
      <c r="O44">
        <f t="shared" ca="1" si="0"/>
        <v>1892.5637091002707</v>
      </c>
      <c r="Q44" s="1">
        <v>35</v>
      </c>
      <c r="R44">
        <f t="shared" ca="1" si="1"/>
        <v>-439.65268739696421</v>
      </c>
      <c r="S44">
        <f t="shared" ca="1" si="2"/>
        <v>-1840.7886645315916</v>
      </c>
    </row>
    <row r="45" spans="2:19" x14ac:dyDescent="0.2">
      <c r="B45" s="26">
        <v>40</v>
      </c>
      <c r="C45">
        <f ca="1">IF(B45&lt;=MTF!$J$9,OFFSET(MTF!$B$3,MTF!$H$9+B45-1,0),"")</f>
        <v>2029</v>
      </c>
      <c r="D45">
        <f ca="1">IF(B45&lt;=MTF!$J$9,OFFSET(MTF!$C$3,MTF!$H$9+B45-1,0),"")</f>
        <v>60.87</v>
      </c>
      <c r="E45">
        <f ca="1">IF(B45&lt;=MTF!$J$9,OFFSET(MTF!$E$3,MTF!$H$9+B45-1,0),"")</f>
        <v>1981.13926655419</v>
      </c>
      <c r="N45" s="1">
        <f t="shared" ca="1" si="3"/>
        <v>1936.5870624493341</v>
      </c>
      <c r="O45">
        <f t="shared" ca="1" si="0"/>
        <v>1936.5870624493341</v>
      </c>
      <c r="Q45" s="1">
        <v>36</v>
      </c>
      <c r="R45">
        <f t="shared" ca="1" si="1"/>
        <v>-1252.5262439939984</v>
      </c>
      <c r="S45">
        <f t="shared" ca="1" si="2"/>
        <v>-1477.0062486504341</v>
      </c>
    </row>
    <row r="46" spans="2:19" x14ac:dyDescent="0.2">
      <c r="B46" s="26">
        <v>41</v>
      </c>
      <c r="C46">
        <f ca="1">IF(B46&lt;=MTF!$J$9,OFFSET(MTF!$B$3,MTF!$H$9+B46-1,0),"")</f>
        <v>2030</v>
      </c>
      <c r="D46">
        <f ca="1">IF(B46&lt;=MTF!$J$9,OFFSET(MTF!$C$3,MTF!$H$9+B46-1,0),"")</f>
        <v>60.9</v>
      </c>
      <c r="E46">
        <f ca="1">IF(B46&lt;=MTF!$J$9,OFFSET(MTF!$E$3,MTF!$H$9+B46-1,0),"")</f>
        <v>2108.0917449901094</v>
      </c>
      <c r="N46" s="1">
        <f t="shared" ca="1" si="3"/>
        <v>2036.8881175731717</v>
      </c>
      <c r="O46">
        <f t="shared" ca="1" si="0"/>
        <v>2036.8881175731717</v>
      </c>
      <c r="Q46" s="1">
        <v>37</v>
      </c>
      <c r="R46">
        <f t="shared" ca="1" si="1"/>
        <v>-1877.2382518785512</v>
      </c>
      <c r="S46">
        <f t="shared" ca="1" si="2"/>
        <v>-790.49968323506619</v>
      </c>
    </row>
    <row r="47" spans="2:19" x14ac:dyDescent="0.2">
      <c r="B47" s="17">
        <v>42</v>
      </c>
      <c r="C47">
        <f ca="1">IF(B47&lt;=MTF!$J$9,OFFSET(MTF!$B$3,MTF!$H$9+B47-1,0),"")</f>
        <v>2031</v>
      </c>
      <c r="D47">
        <f ca="1">IF(B47&lt;=MTF!$J$9,OFFSET(MTF!$C$3,MTF!$H$9+B47-1,0),"")</f>
        <v>60.93</v>
      </c>
      <c r="E47">
        <f ca="1">IF(B47&lt;=MTF!$J$9,OFFSET(MTF!$E$3,MTF!$H$9+B47-1,0),"")</f>
        <v>2276.7889886079579</v>
      </c>
      <c r="N47" s="1">
        <f t="shared" ca="1" si="3"/>
        <v>2196.7665145290698</v>
      </c>
      <c r="O47">
        <f t="shared" ca="1" si="0"/>
        <v>2196.7665145290698</v>
      </c>
      <c r="Q47" s="1">
        <v>38</v>
      </c>
      <c r="R47">
        <f t="shared" ca="1" si="1"/>
        <v>-2191.3351678933132</v>
      </c>
      <c r="S47">
        <f t="shared" ca="1" si="2"/>
        <v>154.38037864373507</v>
      </c>
    </row>
    <row r="48" spans="2:19" x14ac:dyDescent="0.2">
      <c r="B48" s="26">
        <v>43</v>
      </c>
      <c r="C48">
        <f ca="1">IF(B48&lt;=MTF!$J$9,OFFSET(MTF!$B$3,MTF!$H$9+B48-1,0),"")</f>
        <v>2032</v>
      </c>
      <c r="D48">
        <f ca="1">IF(B48&lt;=MTF!$J$9,OFFSET(MTF!$C$3,MTF!$H$9+B48-1,0),"")</f>
        <v>60.96</v>
      </c>
      <c r="E48">
        <f ca="1">IF(B48&lt;=MTF!$J$9,OFFSET(MTF!$E$3,MTF!$H$9+B48-1,0),"")</f>
        <v>2408.1973114978405</v>
      </c>
      <c r="N48" s="1">
        <f t="shared" ca="1" si="3"/>
        <v>2349.8051342023032</v>
      </c>
      <c r="O48">
        <f t="shared" ca="1" si="0"/>
        <v>2349.8051342023032</v>
      </c>
      <c r="Q48" s="1">
        <v>39</v>
      </c>
      <c r="R48">
        <f t="shared" ca="1" si="1"/>
        <v>-2016.3796189842665</v>
      </c>
      <c r="S48">
        <f t="shared" ca="1" si="2"/>
        <v>1206.5642962015609</v>
      </c>
    </row>
    <row r="49" spans="2:19" x14ac:dyDescent="0.2">
      <c r="B49" s="26">
        <v>44</v>
      </c>
      <c r="C49">
        <f ca="1">IF(B49&lt;=MTF!$J$9,OFFSET(MTF!$B$3,MTF!$H$9+B49-1,0),"")</f>
        <v>2033</v>
      </c>
      <c r="D49">
        <f ca="1">IF(B49&lt;=MTF!$J$9,OFFSET(MTF!$C$3,MTF!$H$9+B49-1,0),"")</f>
        <v>60.989999999999995</v>
      </c>
      <c r="E49">
        <f ca="1">IF(B49&lt;=MTF!$J$9,OFFSET(MTF!$E$3,MTF!$H$9+B49-1,0),"")</f>
        <v>2478.5129247101331</v>
      </c>
      <c r="N49" s="1">
        <f t="shared" ca="1" si="3"/>
        <v>2448.2529784262742</v>
      </c>
      <c r="O49">
        <f t="shared" ca="1" si="0"/>
        <v>2448.2529784262742</v>
      </c>
      <c r="Q49" s="1">
        <v>40</v>
      </c>
      <c r="R49">
        <f t="shared" ca="1" si="1"/>
        <v>-1306.0187729882396</v>
      </c>
      <c r="S49">
        <f t="shared" ca="1" si="2"/>
        <v>2070.8108583295134</v>
      </c>
    </row>
    <row r="50" spans="2:19" x14ac:dyDescent="0.2">
      <c r="B50" s="17">
        <v>45</v>
      </c>
      <c r="C50">
        <f ca="1">IF(B50&lt;=MTF!$J$9,OFFSET(MTF!$B$3,MTF!$H$9+B50-1,0),"")</f>
        <v>2034</v>
      </c>
      <c r="D50">
        <f ca="1">IF(B50&lt;=MTF!$J$9,OFFSET(MTF!$C$3,MTF!$H$9+B50-1,0),"")</f>
        <v>61.019999999999996</v>
      </c>
      <c r="E50">
        <f ca="1">IF(B50&lt;=MTF!$J$9,OFFSET(MTF!$E$3,MTF!$H$9+B50-1,0),"")</f>
        <v>2492.5237904912447</v>
      </c>
      <c r="N50" s="1">
        <f t="shared" ca="1" si="3"/>
        <v>2493.3503882245213</v>
      </c>
      <c r="O50">
        <f t="shared" ca="1" si="0"/>
        <v>2493.3503882245213</v>
      </c>
      <c r="Q50" s="1">
        <v>41</v>
      </c>
      <c r="R50">
        <f t="shared" ca="1" si="1"/>
        <v>-233.48104428439618</v>
      </c>
      <c r="S50">
        <f t="shared" ca="1" si="2"/>
        <v>2482.3945617929553</v>
      </c>
    </row>
    <row r="51" spans="2:19" x14ac:dyDescent="0.2">
      <c r="B51" s="26">
        <v>46</v>
      </c>
      <c r="C51">
        <f ca="1">IF(B51&lt;=MTF!$J$9,OFFSET(MTF!$B$3,MTF!$H$9+B51-1,0),"")</f>
        <v>2035</v>
      </c>
      <c r="D51">
        <f ca="1">IF(B51&lt;=MTF!$J$9,OFFSET(MTF!$C$3,MTF!$H$9+B51-1,0),"")</f>
        <v>61.05</v>
      </c>
      <c r="E51">
        <f ca="1">IF(B51&lt;=MTF!$J$9,OFFSET(MTF!$E$3,MTF!$H$9+B51-1,0),"")</f>
        <v>2444.0116007216043</v>
      </c>
      <c r="N51" s="1">
        <f t="shared" ca="1" si="3"/>
        <v>2476.5255316873354</v>
      </c>
      <c r="O51">
        <f t="shared" ca="1" si="0"/>
        <v>2476.5255316873354</v>
      </c>
      <c r="Q51" s="1">
        <v>42</v>
      </c>
      <c r="R51">
        <f t="shared" ca="1" si="1"/>
        <v>907.34951882423445</v>
      </c>
      <c r="S51">
        <f t="shared" ca="1" si="2"/>
        <v>2304.3210626535247</v>
      </c>
    </row>
    <row r="52" spans="2:19" x14ac:dyDescent="0.2">
      <c r="B52" s="26">
        <v>47</v>
      </c>
      <c r="C52">
        <f ca="1">IF(B52&lt;=MTF!$J$9,OFFSET(MTF!$B$3,MTF!$H$9+B52-1,0),"")</f>
        <v>2036</v>
      </c>
      <c r="D52">
        <f ca="1">IF(B52&lt;=MTF!$J$9,OFFSET(MTF!$C$3,MTF!$H$9+B52-1,0),"")</f>
        <v>61.08</v>
      </c>
      <c r="E52">
        <f ca="1">IF(B52&lt;=MTF!$J$9,OFFSET(MTF!$E$3,MTF!$H$9+B52-1,0),"")</f>
        <v>2351.1476023486521</v>
      </c>
      <c r="N52" s="1">
        <f t="shared" ca="1" si="3"/>
        <v>2422.5958511464337</v>
      </c>
      <c r="O52">
        <f t="shared" ca="1" si="0"/>
        <v>2422.5958511464337</v>
      </c>
      <c r="Q52" s="1">
        <v>43</v>
      </c>
      <c r="R52">
        <f t="shared" ca="1" si="1"/>
        <v>1810.4388985743306</v>
      </c>
      <c r="S52">
        <f t="shared" ca="1" si="2"/>
        <v>1609.7458347580462</v>
      </c>
    </row>
    <row r="53" spans="2:19" x14ac:dyDescent="0.2">
      <c r="B53" s="17">
        <v>48</v>
      </c>
      <c r="C53">
        <f ca="1">IF(B53&lt;=MTF!$J$9,OFFSET(MTF!$B$3,MTF!$H$9+B53-1,0),"")</f>
        <v>2037</v>
      </c>
      <c r="D53">
        <f ca="1">IF(B53&lt;=MTF!$J$9,OFFSET(MTF!$C$3,MTF!$H$9+B53-1,0),"")</f>
        <v>61.11</v>
      </c>
      <c r="E53">
        <f ca="1">IF(B53&lt;=MTF!$J$9,OFFSET(MTF!$E$3,MTF!$H$9+B53-1,0),"")</f>
        <v>2192.7343987599006</v>
      </c>
      <c r="N53" s="1">
        <f t="shared" ca="1" si="3"/>
        <v>2282.3861162389262</v>
      </c>
      <c r="O53">
        <f t="shared" ca="1" si="0"/>
        <v>2282.3861162389262</v>
      </c>
      <c r="Q53" s="1">
        <v>44</v>
      </c>
      <c r="R53">
        <f t="shared" ca="1" si="1"/>
        <v>2206.907089616187</v>
      </c>
      <c r="S53">
        <f t="shared" ca="1" si="2"/>
        <v>582.10607401230584</v>
      </c>
    </row>
    <row r="54" spans="2:19" x14ac:dyDescent="0.2">
      <c r="B54" s="26">
        <v>49</v>
      </c>
      <c r="C54">
        <f ca="1">IF(B54&lt;=MTF!$J$9,OFFSET(MTF!$B$3,MTF!$H$9+B54-1,0),"")</f>
        <v>2038</v>
      </c>
      <c r="D54">
        <f ca="1">IF(B54&lt;=MTF!$J$9,OFFSET(MTF!$C$3,MTF!$H$9+B54-1,0),"")</f>
        <v>61.14</v>
      </c>
      <c r="E54">
        <f ca="1">IF(B54&lt;=MTF!$J$9,OFFSET(MTF!$E$3,MTF!$H$9+B54-1,0),"")</f>
        <v>2045.2609664352806</v>
      </c>
      <c r="N54" s="1">
        <f t="shared" ca="1" si="3"/>
        <v>2148.7878151263658</v>
      </c>
      <c r="O54">
        <f t="shared" ca="1" si="0"/>
        <v>2148.7878151263658</v>
      </c>
      <c r="Q54" s="1">
        <v>45</v>
      </c>
      <c r="R54">
        <f t="shared" ca="1" si="1"/>
        <v>2101.13080422131</v>
      </c>
      <c r="S54">
        <f t="shared" ca="1" si="2"/>
        <v>-450.04268462875069</v>
      </c>
    </row>
    <row r="55" spans="2:19" x14ac:dyDescent="0.2">
      <c r="B55" s="26">
        <v>50</v>
      </c>
      <c r="C55">
        <f ca="1">IF(B55&lt;=MTF!$J$9,OFFSET(MTF!$B$3,MTF!$H$9+B55-1,0),"")</f>
        <v>2039</v>
      </c>
      <c r="D55">
        <f ca="1">IF(B55&lt;=MTF!$J$9,OFFSET(MTF!$C$3,MTF!$H$9+B55-1,0),"")</f>
        <v>61.169999999999995</v>
      </c>
      <c r="E55">
        <f ca="1">IF(B55&lt;=MTF!$J$9,OFFSET(MTF!$E$3,MTF!$H$9+B55-1,0),"")</f>
        <v>1931.7527695815074</v>
      </c>
      <c r="N55" s="1">
        <f t="shared" ca="1" si="3"/>
        <v>1995.0922142658781</v>
      </c>
      <c r="O55">
        <f t="shared" ca="1" si="0"/>
        <v>1995.0922142658781</v>
      </c>
      <c r="Q55" s="1">
        <v>46</v>
      </c>
      <c r="R55">
        <f t="shared" ca="1" si="1"/>
        <v>1551.4585858809826</v>
      </c>
      <c r="S55">
        <f t="shared" ca="1" si="2"/>
        <v>-1254.3401451442533</v>
      </c>
    </row>
    <row r="56" spans="2:19" x14ac:dyDescent="0.2">
      <c r="B56" s="17">
        <v>51</v>
      </c>
      <c r="C56">
        <f ca="1">IF(B56&lt;=MTF!$J$9,OFFSET(MTF!$B$3,MTF!$H$9+B56-1,0),"")</f>
        <v>2040</v>
      </c>
      <c r="D56">
        <f ca="1">IF(B56&lt;=MTF!$J$9,OFFSET(MTF!$C$3,MTF!$H$9+B56-1,0),"")</f>
        <v>61.199999999999996</v>
      </c>
      <c r="E56">
        <f ca="1">IF(B56&lt;=MTF!$J$9,OFFSET(MTF!$E$3,MTF!$H$9+B56-1,0),"")</f>
        <v>1874.9628748758555</v>
      </c>
      <c r="N56" s="1">
        <f t="shared" ca="1" si="3"/>
        <v>1905.5871688378413</v>
      </c>
      <c r="O56">
        <f t="shared" ca="1" si="0"/>
        <v>1905.5871688378413</v>
      </c>
      <c r="Q56" s="1">
        <v>47</v>
      </c>
      <c r="R56">
        <f t="shared" ca="1" si="1"/>
        <v>780.51013513691703</v>
      </c>
      <c r="S56">
        <f t="shared" ca="1" si="2"/>
        <v>-1738.4091540796635</v>
      </c>
    </row>
    <row r="57" spans="2:19" x14ac:dyDescent="0.2">
      <c r="B57" s="26">
        <v>52</v>
      </c>
      <c r="C57">
        <f ca="1">IF(B57&lt;=MTF!$J$9,OFFSET(MTF!$B$3,MTF!$H$9+B57-1,0),"")</f>
        <v>2041</v>
      </c>
      <c r="D57">
        <f ca="1">IF(B57&lt;=MTF!$J$9,OFFSET(MTF!$C$3,MTF!$H$9+B57-1,0),"")</f>
        <v>61.23</v>
      </c>
      <c r="E57">
        <f ca="1">IF(B57&lt;=MTF!$J$9,OFFSET(MTF!$E$3,MTF!$H$9+B57-1,0),"")</f>
        <v>1881.2447074525778</v>
      </c>
      <c r="N57" s="1">
        <f t="shared" ca="1" si="3"/>
        <v>1886.6599499024148</v>
      </c>
      <c r="O57">
        <f t="shared" ca="1" si="0"/>
        <v>1886.6599499024148</v>
      </c>
      <c r="Q57" s="1">
        <v>48</v>
      </c>
      <c r="R57">
        <f t="shared" ca="1" si="1"/>
        <v>-88.432020363347732</v>
      </c>
      <c r="S57">
        <f t="shared" ca="1" si="2"/>
        <v>-1884.5863058879099</v>
      </c>
    </row>
    <row r="58" spans="2:19" x14ac:dyDescent="0.2">
      <c r="B58" s="26">
        <v>53</v>
      </c>
      <c r="C58">
        <f ca="1">IF(B58&lt;=MTF!$J$9,OFFSET(MTF!$B$3,MTF!$H$9+B58-1,0),"")</f>
        <v>2042</v>
      </c>
      <c r="D58">
        <f ca="1">IF(B58&lt;=MTF!$J$9,OFFSET(MTF!$C$3,MTF!$H$9+B58-1,0),"")</f>
        <v>61.26</v>
      </c>
      <c r="E58">
        <f ca="1">IF(B58&lt;=MTF!$J$9,OFFSET(MTF!$E$3,MTF!$H$9+B58-1,0),"")</f>
        <v>1931.7527695815074</v>
      </c>
      <c r="N58" s="1">
        <f t="shared" ca="1" si="3"/>
        <v>1913.056187475755</v>
      </c>
      <c r="O58">
        <f t="shared" ca="1" si="0"/>
        <v>1913.056187475755</v>
      </c>
      <c r="Q58" s="1">
        <v>49</v>
      </c>
      <c r="R58">
        <f t="shared" ca="1" si="1"/>
        <v>-943.55162834328985</v>
      </c>
      <c r="S58">
        <f t="shared" ca="1" si="2"/>
        <v>-1664.1797682612287</v>
      </c>
    </row>
    <row r="59" spans="2:19" x14ac:dyDescent="0.2">
      <c r="B59" s="17">
        <v>54</v>
      </c>
      <c r="C59">
        <f ca="1">IF(B59&lt;=MTF!$J$9,OFFSET(MTF!$B$3,MTF!$H$9+B59-1,0),"")</f>
        <v>2043</v>
      </c>
      <c r="D59">
        <f ca="1">IF(B59&lt;=MTF!$J$9,OFFSET(MTF!$C$3,MTF!$H$9+B59-1,0),"")</f>
        <v>61.29</v>
      </c>
      <c r="E59">
        <f ca="1">IF(B59&lt;=MTF!$J$9,OFFSET(MTF!$E$3,MTF!$H$9+B59-1,0),"")</f>
        <v>2039.5854770851608</v>
      </c>
      <c r="N59" s="1">
        <f t="shared" ca="1" si="3"/>
        <v>2010.8222454624583</v>
      </c>
      <c r="O59">
        <f t="shared" ca="1" si="0"/>
        <v>2010.8222454624583</v>
      </c>
      <c r="Q59" s="1">
        <v>50</v>
      </c>
      <c r="R59">
        <f t="shared" ca="1" si="1"/>
        <v>-1675.2043261057336</v>
      </c>
      <c r="S59">
        <f t="shared" ca="1" si="2"/>
        <v>-1112.2484293732755</v>
      </c>
    </row>
    <row r="60" spans="2:19" x14ac:dyDescent="0.2">
      <c r="B60" s="26">
        <v>55</v>
      </c>
      <c r="C60">
        <f ca="1">IF(B60&lt;=MTF!$J$9,OFFSET(MTF!$B$3,MTF!$H$9+B60-1,0),"")</f>
        <v>2044</v>
      </c>
      <c r="D60">
        <f ca="1">IF(B60&lt;=MTF!$J$9,OFFSET(MTF!$C$3,MTF!$H$9+B60-1,0),"")</f>
        <v>61.32</v>
      </c>
      <c r="E60">
        <f ca="1">IF(B60&lt;=MTF!$J$9,OFFSET(MTF!$E$3,MTF!$H$9+B60-1,0),"")</f>
        <v>2201.2184772587111</v>
      </c>
      <c r="N60" s="1">
        <f t="shared" ca="1" si="3"/>
        <v>2147.5584757579059</v>
      </c>
      <c r="O60">
        <f t="shared" ca="1" si="0"/>
        <v>2147.5584757579059</v>
      </c>
      <c r="Q60" s="1">
        <v>51</v>
      </c>
      <c r="R60">
        <f t="shared" ca="1" si="1"/>
        <v>-2132.8201624057242</v>
      </c>
      <c r="S60">
        <f t="shared" ca="1" si="2"/>
        <v>-251.16839298614076</v>
      </c>
    </row>
    <row r="61" spans="2:19" x14ac:dyDescent="0.2">
      <c r="B61" s="26">
        <v>56</v>
      </c>
      <c r="C61">
        <f ca="1">IF(B61&lt;=MTF!$J$9,OFFSET(MTF!$B$3,MTF!$H$9+B61-1,0),"")</f>
        <v>2045</v>
      </c>
      <c r="D61">
        <f ca="1">IF(B61&lt;=MTF!$J$9,OFFSET(MTF!$C$3,MTF!$H$9+B61-1,0),"")</f>
        <v>61.349999999999994</v>
      </c>
      <c r="E61">
        <f ca="1">IF(B61&lt;=MTF!$J$9,OFFSET(MTF!$E$3,MTF!$H$9+B61-1,0),"")</f>
        <v>2349.1835969857352</v>
      </c>
      <c r="N61" s="1">
        <f t="shared" ca="1" si="3"/>
        <v>2307.2858719672531</v>
      </c>
      <c r="O61">
        <f t="shared" ca="1" si="0"/>
        <v>2307.2858719672531</v>
      </c>
      <c r="Q61" s="1">
        <v>52</v>
      </c>
      <c r="R61">
        <f t="shared" ca="1" si="1"/>
        <v>-2166.0764732208831</v>
      </c>
      <c r="S61">
        <f t="shared" ca="1" si="2"/>
        <v>794.783497022093</v>
      </c>
    </row>
    <row r="62" spans="2:19" x14ac:dyDescent="0.2">
      <c r="B62" s="17">
        <v>57</v>
      </c>
      <c r="C62">
        <f ca="1">IF(B62&lt;=MTF!$J$9,OFFSET(MTF!$B$3,MTF!$H$9+B62-1,0),"")</f>
        <v>2046</v>
      </c>
      <c r="D62">
        <f ca="1">IF(B62&lt;=MTF!$J$9,OFFSET(MTF!$C$3,MTF!$H$9+B62-1,0),"")</f>
        <v>61.379999999999995</v>
      </c>
      <c r="E62">
        <f ca="1">IF(B62&lt;=MTF!$J$9,OFFSET(MTF!$E$3,MTF!$H$9+B62-1,0),"")</f>
        <v>2446.7240683561931</v>
      </c>
      <c r="N62" s="1">
        <f t="shared" ca="1" si="3"/>
        <v>2426.6259252249774</v>
      </c>
      <c r="O62">
        <f t="shared" ca="1" si="0"/>
        <v>2426.6259252249774</v>
      </c>
      <c r="Q62" s="1">
        <v>53</v>
      </c>
      <c r="R62">
        <f t="shared" ca="1" si="1"/>
        <v>-1654.4925357954501</v>
      </c>
      <c r="S62">
        <f t="shared" ca="1" si="2"/>
        <v>1775.1529032652709</v>
      </c>
    </row>
    <row r="63" spans="2:19" x14ac:dyDescent="0.2">
      <c r="B63" s="26">
        <v>58</v>
      </c>
      <c r="C63">
        <f ca="1">IF(B63&lt;=MTF!$J$9,OFFSET(MTF!$B$3,MTF!$H$9+B63-1,0),"")</f>
        <v>2047</v>
      </c>
      <c r="D63">
        <f ca="1">IF(B63&lt;=MTF!$J$9,OFFSET(MTF!$C$3,MTF!$H$9+B63-1,0),"")</f>
        <v>61.41</v>
      </c>
      <c r="E63">
        <f ca="1">IF(B63&lt;=MTF!$J$9,OFFSET(MTF!$E$3,MTF!$H$9+B63-1,0),"")</f>
        <v>2490.8422805275036</v>
      </c>
      <c r="N63" s="1">
        <f t="shared" ca="1" si="3"/>
        <v>2486.4879669559082</v>
      </c>
      <c r="O63">
        <f t="shared" ca="1" si="0"/>
        <v>2486.4879669559082</v>
      </c>
      <c r="Q63" s="1">
        <v>54</v>
      </c>
      <c r="R63">
        <f t="shared" ca="1" si="1"/>
        <v>-690.34852259563957</v>
      </c>
      <c r="S63">
        <f t="shared" ca="1" si="2"/>
        <v>2388.7321589425933</v>
      </c>
    </row>
    <row r="64" spans="2:19" x14ac:dyDescent="0.2">
      <c r="B64" s="26">
        <v>59</v>
      </c>
      <c r="C64">
        <f ca="1">IF(B64&lt;=MTF!$J$9,OFFSET(MTF!$B$3,MTF!$H$9+B64-1,0),"")</f>
        <v>2048</v>
      </c>
      <c r="D64">
        <f ca="1">IF(B64&lt;=MTF!$J$9,OFFSET(MTF!$C$3,MTF!$H$9+B64-1,0),"")</f>
        <v>61.44</v>
      </c>
      <c r="E64">
        <f ca="1">IF(B64&lt;=MTF!$J$9,OFFSET(MTF!$E$3,MTF!$H$9+B64-1,0),"")</f>
        <v>2470.0005480882282</v>
      </c>
      <c r="N64" s="1">
        <f t="shared" ca="1" si="3"/>
        <v>2496.1395127672549</v>
      </c>
      <c r="O64">
        <f t="shared" ca="1" si="0"/>
        <v>2496.1395127672549</v>
      </c>
      <c r="Q64" s="1">
        <v>55</v>
      </c>
      <c r="R64">
        <f t="shared" ca="1" si="1"/>
        <v>465.43030907018738</v>
      </c>
      <c r="S64">
        <f t="shared" ca="1" si="2"/>
        <v>2452.3635730855199</v>
      </c>
    </row>
    <row r="65" spans="2:19" x14ac:dyDescent="0.2">
      <c r="B65" s="17">
        <v>60</v>
      </c>
      <c r="C65">
        <f ca="1">IF(B65&lt;=MTF!$J$9,OFFSET(MTF!$B$3,MTF!$H$9+B65-1,0),"")</f>
        <v>2049</v>
      </c>
      <c r="D65">
        <f ca="1">IF(B65&lt;=MTF!$J$9,OFFSET(MTF!$C$3,MTF!$H$9+B65-1,0),"")</f>
        <v>61.47</v>
      </c>
      <c r="E65">
        <f ca="1">IF(B65&lt;=MTF!$J$9,OFFSET(MTF!$E$3,MTF!$H$9+B65-1,0),"")</f>
        <v>2390.924410488959</v>
      </c>
      <c r="N65" s="1">
        <f t="shared" ca="1" si="3"/>
        <v>2434.8277864692027</v>
      </c>
      <c r="O65">
        <f t="shared" ca="1" si="0"/>
        <v>2434.8277864692027</v>
      </c>
      <c r="Q65" s="1">
        <v>56</v>
      </c>
      <c r="R65">
        <f t="shared" ca="1" si="1"/>
        <v>1486.000383919172</v>
      </c>
      <c r="S65">
        <f t="shared" ca="1" si="2"/>
        <v>1928.7792016595863</v>
      </c>
    </row>
    <row r="66" spans="2:19" x14ac:dyDescent="0.2">
      <c r="B66" s="26">
        <v>61</v>
      </c>
      <c r="C66">
        <f ca="1">IF(B66&lt;=MTF!$J$9,OFFSET(MTF!$B$3,MTF!$H$9+B66-1,0),"")</f>
        <v>2050</v>
      </c>
      <c r="D66">
        <f ca="1">IF(B66&lt;=MTF!$J$9,OFFSET(MTF!$C$3,MTF!$H$9+B66-1,0),"")</f>
        <v>61.5</v>
      </c>
      <c r="E66">
        <f ca="1">IF(B66&lt;=MTF!$J$9,OFFSET(MTF!$E$3,MTF!$H$9+B66-1,0),"")</f>
        <v>2267.0353099643216</v>
      </c>
      <c r="N66" s="1">
        <f t="shared" ca="1" si="3"/>
        <v>2354.7854743973671</v>
      </c>
      <c r="O66">
        <f t="shared" ca="1" si="0"/>
        <v>2354.7854743973671</v>
      </c>
      <c r="Q66" s="1">
        <v>57</v>
      </c>
      <c r="R66">
        <f t="shared" ca="1" si="1"/>
        <v>2124.9984322371442</v>
      </c>
      <c r="S66">
        <f t="shared" ca="1" si="2"/>
        <v>1014.5916880314525</v>
      </c>
    </row>
    <row r="67" spans="2:19" x14ac:dyDescent="0.2">
      <c r="B67" s="26">
        <v>62</v>
      </c>
      <c r="C67">
        <f ca="1">IF(B67&lt;=MTF!$J$9,OFFSET(MTF!$B$3,MTF!$H$9+B67-1,0),"")</f>
        <v>2051</v>
      </c>
      <c r="D67">
        <f ca="1">IF(B67&lt;=MTF!$J$9,OFFSET(MTF!$C$3,MTF!$H$9+B67-1,0),"")</f>
        <v>61.53</v>
      </c>
      <c r="E67">
        <f ca="1">IF(B67&lt;=MTF!$J$9,OFFSET(MTF!$E$3,MTF!$H$9+B67-1,0),"")</f>
        <v>2126.3488919751094</v>
      </c>
      <c r="N67" s="1">
        <f t="shared" ca="1" si="3"/>
        <v>2199.9809167066473</v>
      </c>
      <c r="O67">
        <f t="shared" ca="1" si="0"/>
        <v>2199.9809167066473</v>
      </c>
      <c r="Q67" s="1">
        <v>58</v>
      </c>
      <c r="R67">
        <f t="shared" ca="1" si="1"/>
        <v>2199.3763291926157</v>
      </c>
      <c r="S67">
        <f t="shared" ca="1" si="2"/>
        <v>-51.573214565653508</v>
      </c>
    </row>
    <row r="68" spans="2:19" x14ac:dyDescent="0.2">
      <c r="B68" s="17">
        <v>63</v>
      </c>
      <c r="C68">
        <f ca="1">IF(B68&lt;=MTF!$J$9,OFFSET(MTF!$B$3,MTF!$H$9+B68-1,0),"")</f>
        <v>2052</v>
      </c>
      <c r="D68">
        <f ca="1">IF(B68&lt;=MTF!$J$9,OFFSET(MTF!$C$3,MTF!$H$9+B68-1,0),"")</f>
        <v>61.559999999999995</v>
      </c>
      <c r="E68">
        <f ca="1">IF(B68&lt;=MTF!$J$9,OFFSET(MTF!$E$3,MTF!$H$9+B68-1,0),"")</f>
        <v>1975.5830489083733</v>
      </c>
      <c r="N68" s="1">
        <f t="shared" ca="1" si="3"/>
        <v>2027.1915306626249</v>
      </c>
      <c r="O68">
        <f t="shared" ca="1" si="0"/>
        <v>2027.1915306626249</v>
      </c>
      <c r="Q68" s="1">
        <v>59</v>
      </c>
      <c r="R68">
        <f t="shared" ca="1" si="1"/>
        <v>1786.4211462012563</v>
      </c>
      <c r="S68">
        <f t="shared" ca="1" si="2"/>
        <v>-958.2301343598341</v>
      </c>
    </row>
    <row r="69" spans="2:19" x14ac:dyDescent="0.2">
      <c r="B69" s="26">
        <v>64</v>
      </c>
      <c r="C69">
        <f ca="1">IF(B69&lt;=MTF!$J$9,OFFSET(MTF!$B$3,MTF!$H$9+B69-1,0),"")</f>
        <v>2053</v>
      </c>
      <c r="D69">
        <f ca="1">IF(B69&lt;=MTF!$J$9,OFFSET(MTF!$C$3,MTF!$H$9+B69-1,0),"")</f>
        <v>61.589999999999996</v>
      </c>
      <c r="E69">
        <f ca="1">IF(B69&lt;=MTF!$J$9,OFFSET(MTF!$E$3,MTF!$H$9+B69-1,0),"")</f>
        <v>1899.1680858807454</v>
      </c>
      <c r="N69" s="1">
        <f t="shared" ca="1" si="3"/>
        <v>1927.5262139798087</v>
      </c>
      <c r="O69">
        <f t="shared" ca="1" si="0"/>
        <v>1927.5262139798087</v>
      </c>
      <c r="Q69" s="1">
        <v>60</v>
      </c>
      <c r="R69">
        <f t="shared" ca="1" si="1"/>
        <v>1103.5261385317442</v>
      </c>
      <c r="S69">
        <f t="shared" ca="1" si="2"/>
        <v>-1580.3757044312447</v>
      </c>
    </row>
    <row r="70" spans="2:19" x14ac:dyDescent="0.2">
      <c r="B70" s="26">
        <v>65</v>
      </c>
      <c r="C70">
        <f ca="1">IF(B70&lt;=MTF!$J$9,OFFSET(MTF!$B$3,MTF!$H$9+B70-1,0),"")</f>
        <v>2054</v>
      </c>
      <c r="D70">
        <f ca="1">IF(B70&lt;=MTF!$J$9,OFFSET(MTF!$C$3,MTF!$H$9+B70-1,0),"")</f>
        <v>61.62</v>
      </c>
      <c r="E70">
        <f ca="1">IF(B70&lt;=MTF!$J$9,OFFSET(MTF!$E$3,MTF!$H$9+B70-1,0),"")</f>
        <v>1877.3461366184272</v>
      </c>
      <c r="N70" s="1">
        <f t="shared" ca="1" si="3"/>
        <v>1871.6300431659931</v>
      </c>
      <c r="O70">
        <f t="shared" ca="1" si="0"/>
        <v>1871.6300431659931</v>
      </c>
      <c r="Q70" s="1">
        <v>61</v>
      </c>
      <c r="R70">
        <f t="shared" ca="1" si="1"/>
        <v>262.41165116102866</v>
      </c>
      <c r="S70">
        <f t="shared" ca="1" si="2"/>
        <v>-1853.1430446181105</v>
      </c>
    </row>
    <row r="71" spans="2:19" x14ac:dyDescent="0.2">
      <c r="B71" s="17">
        <v>66</v>
      </c>
      <c r="C71">
        <f ca="1">IF(B71&lt;=MTF!$J$9,OFFSET(MTF!$B$3,MTF!$H$9+B71-1,0),"")</f>
        <v>2055</v>
      </c>
      <c r="D71">
        <f ca="1">IF(B71&lt;=MTF!$J$9,OFFSET(MTF!$C$3,MTF!$H$9+B71-1,0),"")</f>
        <v>61.65</v>
      </c>
      <c r="E71">
        <f ca="1">IF(B71&lt;=MTF!$J$9,OFFSET(MTF!$E$3,MTF!$H$9+B71-1,0),"")</f>
        <v>1913.5623359178892</v>
      </c>
      <c r="N71" s="1">
        <f t="shared" ca="1" si="3"/>
        <v>1885.6615925133801</v>
      </c>
      <c r="O71">
        <f t="shared" ca="1" si="0"/>
        <v>1885.6615925133801</v>
      </c>
      <c r="Q71" s="1">
        <v>62</v>
      </c>
      <c r="R71">
        <f t="shared" ca="1" si="1"/>
        <v>-607.87004183817533</v>
      </c>
      <c r="S71">
        <f t="shared" ca="1" si="2"/>
        <v>-1784.9968217662888</v>
      </c>
    </row>
    <row r="72" spans="2:19" x14ac:dyDescent="0.2">
      <c r="B72" s="26">
        <v>67</v>
      </c>
      <c r="C72">
        <f ca="1">IF(B72&lt;=MTF!$J$9,OFFSET(MTF!$B$3,MTF!$H$9+B72-1,0),"")</f>
        <v>2056</v>
      </c>
      <c r="D72">
        <f ca="1">IF(B72&lt;=MTF!$J$9,OFFSET(MTF!$C$3,MTF!$H$9+B72-1,0),"")</f>
        <v>61.68</v>
      </c>
      <c r="E72">
        <f ca="1">IF(B72&lt;=MTF!$J$9,OFFSET(MTF!$E$3,MTF!$H$9+B72-1,0),"")</f>
        <v>2002.5466848678036</v>
      </c>
      <c r="N72" s="1">
        <f t="shared" ca="1" si="3"/>
        <v>1950.9677825255403</v>
      </c>
      <c r="O72">
        <f t="shared" ca="1" si="0"/>
        <v>1950.9677825255403</v>
      </c>
      <c r="Q72" s="1">
        <v>63</v>
      </c>
      <c r="R72">
        <f t="shared" ca="1" si="1"/>
        <v>-1395.6188908610445</v>
      </c>
      <c r="S72">
        <f t="shared" ca="1" si="2"/>
        <v>-1363.2766410103316</v>
      </c>
    </row>
    <row r="73" spans="2:19" x14ac:dyDescent="0.2">
      <c r="B73" s="26">
        <v>68</v>
      </c>
      <c r="C73">
        <f ca="1">IF(B73&lt;=MTF!$J$9,OFFSET(MTF!$B$3,MTF!$H$9+B73-1,0),"")</f>
        <v>2057</v>
      </c>
      <c r="D73">
        <f ca="1">IF(B73&lt;=MTF!$J$9,OFFSET(MTF!$C$3,MTF!$H$9+B73-1,0),"")</f>
        <v>61.71</v>
      </c>
      <c r="E73">
        <f ca="1">IF(B73&lt;=MTF!$J$9,OFFSET(MTF!$E$3,MTF!$H$9+B73-1,0),"")</f>
        <v>2144.5099116594788</v>
      </c>
      <c r="N73" s="1">
        <f t="shared" ca="1" si="3"/>
        <v>2054.7550785390176</v>
      </c>
      <c r="O73">
        <f t="shared" ca="1" si="0"/>
        <v>2054.7550785390176</v>
      </c>
      <c r="Q73" s="1">
        <v>64</v>
      </c>
      <c r="R73">
        <f t="shared" ca="1" si="1"/>
        <v>-1960.0567199114266</v>
      </c>
      <c r="S73">
        <f t="shared" ca="1" si="2"/>
        <v>-616.60042775848262</v>
      </c>
    </row>
    <row r="74" spans="2:19" x14ac:dyDescent="0.2">
      <c r="B74" s="17">
        <v>69</v>
      </c>
      <c r="C74">
        <f ca="1">IF(B74&lt;=MTF!$J$9,OFFSET(MTF!$B$3,MTF!$H$9+B74-1,0),"")</f>
        <v>2058</v>
      </c>
      <c r="D74">
        <f ca="1">IF(B74&lt;=MTF!$J$9,OFFSET(MTF!$C$3,MTF!$H$9+B74-1,0),"")</f>
        <v>61.739999999999995</v>
      </c>
      <c r="E74">
        <f ca="1">IF(B74&lt;=MTF!$J$9,OFFSET(MTF!$E$3,MTF!$H$9+B74-1,0),"")</f>
        <v>2298.3728178607389</v>
      </c>
      <c r="N74" s="1">
        <f t="shared" ca="1" si="3"/>
        <v>2209.5141929437141</v>
      </c>
      <c r="O74">
        <f t="shared" ref="O74:O137" ca="1" si="4">IF(Q74&lt;=$N$6,N74,$O$3)</f>
        <v>2209.5141929437141</v>
      </c>
      <c r="Q74" s="1">
        <v>65</v>
      </c>
      <c r="R74">
        <f t="shared" ref="R74:R137" ca="1" si="5">O74*SIN((Q74-1)*2*PI()/$N$6*$N$8)</f>
        <v>-2179.8263893180942</v>
      </c>
      <c r="S74">
        <f t="shared" ref="S74:S137" ca="1" si="6">O74*COS((Q74-1)*2*PI()/$N$6*$N$8)</f>
        <v>360.98459974374566</v>
      </c>
    </row>
    <row r="75" spans="2:19" x14ac:dyDescent="0.2">
      <c r="B75" s="26">
        <v>70</v>
      </c>
      <c r="C75">
        <f ca="1">IF(B75&lt;=MTF!$J$9,OFFSET(MTF!$B$3,MTF!$H$9+B75-1,0),"")</f>
        <v>2059</v>
      </c>
      <c r="D75">
        <f ca="1">IF(B75&lt;=MTF!$J$9,OFFSET(MTF!$C$3,MTF!$H$9+B75-1,0),"")</f>
        <v>61.769999999999996</v>
      </c>
      <c r="E75">
        <f ca="1">IF(B75&lt;=MTF!$J$9,OFFSET(MTF!$E$3,MTF!$H$9+B75-1,0),"")</f>
        <v>2427.7785278343963</v>
      </c>
      <c r="N75" s="1">
        <f t="shared" ref="N75:N138" ca="1" si="7">IF(Q75&lt;=$N$6,OFFSET($E$6,$H$5+Q75-2,0),"")</f>
        <v>2355.2182858309206</v>
      </c>
      <c r="O75">
        <f t="shared" ca="1" si="4"/>
        <v>2355.2182858309206</v>
      </c>
      <c r="Q75" s="1">
        <v>66</v>
      </c>
      <c r="R75">
        <f t="shared" ca="1" si="5"/>
        <v>-1898.899497200066</v>
      </c>
      <c r="S75">
        <f t="shared" ca="1" si="6"/>
        <v>1393.2816920657779</v>
      </c>
    </row>
    <row r="76" spans="2:19" x14ac:dyDescent="0.2">
      <c r="B76" s="26">
        <v>71</v>
      </c>
      <c r="C76">
        <f ca="1">IF(B76&lt;=MTF!$J$9,OFFSET(MTF!$B$3,MTF!$H$9+B76-1,0),"")</f>
        <v>2060</v>
      </c>
      <c r="D76">
        <f ca="1">IF(B76&lt;=MTF!$J$9,OFFSET(MTF!$C$3,MTF!$H$9+B76-1,0),"")</f>
        <v>61.8</v>
      </c>
      <c r="E76">
        <f ca="1">IF(B76&lt;=MTF!$J$9,OFFSET(MTF!$E$3,MTF!$H$9+B76-1,0),"")</f>
        <v>2465.4292044440931</v>
      </c>
      <c r="N76" s="1">
        <f t="shared" ca="1" si="7"/>
        <v>2450.1438265048705</v>
      </c>
      <c r="O76">
        <f t="shared" ca="1" si="4"/>
        <v>2450.1438265048705</v>
      </c>
      <c r="Q76" s="1">
        <v>67</v>
      </c>
      <c r="R76">
        <f t="shared" ca="1" si="5"/>
        <v>-1107.220764542546</v>
      </c>
      <c r="S76">
        <f t="shared" ca="1" si="6"/>
        <v>2185.6959873517972</v>
      </c>
    </row>
    <row r="77" spans="2:19" x14ac:dyDescent="0.2">
      <c r="B77" s="17">
        <v>72</v>
      </c>
      <c r="C77">
        <f ca="1">IF(B77&lt;=MTF!$J$9,OFFSET(MTF!$B$3,MTF!$H$9+B77-1,0),"")</f>
        <v>2061</v>
      </c>
      <c r="D77">
        <f ca="1">IF(B77&lt;=MTF!$J$9,OFFSET(MTF!$C$3,MTF!$H$9+B77-1,0),"")</f>
        <v>61.83</v>
      </c>
      <c r="E77">
        <f ca="1">IF(B77&lt;=MTF!$J$9,OFFSET(MTF!$E$3,MTF!$H$9+B77-1,0),"")</f>
        <v>2480.591192311846</v>
      </c>
      <c r="N77" s="1" t="str">
        <f t="shared" ca="1" si="7"/>
        <v/>
      </c>
      <c r="O77">
        <f t="shared" si="4"/>
        <v>0</v>
      </c>
      <c r="Q77" s="1">
        <v>68</v>
      </c>
      <c r="R77">
        <f t="shared" si="5"/>
        <v>0</v>
      </c>
      <c r="S77">
        <f t="shared" si="6"/>
        <v>0</v>
      </c>
    </row>
    <row r="78" spans="2:19" x14ac:dyDescent="0.2">
      <c r="B78" s="26">
        <v>73</v>
      </c>
      <c r="C78">
        <f ca="1">IF(B78&lt;=MTF!$J$9,OFFSET(MTF!$B$3,MTF!$H$9+B78-1,0),"")</f>
        <v>2062</v>
      </c>
      <c r="D78">
        <f ca="1">IF(B78&lt;=MTF!$J$9,OFFSET(MTF!$C$3,MTF!$H$9+B78-1,0),"")</f>
        <v>61.86</v>
      </c>
      <c r="E78">
        <f ca="1">IF(B78&lt;=MTF!$J$9,OFFSET(MTF!$E$3,MTF!$H$9+B78-1,0),"")</f>
        <v>2437.3112909982651</v>
      </c>
      <c r="N78" s="1" t="str">
        <f t="shared" ca="1" si="7"/>
        <v/>
      </c>
      <c r="O78">
        <f t="shared" si="4"/>
        <v>0</v>
      </c>
      <c r="Q78" s="1">
        <v>69</v>
      </c>
      <c r="R78">
        <f t="shared" si="5"/>
        <v>0</v>
      </c>
      <c r="S78">
        <f t="shared" si="6"/>
        <v>0</v>
      </c>
    </row>
    <row r="79" spans="2:19" x14ac:dyDescent="0.2">
      <c r="B79" s="26">
        <v>74</v>
      </c>
      <c r="C79">
        <f ca="1">IF(B79&lt;=MTF!$J$9,OFFSET(MTF!$B$3,MTF!$H$9+B79-1,0),"")</f>
        <v>2063</v>
      </c>
      <c r="D79">
        <f ca="1">IF(B79&lt;=MTF!$J$9,OFFSET(MTF!$C$3,MTF!$H$9+B79-1,0),"")</f>
        <v>61.89</v>
      </c>
      <c r="E79">
        <f ca="1">IF(B79&lt;=MTF!$J$9,OFFSET(MTF!$E$3,MTF!$H$9+B79-1,0),"")</f>
        <v>2316.7696988810226</v>
      </c>
      <c r="N79" s="1" t="str">
        <f t="shared" ca="1" si="7"/>
        <v/>
      </c>
      <c r="O79">
        <f t="shared" si="4"/>
        <v>0</v>
      </c>
      <c r="Q79" s="1">
        <v>70</v>
      </c>
      <c r="R79">
        <f t="shared" si="5"/>
        <v>0</v>
      </c>
      <c r="S79">
        <f t="shared" si="6"/>
        <v>0</v>
      </c>
    </row>
    <row r="80" spans="2:19" x14ac:dyDescent="0.2">
      <c r="B80" s="17">
        <v>75</v>
      </c>
      <c r="C80">
        <f ca="1">IF(B80&lt;=MTF!$J$9,OFFSET(MTF!$B$3,MTF!$H$9+B80-1,0),"")</f>
        <v>2064</v>
      </c>
      <c r="D80">
        <f ca="1">IF(B80&lt;=MTF!$J$9,OFFSET(MTF!$C$3,MTF!$H$9+B80-1,0),"")</f>
        <v>61.919999999999995</v>
      </c>
      <c r="E80">
        <f ca="1">IF(B80&lt;=MTF!$J$9,OFFSET(MTF!$E$3,MTF!$H$9+B80-1,0),"")</f>
        <v>2166.0434050201238</v>
      </c>
      <c r="N80" s="1" t="str">
        <f t="shared" ca="1" si="7"/>
        <v/>
      </c>
      <c r="O80">
        <f t="shared" si="4"/>
        <v>0</v>
      </c>
      <c r="Q80" s="1">
        <v>71</v>
      </c>
      <c r="R80">
        <f t="shared" si="5"/>
        <v>0</v>
      </c>
      <c r="S80">
        <f t="shared" si="6"/>
        <v>0</v>
      </c>
    </row>
    <row r="81" spans="2:19" x14ac:dyDescent="0.2">
      <c r="B81" s="26">
        <v>76</v>
      </c>
      <c r="C81">
        <f ca="1">IF(B81&lt;=MTF!$J$9,OFFSET(MTF!$B$3,MTF!$H$9+B81-1,0),"")</f>
        <v>2065</v>
      </c>
      <c r="D81">
        <f ca="1">IF(B81&lt;=MTF!$J$9,OFFSET(MTF!$C$3,MTF!$H$9+B81-1,0),"")</f>
        <v>61.949999999999996</v>
      </c>
      <c r="E81">
        <f ca="1">IF(B81&lt;=MTF!$J$9,OFFSET(MTF!$E$3,MTF!$H$9+B81-1,0),"")</f>
        <v>2016.6104823354026</v>
      </c>
      <c r="N81" s="1" t="str">
        <f t="shared" ca="1" si="7"/>
        <v/>
      </c>
      <c r="O81">
        <f t="shared" si="4"/>
        <v>0</v>
      </c>
      <c r="Q81" s="1">
        <v>72</v>
      </c>
      <c r="R81">
        <f t="shared" si="5"/>
        <v>0</v>
      </c>
      <c r="S81">
        <f t="shared" si="6"/>
        <v>0</v>
      </c>
    </row>
    <row r="82" spans="2:19" x14ac:dyDescent="0.2">
      <c r="B82" s="26">
        <v>77</v>
      </c>
      <c r="C82">
        <f ca="1">IF(B82&lt;=MTF!$J$9,OFFSET(MTF!$B$3,MTF!$H$9+B82-1,0),"")</f>
        <v>2066</v>
      </c>
      <c r="D82">
        <f ca="1">IF(B82&lt;=MTF!$J$9,OFFSET(MTF!$C$3,MTF!$H$9+B82-1,0),"")</f>
        <v>61.98</v>
      </c>
      <c r="E82">
        <f ca="1">IF(B82&lt;=MTF!$J$9,OFFSET(MTF!$E$3,MTF!$H$9+B82-1,0),"")</f>
        <v>1913.7310818223277</v>
      </c>
      <c r="N82" s="1" t="str">
        <f t="shared" ca="1" si="7"/>
        <v/>
      </c>
      <c r="O82">
        <f t="shared" si="4"/>
        <v>0</v>
      </c>
      <c r="Q82" s="1">
        <v>73</v>
      </c>
      <c r="R82">
        <f t="shared" si="5"/>
        <v>0</v>
      </c>
      <c r="S82">
        <f t="shared" si="6"/>
        <v>0</v>
      </c>
    </row>
    <row r="83" spans="2:19" x14ac:dyDescent="0.2">
      <c r="B83" s="17">
        <v>78</v>
      </c>
      <c r="C83">
        <f ca="1">IF(B83&lt;=MTF!$J$9,OFFSET(MTF!$B$3,MTF!$H$9+B83-1,0),"")</f>
        <v>2067</v>
      </c>
      <c r="D83">
        <f ca="1">IF(B83&lt;=MTF!$J$9,OFFSET(MTF!$C$3,MTF!$H$9+B83-1,0),"")</f>
        <v>62.01</v>
      </c>
      <c r="E83">
        <f ca="1">IF(B83&lt;=MTF!$J$9,OFFSET(MTF!$E$3,MTF!$H$9+B83-1,0),"")</f>
        <v>1877.0176093980706</v>
      </c>
      <c r="N83" s="1" t="str">
        <f t="shared" ca="1" si="7"/>
        <v/>
      </c>
      <c r="O83">
        <f t="shared" si="4"/>
        <v>0</v>
      </c>
      <c r="Q83" s="1">
        <v>74</v>
      </c>
      <c r="R83">
        <f t="shared" si="5"/>
        <v>0</v>
      </c>
      <c r="S83">
        <f t="shared" si="6"/>
        <v>0</v>
      </c>
    </row>
    <row r="84" spans="2:19" x14ac:dyDescent="0.2">
      <c r="B84" s="26">
        <v>79</v>
      </c>
      <c r="C84">
        <f ca="1">IF(B84&lt;=MTF!$J$9,OFFSET(MTF!$B$3,MTF!$H$9+B84-1,0),"")</f>
        <v>2068</v>
      </c>
      <c r="D84">
        <f ca="1">IF(B84&lt;=MTF!$J$9,OFFSET(MTF!$C$3,MTF!$H$9+B84-1,0),"")</f>
        <v>62.04</v>
      </c>
      <c r="E84">
        <f ca="1">IF(B84&lt;=MTF!$J$9,OFFSET(MTF!$E$3,MTF!$H$9+B84-1,0),"")</f>
        <v>1894.6658613155103</v>
      </c>
      <c r="N84" s="1" t="str">
        <f t="shared" ca="1" si="7"/>
        <v/>
      </c>
      <c r="O84">
        <f t="shared" si="4"/>
        <v>0</v>
      </c>
      <c r="Q84" s="1">
        <v>75</v>
      </c>
      <c r="R84">
        <f t="shared" si="5"/>
        <v>0</v>
      </c>
      <c r="S84">
        <f t="shared" si="6"/>
        <v>0</v>
      </c>
    </row>
    <row r="85" spans="2:19" x14ac:dyDescent="0.2">
      <c r="B85" s="26">
        <v>80</v>
      </c>
      <c r="C85">
        <f ca="1">IF(B85&lt;=MTF!$J$9,OFFSET(MTF!$B$3,MTF!$H$9+B85-1,0),"")</f>
        <v>2069</v>
      </c>
      <c r="D85">
        <f ca="1">IF(B85&lt;=MTF!$J$9,OFFSET(MTF!$C$3,MTF!$H$9+B85-1,0),"")</f>
        <v>62.07</v>
      </c>
      <c r="E85">
        <f ca="1">IF(B85&lt;=MTF!$J$9,OFFSET(MTF!$E$3,MTF!$H$9+B85-1,0),"")</f>
        <v>1965.7254501634613</v>
      </c>
      <c r="N85" s="1" t="str">
        <f t="shared" ca="1" si="7"/>
        <v/>
      </c>
      <c r="O85">
        <f t="shared" si="4"/>
        <v>0</v>
      </c>
      <c r="Q85" s="1">
        <v>76</v>
      </c>
      <c r="R85">
        <f t="shared" si="5"/>
        <v>0</v>
      </c>
      <c r="S85">
        <f t="shared" si="6"/>
        <v>0</v>
      </c>
    </row>
    <row r="86" spans="2:19" x14ac:dyDescent="0.2">
      <c r="B86" s="17">
        <v>81</v>
      </c>
      <c r="C86">
        <f ca="1">IF(B86&lt;=MTF!$J$9,OFFSET(MTF!$B$3,MTF!$H$9+B86-1,0),"")</f>
        <v>2070</v>
      </c>
      <c r="D86">
        <f ca="1">IF(B86&lt;=MTF!$J$9,OFFSET(MTF!$C$3,MTF!$H$9+B86-1,0),"")</f>
        <v>62.099999999999994</v>
      </c>
      <c r="E86">
        <f ca="1">IF(B86&lt;=MTF!$J$9,OFFSET(MTF!$E$3,MTF!$H$9+B86-1,0),"")</f>
        <v>2080.3175863836536</v>
      </c>
      <c r="N86" s="1" t="str">
        <f t="shared" ca="1" si="7"/>
        <v/>
      </c>
      <c r="O86">
        <f t="shared" si="4"/>
        <v>0</v>
      </c>
      <c r="Q86" s="1">
        <v>77</v>
      </c>
      <c r="R86">
        <f t="shared" si="5"/>
        <v>0</v>
      </c>
      <c r="S86">
        <f t="shared" si="6"/>
        <v>0</v>
      </c>
    </row>
    <row r="87" spans="2:19" x14ac:dyDescent="0.2">
      <c r="B87" s="26">
        <v>82</v>
      </c>
      <c r="C87">
        <f ca="1">IF(B87&lt;=MTF!$J$9,OFFSET(MTF!$B$3,MTF!$H$9+B87-1,0),"")</f>
        <v>2071</v>
      </c>
      <c r="D87">
        <f ca="1">IF(B87&lt;=MTF!$J$9,OFFSET(MTF!$C$3,MTF!$H$9+B87-1,0),"")</f>
        <v>62.129999999999995</v>
      </c>
      <c r="E87">
        <f ca="1">IF(B87&lt;=MTF!$J$9,OFFSET(MTF!$E$3,MTF!$H$9+B87-1,0),"")</f>
        <v>2243.4599836324119</v>
      </c>
      <c r="N87" s="1" t="str">
        <f t="shared" ca="1" si="7"/>
        <v/>
      </c>
      <c r="O87">
        <f t="shared" si="4"/>
        <v>0</v>
      </c>
      <c r="Q87" s="1">
        <v>78</v>
      </c>
      <c r="R87">
        <f t="shared" si="5"/>
        <v>0</v>
      </c>
      <c r="S87">
        <f t="shared" si="6"/>
        <v>0</v>
      </c>
    </row>
    <row r="88" spans="2:19" x14ac:dyDescent="0.2">
      <c r="B88" s="26">
        <v>83</v>
      </c>
      <c r="C88">
        <f ca="1">IF(B88&lt;=MTF!$J$9,OFFSET(MTF!$B$3,MTF!$H$9+B88-1,0),"")</f>
        <v>2072</v>
      </c>
      <c r="D88">
        <f ca="1">IF(B88&lt;=MTF!$J$9,OFFSET(MTF!$C$3,MTF!$H$9+B88-1,0),"")</f>
        <v>62.16</v>
      </c>
      <c r="E88">
        <f ca="1">IF(B88&lt;=MTF!$J$9,OFFSET(MTF!$E$3,MTF!$H$9+B88-1,0),"")</f>
        <v>2387.5207092486198</v>
      </c>
      <c r="N88" s="1" t="str">
        <f t="shared" ca="1" si="7"/>
        <v/>
      </c>
      <c r="O88">
        <f t="shared" si="4"/>
        <v>0</v>
      </c>
      <c r="Q88" s="1">
        <v>79</v>
      </c>
      <c r="R88">
        <f t="shared" si="5"/>
        <v>0</v>
      </c>
      <c r="S88">
        <f t="shared" si="6"/>
        <v>0</v>
      </c>
    </row>
    <row r="89" spans="2:19" x14ac:dyDescent="0.2">
      <c r="B89" s="17">
        <v>84</v>
      </c>
      <c r="C89">
        <f ca="1">IF(B89&lt;=MTF!$J$9,OFFSET(MTF!$B$3,MTF!$H$9+B89-1,0),"")</f>
        <v>2073</v>
      </c>
      <c r="D89">
        <f ca="1">IF(B89&lt;=MTF!$J$9,OFFSET(MTF!$C$3,MTF!$H$9+B89-1,0),"")</f>
        <v>62.19</v>
      </c>
      <c r="E89">
        <f ca="1">IF(B89&lt;=MTF!$J$9,OFFSET(MTF!$E$3,MTF!$H$9+B89-1,0),"")</f>
        <v>2466.7345179071062</v>
      </c>
      <c r="N89" s="1" t="str">
        <f t="shared" ca="1" si="7"/>
        <v/>
      </c>
      <c r="O89">
        <f t="shared" si="4"/>
        <v>0</v>
      </c>
      <c r="Q89" s="1">
        <v>80</v>
      </c>
      <c r="R89">
        <f t="shared" si="5"/>
        <v>0</v>
      </c>
      <c r="S89">
        <f t="shared" si="6"/>
        <v>0</v>
      </c>
    </row>
    <row r="90" spans="2:19" x14ac:dyDescent="0.2">
      <c r="B90" s="26">
        <v>85</v>
      </c>
      <c r="C90">
        <f ca="1">IF(B90&lt;=MTF!$J$9,OFFSET(MTF!$B$3,MTF!$H$9+B90-1,0),"")</f>
        <v>2074</v>
      </c>
      <c r="D90">
        <f ca="1">IF(B90&lt;=MTF!$J$9,OFFSET(MTF!$C$3,MTF!$H$9+B90-1,0),"")</f>
        <v>62.22</v>
      </c>
      <c r="E90">
        <f ca="1">IF(B90&lt;=MTF!$J$9,OFFSET(MTF!$E$3,MTF!$H$9+B90-1,0),"")</f>
        <v>2488.6020317054699</v>
      </c>
      <c r="N90" s="1" t="str">
        <f t="shared" ca="1" si="7"/>
        <v/>
      </c>
      <c r="O90">
        <f t="shared" si="4"/>
        <v>0</v>
      </c>
      <c r="Q90" s="1">
        <v>81</v>
      </c>
      <c r="R90">
        <f t="shared" si="5"/>
        <v>0</v>
      </c>
      <c r="S90">
        <f t="shared" si="6"/>
        <v>0</v>
      </c>
    </row>
    <row r="91" spans="2:19" x14ac:dyDescent="0.2">
      <c r="B91" s="26">
        <v>86</v>
      </c>
      <c r="C91">
        <f ca="1">IF(B91&lt;=MTF!$J$9,OFFSET(MTF!$B$3,MTF!$H$9+B91-1,0),"")</f>
        <v>2075</v>
      </c>
      <c r="D91">
        <f ca="1">IF(B91&lt;=MTF!$J$9,OFFSET(MTF!$C$3,MTF!$H$9+B91-1,0),"")</f>
        <v>62.25</v>
      </c>
      <c r="E91">
        <f ca="1">IF(B91&lt;=MTF!$J$9,OFFSET(MTF!$E$3,MTF!$H$9+B91-1,0),"")</f>
        <v>2459.5641129864935</v>
      </c>
      <c r="N91" s="1" t="str">
        <f t="shared" ca="1" si="7"/>
        <v/>
      </c>
      <c r="O91">
        <f t="shared" si="4"/>
        <v>0</v>
      </c>
      <c r="Q91" s="1">
        <v>82</v>
      </c>
      <c r="R91">
        <f t="shared" si="5"/>
        <v>0</v>
      </c>
      <c r="S91">
        <f t="shared" si="6"/>
        <v>0</v>
      </c>
    </row>
    <row r="92" spans="2:19" x14ac:dyDescent="0.2">
      <c r="B92" s="17">
        <v>87</v>
      </c>
      <c r="C92">
        <f ca="1">IF(B92&lt;=MTF!$J$9,OFFSET(MTF!$B$3,MTF!$H$9+B92-1,0),"")</f>
        <v>2076</v>
      </c>
      <c r="D92">
        <f ca="1">IF(B92&lt;=MTF!$J$9,OFFSET(MTF!$C$3,MTF!$H$9+B92-1,0),"")</f>
        <v>62.28</v>
      </c>
      <c r="E92">
        <f ca="1">IF(B92&lt;=MTF!$J$9,OFFSET(MTF!$E$3,MTF!$H$9+B92-1,0),"")</f>
        <v>2366.7256050710462</v>
      </c>
      <c r="N92" s="1" t="str">
        <f t="shared" ca="1" si="7"/>
        <v/>
      </c>
      <c r="O92">
        <f t="shared" si="4"/>
        <v>0</v>
      </c>
      <c r="Q92" s="1">
        <v>83</v>
      </c>
      <c r="R92">
        <f t="shared" si="5"/>
        <v>0</v>
      </c>
      <c r="S92">
        <f t="shared" si="6"/>
        <v>0</v>
      </c>
    </row>
    <row r="93" spans="2:19" x14ac:dyDescent="0.2">
      <c r="B93" s="26">
        <v>88</v>
      </c>
      <c r="C93">
        <f ca="1">IF(B93&lt;=MTF!$J$9,OFFSET(MTF!$B$3,MTF!$H$9+B93-1,0),"")</f>
        <v>2077</v>
      </c>
      <c r="D93">
        <f ca="1">IF(B93&lt;=MTF!$J$9,OFFSET(MTF!$C$3,MTF!$H$9+B93-1,0),"")</f>
        <v>62.309999999999995</v>
      </c>
      <c r="E93">
        <f ca="1">IF(B93&lt;=MTF!$J$9,OFFSET(MTF!$E$3,MTF!$H$9+B93-1,0),"")</f>
        <v>2238.9784927757396</v>
      </c>
      <c r="N93" s="1" t="str">
        <f t="shared" ca="1" si="7"/>
        <v/>
      </c>
      <c r="O93">
        <f t="shared" si="4"/>
        <v>0</v>
      </c>
      <c r="Q93" s="1">
        <v>84</v>
      </c>
      <c r="R93">
        <f t="shared" si="5"/>
        <v>0</v>
      </c>
      <c r="S93">
        <f t="shared" si="6"/>
        <v>0</v>
      </c>
    </row>
    <row r="94" spans="2:19" x14ac:dyDescent="0.2">
      <c r="B94" s="26">
        <v>89</v>
      </c>
      <c r="C94">
        <f ca="1">IF(B94&lt;=MTF!$J$9,OFFSET(MTF!$B$3,MTF!$H$9+B94-1,0),"")</f>
        <v>2078</v>
      </c>
      <c r="D94">
        <f ca="1">IF(B94&lt;=MTF!$J$9,OFFSET(MTF!$C$3,MTF!$H$9+B94-1,0),"")</f>
        <v>62.339999999999996</v>
      </c>
      <c r="E94">
        <f ca="1">IF(B94&lt;=MTF!$J$9,OFFSET(MTF!$E$3,MTF!$H$9+B94-1,0),"")</f>
        <v>2084.8819870465204</v>
      </c>
      <c r="N94" s="1" t="str">
        <f t="shared" ca="1" si="7"/>
        <v/>
      </c>
      <c r="O94">
        <f t="shared" si="4"/>
        <v>0</v>
      </c>
      <c r="Q94" s="1">
        <v>85</v>
      </c>
      <c r="R94">
        <f t="shared" si="5"/>
        <v>0</v>
      </c>
      <c r="S94">
        <f t="shared" si="6"/>
        <v>0</v>
      </c>
    </row>
    <row r="95" spans="2:19" x14ac:dyDescent="0.2">
      <c r="B95" s="17">
        <v>90</v>
      </c>
      <c r="C95">
        <f ca="1">IF(B95&lt;=MTF!$J$9,OFFSET(MTF!$B$3,MTF!$H$9+B95-1,0),"")</f>
        <v>2079</v>
      </c>
      <c r="D95">
        <f ca="1">IF(B95&lt;=MTF!$J$9,OFFSET(MTF!$C$3,MTF!$H$9+B95-1,0),"")</f>
        <v>62.37</v>
      </c>
      <c r="E95">
        <f ca="1">IF(B95&lt;=MTF!$J$9,OFFSET(MTF!$E$3,MTF!$H$9+B95-1,0),"")</f>
        <v>1945.4896179505331</v>
      </c>
      <c r="N95" s="1" t="str">
        <f t="shared" ca="1" si="7"/>
        <v/>
      </c>
      <c r="O95">
        <f t="shared" si="4"/>
        <v>0</v>
      </c>
      <c r="Q95" s="1">
        <v>86</v>
      </c>
      <c r="R95">
        <f t="shared" si="5"/>
        <v>0</v>
      </c>
      <c r="S95">
        <f t="shared" si="6"/>
        <v>0</v>
      </c>
    </row>
    <row r="96" spans="2:19" x14ac:dyDescent="0.2">
      <c r="B96" s="26">
        <v>91</v>
      </c>
      <c r="C96">
        <f ca="1">IF(B96&lt;=MTF!$J$9,OFFSET(MTF!$B$3,MTF!$H$9+B96-1,0),"")</f>
        <v>2080</v>
      </c>
      <c r="D96">
        <f ca="1">IF(B96&lt;=MTF!$J$9,OFFSET(MTF!$C$3,MTF!$H$9+B96-1,0),"")</f>
        <v>62.4</v>
      </c>
      <c r="E96">
        <f ca="1">IF(B96&lt;=MTF!$J$9,OFFSET(MTF!$E$3,MTF!$H$9+B96-1,0),"")</f>
        <v>1890.9087627871838</v>
      </c>
      <c r="N96" s="1" t="str">
        <f t="shared" ca="1" si="7"/>
        <v/>
      </c>
      <c r="O96">
        <f t="shared" si="4"/>
        <v>0</v>
      </c>
      <c r="Q96" s="1">
        <v>87</v>
      </c>
      <c r="R96">
        <f t="shared" si="5"/>
        <v>0</v>
      </c>
      <c r="S96">
        <f t="shared" si="6"/>
        <v>0</v>
      </c>
    </row>
    <row r="97" spans="2:19" x14ac:dyDescent="0.2">
      <c r="B97" s="26">
        <v>92</v>
      </c>
      <c r="C97">
        <f ca="1">IF(B97&lt;=MTF!$J$9,OFFSET(MTF!$B$3,MTF!$H$9+B97-1,0),"")</f>
        <v>2081</v>
      </c>
      <c r="D97">
        <f ca="1">IF(B97&lt;=MTF!$J$9,OFFSET(MTF!$C$3,MTF!$H$9+B97-1,0),"")</f>
        <v>62.43</v>
      </c>
      <c r="E97">
        <f ca="1">IF(B97&lt;=MTF!$J$9,OFFSET(MTF!$E$3,MTF!$H$9+B97-1,0),"")</f>
        <v>1892.5637091002707</v>
      </c>
      <c r="N97" s="1" t="str">
        <f t="shared" ca="1" si="7"/>
        <v/>
      </c>
      <c r="O97">
        <f t="shared" si="4"/>
        <v>0</v>
      </c>
      <c r="Q97" s="1">
        <v>88</v>
      </c>
      <c r="R97">
        <f t="shared" si="5"/>
        <v>0</v>
      </c>
      <c r="S97">
        <f t="shared" si="6"/>
        <v>0</v>
      </c>
    </row>
    <row r="98" spans="2:19" x14ac:dyDescent="0.2">
      <c r="B98" s="17">
        <v>93</v>
      </c>
      <c r="C98">
        <f ca="1">IF(B98&lt;=MTF!$J$9,OFFSET(MTF!$B$3,MTF!$H$9+B98-1,0),"")</f>
        <v>2082</v>
      </c>
      <c r="D98">
        <f ca="1">IF(B98&lt;=MTF!$J$9,OFFSET(MTF!$C$3,MTF!$H$9+B98-1,0),"")</f>
        <v>62.46</v>
      </c>
      <c r="E98">
        <f ca="1">IF(B98&lt;=MTF!$J$9,OFFSET(MTF!$E$3,MTF!$H$9+B98-1,0),"")</f>
        <v>1936.5870624493341</v>
      </c>
      <c r="N98" s="1" t="str">
        <f t="shared" ca="1" si="7"/>
        <v/>
      </c>
      <c r="O98">
        <f t="shared" si="4"/>
        <v>0</v>
      </c>
      <c r="Q98" s="1">
        <v>89</v>
      </c>
      <c r="R98">
        <f t="shared" si="5"/>
        <v>0</v>
      </c>
      <c r="S98">
        <f t="shared" si="6"/>
        <v>0</v>
      </c>
    </row>
    <row r="99" spans="2:19" x14ac:dyDescent="0.2">
      <c r="B99" s="26">
        <v>94</v>
      </c>
      <c r="C99">
        <f ca="1">IF(B99&lt;=MTF!$J$9,OFFSET(MTF!$B$3,MTF!$H$9+B99-1,0),"")</f>
        <v>2083</v>
      </c>
      <c r="D99">
        <f ca="1">IF(B99&lt;=MTF!$J$9,OFFSET(MTF!$C$3,MTF!$H$9+B99-1,0),"")</f>
        <v>62.489999999999995</v>
      </c>
      <c r="E99">
        <f ca="1">IF(B99&lt;=MTF!$J$9,OFFSET(MTF!$E$3,MTF!$H$9+B99-1,0),"")</f>
        <v>2036.8881175731717</v>
      </c>
      <c r="N99" s="1" t="str">
        <f t="shared" ca="1" si="7"/>
        <v/>
      </c>
      <c r="O99">
        <f t="shared" si="4"/>
        <v>0</v>
      </c>
      <c r="Q99" s="1">
        <v>90</v>
      </c>
      <c r="R99">
        <f t="shared" si="5"/>
        <v>0</v>
      </c>
      <c r="S99">
        <f t="shared" si="6"/>
        <v>0</v>
      </c>
    </row>
    <row r="100" spans="2:19" x14ac:dyDescent="0.2">
      <c r="B100" s="26">
        <v>95</v>
      </c>
      <c r="C100">
        <f ca="1">IF(B100&lt;=MTF!$J$9,OFFSET(MTF!$B$3,MTF!$H$9+B100-1,0),"")</f>
        <v>2084</v>
      </c>
      <c r="D100">
        <f ca="1">IF(B100&lt;=MTF!$J$9,OFFSET(MTF!$C$3,MTF!$H$9+B100-1,0),"")</f>
        <v>62.519999999999996</v>
      </c>
      <c r="E100">
        <f ca="1">IF(B100&lt;=MTF!$J$9,OFFSET(MTF!$E$3,MTF!$H$9+B100-1,0),"")</f>
        <v>2196.7665145290698</v>
      </c>
      <c r="N100" s="1" t="str">
        <f t="shared" ca="1" si="7"/>
        <v/>
      </c>
      <c r="O100">
        <f t="shared" si="4"/>
        <v>0</v>
      </c>
      <c r="Q100" s="1">
        <v>91</v>
      </c>
      <c r="R100">
        <f t="shared" si="5"/>
        <v>0</v>
      </c>
      <c r="S100">
        <f t="shared" si="6"/>
        <v>0</v>
      </c>
    </row>
    <row r="101" spans="2:19" x14ac:dyDescent="0.2">
      <c r="B101" s="17">
        <v>96</v>
      </c>
      <c r="C101">
        <f ca="1">IF(B101&lt;=MTF!$J$9,OFFSET(MTF!$B$3,MTF!$H$9+B101-1,0),"")</f>
        <v>2085</v>
      </c>
      <c r="D101">
        <f ca="1">IF(B101&lt;=MTF!$J$9,OFFSET(MTF!$C$3,MTF!$H$9+B101-1,0),"")</f>
        <v>62.55</v>
      </c>
      <c r="E101">
        <f ca="1">IF(B101&lt;=MTF!$J$9,OFFSET(MTF!$E$3,MTF!$H$9+B101-1,0),"")</f>
        <v>2349.8051342023032</v>
      </c>
      <c r="N101" s="1" t="str">
        <f t="shared" ca="1" si="7"/>
        <v/>
      </c>
      <c r="O101">
        <f t="shared" si="4"/>
        <v>0</v>
      </c>
      <c r="Q101" s="1">
        <v>92</v>
      </c>
      <c r="R101">
        <f t="shared" si="5"/>
        <v>0</v>
      </c>
      <c r="S101">
        <f t="shared" si="6"/>
        <v>0</v>
      </c>
    </row>
    <row r="102" spans="2:19" x14ac:dyDescent="0.2">
      <c r="B102" s="26">
        <v>97</v>
      </c>
      <c r="C102">
        <f ca="1">IF(B102&lt;=MTF!$J$9,OFFSET(MTF!$B$3,MTF!$H$9+B102-1,0),"")</f>
        <v>2086</v>
      </c>
      <c r="D102">
        <f ca="1">IF(B102&lt;=MTF!$J$9,OFFSET(MTF!$C$3,MTF!$H$9+B102-1,0),"")</f>
        <v>62.58</v>
      </c>
      <c r="E102">
        <f ca="1">IF(B102&lt;=MTF!$J$9,OFFSET(MTF!$E$3,MTF!$H$9+B102-1,0),"")</f>
        <v>2448.2529784262742</v>
      </c>
      <c r="N102" s="1" t="str">
        <f t="shared" ca="1" si="7"/>
        <v/>
      </c>
      <c r="O102">
        <f t="shared" si="4"/>
        <v>0</v>
      </c>
      <c r="Q102" s="1">
        <v>93</v>
      </c>
      <c r="R102">
        <f t="shared" si="5"/>
        <v>0</v>
      </c>
      <c r="S102">
        <f t="shared" si="6"/>
        <v>0</v>
      </c>
    </row>
    <row r="103" spans="2:19" x14ac:dyDescent="0.2">
      <c r="B103" s="26">
        <v>98</v>
      </c>
      <c r="C103">
        <f ca="1">IF(B103&lt;=MTF!$J$9,OFFSET(MTF!$B$3,MTF!$H$9+B103-1,0),"")</f>
        <v>2087</v>
      </c>
      <c r="D103">
        <f ca="1">IF(B103&lt;=MTF!$J$9,OFFSET(MTF!$C$3,MTF!$H$9+B103-1,0),"")</f>
        <v>62.61</v>
      </c>
      <c r="E103">
        <f ca="1">IF(B103&lt;=MTF!$J$9,OFFSET(MTF!$E$3,MTF!$H$9+B103-1,0),"")</f>
        <v>2493.3503882245213</v>
      </c>
      <c r="N103" s="1" t="str">
        <f t="shared" ca="1" si="7"/>
        <v/>
      </c>
      <c r="O103">
        <f t="shared" si="4"/>
        <v>0</v>
      </c>
      <c r="Q103" s="1">
        <v>94</v>
      </c>
      <c r="R103">
        <f t="shared" si="5"/>
        <v>0</v>
      </c>
      <c r="S103">
        <f t="shared" si="6"/>
        <v>0</v>
      </c>
    </row>
    <row r="104" spans="2:19" x14ac:dyDescent="0.2">
      <c r="B104" s="17">
        <v>99</v>
      </c>
      <c r="C104">
        <f ca="1">IF(B104&lt;=MTF!$J$9,OFFSET(MTF!$B$3,MTF!$H$9+B104-1,0),"")</f>
        <v>2088</v>
      </c>
      <c r="D104">
        <f ca="1">IF(B104&lt;=MTF!$J$9,OFFSET(MTF!$C$3,MTF!$H$9+B104-1,0),"")</f>
        <v>62.64</v>
      </c>
      <c r="E104">
        <f ca="1">IF(B104&lt;=MTF!$J$9,OFFSET(MTF!$E$3,MTF!$H$9+B104-1,0),"")</f>
        <v>2476.5255316873354</v>
      </c>
      <c r="N104" s="1" t="str">
        <f t="shared" ca="1" si="7"/>
        <v/>
      </c>
      <c r="O104">
        <f t="shared" si="4"/>
        <v>0</v>
      </c>
      <c r="Q104" s="1">
        <v>95</v>
      </c>
      <c r="R104">
        <f t="shared" si="5"/>
        <v>0</v>
      </c>
      <c r="S104">
        <f t="shared" si="6"/>
        <v>0</v>
      </c>
    </row>
    <row r="105" spans="2:19" x14ac:dyDescent="0.2">
      <c r="B105" s="26">
        <v>100</v>
      </c>
      <c r="C105">
        <f ca="1">IF(B105&lt;=MTF!$J$9,OFFSET(MTF!$B$3,MTF!$H$9+B105-1,0),"")</f>
        <v>2089</v>
      </c>
      <c r="D105">
        <f ca="1">IF(B105&lt;=MTF!$J$9,OFFSET(MTF!$C$3,MTF!$H$9+B105-1,0),"")</f>
        <v>62.669999999999995</v>
      </c>
      <c r="E105">
        <f ca="1">IF(B105&lt;=MTF!$J$9,OFFSET(MTF!$E$3,MTF!$H$9+B105-1,0),"")</f>
        <v>2422.5958511464337</v>
      </c>
      <c r="N105" s="1" t="str">
        <f t="shared" ca="1" si="7"/>
        <v/>
      </c>
      <c r="O105">
        <f t="shared" si="4"/>
        <v>0</v>
      </c>
      <c r="Q105" s="1">
        <v>96</v>
      </c>
      <c r="R105">
        <f t="shared" si="5"/>
        <v>0</v>
      </c>
      <c r="S105">
        <f t="shared" si="6"/>
        <v>0</v>
      </c>
    </row>
    <row r="106" spans="2:19" x14ac:dyDescent="0.2">
      <c r="B106" s="26">
        <v>101</v>
      </c>
      <c r="C106">
        <f ca="1">IF(B106&lt;=MTF!$J$9,OFFSET(MTF!$B$3,MTF!$H$9+B106-1,0),"")</f>
        <v>2090</v>
      </c>
      <c r="D106">
        <f ca="1">IF(B106&lt;=MTF!$J$9,OFFSET(MTF!$C$3,MTF!$H$9+B106-1,0),"")</f>
        <v>62.699999999999996</v>
      </c>
      <c r="E106">
        <f ca="1">IF(B106&lt;=MTF!$J$9,OFFSET(MTF!$E$3,MTF!$H$9+B106-1,0),"")</f>
        <v>2282.3861162389262</v>
      </c>
      <c r="N106" s="1" t="str">
        <f t="shared" ca="1" si="7"/>
        <v/>
      </c>
      <c r="O106">
        <f t="shared" si="4"/>
        <v>0</v>
      </c>
      <c r="Q106" s="1">
        <v>97</v>
      </c>
      <c r="R106">
        <f t="shared" si="5"/>
        <v>0</v>
      </c>
      <c r="S106">
        <f t="shared" si="6"/>
        <v>0</v>
      </c>
    </row>
    <row r="107" spans="2:19" x14ac:dyDescent="0.2">
      <c r="B107" s="17">
        <v>102</v>
      </c>
      <c r="C107">
        <f ca="1">IF(B107&lt;=MTF!$J$9,OFFSET(MTF!$B$3,MTF!$H$9+B107-1,0),"")</f>
        <v>2091</v>
      </c>
      <c r="D107">
        <f ca="1">IF(B107&lt;=MTF!$J$9,OFFSET(MTF!$C$3,MTF!$H$9+B107-1,0),"")</f>
        <v>62.73</v>
      </c>
      <c r="E107">
        <f ca="1">IF(B107&lt;=MTF!$J$9,OFFSET(MTF!$E$3,MTF!$H$9+B107-1,0),"")</f>
        <v>2148.7878151263658</v>
      </c>
      <c r="N107" s="1" t="str">
        <f t="shared" ca="1" si="7"/>
        <v/>
      </c>
      <c r="O107">
        <f t="shared" si="4"/>
        <v>0</v>
      </c>
      <c r="Q107" s="1">
        <v>98</v>
      </c>
      <c r="R107">
        <f t="shared" si="5"/>
        <v>0</v>
      </c>
      <c r="S107">
        <f t="shared" si="6"/>
        <v>0</v>
      </c>
    </row>
    <row r="108" spans="2:19" x14ac:dyDescent="0.2">
      <c r="B108" s="26">
        <v>103</v>
      </c>
      <c r="C108">
        <f ca="1">IF(B108&lt;=MTF!$J$9,OFFSET(MTF!$B$3,MTF!$H$9+B108-1,0),"")</f>
        <v>2092</v>
      </c>
      <c r="D108">
        <f ca="1">IF(B108&lt;=MTF!$J$9,OFFSET(MTF!$C$3,MTF!$H$9+B108-1,0),"")</f>
        <v>62.76</v>
      </c>
      <c r="E108">
        <f ca="1">IF(B108&lt;=MTF!$J$9,OFFSET(MTF!$E$3,MTF!$H$9+B108-1,0),"")</f>
        <v>1995.0922142658781</v>
      </c>
      <c r="N108" s="1" t="str">
        <f t="shared" ca="1" si="7"/>
        <v/>
      </c>
      <c r="O108">
        <f t="shared" si="4"/>
        <v>0</v>
      </c>
      <c r="Q108" s="1">
        <v>99</v>
      </c>
      <c r="R108">
        <f t="shared" si="5"/>
        <v>0</v>
      </c>
      <c r="S108">
        <f t="shared" si="6"/>
        <v>0</v>
      </c>
    </row>
    <row r="109" spans="2:19" x14ac:dyDescent="0.2">
      <c r="B109" s="26">
        <v>104</v>
      </c>
      <c r="C109">
        <f ca="1">IF(B109&lt;=MTF!$J$9,OFFSET(MTF!$B$3,MTF!$H$9+B109-1,0),"")</f>
        <v>2093</v>
      </c>
      <c r="D109">
        <f ca="1">IF(B109&lt;=MTF!$J$9,OFFSET(MTF!$C$3,MTF!$H$9+B109-1,0),"")</f>
        <v>62.79</v>
      </c>
      <c r="E109">
        <f ca="1">IF(B109&lt;=MTF!$J$9,OFFSET(MTF!$E$3,MTF!$H$9+B109-1,0),"")</f>
        <v>1905.5871688378413</v>
      </c>
      <c r="N109" s="1" t="str">
        <f t="shared" ca="1" si="7"/>
        <v/>
      </c>
      <c r="O109">
        <f t="shared" si="4"/>
        <v>0</v>
      </c>
      <c r="Q109" s="1">
        <v>100</v>
      </c>
      <c r="R109">
        <f t="shared" si="5"/>
        <v>0</v>
      </c>
      <c r="S109">
        <f t="shared" si="6"/>
        <v>0</v>
      </c>
    </row>
    <row r="110" spans="2:19" x14ac:dyDescent="0.2">
      <c r="B110" s="17">
        <v>105</v>
      </c>
      <c r="C110">
        <f ca="1">IF(B110&lt;=MTF!$J$9,OFFSET(MTF!$B$3,MTF!$H$9+B110-1,0),"")</f>
        <v>2094</v>
      </c>
      <c r="D110">
        <f ca="1">IF(B110&lt;=MTF!$J$9,OFFSET(MTF!$C$3,MTF!$H$9+B110-1,0),"")</f>
        <v>62.82</v>
      </c>
      <c r="E110">
        <f ca="1">IF(B110&lt;=MTF!$J$9,OFFSET(MTF!$E$3,MTF!$H$9+B110-1,0),"")</f>
        <v>1886.6599499024148</v>
      </c>
      <c r="N110" s="1" t="str">
        <f t="shared" ca="1" si="7"/>
        <v/>
      </c>
      <c r="O110">
        <f t="shared" si="4"/>
        <v>0</v>
      </c>
      <c r="Q110" s="1">
        <v>101</v>
      </c>
      <c r="R110">
        <f t="shared" si="5"/>
        <v>0</v>
      </c>
      <c r="S110">
        <f t="shared" si="6"/>
        <v>0</v>
      </c>
    </row>
    <row r="111" spans="2:19" x14ac:dyDescent="0.2">
      <c r="B111" s="26">
        <v>106</v>
      </c>
      <c r="C111">
        <f ca="1">IF(B111&lt;=MTF!$J$9,OFFSET(MTF!$B$3,MTF!$H$9+B111-1,0),"")</f>
        <v>2095</v>
      </c>
      <c r="D111">
        <f ca="1">IF(B111&lt;=MTF!$J$9,OFFSET(MTF!$C$3,MTF!$H$9+B111-1,0),"")</f>
        <v>62.849999999999994</v>
      </c>
      <c r="E111">
        <f ca="1">IF(B111&lt;=MTF!$J$9,OFFSET(MTF!$E$3,MTF!$H$9+B111-1,0),"")</f>
        <v>1913.056187475755</v>
      </c>
      <c r="N111" s="1" t="str">
        <f t="shared" ca="1" si="7"/>
        <v/>
      </c>
      <c r="O111">
        <f t="shared" si="4"/>
        <v>0</v>
      </c>
      <c r="Q111" s="1">
        <v>102</v>
      </c>
      <c r="R111">
        <f t="shared" si="5"/>
        <v>0</v>
      </c>
      <c r="S111">
        <f t="shared" si="6"/>
        <v>0</v>
      </c>
    </row>
    <row r="112" spans="2:19" x14ac:dyDescent="0.2">
      <c r="B112" s="26">
        <v>107</v>
      </c>
      <c r="C112">
        <f ca="1">IF(B112&lt;=MTF!$J$9,OFFSET(MTF!$B$3,MTF!$H$9+B112-1,0),"")</f>
        <v>2096</v>
      </c>
      <c r="D112">
        <f ca="1">IF(B112&lt;=MTF!$J$9,OFFSET(MTF!$C$3,MTF!$H$9+B112-1,0),"")</f>
        <v>62.879999999999995</v>
      </c>
      <c r="E112">
        <f ca="1">IF(B112&lt;=MTF!$J$9,OFFSET(MTF!$E$3,MTF!$H$9+B112-1,0),"")</f>
        <v>2010.8222454624583</v>
      </c>
      <c r="N112" s="1" t="str">
        <f t="shared" ca="1" si="7"/>
        <v/>
      </c>
      <c r="O112">
        <f t="shared" si="4"/>
        <v>0</v>
      </c>
      <c r="Q112" s="1">
        <v>103</v>
      </c>
      <c r="R112">
        <f t="shared" si="5"/>
        <v>0</v>
      </c>
      <c r="S112">
        <f t="shared" si="6"/>
        <v>0</v>
      </c>
    </row>
    <row r="113" spans="2:19" x14ac:dyDescent="0.2">
      <c r="B113" s="17">
        <v>108</v>
      </c>
      <c r="C113">
        <f ca="1">IF(B113&lt;=MTF!$J$9,OFFSET(MTF!$B$3,MTF!$H$9+B113-1,0),"")</f>
        <v>2097</v>
      </c>
      <c r="D113">
        <f ca="1">IF(B113&lt;=MTF!$J$9,OFFSET(MTF!$C$3,MTF!$H$9+B113-1,0),"")</f>
        <v>62.91</v>
      </c>
      <c r="E113">
        <f ca="1">IF(B113&lt;=MTF!$J$9,OFFSET(MTF!$E$3,MTF!$H$9+B113-1,0),"")</f>
        <v>2147.5584757579059</v>
      </c>
      <c r="N113" s="1" t="str">
        <f t="shared" ca="1" si="7"/>
        <v/>
      </c>
      <c r="O113">
        <f t="shared" si="4"/>
        <v>0</v>
      </c>
      <c r="Q113" s="1">
        <v>104</v>
      </c>
      <c r="R113">
        <f t="shared" si="5"/>
        <v>0</v>
      </c>
      <c r="S113">
        <f t="shared" si="6"/>
        <v>0</v>
      </c>
    </row>
    <row r="114" spans="2:19" x14ac:dyDescent="0.2">
      <c r="B114" s="26">
        <v>109</v>
      </c>
      <c r="C114">
        <f ca="1">IF(B114&lt;=MTF!$J$9,OFFSET(MTF!$B$3,MTF!$H$9+B114-1,0),"")</f>
        <v>2098</v>
      </c>
      <c r="D114">
        <f ca="1">IF(B114&lt;=MTF!$J$9,OFFSET(MTF!$C$3,MTF!$H$9+B114-1,0),"")</f>
        <v>62.94</v>
      </c>
      <c r="E114">
        <f ca="1">IF(B114&lt;=MTF!$J$9,OFFSET(MTF!$E$3,MTF!$H$9+B114-1,0),"")</f>
        <v>2307.2858719672531</v>
      </c>
      <c r="N114" s="1" t="str">
        <f t="shared" ca="1" si="7"/>
        <v/>
      </c>
      <c r="O114">
        <f t="shared" si="4"/>
        <v>0</v>
      </c>
      <c r="Q114" s="1">
        <v>105</v>
      </c>
      <c r="R114">
        <f t="shared" si="5"/>
        <v>0</v>
      </c>
      <c r="S114">
        <f t="shared" si="6"/>
        <v>0</v>
      </c>
    </row>
    <row r="115" spans="2:19" x14ac:dyDescent="0.2">
      <c r="B115" s="26">
        <v>110</v>
      </c>
      <c r="C115">
        <f ca="1">IF(B115&lt;=MTF!$J$9,OFFSET(MTF!$B$3,MTF!$H$9+B115-1,0),"")</f>
        <v>2099</v>
      </c>
      <c r="D115">
        <f ca="1">IF(B115&lt;=MTF!$J$9,OFFSET(MTF!$C$3,MTF!$H$9+B115-1,0),"")</f>
        <v>62.97</v>
      </c>
      <c r="E115">
        <f ca="1">IF(B115&lt;=MTF!$J$9,OFFSET(MTF!$E$3,MTF!$H$9+B115-1,0),"")</f>
        <v>2426.6259252249774</v>
      </c>
      <c r="N115" s="1" t="str">
        <f t="shared" ca="1" si="7"/>
        <v/>
      </c>
      <c r="O115">
        <f t="shared" si="4"/>
        <v>0</v>
      </c>
      <c r="Q115" s="1">
        <v>106</v>
      </c>
      <c r="R115">
        <f t="shared" si="5"/>
        <v>0</v>
      </c>
      <c r="S115">
        <f t="shared" si="6"/>
        <v>0</v>
      </c>
    </row>
    <row r="116" spans="2:19" x14ac:dyDescent="0.2">
      <c r="B116" s="17">
        <v>111</v>
      </c>
      <c r="C116">
        <f ca="1">IF(B116&lt;=MTF!$J$9,OFFSET(MTF!$B$3,MTF!$H$9+B116-1,0),"")</f>
        <v>2100</v>
      </c>
      <c r="D116">
        <f ca="1">IF(B116&lt;=MTF!$J$9,OFFSET(MTF!$C$3,MTF!$H$9+B116-1,0),"")</f>
        <v>63</v>
      </c>
      <c r="E116">
        <f ca="1">IF(B116&lt;=MTF!$J$9,OFFSET(MTF!$E$3,MTF!$H$9+B116-1,0),"")</f>
        <v>2486.4879669559082</v>
      </c>
      <c r="N116" s="1" t="str">
        <f t="shared" ca="1" si="7"/>
        <v/>
      </c>
      <c r="O116">
        <f t="shared" si="4"/>
        <v>0</v>
      </c>
      <c r="Q116" s="1">
        <v>107</v>
      </c>
      <c r="R116">
        <f t="shared" si="5"/>
        <v>0</v>
      </c>
      <c r="S116">
        <f t="shared" si="6"/>
        <v>0</v>
      </c>
    </row>
    <row r="117" spans="2:19" x14ac:dyDescent="0.2">
      <c r="B117" s="26">
        <v>112</v>
      </c>
      <c r="C117">
        <f ca="1">IF(B117&lt;=MTF!$J$9,OFFSET(MTF!$B$3,MTF!$H$9+B117-1,0),"")</f>
        <v>2101</v>
      </c>
      <c r="D117">
        <f ca="1">IF(B117&lt;=MTF!$J$9,OFFSET(MTF!$C$3,MTF!$H$9+B117-1,0),"")</f>
        <v>63.03</v>
      </c>
      <c r="E117">
        <f ca="1">IF(B117&lt;=MTF!$J$9,OFFSET(MTF!$E$3,MTF!$H$9+B117-1,0),"")</f>
        <v>2496.1395127672549</v>
      </c>
      <c r="N117" s="1" t="str">
        <f t="shared" ca="1" si="7"/>
        <v/>
      </c>
      <c r="O117">
        <f t="shared" si="4"/>
        <v>0</v>
      </c>
      <c r="Q117" s="1">
        <v>108</v>
      </c>
      <c r="R117">
        <f t="shared" si="5"/>
        <v>0</v>
      </c>
      <c r="S117">
        <f t="shared" si="6"/>
        <v>0</v>
      </c>
    </row>
    <row r="118" spans="2:19" x14ac:dyDescent="0.2">
      <c r="B118" s="26">
        <v>113</v>
      </c>
      <c r="C118">
        <f ca="1">IF(B118&lt;=MTF!$J$9,OFFSET(MTF!$B$3,MTF!$H$9+B118-1,0),"")</f>
        <v>2102</v>
      </c>
      <c r="D118">
        <f ca="1">IF(B118&lt;=MTF!$J$9,OFFSET(MTF!$C$3,MTF!$H$9+B118-1,0),"")</f>
        <v>63.059999999999995</v>
      </c>
      <c r="E118">
        <f ca="1">IF(B118&lt;=MTF!$J$9,OFFSET(MTF!$E$3,MTF!$H$9+B118-1,0),"")</f>
        <v>2434.8277864692027</v>
      </c>
      <c r="N118" s="1" t="str">
        <f t="shared" ca="1" si="7"/>
        <v/>
      </c>
      <c r="O118">
        <f t="shared" si="4"/>
        <v>0</v>
      </c>
      <c r="Q118" s="1">
        <v>109</v>
      </c>
      <c r="R118">
        <f t="shared" si="5"/>
        <v>0</v>
      </c>
      <c r="S118">
        <f t="shared" si="6"/>
        <v>0</v>
      </c>
    </row>
    <row r="119" spans="2:19" x14ac:dyDescent="0.2">
      <c r="B119" s="17">
        <v>114</v>
      </c>
      <c r="C119">
        <f ca="1">IF(B119&lt;=MTF!$J$9,OFFSET(MTF!$B$3,MTF!$H$9+B119-1,0),"")</f>
        <v>2103</v>
      </c>
      <c r="D119">
        <f ca="1">IF(B119&lt;=MTF!$J$9,OFFSET(MTF!$C$3,MTF!$H$9+B119-1,0),"")</f>
        <v>63.089999999999996</v>
      </c>
      <c r="E119">
        <f ca="1">IF(B119&lt;=MTF!$J$9,OFFSET(MTF!$E$3,MTF!$H$9+B119-1,0),"")</f>
        <v>2354.7854743973671</v>
      </c>
      <c r="N119" s="1" t="str">
        <f t="shared" ca="1" si="7"/>
        <v/>
      </c>
      <c r="O119">
        <f t="shared" si="4"/>
        <v>0</v>
      </c>
      <c r="Q119" s="1">
        <v>110</v>
      </c>
      <c r="R119">
        <f t="shared" si="5"/>
        <v>0</v>
      </c>
      <c r="S119">
        <f t="shared" si="6"/>
        <v>0</v>
      </c>
    </row>
    <row r="120" spans="2:19" x14ac:dyDescent="0.2">
      <c r="B120" s="26">
        <v>115</v>
      </c>
      <c r="C120">
        <f ca="1">IF(B120&lt;=MTF!$J$9,OFFSET(MTF!$B$3,MTF!$H$9+B120-1,0),"")</f>
        <v>2104</v>
      </c>
      <c r="D120">
        <f ca="1">IF(B120&lt;=MTF!$J$9,OFFSET(MTF!$C$3,MTF!$H$9+B120-1,0),"")</f>
        <v>63.12</v>
      </c>
      <c r="E120">
        <f ca="1">IF(B120&lt;=MTF!$J$9,OFFSET(MTF!$E$3,MTF!$H$9+B120-1,0),"")</f>
        <v>2199.9809167066473</v>
      </c>
      <c r="N120" s="1" t="str">
        <f t="shared" ca="1" si="7"/>
        <v/>
      </c>
      <c r="O120">
        <f t="shared" si="4"/>
        <v>0</v>
      </c>
      <c r="Q120" s="1">
        <v>111</v>
      </c>
      <c r="R120">
        <f t="shared" si="5"/>
        <v>0</v>
      </c>
      <c r="S120">
        <f t="shared" si="6"/>
        <v>0</v>
      </c>
    </row>
    <row r="121" spans="2:19" x14ac:dyDescent="0.2">
      <c r="B121" s="26">
        <v>116</v>
      </c>
      <c r="C121">
        <f ca="1">IF(B121&lt;=MTF!$J$9,OFFSET(MTF!$B$3,MTF!$H$9+B121-1,0),"")</f>
        <v>2105</v>
      </c>
      <c r="D121">
        <f ca="1">IF(B121&lt;=MTF!$J$9,OFFSET(MTF!$C$3,MTF!$H$9+B121-1,0),"")</f>
        <v>63.15</v>
      </c>
      <c r="E121">
        <f ca="1">IF(B121&lt;=MTF!$J$9,OFFSET(MTF!$E$3,MTF!$H$9+B121-1,0),"")</f>
        <v>2027.1915306626249</v>
      </c>
      <c r="N121" s="1" t="str">
        <f t="shared" ca="1" si="7"/>
        <v/>
      </c>
      <c r="O121">
        <f t="shared" si="4"/>
        <v>0</v>
      </c>
      <c r="Q121" s="1">
        <v>112</v>
      </c>
      <c r="R121">
        <f t="shared" si="5"/>
        <v>0</v>
      </c>
      <c r="S121">
        <f t="shared" si="6"/>
        <v>0</v>
      </c>
    </row>
    <row r="122" spans="2:19" x14ac:dyDescent="0.2">
      <c r="B122" s="17">
        <v>117</v>
      </c>
      <c r="C122">
        <f ca="1">IF(B122&lt;=MTF!$J$9,OFFSET(MTF!$B$3,MTF!$H$9+B122-1,0),"")</f>
        <v>2106</v>
      </c>
      <c r="D122">
        <f ca="1">IF(B122&lt;=MTF!$J$9,OFFSET(MTF!$C$3,MTF!$H$9+B122-1,0),"")</f>
        <v>63.18</v>
      </c>
      <c r="E122">
        <f ca="1">IF(B122&lt;=MTF!$J$9,OFFSET(MTF!$E$3,MTF!$H$9+B122-1,0),"")</f>
        <v>1927.5262139798087</v>
      </c>
      <c r="N122" s="1" t="str">
        <f t="shared" ca="1" si="7"/>
        <v/>
      </c>
      <c r="O122">
        <f t="shared" si="4"/>
        <v>0</v>
      </c>
      <c r="Q122" s="1">
        <v>113</v>
      </c>
      <c r="R122">
        <f t="shared" si="5"/>
        <v>0</v>
      </c>
      <c r="S122">
        <f t="shared" si="6"/>
        <v>0</v>
      </c>
    </row>
    <row r="123" spans="2:19" x14ac:dyDescent="0.2">
      <c r="B123" s="26">
        <v>118</v>
      </c>
      <c r="C123">
        <f ca="1">IF(B123&lt;=MTF!$J$9,OFFSET(MTF!$B$3,MTF!$H$9+B123-1,0),"")</f>
        <v>2107</v>
      </c>
      <c r="D123">
        <f ca="1">IF(B123&lt;=MTF!$J$9,OFFSET(MTF!$C$3,MTF!$H$9+B123-1,0),"")</f>
        <v>63.21</v>
      </c>
      <c r="E123">
        <f ca="1">IF(B123&lt;=MTF!$J$9,OFFSET(MTF!$E$3,MTF!$H$9+B123-1,0),"")</f>
        <v>1871.6300431659931</v>
      </c>
      <c r="N123" s="1" t="str">
        <f t="shared" ca="1" si="7"/>
        <v/>
      </c>
      <c r="O123">
        <f t="shared" si="4"/>
        <v>0</v>
      </c>
      <c r="Q123" s="1">
        <v>114</v>
      </c>
      <c r="R123">
        <f t="shared" si="5"/>
        <v>0</v>
      </c>
      <c r="S123">
        <f t="shared" si="6"/>
        <v>0</v>
      </c>
    </row>
    <row r="124" spans="2:19" x14ac:dyDescent="0.2">
      <c r="B124" s="26">
        <v>119</v>
      </c>
      <c r="C124">
        <f ca="1">IF(B124&lt;=MTF!$J$9,OFFSET(MTF!$B$3,MTF!$H$9+B124-1,0),"")</f>
        <v>2108</v>
      </c>
      <c r="D124">
        <f ca="1">IF(B124&lt;=MTF!$J$9,OFFSET(MTF!$C$3,MTF!$H$9+B124-1,0),"")</f>
        <v>63.239999999999995</v>
      </c>
      <c r="E124">
        <f ca="1">IF(B124&lt;=MTF!$J$9,OFFSET(MTF!$E$3,MTF!$H$9+B124-1,0),"")</f>
        <v>1885.6615925133801</v>
      </c>
      <c r="N124" s="1" t="str">
        <f t="shared" ca="1" si="7"/>
        <v/>
      </c>
      <c r="O124">
        <f t="shared" si="4"/>
        <v>0</v>
      </c>
      <c r="Q124" s="1">
        <v>115</v>
      </c>
      <c r="R124">
        <f t="shared" si="5"/>
        <v>0</v>
      </c>
      <c r="S124">
        <f t="shared" si="6"/>
        <v>0</v>
      </c>
    </row>
    <row r="125" spans="2:19" x14ac:dyDescent="0.2">
      <c r="B125" s="17">
        <v>120</v>
      </c>
      <c r="C125">
        <f ca="1">IF(B125&lt;=MTF!$J$9,OFFSET(MTF!$B$3,MTF!$H$9+B125-1,0),"")</f>
        <v>2109</v>
      </c>
      <c r="D125">
        <f ca="1">IF(B125&lt;=MTF!$J$9,OFFSET(MTF!$C$3,MTF!$H$9+B125-1,0),"")</f>
        <v>63.269999999999996</v>
      </c>
      <c r="E125">
        <f ca="1">IF(B125&lt;=MTF!$J$9,OFFSET(MTF!$E$3,MTF!$H$9+B125-1,0),"")</f>
        <v>1950.9677825255403</v>
      </c>
      <c r="N125" s="1" t="str">
        <f t="shared" ca="1" si="7"/>
        <v/>
      </c>
      <c r="O125">
        <f t="shared" si="4"/>
        <v>0</v>
      </c>
      <c r="Q125" s="1">
        <v>116</v>
      </c>
      <c r="R125">
        <f t="shared" si="5"/>
        <v>0</v>
      </c>
      <c r="S125">
        <f t="shared" si="6"/>
        <v>0</v>
      </c>
    </row>
    <row r="126" spans="2:19" x14ac:dyDescent="0.2">
      <c r="B126" s="26">
        <v>121</v>
      </c>
      <c r="C126">
        <f ca="1">IF(B126&lt;=MTF!$J$9,OFFSET(MTF!$B$3,MTF!$H$9+B126-1,0),"")</f>
        <v>2110</v>
      </c>
      <c r="D126">
        <f ca="1">IF(B126&lt;=MTF!$J$9,OFFSET(MTF!$C$3,MTF!$H$9+B126-1,0),"")</f>
        <v>63.3</v>
      </c>
      <c r="E126">
        <f ca="1">IF(B126&lt;=MTF!$J$9,OFFSET(MTF!$E$3,MTF!$H$9+B126-1,0),"")</f>
        <v>2054.7550785390176</v>
      </c>
      <c r="N126" s="1" t="str">
        <f t="shared" ca="1" si="7"/>
        <v/>
      </c>
      <c r="O126">
        <f t="shared" si="4"/>
        <v>0</v>
      </c>
      <c r="Q126" s="1">
        <v>117</v>
      </c>
      <c r="R126">
        <f t="shared" si="5"/>
        <v>0</v>
      </c>
      <c r="S126">
        <f t="shared" si="6"/>
        <v>0</v>
      </c>
    </row>
    <row r="127" spans="2:19" x14ac:dyDescent="0.2">
      <c r="B127" s="26">
        <v>122</v>
      </c>
      <c r="C127">
        <f ca="1">IF(B127&lt;=MTF!$J$9,OFFSET(MTF!$B$3,MTF!$H$9+B127-1,0),"")</f>
        <v>2111</v>
      </c>
      <c r="D127">
        <f ca="1">IF(B127&lt;=MTF!$J$9,OFFSET(MTF!$C$3,MTF!$H$9+B127-1,0),"")</f>
        <v>63.33</v>
      </c>
      <c r="E127">
        <f ca="1">IF(B127&lt;=MTF!$J$9,OFFSET(MTF!$E$3,MTF!$H$9+B127-1,0),"")</f>
        <v>2209.5141929437141</v>
      </c>
      <c r="N127" s="1" t="str">
        <f t="shared" ca="1" si="7"/>
        <v/>
      </c>
      <c r="O127">
        <f t="shared" si="4"/>
        <v>0</v>
      </c>
      <c r="Q127" s="1">
        <v>118</v>
      </c>
      <c r="R127">
        <f t="shared" si="5"/>
        <v>0</v>
      </c>
      <c r="S127">
        <f t="shared" si="6"/>
        <v>0</v>
      </c>
    </row>
    <row r="128" spans="2:19" x14ac:dyDescent="0.2">
      <c r="B128" s="17">
        <v>123</v>
      </c>
      <c r="C128">
        <f ca="1">IF(B128&lt;=MTF!$J$9,OFFSET(MTF!$B$3,MTF!$H$9+B128-1,0),"")</f>
        <v>2112</v>
      </c>
      <c r="D128">
        <f ca="1">IF(B128&lt;=MTF!$J$9,OFFSET(MTF!$C$3,MTF!$H$9+B128-1,0),"")</f>
        <v>63.36</v>
      </c>
      <c r="E128">
        <f ca="1">IF(B128&lt;=MTF!$J$9,OFFSET(MTF!$E$3,MTF!$H$9+B128-1,0),"")</f>
        <v>2355.2182858309206</v>
      </c>
      <c r="N128" s="1" t="str">
        <f t="shared" ca="1" si="7"/>
        <v/>
      </c>
      <c r="O128">
        <f t="shared" si="4"/>
        <v>0</v>
      </c>
      <c r="Q128" s="1">
        <v>119</v>
      </c>
      <c r="R128">
        <f t="shared" si="5"/>
        <v>0</v>
      </c>
      <c r="S128">
        <f t="shared" si="6"/>
        <v>0</v>
      </c>
    </row>
    <row r="129" spans="2:19" x14ac:dyDescent="0.2">
      <c r="B129" s="26">
        <v>124</v>
      </c>
      <c r="C129">
        <f ca="1">IF(B129&lt;=MTF!$J$9,OFFSET(MTF!$B$3,MTF!$H$9+B129-1,0),"")</f>
        <v>2113</v>
      </c>
      <c r="D129">
        <f ca="1">IF(B129&lt;=MTF!$J$9,OFFSET(MTF!$C$3,MTF!$H$9+B129-1,0),"")</f>
        <v>63.39</v>
      </c>
      <c r="E129">
        <f ca="1">IF(B129&lt;=MTF!$J$9,OFFSET(MTF!$E$3,MTF!$H$9+B129-1,0),"")</f>
        <v>2450.1438265048705</v>
      </c>
      <c r="N129" s="1" t="str">
        <f t="shared" ca="1" si="7"/>
        <v/>
      </c>
      <c r="O129">
        <f t="shared" si="4"/>
        <v>0</v>
      </c>
      <c r="Q129" s="1">
        <v>120</v>
      </c>
      <c r="R129">
        <f t="shared" si="5"/>
        <v>0</v>
      </c>
      <c r="S129">
        <f t="shared" si="6"/>
        <v>0</v>
      </c>
    </row>
    <row r="130" spans="2:19" x14ac:dyDescent="0.2">
      <c r="B130" s="26">
        <v>125</v>
      </c>
      <c r="C130">
        <f ca="1">IF(B130&lt;=MTF!$J$9,OFFSET(MTF!$B$3,MTF!$H$9+B130-1,0),"")</f>
        <v>2114</v>
      </c>
      <c r="D130">
        <f ca="1">IF(B130&lt;=MTF!$J$9,OFFSET(MTF!$C$3,MTF!$H$9+B130-1,0),"")</f>
        <v>63.419999999999995</v>
      </c>
      <c r="E130">
        <f ca="1">IF(B130&lt;=MTF!$J$9,OFFSET(MTF!$E$3,MTF!$H$9+B130-1,0),"")</f>
        <v>2487.7624579523576</v>
      </c>
      <c r="N130" s="1" t="str">
        <f t="shared" ca="1" si="7"/>
        <v/>
      </c>
      <c r="O130">
        <f t="shared" si="4"/>
        <v>0</v>
      </c>
      <c r="Q130" s="1">
        <v>121</v>
      </c>
      <c r="R130">
        <f t="shared" si="5"/>
        <v>0</v>
      </c>
      <c r="S130">
        <f t="shared" si="6"/>
        <v>0</v>
      </c>
    </row>
    <row r="131" spans="2:19" x14ac:dyDescent="0.2">
      <c r="B131" s="17">
        <v>126</v>
      </c>
      <c r="C131">
        <f ca="1">IF(B131&lt;=MTF!$J$9,OFFSET(MTF!$B$3,MTF!$H$9+B131-1,0),"")</f>
        <v>2115</v>
      </c>
      <c r="D131">
        <f ca="1">IF(B131&lt;=MTF!$J$9,OFFSET(MTF!$C$3,MTF!$H$9+B131-1,0),"")</f>
        <v>63.449999999999996</v>
      </c>
      <c r="E131">
        <f ca="1">IF(B131&lt;=MTF!$J$9,OFFSET(MTF!$E$3,MTF!$H$9+B131-1,0),"")</f>
        <v>2465.7553293720571</v>
      </c>
      <c r="N131" s="1" t="str">
        <f t="shared" ca="1" si="7"/>
        <v/>
      </c>
      <c r="O131">
        <f t="shared" si="4"/>
        <v>0</v>
      </c>
      <c r="Q131" s="1">
        <v>122</v>
      </c>
      <c r="R131">
        <f t="shared" si="5"/>
        <v>0</v>
      </c>
      <c r="S131">
        <f t="shared" si="6"/>
        <v>0</v>
      </c>
    </row>
    <row r="132" spans="2:19" x14ac:dyDescent="0.2">
      <c r="B132" s="26">
        <v>127</v>
      </c>
      <c r="C132">
        <f ca="1">IF(B132&lt;=MTF!$J$9,OFFSET(MTF!$B$3,MTF!$H$9+B132-1,0),"")</f>
        <v>2116</v>
      </c>
      <c r="D132">
        <f ca="1">IF(B132&lt;=MTF!$J$9,OFFSET(MTF!$C$3,MTF!$H$9+B132-1,0),"")</f>
        <v>63.48</v>
      </c>
      <c r="E132">
        <f ca="1">IF(B132&lt;=MTF!$J$9,OFFSET(MTF!$E$3,MTF!$H$9+B132-1,0),"")</f>
        <v>2401.2851107541519</v>
      </c>
      <c r="N132" s="1" t="str">
        <f t="shared" ca="1" si="7"/>
        <v/>
      </c>
      <c r="O132">
        <f t="shared" si="4"/>
        <v>0</v>
      </c>
      <c r="Q132" s="1">
        <v>123</v>
      </c>
      <c r="R132">
        <f t="shared" si="5"/>
        <v>0</v>
      </c>
      <c r="S132">
        <f t="shared" si="6"/>
        <v>0</v>
      </c>
    </row>
    <row r="133" spans="2:19" x14ac:dyDescent="0.2">
      <c r="B133" s="26">
        <v>128</v>
      </c>
      <c r="C133">
        <f ca="1">IF(B133&lt;=MTF!$J$9,OFFSET(MTF!$B$3,MTF!$H$9+B133-1,0),"")</f>
        <v>2117</v>
      </c>
      <c r="D133">
        <f ca="1">IF(B133&lt;=MTF!$J$9,OFFSET(MTF!$C$3,MTF!$H$9+B133-1,0),"")</f>
        <v>63.51</v>
      </c>
      <c r="E133">
        <f ca="1">IF(B133&lt;=MTF!$J$9,OFFSET(MTF!$E$3,MTF!$H$9+B133-1,0),"")</f>
        <v>2265.4355922214313</v>
      </c>
      <c r="N133" s="1" t="str">
        <f t="shared" ca="1" si="7"/>
        <v/>
      </c>
      <c r="O133">
        <f t="shared" si="4"/>
        <v>0</v>
      </c>
      <c r="Q133" s="1">
        <v>124</v>
      </c>
      <c r="R133">
        <f t="shared" si="5"/>
        <v>0</v>
      </c>
      <c r="S133">
        <f t="shared" si="6"/>
        <v>0</v>
      </c>
    </row>
    <row r="134" spans="2:19" x14ac:dyDescent="0.2">
      <c r="B134" s="17">
        <v>129</v>
      </c>
      <c r="C134">
        <f ca="1">IF(B134&lt;=MTF!$J$9,OFFSET(MTF!$B$3,MTF!$H$9+B134-1,0),"")</f>
        <v>2118</v>
      </c>
      <c r="D134">
        <f ca="1">IF(B134&lt;=MTF!$J$9,OFFSET(MTF!$C$3,MTF!$H$9+B134-1,0),"")</f>
        <v>63.54</v>
      </c>
      <c r="E134">
        <f ca="1">IF(B134&lt;=MTF!$J$9,OFFSET(MTF!$E$3,MTF!$H$9+B134-1,0),"")</f>
        <v>2111.8142929271289</v>
      </c>
      <c r="N134" s="1" t="str">
        <f t="shared" ca="1" si="7"/>
        <v/>
      </c>
      <c r="O134">
        <f t="shared" si="4"/>
        <v>0</v>
      </c>
      <c r="Q134" s="1">
        <v>125</v>
      </c>
      <c r="R134">
        <f t="shared" si="5"/>
        <v>0</v>
      </c>
      <c r="S134">
        <f t="shared" si="6"/>
        <v>0</v>
      </c>
    </row>
    <row r="135" spans="2:19" x14ac:dyDescent="0.2">
      <c r="B135" s="26">
        <v>130</v>
      </c>
      <c r="C135">
        <f ca="1">IF(B135&lt;=MTF!$J$9,OFFSET(MTF!$B$3,MTF!$H$9+B135-1,0),"")</f>
        <v>2119</v>
      </c>
      <c r="D135">
        <f ca="1">IF(B135&lt;=MTF!$J$9,OFFSET(MTF!$C$3,MTF!$H$9+B135-1,0),"")</f>
        <v>63.57</v>
      </c>
      <c r="E135">
        <f ca="1">IF(B135&lt;=MTF!$J$9,OFFSET(MTF!$E$3,MTF!$H$9+B135-1,0),"")</f>
        <v>1971.704079717483</v>
      </c>
      <c r="N135" s="1" t="str">
        <f t="shared" ca="1" si="7"/>
        <v/>
      </c>
      <c r="O135">
        <f t="shared" si="4"/>
        <v>0</v>
      </c>
      <c r="Q135" s="1">
        <v>126</v>
      </c>
      <c r="R135">
        <f t="shared" si="5"/>
        <v>0</v>
      </c>
      <c r="S135">
        <f t="shared" si="6"/>
        <v>0</v>
      </c>
    </row>
    <row r="136" spans="2:19" x14ac:dyDescent="0.2">
      <c r="B136" s="26">
        <v>131</v>
      </c>
      <c r="C136">
        <f ca="1">IF(B136&lt;=MTF!$J$9,OFFSET(MTF!$B$3,MTF!$H$9+B136-1,0),"")</f>
        <v>2120</v>
      </c>
      <c r="D136">
        <f ca="1">IF(B136&lt;=MTF!$J$9,OFFSET(MTF!$C$3,MTF!$H$9+B136-1,0),"")</f>
        <v>63.599999999999994</v>
      </c>
      <c r="E136">
        <f ca="1">IF(B136&lt;=MTF!$J$9,OFFSET(MTF!$E$3,MTF!$H$9+B136-1,0),"")</f>
        <v>1893.6632674657315</v>
      </c>
      <c r="N136" s="1" t="str">
        <f t="shared" ca="1" si="7"/>
        <v/>
      </c>
      <c r="O136">
        <f t="shared" si="4"/>
        <v>0</v>
      </c>
      <c r="Q136" s="1">
        <v>127</v>
      </c>
      <c r="R136">
        <f t="shared" si="5"/>
        <v>0</v>
      </c>
      <c r="S136">
        <f t="shared" si="6"/>
        <v>0</v>
      </c>
    </row>
    <row r="137" spans="2:19" x14ac:dyDescent="0.2">
      <c r="B137" s="17">
        <v>132</v>
      </c>
      <c r="C137">
        <f ca="1">IF(B137&lt;=MTF!$J$9,OFFSET(MTF!$B$3,MTF!$H$9+B137-1,0),"")</f>
        <v>2121</v>
      </c>
      <c r="D137">
        <f ca="1">IF(B137&lt;=MTF!$J$9,OFFSET(MTF!$C$3,MTF!$H$9+B137-1,0),"")</f>
        <v>63.629999999999995</v>
      </c>
      <c r="E137">
        <f ca="1">IF(B137&lt;=MTF!$J$9,OFFSET(MTF!$E$3,MTF!$H$9+B137-1,0),"")</f>
        <v>1889.0194103537963</v>
      </c>
      <c r="N137" s="1" t="str">
        <f t="shared" ca="1" si="7"/>
        <v/>
      </c>
      <c r="O137">
        <f t="shared" si="4"/>
        <v>0</v>
      </c>
      <c r="Q137" s="1">
        <v>128</v>
      </c>
      <c r="R137">
        <f t="shared" si="5"/>
        <v>0</v>
      </c>
      <c r="S137">
        <f t="shared" si="6"/>
        <v>0</v>
      </c>
    </row>
    <row r="138" spans="2:19" x14ac:dyDescent="0.2">
      <c r="B138" s="26">
        <v>133</v>
      </c>
      <c r="C138">
        <f ca="1">IF(B138&lt;=MTF!$J$9,OFFSET(MTF!$B$3,MTF!$H$9+B138-1,0),"")</f>
        <v>2122</v>
      </c>
      <c r="D138">
        <f ca="1">IF(B138&lt;=MTF!$J$9,OFFSET(MTF!$C$3,MTF!$H$9+B138-1,0),"")</f>
        <v>63.66</v>
      </c>
      <c r="E138">
        <f ca="1">IF(B138&lt;=MTF!$J$9,OFFSET(MTF!$E$3,MTF!$H$9+B138-1,0),"")</f>
        <v>1932.7820514641671</v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>
        <f t="shared" ref="R138:R201" si="9">O138*SIN((Q138-1)*2*PI()/$N$6*$N$8)</f>
        <v>0</v>
      </c>
      <c r="S138">
        <f t="shared" ref="S138:S201" si="10">O138*COS((Q138-1)*2*PI()/$N$6*$N$8)</f>
        <v>0</v>
      </c>
    </row>
    <row r="139" spans="2:19" x14ac:dyDescent="0.2">
      <c r="B139" s="26">
        <v>134</v>
      </c>
      <c r="C139">
        <f ca="1">IF(B139&lt;=MTF!$J$9,OFFSET(MTF!$B$3,MTF!$H$9+B139-1,0),"")</f>
        <v>2123</v>
      </c>
      <c r="D139">
        <f ca="1">IF(B139&lt;=MTF!$J$9,OFFSET(MTF!$C$3,MTF!$H$9+B139-1,0),"")</f>
        <v>63.69</v>
      </c>
      <c r="E139">
        <f ca="1">IF(B139&lt;=MTF!$J$9,OFFSET(MTF!$E$3,MTF!$H$9+B139-1,0),"")</f>
        <v>2019.5108459092564</v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>
        <f t="shared" si="9"/>
        <v>0</v>
      </c>
      <c r="S139">
        <f t="shared" si="10"/>
        <v>0</v>
      </c>
    </row>
    <row r="140" spans="2:19" x14ac:dyDescent="0.2">
      <c r="B140" s="17">
        <v>135</v>
      </c>
      <c r="C140">
        <f ca="1">IF(B140&lt;=MTF!$J$9,OFFSET(MTF!$B$3,MTF!$H$9+B140-1,0),"")</f>
        <v>2124</v>
      </c>
      <c r="D140">
        <f ca="1">IF(B140&lt;=MTF!$J$9,OFFSET(MTF!$C$3,MTF!$H$9+B140-1,0),"")</f>
        <v>63.72</v>
      </c>
      <c r="E140">
        <f ca="1">IF(B140&lt;=MTF!$J$9,OFFSET(MTF!$E$3,MTF!$H$9+B140-1,0),"")</f>
        <v>2155.8890990186942</v>
      </c>
      <c r="N140" s="1" t="str">
        <f t="shared" ca="1" si="11"/>
        <v/>
      </c>
      <c r="O140">
        <f t="shared" si="8"/>
        <v>0</v>
      </c>
      <c r="Q140" s="1">
        <v>131</v>
      </c>
      <c r="R140">
        <f t="shared" si="9"/>
        <v>0</v>
      </c>
      <c r="S140">
        <f t="shared" si="10"/>
        <v>0</v>
      </c>
    </row>
    <row r="141" spans="2:19" x14ac:dyDescent="0.2">
      <c r="B141" s="26">
        <v>136</v>
      </c>
      <c r="C141">
        <f ca="1">IF(B141&lt;=MTF!$J$9,OFFSET(MTF!$B$3,MTF!$H$9+B141-1,0),"")</f>
        <v>2125</v>
      </c>
      <c r="D141">
        <f ca="1">IF(B141&lt;=MTF!$J$9,OFFSET(MTF!$C$3,MTF!$H$9+B141-1,0),"")</f>
        <v>63.75</v>
      </c>
      <c r="E141">
        <f ca="1">IF(B141&lt;=MTF!$J$9,OFFSET(MTF!$E$3,MTF!$H$9+B141-1,0),"")</f>
        <v>2322.6019955430388</v>
      </c>
      <c r="N141" s="1" t="str">
        <f t="shared" ca="1" si="11"/>
        <v/>
      </c>
      <c r="O141">
        <f t="shared" si="8"/>
        <v>0</v>
      </c>
      <c r="Q141" s="1">
        <v>132</v>
      </c>
      <c r="R141">
        <f t="shared" si="9"/>
        <v>0</v>
      </c>
      <c r="S141">
        <f t="shared" si="10"/>
        <v>0</v>
      </c>
    </row>
    <row r="142" spans="2:19" x14ac:dyDescent="0.2">
      <c r="B142" s="26">
        <v>137</v>
      </c>
      <c r="C142">
        <f ca="1">IF(B142&lt;=MTF!$J$9,OFFSET(MTF!$B$3,MTF!$H$9+B142-1,0),"")</f>
        <v>2126</v>
      </c>
      <c r="D142">
        <f ca="1">IF(B142&lt;=MTF!$J$9,OFFSET(MTF!$C$3,MTF!$H$9+B142-1,0),"")</f>
        <v>63.78</v>
      </c>
      <c r="E142">
        <f ca="1">IF(B142&lt;=MTF!$J$9,OFFSET(MTF!$E$3,MTF!$H$9+B142-1,0),"")</f>
        <v>2429.0529789501093</v>
      </c>
      <c r="N142" s="1" t="str">
        <f t="shared" ca="1" si="11"/>
        <v/>
      </c>
      <c r="O142">
        <f t="shared" si="8"/>
        <v>0</v>
      </c>
      <c r="Q142" s="1">
        <v>133</v>
      </c>
      <c r="R142">
        <f t="shared" si="9"/>
        <v>0</v>
      </c>
      <c r="S142">
        <f t="shared" si="10"/>
        <v>0</v>
      </c>
    </row>
    <row r="143" spans="2:19" x14ac:dyDescent="0.2">
      <c r="B143" s="17">
        <v>138</v>
      </c>
      <c r="C143">
        <f ca="1">IF(B143&lt;=MTF!$J$9,OFFSET(MTF!$B$3,MTF!$H$9+B143-1,0),"")</f>
        <v>2127</v>
      </c>
      <c r="D143">
        <f ca="1">IF(B143&lt;=MTF!$J$9,OFFSET(MTF!$C$3,MTF!$H$9+B143-1,0),"")</f>
        <v>63.809999999999995</v>
      </c>
      <c r="E143">
        <f ca="1">IF(B143&lt;=MTF!$J$9,OFFSET(MTF!$E$3,MTF!$H$9+B143-1,0),"")</f>
        <v>2474.5285993393882</v>
      </c>
      <c r="N143" s="1" t="str">
        <f t="shared" ca="1" si="11"/>
        <v/>
      </c>
      <c r="O143">
        <f t="shared" si="8"/>
        <v>0</v>
      </c>
      <c r="Q143" s="1">
        <v>134</v>
      </c>
      <c r="R143">
        <f t="shared" si="9"/>
        <v>0</v>
      </c>
      <c r="S143">
        <f t="shared" si="10"/>
        <v>0</v>
      </c>
    </row>
    <row r="144" spans="2:19" x14ac:dyDescent="0.2">
      <c r="B144" s="26">
        <v>139</v>
      </c>
      <c r="C144">
        <f ca="1">IF(B144&lt;=MTF!$J$9,OFFSET(MTF!$B$3,MTF!$H$9+B144-1,0),"")</f>
        <v>2128</v>
      </c>
      <c r="D144">
        <f ca="1">IF(B144&lt;=MTF!$J$9,OFFSET(MTF!$C$3,MTF!$H$9+B144-1,0),"")</f>
        <v>63.839999999999996</v>
      </c>
      <c r="E144">
        <f ca="1">IF(B144&lt;=MTF!$J$9,OFFSET(MTF!$E$3,MTF!$H$9+B144-1,0),"")</f>
        <v>2464.0225918699566</v>
      </c>
      <c r="N144" s="1" t="str">
        <f t="shared" ca="1" si="11"/>
        <v/>
      </c>
      <c r="O144">
        <f t="shared" si="8"/>
        <v>0</v>
      </c>
      <c r="Q144" s="1">
        <v>135</v>
      </c>
      <c r="R144">
        <f t="shared" si="9"/>
        <v>0</v>
      </c>
      <c r="S144">
        <f t="shared" si="10"/>
        <v>0</v>
      </c>
    </row>
    <row r="145" spans="2:19" x14ac:dyDescent="0.2">
      <c r="B145" s="26">
        <v>140</v>
      </c>
      <c r="C145">
        <f ca="1">IF(B145&lt;=MTF!$J$9,OFFSET(MTF!$B$3,MTF!$H$9+B145-1,0),"")</f>
        <v>2129</v>
      </c>
      <c r="D145">
        <f ca="1">IF(B145&lt;=MTF!$J$9,OFFSET(MTF!$C$3,MTF!$H$9+B145-1,0),"")</f>
        <v>63.87</v>
      </c>
      <c r="E145">
        <f ca="1">IF(B145&lt;=MTF!$J$9,OFFSET(MTF!$E$3,MTF!$H$9+B145-1,0),"")</f>
        <v>2395.2309861414869</v>
      </c>
      <c r="N145" s="1" t="str">
        <f t="shared" ca="1" si="11"/>
        <v/>
      </c>
      <c r="O145">
        <f t="shared" si="8"/>
        <v>0</v>
      </c>
      <c r="Q145" s="1">
        <v>136</v>
      </c>
      <c r="R145">
        <f t="shared" si="9"/>
        <v>0</v>
      </c>
      <c r="S145">
        <f t="shared" si="10"/>
        <v>0</v>
      </c>
    </row>
    <row r="146" spans="2:19" x14ac:dyDescent="0.2">
      <c r="B146" s="17">
        <v>141</v>
      </c>
      <c r="C146">
        <f ca="1">IF(B146&lt;=MTF!$J$9,OFFSET(MTF!$B$3,MTF!$H$9+B146-1,0),"")</f>
        <v>2130</v>
      </c>
      <c r="D146">
        <f ca="1">IF(B146&lt;=MTF!$J$9,OFFSET(MTF!$C$3,MTF!$H$9+B146-1,0),"")</f>
        <v>63.9</v>
      </c>
      <c r="E146">
        <f ca="1">IF(B146&lt;=MTF!$J$9,OFFSET(MTF!$E$3,MTF!$H$9+B146-1,0),"")</f>
        <v>2278.161486783024</v>
      </c>
      <c r="N146" s="1" t="str">
        <f t="shared" ca="1" si="11"/>
        <v/>
      </c>
      <c r="O146">
        <f t="shared" si="8"/>
        <v>0</v>
      </c>
      <c r="Q146" s="1">
        <v>137</v>
      </c>
      <c r="R146">
        <f t="shared" si="9"/>
        <v>0</v>
      </c>
      <c r="S146">
        <f t="shared" si="10"/>
        <v>0</v>
      </c>
    </row>
    <row r="147" spans="2:19" x14ac:dyDescent="0.2">
      <c r="B147" s="26">
        <v>142</v>
      </c>
      <c r="C147">
        <f ca="1">IF(B147&lt;=MTF!$J$9,OFFSET(MTF!$B$3,MTF!$H$9+B147-1,0),"")</f>
        <v>2131</v>
      </c>
      <c r="D147">
        <f ca="1">IF(B147&lt;=MTF!$J$9,OFFSET(MTF!$C$3,MTF!$H$9+B147-1,0),"")</f>
        <v>63.93</v>
      </c>
      <c r="E147">
        <f ca="1">IF(B147&lt;=MTF!$J$9,OFFSET(MTF!$E$3,MTF!$H$9+B147-1,0),"")</f>
        <v>2126.614377000772</v>
      </c>
      <c r="N147" s="1" t="str">
        <f t="shared" ca="1" si="11"/>
        <v/>
      </c>
      <c r="O147">
        <f t="shared" si="8"/>
        <v>0</v>
      </c>
      <c r="Q147" s="1">
        <v>138</v>
      </c>
      <c r="R147">
        <f t="shared" si="9"/>
        <v>0</v>
      </c>
      <c r="S147">
        <f t="shared" si="10"/>
        <v>0</v>
      </c>
    </row>
    <row r="148" spans="2:19" x14ac:dyDescent="0.2">
      <c r="B148" s="26">
        <v>143</v>
      </c>
      <c r="C148">
        <f ca="1">IF(B148&lt;=MTF!$J$9,OFFSET(MTF!$B$3,MTF!$H$9+B148-1,0),"")</f>
        <v>2132</v>
      </c>
      <c r="D148">
        <f ca="1">IF(B148&lt;=MTF!$J$9,OFFSET(MTF!$C$3,MTF!$H$9+B148-1,0),"")</f>
        <v>63.96</v>
      </c>
      <c r="E148">
        <f ca="1">IF(B148&lt;=MTF!$J$9,OFFSET(MTF!$E$3,MTF!$H$9+B148-1,0),"")</f>
        <v>1984.0211941121979</v>
      </c>
      <c r="N148" s="1" t="str">
        <f t="shared" ca="1" si="11"/>
        <v/>
      </c>
      <c r="O148">
        <f t="shared" si="8"/>
        <v>0</v>
      </c>
      <c r="Q148" s="1">
        <v>139</v>
      </c>
      <c r="R148">
        <f t="shared" si="9"/>
        <v>0</v>
      </c>
      <c r="S148">
        <f t="shared" si="10"/>
        <v>0</v>
      </c>
    </row>
    <row r="149" spans="2:19" x14ac:dyDescent="0.2">
      <c r="B149" s="17">
        <v>144</v>
      </c>
      <c r="C149">
        <f ca="1">IF(B149&lt;=MTF!$J$9,OFFSET(MTF!$B$3,MTF!$H$9+B149-1,0),"")</f>
        <v>2133</v>
      </c>
      <c r="D149">
        <f ca="1">IF(B149&lt;=MTF!$J$9,OFFSET(MTF!$C$3,MTF!$H$9+B149-1,0),"")</f>
        <v>63.989999999999995</v>
      </c>
      <c r="E149">
        <f ca="1">IF(B149&lt;=MTF!$J$9,OFFSET(MTF!$E$3,MTF!$H$9+B149-1,0),"")</f>
        <v>1895.1671441217068</v>
      </c>
      <c r="N149" s="1" t="str">
        <f t="shared" ca="1" si="11"/>
        <v/>
      </c>
      <c r="O149">
        <f t="shared" si="8"/>
        <v>0</v>
      </c>
      <c r="Q149" s="1">
        <v>140</v>
      </c>
      <c r="R149">
        <f t="shared" si="9"/>
        <v>0</v>
      </c>
      <c r="S149">
        <f t="shared" si="10"/>
        <v>0</v>
      </c>
    </row>
    <row r="150" spans="2:19" x14ac:dyDescent="0.2">
      <c r="B150" s="26">
        <v>145</v>
      </c>
      <c r="C150">
        <f ca="1">IF(B150&lt;=MTF!$J$9,OFFSET(MTF!$B$3,MTF!$H$9+B150-1,0),"")</f>
        <v>2134</v>
      </c>
      <c r="D150">
        <f ca="1">IF(B150&lt;=MTF!$J$9,OFFSET(MTF!$C$3,MTF!$H$9+B150-1,0),"")</f>
        <v>64.02</v>
      </c>
      <c r="E150">
        <f ca="1">IF(B150&lt;=MTF!$J$9,OFFSET(MTF!$E$3,MTF!$H$9+B150-1,0),"")</f>
        <v>1852.7795957325957</v>
      </c>
      <c r="N150" s="1" t="str">
        <f t="shared" ca="1" si="11"/>
        <v/>
      </c>
      <c r="O150">
        <f t="shared" si="8"/>
        <v>0</v>
      </c>
      <c r="Q150" s="1">
        <v>141</v>
      </c>
      <c r="R150">
        <f t="shared" si="9"/>
        <v>0</v>
      </c>
      <c r="S150">
        <f t="shared" si="10"/>
        <v>0</v>
      </c>
    </row>
    <row r="151" spans="2:19" x14ac:dyDescent="0.2">
      <c r="B151" s="26">
        <v>146</v>
      </c>
      <c r="C151">
        <f ca="1">IF(B151&lt;=MTF!$J$9,OFFSET(MTF!$B$3,MTF!$H$9+B151-1,0),"")</f>
        <v>2135</v>
      </c>
      <c r="D151">
        <f ca="1">IF(B151&lt;=MTF!$J$9,OFFSET(MTF!$C$3,MTF!$H$9+B151-1,0),"")</f>
        <v>64.05</v>
      </c>
      <c r="E151">
        <f ca="1">IF(B151&lt;=MTF!$J$9,OFFSET(MTF!$E$3,MTF!$H$9+B151-1,0),"")</f>
        <v>1881.4800132641649</v>
      </c>
      <c r="N151" s="1" t="str">
        <f t="shared" ca="1" si="11"/>
        <v/>
      </c>
      <c r="O151">
        <f t="shared" si="8"/>
        <v>0</v>
      </c>
      <c r="Q151" s="1">
        <v>142</v>
      </c>
      <c r="R151">
        <f t="shared" si="9"/>
        <v>0</v>
      </c>
      <c r="S151">
        <f t="shared" si="10"/>
        <v>0</v>
      </c>
    </row>
    <row r="152" spans="2:19" x14ac:dyDescent="0.2">
      <c r="B152" s="17">
        <v>147</v>
      </c>
      <c r="C152">
        <f ca="1">IF(B152&lt;=MTF!$J$9,OFFSET(MTF!$B$3,MTF!$H$9+B152-1,0),"")</f>
        <v>2136</v>
      </c>
      <c r="D152">
        <f ca="1">IF(B152&lt;=MTF!$J$9,OFFSET(MTF!$C$3,MTF!$H$9+B152-1,0),"")</f>
        <v>64.08</v>
      </c>
      <c r="E152">
        <f ca="1">IF(B152&lt;=MTF!$J$9,OFFSET(MTF!$E$3,MTF!$H$9+B152-1,0),"")</f>
        <v>1952.1385989518892</v>
      </c>
      <c r="N152" s="1" t="str">
        <f t="shared" ca="1" si="11"/>
        <v/>
      </c>
      <c r="O152">
        <f t="shared" si="8"/>
        <v>0</v>
      </c>
      <c r="Q152" s="1">
        <v>143</v>
      </c>
      <c r="R152">
        <f t="shared" si="9"/>
        <v>0</v>
      </c>
      <c r="S152">
        <f t="shared" si="10"/>
        <v>0</v>
      </c>
    </row>
    <row r="153" spans="2:19" x14ac:dyDescent="0.2">
      <c r="B153" s="26">
        <v>148</v>
      </c>
      <c r="C153">
        <f ca="1">IF(B153&lt;=MTF!$J$9,OFFSET(MTF!$B$3,MTF!$H$9+B153-1,0),"")</f>
        <v>2137</v>
      </c>
      <c r="D153">
        <f ca="1">IF(B153&lt;=MTF!$J$9,OFFSET(MTF!$C$3,MTF!$H$9+B153-1,0),"")</f>
        <v>64.11</v>
      </c>
      <c r="E153">
        <f ca="1">IF(B153&lt;=MTF!$J$9,OFFSET(MTF!$E$3,MTF!$H$9+B153-1,0),"")</f>
        <v>2076.7136235957914</v>
      </c>
      <c r="N153" s="1" t="str">
        <f t="shared" ca="1" si="11"/>
        <v/>
      </c>
      <c r="O153">
        <f t="shared" si="8"/>
        <v>0</v>
      </c>
      <c r="Q153" s="1">
        <v>144</v>
      </c>
      <c r="R153">
        <f t="shared" si="9"/>
        <v>0</v>
      </c>
      <c r="S153">
        <f t="shared" si="10"/>
        <v>0</v>
      </c>
    </row>
    <row r="154" spans="2:19" x14ac:dyDescent="0.2">
      <c r="B154" s="26">
        <v>149</v>
      </c>
      <c r="C154">
        <f ca="1">IF(B154&lt;=MTF!$J$9,OFFSET(MTF!$B$3,MTF!$H$9+B154-1,0),"")</f>
        <v>2138</v>
      </c>
      <c r="D154">
        <f ca="1">IF(B154&lt;=MTF!$J$9,OFFSET(MTF!$C$3,MTF!$H$9+B154-1,0),"")</f>
        <v>64.14</v>
      </c>
      <c r="E154">
        <f ca="1">IF(B154&lt;=MTF!$J$9,OFFSET(MTF!$E$3,MTF!$H$9+B154-1,0),"")</f>
        <v>2228.6657526739473</v>
      </c>
      <c r="N154" s="1" t="str">
        <f t="shared" ca="1" si="11"/>
        <v/>
      </c>
      <c r="O154">
        <f t="shared" si="8"/>
        <v>0</v>
      </c>
      <c r="Q154" s="1">
        <v>145</v>
      </c>
      <c r="R154">
        <f t="shared" si="9"/>
        <v>0</v>
      </c>
      <c r="S154">
        <f t="shared" si="10"/>
        <v>0</v>
      </c>
    </row>
    <row r="155" spans="2:19" x14ac:dyDescent="0.2">
      <c r="B155" s="17">
        <v>150</v>
      </c>
      <c r="C155">
        <f ca="1">IF(B155&lt;=MTF!$J$9,OFFSET(MTF!$B$3,MTF!$H$9+B155-1,0),"")</f>
        <v>2139</v>
      </c>
      <c r="D155">
        <f ca="1">IF(B155&lt;=MTF!$J$9,OFFSET(MTF!$C$3,MTF!$H$9+B155-1,0),"")</f>
        <v>64.17</v>
      </c>
      <c r="E155">
        <f ca="1">IF(B155&lt;=MTF!$J$9,OFFSET(MTF!$E$3,MTF!$H$9+B155-1,0),"")</f>
        <v>2349.0747391917303</v>
      </c>
      <c r="N155" s="1" t="str">
        <f t="shared" ca="1" si="11"/>
        <v/>
      </c>
      <c r="O155">
        <f t="shared" si="8"/>
        <v>0</v>
      </c>
      <c r="Q155" s="1">
        <v>146</v>
      </c>
      <c r="R155">
        <f t="shared" si="9"/>
        <v>0</v>
      </c>
      <c r="S155">
        <f t="shared" si="10"/>
        <v>0</v>
      </c>
    </row>
    <row r="156" spans="2:19" x14ac:dyDescent="0.2">
      <c r="B156" s="26">
        <v>151</v>
      </c>
      <c r="C156">
        <f ca="1">IF(B156&lt;=MTF!$J$9,OFFSET(MTF!$B$3,MTF!$H$9+B156-1,0),"")</f>
        <v>2140</v>
      </c>
      <c r="D156">
        <f ca="1">IF(B156&lt;=MTF!$J$9,OFFSET(MTF!$C$3,MTF!$H$9+B156-1,0),"")</f>
        <v>64.2</v>
      </c>
      <c r="E156">
        <f ca="1">IF(B156&lt;=MTF!$J$9,OFFSET(MTF!$E$3,MTF!$H$9+B156-1,0),"")</f>
        <v>2418.0360892488034</v>
      </c>
      <c r="N156" s="1" t="str">
        <f t="shared" ca="1" si="11"/>
        <v/>
      </c>
      <c r="O156">
        <f t="shared" si="8"/>
        <v>0</v>
      </c>
      <c r="Q156" s="1">
        <v>147</v>
      </c>
      <c r="R156">
        <f t="shared" si="9"/>
        <v>0</v>
      </c>
      <c r="S156">
        <f t="shared" si="10"/>
        <v>0</v>
      </c>
    </row>
    <row r="157" spans="2:19" x14ac:dyDescent="0.2">
      <c r="B157" s="26">
        <v>152</v>
      </c>
      <c r="C157">
        <f ca="1">IF(B157&lt;=MTF!$J$9,OFFSET(MTF!$B$3,MTF!$H$9+B157-1,0),"")</f>
        <v>2141</v>
      </c>
      <c r="D157">
        <f ca="1">IF(B157&lt;=MTF!$J$9,OFFSET(MTF!$C$3,MTF!$H$9+B157-1,0),"")</f>
        <v>64.23</v>
      </c>
      <c r="E157">
        <f ca="1">IF(B157&lt;=MTF!$J$9,OFFSET(MTF!$E$3,MTF!$H$9+B157-1,0),"")</f>
        <v>2418.0540392194089</v>
      </c>
      <c r="N157" s="1" t="str">
        <f t="shared" ca="1" si="11"/>
        <v/>
      </c>
      <c r="O157">
        <f t="shared" si="8"/>
        <v>0</v>
      </c>
      <c r="Q157" s="1">
        <v>148</v>
      </c>
      <c r="R157">
        <f t="shared" si="9"/>
        <v>0</v>
      </c>
      <c r="S157">
        <f t="shared" si="10"/>
        <v>0</v>
      </c>
    </row>
    <row r="158" spans="2:19" x14ac:dyDescent="0.2">
      <c r="B158" s="17">
        <v>153</v>
      </c>
      <c r="C158">
        <f ca="1">IF(B158&lt;=MTF!$J$9,OFFSET(MTF!$B$3,MTF!$H$9+B158-1,0),"")</f>
        <v>2142</v>
      </c>
      <c r="D158">
        <f ca="1">IF(B158&lt;=MTF!$J$9,OFFSET(MTF!$C$3,MTF!$H$9+B158-1,0),"")</f>
        <v>64.259999999999991</v>
      </c>
      <c r="E158">
        <f ca="1">IF(B158&lt;=MTF!$J$9,OFFSET(MTF!$E$3,MTF!$H$9+B158-1,0),"")</f>
        <v>2358.4581544488019</v>
      </c>
      <c r="N158" s="1" t="str">
        <f t="shared" ca="1" si="11"/>
        <v/>
      </c>
      <c r="O158">
        <f t="shared" si="8"/>
        <v>0</v>
      </c>
      <c r="Q158" s="1">
        <v>149</v>
      </c>
      <c r="R158">
        <f t="shared" si="9"/>
        <v>0</v>
      </c>
      <c r="S158">
        <f t="shared" si="10"/>
        <v>0</v>
      </c>
    </row>
    <row r="159" spans="2:19" x14ac:dyDescent="0.2">
      <c r="B159" s="26">
        <v>154</v>
      </c>
      <c r="C159">
        <f ca="1">IF(B159&lt;=MTF!$J$9,OFFSET(MTF!$B$3,MTF!$H$9+B159-1,0),"")</f>
        <v>2143</v>
      </c>
      <c r="D159">
        <f ca="1">IF(B159&lt;=MTF!$J$9,OFFSET(MTF!$C$3,MTF!$H$9+B159-1,0),"")</f>
        <v>64.289999999999992</v>
      </c>
      <c r="E159">
        <f ca="1">IF(B159&lt;=MTF!$J$9,OFFSET(MTF!$E$3,MTF!$H$9+B159-1,0),"")</f>
        <v>2257.4559512855685</v>
      </c>
      <c r="N159" s="1" t="str">
        <f t="shared" ca="1" si="11"/>
        <v/>
      </c>
      <c r="O159">
        <f t="shared" si="8"/>
        <v>0</v>
      </c>
      <c r="Q159" s="1">
        <v>150</v>
      </c>
      <c r="R159">
        <f t="shared" si="9"/>
        <v>0</v>
      </c>
      <c r="S159">
        <f t="shared" si="10"/>
        <v>0</v>
      </c>
    </row>
    <row r="160" spans="2:19" x14ac:dyDescent="0.2">
      <c r="B160" s="26">
        <v>155</v>
      </c>
      <c r="C160">
        <f ca="1">IF(B160&lt;=MTF!$J$9,OFFSET(MTF!$B$3,MTF!$H$9+B160-1,0),"")</f>
        <v>2144</v>
      </c>
      <c r="D160">
        <f ca="1">IF(B160&lt;=MTF!$J$9,OFFSET(MTF!$C$3,MTF!$H$9+B160-1,0),"")</f>
        <v>64.319999999999993</v>
      </c>
      <c r="E160">
        <f ca="1">IF(B160&lt;=MTF!$J$9,OFFSET(MTF!$E$3,MTF!$H$9+B160-1,0),"")</f>
        <v>2081.5463620148303</v>
      </c>
      <c r="N160" s="1" t="str">
        <f t="shared" ca="1" si="11"/>
        <v/>
      </c>
      <c r="O160">
        <f t="shared" si="8"/>
        <v>0</v>
      </c>
      <c r="Q160" s="1">
        <v>151</v>
      </c>
      <c r="R160">
        <f t="shared" si="9"/>
        <v>0</v>
      </c>
      <c r="S160">
        <f t="shared" si="10"/>
        <v>0</v>
      </c>
    </row>
    <row r="161" spans="2:19" x14ac:dyDescent="0.2">
      <c r="B161" s="17">
        <v>156</v>
      </c>
      <c r="C161">
        <f ca="1">IF(B161&lt;=MTF!$J$9,OFFSET(MTF!$B$3,MTF!$H$9+B161-1,0),"")</f>
        <v>2145</v>
      </c>
      <c r="D161">
        <f ca="1">IF(B161&lt;=MTF!$J$9,OFFSET(MTF!$C$3,MTF!$H$9+B161-1,0),"")</f>
        <v>64.349999999999994</v>
      </c>
      <c r="E161">
        <f ca="1">IF(B161&lt;=MTF!$J$9,OFFSET(MTF!$E$3,MTF!$H$9+B161-1,0),"")</f>
        <v>1883.4173254679467</v>
      </c>
      <c r="N161" s="1" t="str">
        <f t="shared" ca="1" si="11"/>
        <v/>
      </c>
      <c r="O161">
        <f t="shared" si="8"/>
        <v>0</v>
      </c>
      <c r="Q161" s="1">
        <v>152</v>
      </c>
      <c r="R161">
        <f t="shared" si="9"/>
        <v>0</v>
      </c>
      <c r="S161">
        <f t="shared" si="10"/>
        <v>0</v>
      </c>
    </row>
    <row r="162" spans="2:19" x14ac:dyDescent="0.2">
      <c r="B162" s="26">
        <v>157</v>
      </c>
      <c r="C162">
        <f ca="1">IF(B162&lt;=MTF!$J$9,OFFSET(MTF!$B$3,MTF!$H$9+B162-1,0),"")</f>
        <v>2146</v>
      </c>
      <c r="D162">
        <f ca="1">IF(B162&lt;=MTF!$J$9,OFFSET(MTF!$C$3,MTF!$H$9+B162-1,0),"")</f>
        <v>64.38</v>
      </c>
      <c r="E162">
        <f ca="1">IF(B162&lt;=MTF!$J$9,OFFSET(MTF!$E$3,MTF!$H$9+B162-1,0),"")</f>
        <v>1722.5891666183063</v>
      </c>
      <c r="N162" s="1" t="str">
        <f t="shared" ca="1" si="11"/>
        <v/>
      </c>
      <c r="O162">
        <f t="shared" si="8"/>
        <v>0</v>
      </c>
      <c r="Q162" s="1">
        <v>153</v>
      </c>
      <c r="R162">
        <f t="shared" si="9"/>
        <v>0</v>
      </c>
      <c r="S162">
        <f t="shared" si="10"/>
        <v>0</v>
      </c>
    </row>
    <row r="163" spans="2:19" x14ac:dyDescent="0.2">
      <c r="B163" s="26">
        <v>158</v>
      </c>
      <c r="C163">
        <f ca="1">IF(B163&lt;=MTF!$J$9,OFFSET(MTF!$B$3,MTF!$H$9+B163-1,0),"")</f>
        <v>2147</v>
      </c>
      <c r="D163">
        <f ca="1">IF(B163&lt;=MTF!$J$9,OFFSET(MTF!$C$3,MTF!$H$9+B163-1,0),"")</f>
        <v>64.41</v>
      </c>
      <c r="E163">
        <f ca="1">IF(B163&lt;=MTF!$J$9,OFFSET(MTF!$E$3,MTF!$H$9+B163-1,0),"")</f>
        <v>1592.3659700710139</v>
      </c>
      <c r="N163" s="1" t="str">
        <f t="shared" ca="1" si="11"/>
        <v/>
      </c>
      <c r="O163">
        <f t="shared" si="8"/>
        <v>0</v>
      </c>
      <c r="Q163" s="1">
        <v>154</v>
      </c>
      <c r="R163">
        <f t="shared" si="9"/>
        <v>0</v>
      </c>
      <c r="S163">
        <f t="shared" si="10"/>
        <v>0</v>
      </c>
    </row>
    <row r="164" spans="2:19" x14ac:dyDescent="0.2">
      <c r="B164" s="17">
        <v>159</v>
      </c>
      <c r="C164">
        <f ca="1">IF(B164&lt;=MTF!$J$9,OFFSET(MTF!$B$3,MTF!$H$9+B164-1,0),"")</f>
        <v>2148</v>
      </c>
      <c r="D164">
        <f ca="1">IF(B164&lt;=MTF!$J$9,OFFSET(MTF!$C$3,MTF!$H$9+B164-1,0),"")</f>
        <v>64.44</v>
      </c>
      <c r="E164">
        <f ca="1">IF(B164&lt;=MTF!$J$9,OFFSET(MTF!$E$3,MTF!$H$9+B164-1,0),"")</f>
        <v>1514.599713234536</v>
      </c>
      <c r="N164" s="1" t="str">
        <f t="shared" ca="1" si="11"/>
        <v/>
      </c>
      <c r="O164">
        <f t="shared" si="8"/>
        <v>0</v>
      </c>
      <c r="Q164" s="1">
        <v>155</v>
      </c>
      <c r="R164">
        <f t="shared" si="9"/>
        <v>0</v>
      </c>
      <c r="S164">
        <f t="shared" si="10"/>
        <v>0</v>
      </c>
    </row>
    <row r="165" spans="2:19" x14ac:dyDescent="0.2">
      <c r="B165" s="26">
        <v>160</v>
      </c>
      <c r="C165">
        <f ca="1">IF(B165&lt;=MTF!$J$9,OFFSET(MTF!$B$3,MTF!$H$9+B165-1,0),"")</f>
        <v>2149</v>
      </c>
      <c r="D165">
        <f ca="1">IF(B165&lt;=MTF!$J$9,OFFSET(MTF!$C$3,MTF!$H$9+B165-1,0),"")</f>
        <v>64.47</v>
      </c>
      <c r="E165">
        <f ca="1">IF(B165&lt;=MTF!$J$9,OFFSET(MTF!$E$3,MTF!$H$9+B165-1,0),"")</f>
        <v>1462.5258673176572</v>
      </c>
      <c r="N165" s="1" t="str">
        <f t="shared" ca="1" si="11"/>
        <v/>
      </c>
      <c r="O165">
        <f t="shared" si="8"/>
        <v>0</v>
      </c>
      <c r="Q165" s="1">
        <v>156</v>
      </c>
      <c r="R165">
        <f t="shared" si="9"/>
        <v>0</v>
      </c>
      <c r="S165">
        <f t="shared" si="10"/>
        <v>0</v>
      </c>
    </row>
    <row r="166" spans="2:19" x14ac:dyDescent="0.2">
      <c r="B166" s="26">
        <v>161</v>
      </c>
      <c r="C166">
        <f ca="1">IF(B166&lt;=MTF!$J$9,OFFSET(MTF!$B$3,MTF!$H$9+B166-1,0),"")</f>
        <v>2150</v>
      </c>
      <c r="D166">
        <f ca="1">IF(B166&lt;=MTF!$J$9,OFFSET(MTF!$C$3,MTF!$H$9+B166-1,0),"")</f>
        <v>64.5</v>
      </c>
      <c r="E166">
        <f ca="1">IF(B166&lt;=MTF!$J$9,OFFSET(MTF!$E$3,MTF!$H$9+B166-1,0),"")</f>
        <v>1433.6693593511427</v>
      </c>
      <c r="N166" s="1" t="str">
        <f t="shared" ca="1" si="11"/>
        <v/>
      </c>
      <c r="O166">
        <f t="shared" si="8"/>
        <v>0</v>
      </c>
      <c r="Q166" s="1">
        <v>157</v>
      </c>
      <c r="R166">
        <f t="shared" si="9"/>
        <v>0</v>
      </c>
      <c r="S166">
        <f t="shared" si="10"/>
        <v>0</v>
      </c>
    </row>
    <row r="167" spans="2:19" x14ac:dyDescent="0.2">
      <c r="B167" s="17">
        <v>162</v>
      </c>
      <c r="C167">
        <f ca="1">IF(B167&lt;=MTF!$J$9,OFFSET(MTF!$B$3,MTF!$H$9+B167-1,0),"")</f>
        <v>2151</v>
      </c>
      <c r="D167">
        <f ca="1">IF(B167&lt;=MTF!$J$9,OFFSET(MTF!$C$3,MTF!$H$9+B167-1,0),"")</f>
        <v>64.53</v>
      </c>
      <c r="E167">
        <f ca="1">IF(B167&lt;=MTF!$J$9,OFFSET(MTF!$E$3,MTF!$H$9+B167-1,0),"")</f>
        <v>1408.6381084983125</v>
      </c>
      <c r="N167" s="1" t="str">
        <f t="shared" ca="1" si="11"/>
        <v/>
      </c>
      <c r="O167">
        <f t="shared" si="8"/>
        <v>0</v>
      </c>
      <c r="Q167" s="1">
        <v>158</v>
      </c>
      <c r="R167">
        <f t="shared" si="9"/>
        <v>0</v>
      </c>
      <c r="S167">
        <f t="shared" si="10"/>
        <v>0</v>
      </c>
    </row>
    <row r="168" spans="2:19" x14ac:dyDescent="0.2">
      <c r="B168" s="26">
        <v>163</v>
      </c>
      <c r="C168">
        <f ca="1">IF(B168&lt;=MTF!$J$9,OFFSET(MTF!$B$3,MTF!$H$9+B168-1,0),"")</f>
        <v>2152</v>
      </c>
      <c r="D168">
        <f ca="1">IF(B168&lt;=MTF!$J$9,OFFSET(MTF!$C$3,MTF!$H$9+B168-1,0),"")</f>
        <v>64.56</v>
      </c>
      <c r="E168">
        <f ca="1">IF(B168&lt;=MTF!$J$9,OFFSET(MTF!$E$3,MTF!$H$9+B168-1,0),"")</f>
        <v>1384.7258956598182</v>
      </c>
      <c r="N168" s="1" t="str">
        <f t="shared" ca="1" si="11"/>
        <v/>
      </c>
      <c r="O168">
        <f t="shared" si="8"/>
        <v>0</v>
      </c>
      <c r="Q168" s="1">
        <v>159</v>
      </c>
      <c r="R168">
        <f t="shared" si="9"/>
        <v>0</v>
      </c>
      <c r="S168">
        <f t="shared" si="10"/>
        <v>0</v>
      </c>
    </row>
    <row r="169" spans="2:19" x14ac:dyDescent="0.2">
      <c r="B169" s="26">
        <v>164</v>
      </c>
      <c r="C169">
        <f ca="1">IF(B169&lt;=MTF!$J$9,OFFSET(MTF!$B$3,MTF!$H$9+B169-1,0),"")</f>
        <v>2153</v>
      </c>
      <c r="D169">
        <f ca="1">IF(B169&lt;=MTF!$J$9,OFFSET(MTF!$C$3,MTF!$H$9+B169-1,0),"")</f>
        <v>64.59</v>
      </c>
      <c r="E169">
        <f ca="1">IF(B169&lt;=MTF!$J$9,OFFSET(MTF!$E$3,MTF!$H$9+B169-1,0),"")</f>
        <v>1365.8908093474333</v>
      </c>
      <c r="N169" s="1" t="str">
        <f t="shared" ca="1" si="11"/>
        <v/>
      </c>
      <c r="O169">
        <f t="shared" si="8"/>
        <v>0</v>
      </c>
      <c r="Q169" s="1">
        <v>160</v>
      </c>
      <c r="R169">
        <f t="shared" si="9"/>
        <v>0</v>
      </c>
      <c r="S169">
        <f t="shared" si="10"/>
        <v>0</v>
      </c>
    </row>
    <row r="170" spans="2:19" x14ac:dyDescent="0.2">
      <c r="B170" s="17">
        <v>165</v>
      </c>
      <c r="C170">
        <f ca="1">IF(B170&lt;=MTF!$J$9,OFFSET(MTF!$B$3,MTF!$H$9+B170-1,0),"")</f>
        <v>2154</v>
      </c>
      <c r="D170">
        <f ca="1">IF(B170&lt;=MTF!$J$9,OFFSET(MTF!$C$3,MTF!$H$9+B170-1,0),"")</f>
        <v>64.62</v>
      </c>
      <c r="E170">
        <f ca="1">IF(B170&lt;=MTF!$J$9,OFFSET(MTF!$E$3,MTF!$H$9+B170-1,0),"")</f>
        <v>1353.1630702820321</v>
      </c>
      <c r="N170" s="1" t="str">
        <f t="shared" ca="1" si="11"/>
        <v/>
      </c>
      <c r="O170">
        <f t="shared" si="8"/>
        <v>0</v>
      </c>
      <c r="Q170" s="1">
        <v>161</v>
      </c>
      <c r="R170">
        <f t="shared" si="9"/>
        <v>0</v>
      </c>
      <c r="S170">
        <f t="shared" si="10"/>
        <v>0</v>
      </c>
    </row>
    <row r="171" spans="2:19" x14ac:dyDescent="0.2">
      <c r="B171" s="26">
        <v>166</v>
      </c>
      <c r="C171">
        <f ca="1">IF(B171&lt;=MTF!$J$9,OFFSET(MTF!$B$3,MTF!$H$9+B171-1,0),"")</f>
        <v>2155</v>
      </c>
      <c r="D171">
        <f ca="1">IF(B171&lt;=MTF!$J$9,OFFSET(MTF!$C$3,MTF!$H$9+B171-1,0),"")</f>
        <v>64.649999999999991</v>
      </c>
      <c r="E171">
        <f ca="1">IF(B171&lt;=MTF!$J$9,OFFSET(MTF!$E$3,MTF!$H$9+B171-1,0),"")</f>
        <v>1347.222513618201</v>
      </c>
      <c r="N171" s="1" t="str">
        <f t="shared" ca="1" si="11"/>
        <v/>
      </c>
      <c r="O171">
        <f t="shared" si="8"/>
        <v>0</v>
      </c>
      <c r="Q171" s="1">
        <v>162</v>
      </c>
      <c r="R171">
        <f t="shared" si="9"/>
        <v>0</v>
      </c>
      <c r="S171">
        <f t="shared" si="10"/>
        <v>0</v>
      </c>
    </row>
    <row r="172" spans="2:19" x14ac:dyDescent="0.2">
      <c r="B172" s="26">
        <v>167</v>
      </c>
      <c r="C172">
        <f ca="1">IF(B172&lt;=MTF!$J$9,OFFSET(MTF!$B$3,MTF!$H$9+B172-1,0),"")</f>
        <v>2156</v>
      </c>
      <c r="D172">
        <f ca="1">IF(B172&lt;=MTF!$J$9,OFFSET(MTF!$C$3,MTF!$H$9+B172-1,0),"")</f>
        <v>64.679999999999993</v>
      </c>
      <c r="E172">
        <f ca="1">IF(B172&lt;=MTF!$J$9,OFFSET(MTF!$E$3,MTF!$H$9+B172-1,0),"")</f>
        <v>1343.3063520407454</v>
      </c>
      <c r="N172" s="1" t="str">
        <f t="shared" ca="1" si="11"/>
        <v/>
      </c>
      <c r="O172">
        <f t="shared" si="8"/>
        <v>0</v>
      </c>
      <c r="Q172" s="1">
        <v>163</v>
      </c>
      <c r="R172">
        <f t="shared" si="9"/>
        <v>0</v>
      </c>
      <c r="S172">
        <f t="shared" si="10"/>
        <v>0</v>
      </c>
    </row>
    <row r="173" spans="2:19" x14ac:dyDescent="0.2">
      <c r="B173" s="17">
        <v>168</v>
      </c>
      <c r="C173">
        <f ca="1">IF(B173&lt;=MTF!$J$9,OFFSET(MTF!$B$3,MTF!$H$9+B173-1,0),"")</f>
        <v>2157</v>
      </c>
      <c r="D173">
        <f ca="1">IF(B173&lt;=MTF!$J$9,OFFSET(MTF!$C$3,MTF!$H$9+B173-1,0),"")</f>
        <v>64.709999999999994</v>
      </c>
      <c r="E173">
        <f ca="1">IF(B173&lt;=MTF!$J$9,OFFSET(MTF!$E$3,MTF!$H$9+B173-1,0),"")</f>
        <v>1332.6928580923443</v>
      </c>
      <c r="N173" s="1" t="str">
        <f t="shared" ca="1" si="11"/>
        <v/>
      </c>
      <c r="O173">
        <f t="shared" si="8"/>
        <v>0</v>
      </c>
      <c r="Q173" s="1">
        <v>164</v>
      </c>
      <c r="R173">
        <f t="shared" si="9"/>
        <v>0</v>
      </c>
      <c r="S173">
        <f t="shared" si="10"/>
        <v>0</v>
      </c>
    </row>
    <row r="174" spans="2:19" x14ac:dyDescent="0.2">
      <c r="B174" s="26">
        <v>169</v>
      </c>
      <c r="C174">
        <f ca="1">IF(B174&lt;=MTF!$J$9,OFFSET(MTF!$B$3,MTF!$H$9+B174-1,0),"")</f>
        <v>2158</v>
      </c>
      <c r="D174">
        <f ca="1">IF(B174&lt;=MTF!$J$9,OFFSET(MTF!$C$3,MTF!$H$9+B174-1,0),"")</f>
        <v>64.739999999999995</v>
      </c>
      <c r="E174">
        <f ca="1">IF(B174&lt;=MTF!$J$9,OFFSET(MTF!$E$3,MTF!$H$9+B174-1,0),"")</f>
        <v>1329.4031449288047</v>
      </c>
      <c r="N174" s="1" t="str">
        <f t="shared" ca="1" si="11"/>
        <v/>
      </c>
      <c r="O174">
        <f t="shared" si="8"/>
        <v>0</v>
      </c>
      <c r="Q174" s="1">
        <v>165</v>
      </c>
      <c r="R174">
        <f t="shared" si="9"/>
        <v>0</v>
      </c>
      <c r="S174">
        <f t="shared" si="10"/>
        <v>0</v>
      </c>
    </row>
    <row r="175" spans="2:19" x14ac:dyDescent="0.2">
      <c r="B175" s="26">
        <v>170</v>
      </c>
      <c r="C175">
        <f ca="1">IF(B175&lt;=MTF!$J$9,OFFSET(MTF!$B$3,MTF!$H$9+B175-1,0),"")</f>
        <v>2159</v>
      </c>
      <c r="D175">
        <f ca="1">IF(B175&lt;=MTF!$J$9,OFFSET(MTF!$C$3,MTF!$H$9+B175-1,0),"")</f>
        <v>64.77</v>
      </c>
      <c r="E175">
        <f ca="1">IF(B175&lt;=MTF!$J$9,OFFSET(MTF!$E$3,MTF!$H$9+B175-1,0),"")</f>
        <v>1322.7659322883358</v>
      </c>
      <c r="N175" s="1" t="str">
        <f t="shared" ca="1" si="11"/>
        <v/>
      </c>
      <c r="O175">
        <f t="shared" si="8"/>
        <v>0</v>
      </c>
      <c r="Q175" s="1">
        <v>166</v>
      </c>
      <c r="R175">
        <f t="shared" si="9"/>
        <v>0</v>
      </c>
      <c r="S175">
        <f t="shared" si="10"/>
        <v>0</v>
      </c>
    </row>
    <row r="176" spans="2:19" x14ac:dyDescent="0.2">
      <c r="B176" s="17">
        <v>171</v>
      </c>
      <c r="C176">
        <f ca="1">IF(B176&lt;=MTF!$J$9,OFFSET(MTF!$B$3,MTF!$H$9+B176-1,0),"")</f>
        <v>2160</v>
      </c>
      <c r="D176">
        <f ca="1">IF(B176&lt;=MTF!$J$9,OFFSET(MTF!$C$3,MTF!$H$9+B176-1,0),"")</f>
        <v>64.8</v>
      </c>
      <c r="E176">
        <f ca="1">IF(B176&lt;=MTF!$J$9,OFFSET(MTF!$E$3,MTF!$H$9+B176-1,0),"")</f>
        <v>1321.2703702987019</v>
      </c>
      <c r="N176" s="1" t="str">
        <f t="shared" ca="1" si="11"/>
        <v/>
      </c>
      <c r="O176">
        <f t="shared" si="8"/>
        <v>0</v>
      </c>
      <c r="Q176" s="1">
        <v>167</v>
      </c>
      <c r="R176">
        <f t="shared" si="9"/>
        <v>0</v>
      </c>
      <c r="S176">
        <f t="shared" si="10"/>
        <v>0</v>
      </c>
    </row>
    <row r="177" spans="2:19" x14ac:dyDescent="0.2">
      <c r="B177" s="26">
        <v>172</v>
      </c>
      <c r="C177">
        <f ca="1">IF(B177&lt;=MTF!$J$9,OFFSET(MTF!$B$3,MTF!$H$9+B177-1,0),"")</f>
        <v>2161</v>
      </c>
      <c r="D177">
        <f ca="1">IF(B177&lt;=MTF!$J$9,OFFSET(MTF!$C$3,MTF!$H$9+B177-1,0),"")</f>
        <v>64.83</v>
      </c>
      <c r="E177">
        <f ca="1">IF(B177&lt;=MTF!$J$9,OFFSET(MTF!$E$3,MTF!$H$9+B177-1,0),"")</f>
        <v>1316.7129587753261</v>
      </c>
      <c r="N177" s="1" t="str">
        <f t="shared" ca="1" si="11"/>
        <v/>
      </c>
      <c r="O177">
        <f t="shared" si="8"/>
        <v>0</v>
      </c>
      <c r="Q177" s="1">
        <v>168</v>
      </c>
      <c r="R177">
        <f t="shared" si="9"/>
        <v>0</v>
      </c>
      <c r="S177">
        <f t="shared" si="10"/>
        <v>0</v>
      </c>
    </row>
    <row r="178" spans="2:19" x14ac:dyDescent="0.2">
      <c r="B178" s="26">
        <v>173</v>
      </c>
      <c r="C178">
        <f ca="1">IF(B178&lt;=MTF!$J$9,OFFSET(MTF!$B$3,MTF!$H$9+B178-1,0),"")</f>
        <v>2162</v>
      </c>
      <c r="D178">
        <f ca="1">IF(B178&lt;=MTF!$J$9,OFFSET(MTF!$C$3,MTF!$H$9+B178-1,0),"")</f>
        <v>64.86</v>
      </c>
      <c r="E178">
        <f ca="1">IF(B178&lt;=MTF!$J$9,OFFSET(MTF!$E$3,MTF!$H$9+B178-1,0),"")</f>
        <v>1313.5814730339216</v>
      </c>
      <c r="N178" s="1" t="str">
        <f t="shared" ca="1" si="11"/>
        <v/>
      </c>
      <c r="O178">
        <f t="shared" si="8"/>
        <v>0</v>
      </c>
      <c r="Q178" s="1">
        <v>169</v>
      </c>
      <c r="R178">
        <f t="shared" si="9"/>
        <v>0</v>
      </c>
      <c r="S178">
        <f t="shared" si="10"/>
        <v>0</v>
      </c>
    </row>
    <row r="179" spans="2:19" x14ac:dyDescent="0.2">
      <c r="B179" s="17">
        <v>174</v>
      </c>
      <c r="C179">
        <f ca="1">IF(B179&lt;=MTF!$J$9,OFFSET(MTF!$B$3,MTF!$H$9+B179-1,0),"")</f>
        <v>2163</v>
      </c>
      <c r="D179">
        <f ca="1">IF(B179&lt;=MTF!$J$9,OFFSET(MTF!$C$3,MTF!$H$9+B179-1,0),"")</f>
        <v>64.89</v>
      </c>
      <c r="E179">
        <f ca="1">IF(B179&lt;=MTF!$J$9,OFFSET(MTF!$E$3,MTF!$H$9+B179-1,0),"")</f>
        <v>1318.4213293370583</v>
      </c>
      <c r="N179" s="1" t="str">
        <f t="shared" ca="1" si="11"/>
        <v/>
      </c>
      <c r="O179">
        <f t="shared" si="8"/>
        <v>0</v>
      </c>
      <c r="Q179" s="1">
        <v>170</v>
      </c>
      <c r="R179">
        <f t="shared" si="9"/>
        <v>0</v>
      </c>
      <c r="S179">
        <f t="shared" si="10"/>
        <v>0</v>
      </c>
    </row>
    <row r="180" spans="2:19" x14ac:dyDescent="0.2">
      <c r="B180" s="26">
        <v>175</v>
      </c>
      <c r="C180">
        <f ca="1">IF(B180&lt;=MTF!$J$9,OFFSET(MTF!$B$3,MTF!$H$9+B180-1,0),"")</f>
        <v>2164</v>
      </c>
      <c r="D180">
        <f ca="1">IF(B180&lt;=MTF!$J$9,OFFSET(MTF!$C$3,MTF!$H$9+B180-1,0),"")</f>
        <v>64.92</v>
      </c>
      <c r="E180">
        <f ca="1">IF(B180&lt;=MTF!$J$9,OFFSET(MTF!$E$3,MTF!$H$9+B180-1,0),"")</f>
        <v>1317.5689418753987</v>
      </c>
      <c r="N180" s="1" t="str">
        <f t="shared" ca="1" si="11"/>
        <v/>
      </c>
      <c r="O180">
        <f t="shared" si="8"/>
        <v>0</v>
      </c>
      <c r="Q180" s="1">
        <v>171</v>
      </c>
      <c r="R180">
        <f t="shared" si="9"/>
        <v>0</v>
      </c>
      <c r="S180">
        <f t="shared" si="10"/>
        <v>0</v>
      </c>
    </row>
    <row r="181" spans="2:19" x14ac:dyDescent="0.2">
      <c r="B181" s="26">
        <v>176</v>
      </c>
      <c r="C181">
        <f ca="1">IF(B181&lt;=MTF!$J$9,OFFSET(MTF!$B$3,MTF!$H$9+B181-1,0),"")</f>
        <v>2165</v>
      </c>
      <c r="D181">
        <f ca="1">IF(B181&lt;=MTF!$J$9,OFFSET(MTF!$C$3,MTF!$H$9+B181-1,0),"")</f>
        <v>64.95</v>
      </c>
      <c r="E181">
        <f ca="1">IF(B181&lt;=MTF!$J$9,OFFSET(MTF!$E$3,MTF!$H$9+B181-1,0),"")</f>
        <v>1311.1686539577427</v>
      </c>
      <c r="N181" s="1" t="str">
        <f t="shared" ca="1" si="11"/>
        <v/>
      </c>
      <c r="O181">
        <f t="shared" si="8"/>
        <v>0</v>
      </c>
      <c r="Q181" s="1">
        <v>172</v>
      </c>
      <c r="R181">
        <f t="shared" si="9"/>
        <v>0</v>
      </c>
      <c r="S181">
        <f t="shared" si="10"/>
        <v>0</v>
      </c>
    </row>
    <row r="182" spans="2:19" x14ac:dyDescent="0.2">
      <c r="B182" s="17">
        <v>177</v>
      </c>
      <c r="C182">
        <f ca="1">IF(B182&lt;=MTF!$J$9,OFFSET(MTF!$B$3,MTF!$H$9+B182-1,0),"")</f>
        <v>2166</v>
      </c>
      <c r="D182">
        <f ca="1">IF(B182&lt;=MTF!$J$9,OFFSET(MTF!$C$3,MTF!$H$9+B182-1,0),"")</f>
        <v>64.98</v>
      </c>
      <c r="E182">
        <f ca="1">IF(B182&lt;=MTF!$J$9,OFFSET(MTF!$E$3,MTF!$H$9+B182-1,0),"")</f>
        <v>1309.001701358548</v>
      </c>
      <c r="N182" s="1" t="str">
        <f t="shared" ca="1" si="11"/>
        <v/>
      </c>
      <c r="O182">
        <f t="shared" si="8"/>
        <v>0</v>
      </c>
      <c r="Q182" s="1">
        <v>173</v>
      </c>
      <c r="R182">
        <f t="shared" si="9"/>
        <v>0</v>
      </c>
      <c r="S182">
        <f t="shared" si="10"/>
        <v>0</v>
      </c>
    </row>
    <row r="183" spans="2:19" x14ac:dyDescent="0.2">
      <c r="B183" s="26">
        <v>178</v>
      </c>
      <c r="C183">
        <f ca="1">IF(B183&lt;=MTF!$J$9,OFFSET(MTF!$B$3,MTF!$H$9+B183-1,0),"")</f>
        <v>2167</v>
      </c>
      <c r="D183">
        <f ca="1">IF(B183&lt;=MTF!$J$9,OFFSET(MTF!$C$3,MTF!$H$9+B183-1,0),"")</f>
        <v>65.009999999999991</v>
      </c>
      <c r="E183">
        <f ca="1">IF(B183&lt;=MTF!$J$9,OFFSET(MTF!$E$3,MTF!$H$9+B183-1,0),"")</f>
        <v>1315.9164374477139</v>
      </c>
      <c r="N183" s="1" t="str">
        <f t="shared" ca="1" si="11"/>
        <v/>
      </c>
      <c r="O183">
        <f t="shared" si="8"/>
        <v>0</v>
      </c>
      <c r="Q183" s="1">
        <v>174</v>
      </c>
      <c r="R183">
        <f t="shared" si="9"/>
        <v>0</v>
      </c>
      <c r="S183">
        <f t="shared" si="10"/>
        <v>0</v>
      </c>
    </row>
    <row r="184" spans="2:19" x14ac:dyDescent="0.2">
      <c r="B184" s="26">
        <v>179</v>
      </c>
      <c r="C184">
        <f ca="1">IF(B184&lt;=MTF!$J$9,OFFSET(MTF!$B$3,MTF!$H$9+B184-1,0),"")</f>
        <v>2168</v>
      </c>
      <c r="D184">
        <f ca="1">IF(B184&lt;=MTF!$J$9,OFFSET(MTF!$C$3,MTF!$H$9+B184-1,0),"")</f>
        <v>65.039999999999992</v>
      </c>
      <c r="E184">
        <f ca="1">IF(B184&lt;=MTF!$J$9,OFFSET(MTF!$E$3,MTF!$H$9+B184-1,0),"")</f>
        <v>1312.9046804191555</v>
      </c>
      <c r="N184" s="1" t="str">
        <f t="shared" ca="1" si="11"/>
        <v/>
      </c>
      <c r="O184">
        <f t="shared" si="8"/>
        <v>0</v>
      </c>
      <c r="Q184" s="1">
        <v>175</v>
      </c>
      <c r="R184">
        <f t="shared" si="9"/>
        <v>0</v>
      </c>
      <c r="S184">
        <f t="shared" si="10"/>
        <v>0</v>
      </c>
    </row>
    <row r="185" spans="2:19" x14ac:dyDescent="0.2">
      <c r="B185" s="17">
        <v>180</v>
      </c>
      <c r="C185">
        <f ca="1">IF(B185&lt;=MTF!$J$9,OFFSET(MTF!$B$3,MTF!$H$9+B185-1,0),"")</f>
        <v>2169</v>
      </c>
      <c r="D185">
        <f ca="1">IF(B185&lt;=MTF!$J$9,OFFSET(MTF!$C$3,MTF!$H$9+B185-1,0),"")</f>
        <v>65.069999999999993</v>
      </c>
      <c r="E185">
        <f ca="1">IF(B185&lt;=MTF!$J$9,OFFSET(MTF!$E$3,MTF!$H$9+B185-1,0),"")</f>
        <v>1310.1473555445777</v>
      </c>
      <c r="N185" s="1" t="str">
        <f t="shared" ca="1" si="11"/>
        <v/>
      </c>
      <c r="O185">
        <f t="shared" si="8"/>
        <v>0</v>
      </c>
      <c r="Q185" s="1">
        <v>176</v>
      </c>
      <c r="R185">
        <f t="shared" si="9"/>
        <v>0</v>
      </c>
      <c r="S185">
        <f t="shared" si="10"/>
        <v>0</v>
      </c>
    </row>
    <row r="186" spans="2:19" x14ac:dyDescent="0.2">
      <c r="B186" s="26">
        <v>181</v>
      </c>
      <c r="C186">
        <f ca="1">IF(B186&lt;=MTF!$J$9,OFFSET(MTF!$B$3,MTF!$H$9+B186-1,0),"")</f>
        <v>2170</v>
      </c>
      <c r="D186">
        <f ca="1">IF(B186&lt;=MTF!$J$9,OFFSET(MTF!$C$3,MTF!$H$9+B186-1,0),"")</f>
        <v>65.099999999999994</v>
      </c>
      <c r="E186">
        <f ca="1">IF(B186&lt;=MTF!$J$9,OFFSET(MTF!$E$3,MTF!$H$9+B186-1,0),"")</f>
        <v>1307.5302313535503</v>
      </c>
      <c r="N186" s="1" t="str">
        <f t="shared" ca="1" si="11"/>
        <v/>
      </c>
      <c r="O186">
        <f t="shared" si="8"/>
        <v>0</v>
      </c>
      <c r="Q186" s="1">
        <v>177</v>
      </c>
      <c r="R186">
        <f t="shared" si="9"/>
        <v>0</v>
      </c>
      <c r="S186">
        <f t="shared" si="10"/>
        <v>0</v>
      </c>
    </row>
    <row r="187" spans="2:19" x14ac:dyDescent="0.2">
      <c r="B187" s="26">
        <v>182</v>
      </c>
      <c r="C187">
        <f ca="1">IF(B187&lt;=MTF!$J$9,OFFSET(MTF!$B$3,MTF!$H$9+B187-1,0),"")</f>
        <v>2171</v>
      </c>
      <c r="D187">
        <f ca="1">IF(B187&lt;=MTF!$J$9,OFFSET(MTF!$C$3,MTF!$H$9+B187-1,0),"")</f>
        <v>65.13</v>
      </c>
      <c r="E187">
        <f ca="1">IF(B187&lt;=MTF!$J$9,OFFSET(MTF!$E$3,MTF!$H$9+B187-1,0),"")</f>
        <v>1301.4980825935831</v>
      </c>
      <c r="N187" s="1" t="str">
        <f t="shared" ca="1" si="11"/>
        <v/>
      </c>
      <c r="O187">
        <f t="shared" si="8"/>
        <v>0</v>
      </c>
      <c r="Q187" s="1">
        <v>178</v>
      </c>
      <c r="R187">
        <f t="shared" si="9"/>
        <v>0</v>
      </c>
      <c r="S187">
        <f t="shared" si="10"/>
        <v>0</v>
      </c>
    </row>
    <row r="188" spans="2:19" x14ac:dyDescent="0.2">
      <c r="B188" s="17">
        <v>183</v>
      </c>
      <c r="C188">
        <f ca="1">IF(B188&lt;=MTF!$J$9,OFFSET(MTF!$B$3,MTF!$H$9+B188-1,0),"")</f>
        <v>2172</v>
      </c>
      <c r="D188">
        <f ca="1">IF(B188&lt;=MTF!$J$9,OFFSET(MTF!$C$3,MTF!$H$9+B188-1,0),"")</f>
        <v>65.16</v>
      </c>
      <c r="E188">
        <f ca="1">IF(B188&lt;=MTF!$J$9,OFFSET(MTF!$E$3,MTF!$H$9+B188-1,0),"")</f>
        <v>1308.6745976911604</v>
      </c>
      <c r="N188" s="1" t="str">
        <f t="shared" ca="1" si="11"/>
        <v/>
      </c>
      <c r="O188">
        <f t="shared" si="8"/>
        <v>0</v>
      </c>
      <c r="Q188" s="1">
        <v>179</v>
      </c>
      <c r="R188">
        <f t="shared" si="9"/>
        <v>0</v>
      </c>
      <c r="S188">
        <f t="shared" si="10"/>
        <v>0</v>
      </c>
    </row>
    <row r="189" spans="2:19" x14ac:dyDescent="0.2">
      <c r="B189" s="26">
        <v>184</v>
      </c>
      <c r="C189">
        <f ca="1">IF(B189&lt;=MTF!$J$9,OFFSET(MTF!$B$3,MTF!$H$9+B189-1,0),"")</f>
        <v>2173</v>
      </c>
      <c r="D189">
        <f ca="1">IF(B189&lt;=MTF!$J$9,OFFSET(MTF!$C$3,MTF!$H$9+B189-1,0),"")</f>
        <v>65.19</v>
      </c>
      <c r="E189">
        <f ca="1">IF(B189&lt;=MTF!$J$9,OFFSET(MTF!$E$3,MTF!$H$9+B189-1,0),"")</f>
        <v>1309.6081339722036</v>
      </c>
      <c r="N189" s="1" t="str">
        <f t="shared" ca="1" si="11"/>
        <v/>
      </c>
      <c r="O189">
        <f t="shared" si="8"/>
        <v>0</v>
      </c>
      <c r="Q189" s="1">
        <v>180</v>
      </c>
      <c r="R189">
        <f t="shared" si="9"/>
        <v>0</v>
      </c>
      <c r="S189">
        <f t="shared" si="10"/>
        <v>0</v>
      </c>
    </row>
    <row r="190" spans="2:19" x14ac:dyDescent="0.2">
      <c r="B190" s="26">
        <v>185</v>
      </c>
      <c r="C190">
        <f ca="1">IF(B190&lt;=MTF!$J$9,OFFSET(MTF!$B$3,MTF!$H$9+B190-1,0),"")</f>
        <v>2174</v>
      </c>
      <c r="D190">
        <f ca="1">IF(B190&lt;=MTF!$J$9,OFFSET(MTF!$C$3,MTF!$H$9+B190-1,0),"")</f>
        <v>65.22</v>
      </c>
      <c r="E190">
        <f ca="1">IF(B190&lt;=MTF!$J$9,OFFSET(MTF!$E$3,MTF!$H$9+B190-1,0),"")</f>
        <v>1309.5907529263627</v>
      </c>
      <c r="N190" s="1" t="str">
        <f t="shared" ca="1" si="11"/>
        <v/>
      </c>
      <c r="O190">
        <f t="shared" si="8"/>
        <v>0</v>
      </c>
      <c r="Q190" s="1">
        <v>181</v>
      </c>
      <c r="R190">
        <f t="shared" si="9"/>
        <v>0</v>
      </c>
      <c r="S190">
        <f t="shared" si="10"/>
        <v>0</v>
      </c>
    </row>
    <row r="191" spans="2:19" x14ac:dyDescent="0.2">
      <c r="B191" s="17">
        <v>186</v>
      </c>
      <c r="C191">
        <f ca="1">IF(B191&lt;=MTF!$J$9,OFFSET(MTF!$B$3,MTF!$H$9+B191-1,0),"")</f>
        <v>2175</v>
      </c>
      <c r="D191">
        <f ca="1">IF(B191&lt;=MTF!$J$9,OFFSET(MTF!$C$3,MTF!$H$9+B191-1,0),"")</f>
        <v>65.25</v>
      </c>
      <c r="E191">
        <f ca="1">IF(B191&lt;=MTF!$J$9,OFFSET(MTF!$E$3,MTF!$H$9+B191-1,0),"")</f>
        <v>1304.0421160121775</v>
      </c>
      <c r="N191" s="1" t="str">
        <f t="shared" ca="1" si="11"/>
        <v/>
      </c>
      <c r="O191">
        <f t="shared" si="8"/>
        <v>0</v>
      </c>
      <c r="Q191" s="1">
        <v>182</v>
      </c>
      <c r="R191">
        <f t="shared" si="9"/>
        <v>0</v>
      </c>
      <c r="S191">
        <f t="shared" si="10"/>
        <v>0</v>
      </c>
    </row>
    <row r="192" spans="2:19" x14ac:dyDescent="0.2">
      <c r="B192" s="26">
        <v>187</v>
      </c>
      <c r="C192">
        <f ca="1">IF(B192&lt;=MTF!$J$9,OFFSET(MTF!$B$3,MTF!$H$9+B192-1,0),"")</f>
        <v>2176</v>
      </c>
      <c r="D192">
        <f ca="1">IF(B192&lt;=MTF!$J$9,OFFSET(MTF!$C$3,MTF!$H$9+B192-1,0),"")</f>
        <v>65.28</v>
      </c>
      <c r="E192">
        <f ca="1">IF(B192&lt;=MTF!$J$9,OFFSET(MTF!$E$3,MTF!$H$9+B192-1,0),"")</f>
        <v>1306.9112373650298</v>
      </c>
      <c r="N192" s="1" t="str">
        <f t="shared" ca="1" si="11"/>
        <v/>
      </c>
      <c r="O192">
        <f t="shared" si="8"/>
        <v>0</v>
      </c>
      <c r="Q192" s="1">
        <v>183</v>
      </c>
      <c r="R192">
        <f t="shared" si="9"/>
        <v>0</v>
      </c>
      <c r="S192">
        <f t="shared" si="10"/>
        <v>0</v>
      </c>
    </row>
    <row r="193" spans="2:19" x14ac:dyDescent="0.2">
      <c r="B193" s="26">
        <v>188</v>
      </c>
      <c r="C193">
        <f ca="1">IF(B193&lt;=MTF!$J$9,OFFSET(MTF!$B$3,MTF!$H$9+B193-1,0),"")</f>
        <v>2177</v>
      </c>
      <c r="D193">
        <f ca="1">IF(B193&lt;=MTF!$J$9,OFFSET(MTF!$C$3,MTF!$H$9+B193-1,0),"")</f>
        <v>65.31</v>
      </c>
      <c r="E193">
        <f ca="1">IF(B193&lt;=MTF!$J$9,OFFSET(MTF!$E$3,MTF!$H$9+B193-1,0),"")</f>
        <v>1304.7554300010822</v>
      </c>
      <c r="N193" s="1" t="str">
        <f t="shared" ca="1" si="11"/>
        <v/>
      </c>
      <c r="O193">
        <f t="shared" si="8"/>
        <v>0</v>
      </c>
      <c r="Q193" s="1">
        <v>184</v>
      </c>
      <c r="R193">
        <f t="shared" si="9"/>
        <v>0</v>
      </c>
      <c r="S193">
        <f t="shared" si="10"/>
        <v>0</v>
      </c>
    </row>
    <row r="194" spans="2:19" x14ac:dyDescent="0.2">
      <c r="B194" s="17">
        <v>189</v>
      </c>
      <c r="C194">
        <f ca="1">IF(B194&lt;=MTF!$J$9,OFFSET(MTF!$B$3,MTF!$H$9+B194-1,0),"")</f>
        <v>2178</v>
      </c>
      <c r="D194">
        <f ca="1">IF(B194&lt;=MTF!$J$9,OFFSET(MTF!$C$3,MTF!$H$9+B194-1,0),"")</f>
        <v>65.34</v>
      </c>
      <c r="E194">
        <f ca="1">IF(B194&lt;=MTF!$J$9,OFFSET(MTF!$E$3,MTF!$H$9+B194-1,0),"")</f>
        <v>1305.9740417271703</v>
      </c>
      <c r="N194" s="1" t="str">
        <f t="shared" ca="1" si="11"/>
        <v/>
      </c>
      <c r="O194">
        <f t="shared" si="8"/>
        <v>0</v>
      </c>
      <c r="Q194" s="1">
        <v>185</v>
      </c>
      <c r="R194">
        <f t="shared" si="9"/>
        <v>0</v>
      </c>
      <c r="S194">
        <f t="shared" si="10"/>
        <v>0</v>
      </c>
    </row>
    <row r="195" spans="2:19" x14ac:dyDescent="0.2">
      <c r="B195" s="26">
        <v>190</v>
      </c>
      <c r="C195">
        <f ca="1">IF(B195&lt;=MTF!$J$9,OFFSET(MTF!$B$3,MTF!$H$9+B195-1,0),"")</f>
        <v>2179</v>
      </c>
      <c r="D195">
        <f ca="1">IF(B195&lt;=MTF!$J$9,OFFSET(MTF!$C$3,MTF!$H$9+B195-1,0),"")</f>
        <v>65.37</v>
      </c>
      <c r="E195">
        <f ca="1">IF(B195&lt;=MTF!$J$9,OFFSET(MTF!$E$3,MTF!$H$9+B195-1,0),"")</f>
        <v>1308.5600865654878</v>
      </c>
      <c r="N195" s="1" t="str">
        <f t="shared" ca="1" si="11"/>
        <v/>
      </c>
      <c r="O195">
        <f t="shared" si="8"/>
        <v>0</v>
      </c>
      <c r="Q195" s="1">
        <v>186</v>
      </c>
      <c r="R195">
        <f t="shared" si="9"/>
        <v>0</v>
      </c>
      <c r="S195">
        <f t="shared" si="10"/>
        <v>0</v>
      </c>
    </row>
    <row r="196" spans="2:19" x14ac:dyDescent="0.2">
      <c r="B196" s="26">
        <v>191</v>
      </c>
      <c r="C196">
        <f ca="1">IF(B196&lt;=MTF!$J$9,OFFSET(MTF!$B$3,MTF!$H$9+B196-1,0),"")</f>
        <v>2180</v>
      </c>
      <c r="D196">
        <f ca="1">IF(B196&lt;=MTF!$J$9,OFFSET(MTF!$C$3,MTF!$H$9+B196-1,0),"")</f>
        <v>65.399999999999991</v>
      </c>
      <c r="E196">
        <f ca="1">IF(B196&lt;=MTF!$J$9,OFFSET(MTF!$E$3,MTF!$H$9+B196-1,0),"")</f>
        <v>1312.9046804191555</v>
      </c>
      <c r="N196" s="1" t="str">
        <f t="shared" ca="1" si="11"/>
        <v/>
      </c>
      <c r="O196">
        <f t="shared" si="8"/>
        <v>0</v>
      </c>
      <c r="Q196" s="1">
        <v>187</v>
      </c>
      <c r="R196">
        <f t="shared" si="9"/>
        <v>0</v>
      </c>
      <c r="S196">
        <f t="shared" si="10"/>
        <v>0</v>
      </c>
    </row>
    <row r="197" spans="2:19" x14ac:dyDescent="0.2">
      <c r="B197" s="17">
        <v>192</v>
      </c>
      <c r="C197">
        <f ca="1">IF(B197&lt;=MTF!$J$9,OFFSET(MTF!$B$3,MTF!$H$9+B197-1,0),"")</f>
        <v>2181</v>
      </c>
      <c r="D197">
        <f ca="1">IF(B197&lt;=MTF!$J$9,OFFSET(MTF!$C$3,MTF!$H$9+B197-1,0),"")</f>
        <v>65.429999999999993</v>
      </c>
      <c r="E197">
        <f ca="1">IF(B197&lt;=MTF!$J$9,OFFSET(MTF!$E$3,MTF!$H$9+B197-1,0),"")</f>
        <v>1310.9663359329136</v>
      </c>
      <c r="N197" s="1" t="str">
        <f t="shared" ca="1" si="11"/>
        <v/>
      </c>
      <c r="O197">
        <f t="shared" si="8"/>
        <v>0</v>
      </c>
      <c r="Q197" s="1">
        <v>188</v>
      </c>
      <c r="R197">
        <f t="shared" si="9"/>
        <v>0</v>
      </c>
      <c r="S197">
        <f t="shared" si="10"/>
        <v>0</v>
      </c>
    </row>
    <row r="198" spans="2:19" x14ac:dyDescent="0.2">
      <c r="B198" s="26">
        <v>193</v>
      </c>
      <c r="C198">
        <f ca="1">IF(B198&lt;=MTF!$J$9,OFFSET(MTF!$B$3,MTF!$H$9+B198-1,0),"")</f>
        <v>2182</v>
      </c>
      <c r="D198">
        <f ca="1">IF(B198&lt;=MTF!$J$9,OFFSET(MTF!$C$3,MTF!$H$9+B198-1,0),"")</f>
        <v>65.459999999999994</v>
      </c>
      <c r="E198">
        <f ca="1">IF(B198&lt;=MTF!$J$9,OFFSET(MTF!$E$3,MTF!$H$9+B198-1,0),"")</f>
        <v>1306.2237772966678</v>
      </c>
      <c r="N198" s="1" t="str">
        <f t="shared" ca="1" si="11"/>
        <v/>
      </c>
      <c r="O198">
        <f t="shared" si="8"/>
        <v>0</v>
      </c>
      <c r="Q198" s="1">
        <v>189</v>
      </c>
      <c r="R198">
        <f t="shared" si="9"/>
        <v>0</v>
      </c>
      <c r="S198">
        <f t="shared" si="10"/>
        <v>0</v>
      </c>
    </row>
    <row r="199" spans="2:19" x14ac:dyDescent="0.2">
      <c r="B199" s="26">
        <v>194</v>
      </c>
      <c r="C199" t="str">
        <f ca="1">IF(B199&lt;=MTF!$J$9,OFFSET(MTF!$B$3,MTF!$H$9+B199-1,0),"")</f>
        <v/>
      </c>
      <c r="D199" t="str">
        <f ca="1">IF(B199&lt;=MTF!$J$9,OFFSET(MTF!$C$3,MTF!$H$9+B199-1,0),"")</f>
        <v/>
      </c>
      <c r="E199" t="str">
        <f ca="1">IF(B199&lt;=MTF!$J$9,OFFSET(MTF!$E$3,MTF!$H$9+B199-1,0),"")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>
        <f t="shared" si="9"/>
        <v>0</v>
      </c>
      <c r="S199">
        <f t="shared" si="10"/>
        <v>0</v>
      </c>
    </row>
    <row r="200" spans="2:19" x14ac:dyDescent="0.2">
      <c r="B200" s="17">
        <v>195</v>
      </c>
      <c r="C200" t="str">
        <f ca="1">IF(B200&lt;=MTF!$J$9,OFFSET(MTF!$B$3,MTF!$H$9+B200-1,0),"")</f>
        <v/>
      </c>
      <c r="D200" t="str">
        <f ca="1">IF(B200&lt;=MTF!$J$9,OFFSET(MTF!$C$3,MTF!$H$9+B200-1,0),"")</f>
        <v/>
      </c>
      <c r="E200" t="str">
        <f ca="1">IF(B200&lt;=MTF!$J$9,OFFSET(MTF!$E$3,MTF!$H$9+B200-1,0),"")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>
        <f t="shared" si="9"/>
        <v>0</v>
      </c>
      <c r="S200">
        <f t="shared" si="10"/>
        <v>0</v>
      </c>
    </row>
    <row r="201" spans="2:19" x14ac:dyDescent="0.2">
      <c r="B201" s="26">
        <v>196</v>
      </c>
      <c r="C201" t="str">
        <f ca="1">IF(B201&lt;=MTF!$J$9,OFFSET(MTF!$B$3,MTF!$H$9+B201-1,0),"")</f>
        <v/>
      </c>
      <c r="D201" t="str">
        <f ca="1">IF(B201&lt;=MTF!$J$9,OFFSET(MTF!$C$3,MTF!$H$9+B201-1,0),"")</f>
        <v/>
      </c>
      <c r="E201" t="str">
        <f ca="1">IF(B201&lt;=MTF!$J$9,OFFSET(MTF!$E$3,MTF!$H$9+B201-1,0),"")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>
        <f t="shared" si="9"/>
        <v>0</v>
      </c>
      <c r="S201">
        <f t="shared" si="10"/>
        <v>0</v>
      </c>
    </row>
    <row r="202" spans="2:19" x14ac:dyDescent="0.2">
      <c r="B202" s="26">
        <v>197</v>
      </c>
      <c r="C202" t="str">
        <f ca="1">IF(B202&lt;=MTF!$J$9,OFFSET(MTF!$B$3,MTF!$H$9+B202-1,0),"")</f>
        <v/>
      </c>
      <c r="D202" t="str">
        <f ca="1">IF(B202&lt;=MTF!$J$9,OFFSET(MTF!$C$3,MTF!$H$9+B202-1,0),"")</f>
        <v/>
      </c>
      <c r="E202" t="str">
        <f ca="1">IF(B202&lt;=MTF!$J$9,OFFSET(MTF!$E$3,MTF!$H$9+B202-1,0),"")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>
        <f t="shared" ref="R202:R265" si="13">O202*SIN((Q202-1)*2*PI()/$N$6*$N$8)</f>
        <v>0</v>
      </c>
      <c r="S202">
        <f t="shared" ref="S202:S265" si="14">O202*COS((Q202-1)*2*PI()/$N$6*$N$8)</f>
        <v>0</v>
      </c>
    </row>
    <row r="203" spans="2:19" x14ac:dyDescent="0.2">
      <c r="B203" s="17">
        <v>198</v>
      </c>
      <c r="C203" t="str">
        <f ca="1">IF(B203&lt;=MTF!$J$9,OFFSET(MTF!$B$3,MTF!$H$9+B203-1,0),"")</f>
        <v/>
      </c>
      <c r="D203" t="str">
        <f ca="1">IF(B203&lt;=MTF!$J$9,OFFSET(MTF!$C$3,MTF!$H$9+B203-1,0),"")</f>
        <v/>
      </c>
      <c r="E203" t="str">
        <f ca="1">IF(B203&lt;=MTF!$J$9,OFFSET(MTF!$E$3,MTF!$H$9+B203-1,0),"")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>
        <f t="shared" si="13"/>
        <v>0</v>
      </c>
      <c r="S203">
        <f t="shared" si="14"/>
        <v>0</v>
      </c>
    </row>
    <row r="204" spans="2:19" x14ac:dyDescent="0.2">
      <c r="B204" s="26">
        <v>199</v>
      </c>
      <c r="C204" t="str">
        <f ca="1">IF(B204&lt;=MTF!$J$9,OFFSET(MTF!$B$3,MTF!$H$9+B204-1,0),"")</f>
        <v/>
      </c>
      <c r="D204" t="str">
        <f ca="1">IF(B204&lt;=MTF!$J$9,OFFSET(MTF!$C$3,MTF!$H$9+B204-1,0),"")</f>
        <v/>
      </c>
      <c r="E204" t="str">
        <f ca="1">IF(B204&lt;=MTF!$J$9,OFFSET(MTF!$E$3,MTF!$H$9+B204-1,0),"")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>
        <f t="shared" si="13"/>
        <v>0</v>
      </c>
      <c r="S204">
        <f t="shared" si="14"/>
        <v>0</v>
      </c>
    </row>
    <row r="205" spans="2:19" x14ac:dyDescent="0.2">
      <c r="B205" s="26">
        <v>200</v>
      </c>
      <c r="C205" t="str">
        <f ca="1">IF(B205&lt;=MTF!$J$9,OFFSET(MTF!$B$3,MTF!$H$9+B205-1,0),"")</f>
        <v/>
      </c>
      <c r="D205" t="str">
        <f ca="1">IF(B205&lt;=MTF!$J$9,OFFSET(MTF!$C$3,MTF!$H$9+B205-1,0),"")</f>
        <v/>
      </c>
      <c r="E205" t="str">
        <f ca="1">IF(B205&lt;=MTF!$J$9,OFFSET(MTF!$E$3,MTF!$H$9+B205-1,0),"")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>
        <f t="shared" si="13"/>
        <v>0</v>
      </c>
      <c r="S205">
        <f t="shared" si="14"/>
        <v>0</v>
      </c>
    </row>
    <row r="206" spans="2:19" x14ac:dyDescent="0.2">
      <c r="B206" s="17">
        <v>201</v>
      </c>
      <c r="C206" t="str">
        <f ca="1">IF(B206&lt;=MTF!$J$9,OFFSET(MTF!$B$3,MTF!$H$9+B206-1,0),"")</f>
        <v/>
      </c>
      <c r="D206" t="str">
        <f ca="1">IF(B206&lt;=MTF!$J$9,OFFSET(MTF!$C$3,MTF!$H$9+B206-1,0),"")</f>
        <v/>
      </c>
      <c r="E206" t="str">
        <f ca="1">IF(B206&lt;=MTF!$J$9,OFFSET(MTF!$E$3,MTF!$H$9+B206-1,0),"")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>
        <f t="shared" si="13"/>
        <v>0</v>
      </c>
      <c r="S206">
        <f t="shared" si="14"/>
        <v>0</v>
      </c>
    </row>
    <row r="207" spans="2:19" x14ac:dyDescent="0.2">
      <c r="B207" s="26">
        <v>202</v>
      </c>
      <c r="C207" t="str">
        <f ca="1">IF(B207&lt;=MTF!$J$9,OFFSET(MTF!$B$3,MTF!$H$9+B207-1,0),"")</f>
        <v/>
      </c>
      <c r="D207" t="str">
        <f ca="1">IF(B207&lt;=MTF!$J$9,OFFSET(MTF!$C$3,MTF!$H$9+B207-1,0),"")</f>
        <v/>
      </c>
      <c r="E207" t="str">
        <f ca="1">IF(B207&lt;=MTF!$J$9,OFFSET(MTF!$E$3,MTF!$H$9+B207-1,0),"")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>
        <f t="shared" si="13"/>
        <v>0</v>
      </c>
      <c r="S207">
        <f t="shared" si="14"/>
        <v>0</v>
      </c>
    </row>
    <row r="208" spans="2:19" x14ac:dyDescent="0.2">
      <c r="B208" s="26">
        <v>203</v>
      </c>
      <c r="C208" t="str">
        <f ca="1">IF(B208&lt;=MTF!$J$9,OFFSET(MTF!$B$3,MTF!$H$9+B208-1,0),"")</f>
        <v/>
      </c>
      <c r="D208" t="str">
        <f ca="1">IF(B208&lt;=MTF!$J$9,OFFSET(MTF!$C$3,MTF!$H$9+B208-1,0),"")</f>
        <v/>
      </c>
      <c r="E208" t="str">
        <f ca="1">IF(B208&lt;=MTF!$J$9,OFFSET(MTF!$E$3,MTF!$H$9+B208-1,0),"")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>
        <f t="shared" si="13"/>
        <v>0</v>
      </c>
      <c r="S208">
        <f t="shared" si="14"/>
        <v>0</v>
      </c>
    </row>
    <row r="209" spans="2:19" x14ac:dyDescent="0.2">
      <c r="B209" s="17">
        <v>204</v>
      </c>
      <c r="C209" t="str">
        <f ca="1">IF(B209&lt;=MTF!$J$9,OFFSET(MTF!$B$3,MTF!$H$9+B209-1,0),"")</f>
        <v/>
      </c>
      <c r="D209" t="str">
        <f ca="1">IF(B209&lt;=MTF!$J$9,OFFSET(MTF!$C$3,MTF!$H$9+B209-1,0),"")</f>
        <v/>
      </c>
      <c r="E209" t="str">
        <f ca="1">IF(B209&lt;=MTF!$J$9,OFFSET(MTF!$E$3,MTF!$H$9+B209-1,0),"")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>
        <f t="shared" si="13"/>
        <v>0</v>
      </c>
      <c r="S209">
        <f t="shared" si="14"/>
        <v>0</v>
      </c>
    </row>
    <row r="210" spans="2:19" x14ac:dyDescent="0.2">
      <c r="B210" s="26">
        <v>205</v>
      </c>
      <c r="C210" t="str">
        <f ca="1">IF(B210&lt;=MTF!$J$9,OFFSET(MTF!$B$3,MTF!$H$9+B210-1,0),"")</f>
        <v/>
      </c>
      <c r="D210" t="str">
        <f ca="1">IF(B210&lt;=MTF!$J$9,OFFSET(MTF!$C$3,MTF!$H$9+B210-1,0),"")</f>
        <v/>
      </c>
      <c r="E210" t="str">
        <f ca="1">IF(B210&lt;=MTF!$J$9,OFFSET(MTF!$E$3,MTF!$H$9+B210-1,0),"")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>
        <f t="shared" si="13"/>
        <v>0</v>
      </c>
      <c r="S210">
        <f t="shared" si="14"/>
        <v>0</v>
      </c>
    </row>
    <row r="211" spans="2:19" x14ac:dyDescent="0.2">
      <c r="B211" s="26">
        <v>206</v>
      </c>
      <c r="C211" t="str">
        <f ca="1">IF(B211&lt;=MTF!$J$9,OFFSET(MTF!$B$3,MTF!$H$9+B211-1,0),"")</f>
        <v/>
      </c>
      <c r="D211" t="str">
        <f ca="1">IF(B211&lt;=MTF!$J$9,OFFSET(MTF!$C$3,MTF!$H$9+B211-1,0),"")</f>
        <v/>
      </c>
      <c r="E211" t="str">
        <f ca="1">IF(B211&lt;=MTF!$J$9,OFFSET(MTF!$E$3,MTF!$H$9+B211-1,0),"")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>
        <f t="shared" si="13"/>
        <v>0</v>
      </c>
      <c r="S211">
        <f t="shared" si="14"/>
        <v>0</v>
      </c>
    </row>
    <row r="212" spans="2:19" x14ac:dyDescent="0.2">
      <c r="B212" s="17">
        <v>207</v>
      </c>
      <c r="C212" t="str">
        <f ca="1">IF(B212&lt;=MTF!$J$9,OFFSET(MTF!$B$3,MTF!$H$9+B212-1,0),"")</f>
        <v/>
      </c>
      <c r="D212" t="str">
        <f ca="1">IF(B212&lt;=MTF!$J$9,OFFSET(MTF!$C$3,MTF!$H$9+B212-1,0),"")</f>
        <v/>
      </c>
      <c r="E212" t="str">
        <f ca="1">IF(B212&lt;=MTF!$J$9,OFFSET(MTF!$E$3,MTF!$H$9+B212-1,0),"")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>
        <f t="shared" si="13"/>
        <v>0</v>
      </c>
      <c r="S212">
        <f t="shared" si="14"/>
        <v>0</v>
      </c>
    </row>
    <row r="213" spans="2:19" x14ac:dyDescent="0.2">
      <c r="B213" s="26">
        <v>208</v>
      </c>
      <c r="C213" t="str">
        <f ca="1">IF(B213&lt;=MTF!$J$9,OFFSET(MTF!$B$3,MTF!$H$9+B213-1,0),"")</f>
        <v/>
      </c>
      <c r="D213" t="str">
        <f ca="1">IF(B213&lt;=MTF!$J$9,OFFSET(MTF!$C$3,MTF!$H$9+B213-1,0),"")</f>
        <v/>
      </c>
      <c r="E213" t="str">
        <f ca="1">IF(B213&lt;=MTF!$J$9,OFFSET(MTF!$E$3,MTF!$H$9+B213-1,0),"")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>
        <f t="shared" si="13"/>
        <v>0</v>
      </c>
      <c r="S213">
        <f t="shared" si="14"/>
        <v>0</v>
      </c>
    </row>
    <row r="214" spans="2:19" x14ac:dyDescent="0.2">
      <c r="B214" s="26">
        <v>209</v>
      </c>
      <c r="C214" t="str">
        <f ca="1">IF(B214&lt;=MTF!$J$9,OFFSET(MTF!$B$3,MTF!$H$9+B214-1,0),"")</f>
        <v/>
      </c>
      <c r="D214" t="str">
        <f ca="1">IF(B214&lt;=MTF!$J$9,OFFSET(MTF!$C$3,MTF!$H$9+B214-1,0),"")</f>
        <v/>
      </c>
      <c r="E214" t="str">
        <f ca="1">IF(B214&lt;=MTF!$J$9,OFFSET(MTF!$E$3,MTF!$H$9+B214-1,0),"")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>
        <f t="shared" si="13"/>
        <v>0</v>
      </c>
      <c r="S214">
        <f t="shared" si="14"/>
        <v>0</v>
      </c>
    </row>
    <row r="215" spans="2:19" x14ac:dyDescent="0.2">
      <c r="B215" s="17">
        <v>210</v>
      </c>
      <c r="C215" t="str">
        <f ca="1">IF(B215&lt;=MTF!$J$9,OFFSET(MTF!$B$3,MTF!$H$9+B215-1,0),"")</f>
        <v/>
      </c>
      <c r="D215" t="str">
        <f ca="1">IF(B215&lt;=MTF!$J$9,OFFSET(MTF!$C$3,MTF!$H$9+B215-1,0),"")</f>
        <v/>
      </c>
      <c r="E215" t="str">
        <f ca="1">IF(B215&lt;=MTF!$J$9,OFFSET(MTF!$E$3,MTF!$H$9+B215-1,0),"")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>
        <f t="shared" si="13"/>
        <v>0</v>
      </c>
      <c r="S215">
        <f t="shared" si="14"/>
        <v>0</v>
      </c>
    </row>
    <row r="216" spans="2:19" x14ac:dyDescent="0.2">
      <c r="B216" s="26">
        <v>211</v>
      </c>
      <c r="C216" t="str">
        <f ca="1">IF(B216&lt;=MTF!$J$9,OFFSET(MTF!$B$3,MTF!$H$9+B216-1,0),"")</f>
        <v/>
      </c>
      <c r="D216" t="str">
        <f ca="1">IF(B216&lt;=MTF!$J$9,OFFSET(MTF!$C$3,MTF!$H$9+B216-1,0),"")</f>
        <v/>
      </c>
      <c r="E216" t="str">
        <f ca="1">IF(B216&lt;=MTF!$J$9,OFFSET(MTF!$E$3,MTF!$H$9+B216-1,0),"")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>
        <f t="shared" si="13"/>
        <v>0</v>
      </c>
      <c r="S216">
        <f t="shared" si="14"/>
        <v>0</v>
      </c>
    </row>
    <row r="217" spans="2:19" x14ac:dyDescent="0.2">
      <c r="B217" s="26">
        <v>212</v>
      </c>
      <c r="C217" t="str">
        <f ca="1">IF(B217&lt;=MTF!$J$9,OFFSET(MTF!$B$3,MTF!$H$9+B217-1,0),"")</f>
        <v/>
      </c>
      <c r="D217" t="str">
        <f ca="1">IF(B217&lt;=MTF!$J$9,OFFSET(MTF!$C$3,MTF!$H$9+B217-1,0),"")</f>
        <v/>
      </c>
      <c r="E217" t="str">
        <f ca="1">IF(B217&lt;=MTF!$J$9,OFFSET(MTF!$E$3,MTF!$H$9+B217-1,0),"")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>
        <f t="shared" si="13"/>
        <v>0</v>
      </c>
      <c r="S217">
        <f t="shared" si="14"/>
        <v>0</v>
      </c>
    </row>
    <row r="218" spans="2:19" x14ac:dyDescent="0.2">
      <c r="B218" s="17">
        <v>213</v>
      </c>
      <c r="C218" t="str">
        <f ca="1">IF(B218&lt;=MTF!$J$9,OFFSET(MTF!$B$3,MTF!$H$9+B218-1,0),"")</f>
        <v/>
      </c>
      <c r="D218" t="str">
        <f ca="1">IF(B218&lt;=MTF!$J$9,OFFSET(MTF!$C$3,MTF!$H$9+B218-1,0),"")</f>
        <v/>
      </c>
      <c r="E218" t="str">
        <f ca="1">IF(B218&lt;=MTF!$J$9,OFFSET(MTF!$E$3,MTF!$H$9+B218-1,0),"")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>
        <f t="shared" si="13"/>
        <v>0</v>
      </c>
      <c r="S218">
        <f t="shared" si="14"/>
        <v>0</v>
      </c>
    </row>
    <row r="219" spans="2:19" x14ac:dyDescent="0.2">
      <c r="B219" s="26">
        <v>214</v>
      </c>
      <c r="C219" t="str">
        <f ca="1">IF(B219&lt;=MTF!$J$9,OFFSET(MTF!$B$3,MTF!$H$9+B219-1,0),"")</f>
        <v/>
      </c>
      <c r="D219" t="str">
        <f ca="1">IF(B219&lt;=MTF!$J$9,OFFSET(MTF!$C$3,MTF!$H$9+B219-1,0),"")</f>
        <v/>
      </c>
      <c r="E219" t="str">
        <f ca="1">IF(B219&lt;=MTF!$J$9,OFFSET(MTF!$E$3,MTF!$H$9+B219-1,0),"")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>
        <f t="shared" si="13"/>
        <v>0</v>
      </c>
      <c r="S219">
        <f t="shared" si="14"/>
        <v>0</v>
      </c>
    </row>
    <row r="220" spans="2:19" x14ac:dyDescent="0.2">
      <c r="B220" s="26">
        <v>215</v>
      </c>
      <c r="C220" t="str">
        <f ca="1">IF(B220&lt;=MTF!$J$9,OFFSET(MTF!$B$3,MTF!$H$9+B220-1,0),"")</f>
        <v/>
      </c>
      <c r="D220" t="str">
        <f ca="1">IF(B220&lt;=MTF!$J$9,OFFSET(MTF!$C$3,MTF!$H$9+B220-1,0),"")</f>
        <v/>
      </c>
      <c r="E220" t="str">
        <f ca="1">IF(B220&lt;=MTF!$J$9,OFFSET(MTF!$E$3,MTF!$H$9+B220-1,0),"")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>
        <f t="shared" si="13"/>
        <v>0</v>
      </c>
      <c r="S220">
        <f t="shared" si="14"/>
        <v>0</v>
      </c>
    </row>
    <row r="221" spans="2:19" x14ac:dyDescent="0.2">
      <c r="B221" s="17">
        <v>216</v>
      </c>
      <c r="C221" t="str">
        <f ca="1">IF(B221&lt;=MTF!$J$9,OFFSET(MTF!$B$3,MTF!$H$9+B221-1,0),"")</f>
        <v/>
      </c>
      <c r="D221" t="str">
        <f ca="1">IF(B221&lt;=MTF!$J$9,OFFSET(MTF!$C$3,MTF!$H$9+B221-1,0),"")</f>
        <v/>
      </c>
      <c r="E221" t="str">
        <f ca="1">IF(B221&lt;=MTF!$J$9,OFFSET(MTF!$E$3,MTF!$H$9+B221-1,0),"")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>
        <f t="shared" si="13"/>
        <v>0</v>
      </c>
      <c r="S221">
        <f t="shared" si="14"/>
        <v>0</v>
      </c>
    </row>
    <row r="222" spans="2:19" x14ac:dyDescent="0.2">
      <c r="B222" s="26">
        <v>217</v>
      </c>
      <c r="C222" t="str">
        <f ca="1">IF(B222&lt;=MTF!$J$9,OFFSET(MTF!$B$3,MTF!$H$9+B222-1,0),"")</f>
        <v/>
      </c>
      <c r="D222" t="str">
        <f ca="1">IF(B222&lt;=MTF!$J$9,OFFSET(MTF!$C$3,MTF!$H$9+B222-1,0),"")</f>
        <v/>
      </c>
      <c r="E222" t="str">
        <f ca="1">IF(B222&lt;=MTF!$J$9,OFFSET(MTF!$E$3,MTF!$H$9+B222-1,0),"")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>
        <f t="shared" si="13"/>
        <v>0</v>
      </c>
      <c r="S222">
        <f t="shared" si="14"/>
        <v>0</v>
      </c>
    </row>
    <row r="223" spans="2:19" x14ac:dyDescent="0.2">
      <c r="B223" s="26">
        <v>218</v>
      </c>
      <c r="C223" t="str">
        <f ca="1">IF(B223&lt;=MTF!$J$9,OFFSET(MTF!$B$3,MTF!$H$9+B223-1,0),"")</f>
        <v/>
      </c>
      <c r="D223" t="str">
        <f ca="1">IF(B223&lt;=MTF!$J$9,OFFSET(MTF!$C$3,MTF!$H$9+B223-1,0),"")</f>
        <v/>
      </c>
      <c r="E223" t="str">
        <f ca="1">IF(B223&lt;=MTF!$J$9,OFFSET(MTF!$E$3,MTF!$H$9+B223-1,0),"")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>
        <f t="shared" si="13"/>
        <v>0</v>
      </c>
      <c r="S223">
        <f t="shared" si="14"/>
        <v>0</v>
      </c>
    </row>
    <row r="224" spans="2:19" x14ac:dyDescent="0.2">
      <c r="B224" s="17">
        <v>219</v>
      </c>
      <c r="C224" t="str">
        <f ca="1">IF(B224&lt;=MTF!$J$9,OFFSET(MTF!$B$3,MTF!$H$9+B224-1,0),"")</f>
        <v/>
      </c>
      <c r="D224" t="str">
        <f ca="1">IF(B224&lt;=MTF!$J$9,OFFSET(MTF!$C$3,MTF!$H$9+B224-1,0),"")</f>
        <v/>
      </c>
      <c r="E224" t="str">
        <f ca="1">IF(B224&lt;=MTF!$J$9,OFFSET(MTF!$E$3,MTF!$H$9+B224-1,0),"")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>
        <f t="shared" si="13"/>
        <v>0</v>
      </c>
      <c r="S224">
        <f t="shared" si="14"/>
        <v>0</v>
      </c>
    </row>
    <row r="225" spans="2:19" x14ac:dyDescent="0.2">
      <c r="B225" s="26">
        <v>220</v>
      </c>
      <c r="C225" t="str">
        <f ca="1">IF(B225&lt;=MTF!$J$9,OFFSET(MTF!$B$3,MTF!$H$9+B225-1,0),"")</f>
        <v/>
      </c>
      <c r="D225" t="str">
        <f ca="1">IF(B225&lt;=MTF!$J$9,OFFSET(MTF!$C$3,MTF!$H$9+B225-1,0),"")</f>
        <v/>
      </c>
      <c r="E225" t="str">
        <f ca="1">IF(B225&lt;=MTF!$J$9,OFFSET(MTF!$E$3,MTF!$H$9+B225-1,0),"")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>
        <f t="shared" si="13"/>
        <v>0</v>
      </c>
      <c r="S225">
        <f t="shared" si="14"/>
        <v>0</v>
      </c>
    </row>
    <row r="226" spans="2:19" x14ac:dyDescent="0.2">
      <c r="B226" s="26">
        <v>221</v>
      </c>
      <c r="C226" t="str">
        <f ca="1">IF(B226&lt;=MTF!$J$9,OFFSET(MTF!$B$3,MTF!$H$9+B226-1,0),"")</f>
        <v/>
      </c>
      <c r="D226" t="str">
        <f ca="1">IF(B226&lt;=MTF!$J$9,OFFSET(MTF!$C$3,MTF!$H$9+B226-1,0),"")</f>
        <v/>
      </c>
      <c r="E226" t="str">
        <f ca="1">IF(B226&lt;=MTF!$J$9,OFFSET(MTF!$E$3,MTF!$H$9+B226-1,0),"")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>
        <f t="shared" si="13"/>
        <v>0</v>
      </c>
      <c r="S226">
        <f t="shared" si="14"/>
        <v>0</v>
      </c>
    </row>
    <row r="227" spans="2:19" x14ac:dyDescent="0.2">
      <c r="B227" s="17">
        <v>222</v>
      </c>
      <c r="C227" t="str">
        <f ca="1">IF(B227&lt;=MTF!$J$9,OFFSET(MTF!$B$3,MTF!$H$9+B227-1,0),"")</f>
        <v/>
      </c>
      <c r="D227" t="str">
        <f ca="1">IF(B227&lt;=MTF!$J$9,OFFSET(MTF!$C$3,MTF!$H$9+B227-1,0),"")</f>
        <v/>
      </c>
      <c r="E227" t="str">
        <f ca="1">IF(B227&lt;=MTF!$J$9,OFFSET(MTF!$E$3,MTF!$H$9+B227-1,0),"")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>
        <f t="shared" si="13"/>
        <v>0</v>
      </c>
      <c r="S227">
        <f t="shared" si="14"/>
        <v>0</v>
      </c>
    </row>
    <row r="228" spans="2:19" x14ac:dyDescent="0.2">
      <c r="B228" s="26">
        <v>223</v>
      </c>
      <c r="C228" t="str">
        <f ca="1">IF(B228&lt;=MTF!$J$9,OFFSET(MTF!$B$3,MTF!$H$9+B228-1,0),"")</f>
        <v/>
      </c>
      <c r="D228" t="str">
        <f ca="1">IF(B228&lt;=MTF!$J$9,OFFSET(MTF!$C$3,MTF!$H$9+B228-1,0),"")</f>
        <v/>
      </c>
      <c r="E228" t="str">
        <f ca="1">IF(B228&lt;=MTF!$J$9,OFFSET(MTF!$E$3,MTF!$H$9+B228-1,0),"")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>
        <f t="shared" si="13"/>
        <v>0</v>
      </c>
      <c r="S228">
        <f t="shared" si="14"/>
        <v>0</v>
      </c>
    </row>
    <row r="229" spans="2:19" x14ac:dyDescent="0.2">
      <c r="B229" s="26">
        <v>224</v>
      </c>
      <c r="C229" t="str">
        <f ca="1">IF(B229&lt;=MTF!$J$9,OFFSET(MTF!$B$3,MTF!$H$9+B229-1,0),"")</f>
        <v/>
      </c>
      <c r="D229" t="str">
        <f ca="1">IF(B229&lt;=MTF!$J$9,OFFSET(MTF!$C$3,MTF!$H$9+B229-1,0),"")</f>
        <v/>
      </c>
      <c r="E229" t="str">
        <f ca="1">IF(B229&lt;=MTF!$J$9,OFFSET(MTF!$E$3,MTF!$H$9+B229-1,0),"")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>
        <f t="shared" si="13"/>
        <v>0</v>
      </c>
      <c r="S229">
        <f t="shared" si="14"/>
        <v>0</v>
      </c>
    </row>
    <row r="230" spans="2:19" x14ac:dyDescent="0.2">
      <c r="B230" s="17">
        <v>225</v>
      </c>
      <c r="C230" t="str">
        <f ca="1">IF(B230&lt;=MTF!$J$9,OFFSET(MTF!$B$3,MTF!$H$9+B230-1,0),"")</f>
        <v/>
      </c>
      <c r="D230" t="str">
        <f ca="1">IF(B230&lt;=MTF!$J$9,OFFSET(MTF!$C$3,MTF!$H$9+B230-1,0),"")</f>
        <v/>
      </c>
      <c r="E230" t="str">
        <f ca="1">IF(B230&lt;=MTF!$J$9,OFFSET(MTF!$E$3,MTF!$H$9+B230-1,0),"")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>
        <f t="shared" si="13"/>
        <v>0</v>
      </c>
      <c r="S230">
        <f t="shared" si="14"/>
        <v>0</v>
      </c>
    </row>
    <row r="231" spans="2:19" x14ac:dyDescent="0.2">
      <c r="B231" s="26">
        <v>226</v>
      </c>
      <c r="C231" t="str">
        <f ca="1">IF(B231&lt;=MTF!$J$9,OFFSET(MTF!$B$3,MTF!$H$9+B231-1,0),"")</f>
        <v/>
      </c>
      <c r="D231" t="str">
        <f ca="1">IF(B231&lt;=MTF!$J$9,OFFSET(MTF!$C$3,MTF!$H$9+B231-1,0),"")</f>
        <v/>
      </c>
      <c r="E231" t="str">
        <f ca="1">IF(B231&lt;=MTF!$J$9,OFFSET(MTF!$E$3,MTF!$H$9+B231-1,0),"")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>
        <f t="shared" si="13"/>
        <v>0</v>
      </c>
      <c r="S231">
        <f t="shared" si="14"/>
        <v>0</v>
      </c>
    </row>
    <row r="232" spans="2:19" x14ac:dyDescent="0.2">
      <c r="B232" s="26">
        <v>227</v>
      </c>
      <c r="C232" t="str">
        <f ca="1">IF(B232&lt;=MTF!$J$9,OFFSET(MTF!$B$3,MTF!$H$9+B232-1,0),"")</f>
        <v/>
      </c>
      <c r="D232" t="str">
        <f ca="1">IF(B232&lt;=MTF!$J$9,OFFSET(MTF!$C$3,MTF!$H$9+B232-1,0),"")</f>
        <v/>
      </c>
      <c r="E232" t="str">
        <f ca="1">IF(B232&lt;=MTF!$J$9,OFFSET(MTF!$E$3,MTF!$H$9+B232-1,0),"")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>
        <f t="shared" si="13"/>
        <v>0</v>
      </c>
      <c r="S232">
        <f t="shared" si="14"/>
        <v>0</v>
      </c>
    </row>
    <row r="233" spans="2:19" x14ac:dyDescent="0.2">
      <c r="B233" s="17">
        <v>228</v>
      </c>
      <c r="C233" t="str">
        <f ca="1">IF(B233&lt;=MTF!$J$9,OFFSET(MTF!$B$3,MTF!$H$9+B233-1,0),"")</f>
        <v/>
      </c>
      <c r="D233" t="str">
        <f ca="1">IF(B233&lt;=MTF!$J$9,OFFSET(MTF!$C$3,MTF!$H$9+B233-1,0),"")</f>
        <v/>
      </c>
      <c r="E233" t="str">
        <f ca="1">IF(B233&lt;=MTF!$J$9,OFFSET(MTF!$E$3,MTF!$H$9+B233-1,0),"")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>
        <f t="shared" si="13"/>
        <v>0</v>
      </c>
      <c r="S233">
        <f t="shared" si="14"/>
        <v>0</v>
      </c>
    </row>
    <row r="234" spans="2:19" x14ac:dyDescent="0.2">
      <c r="B234" s="26">
        <v>229</v>
      </c>
      <c r="C234" t="str">
        <f ca="1">IF(B234&lt;=MTF!$J$9,OFFSET(MTF!$B$3,MTF!$H$9+B234-1,0),"")</f>
        <v/>
      </c>
      <c r="D234" t="str">
        <f ca="1">IF(B234&lt;=MTF!$J$9,OFFSET(MTF!$C$3,MTF!$H$9+B234-1,0),"")</f>
        <v/>
      </c>
      <c r="E234" t="str">
        <f ca="1">IF(B234&lt;=MTF!$J$9,OFFSET(MTF!$E$3,MTF!$H$9+B234-1,0),"")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>
        <f t="shared" si="13"/>
        <v>0</v>
      </c>
      <c r="S234">
        <f t="shared" si="14"/>
        <v>0</v>
      </c>
    </row>
    <row r="235" spans="2:19" x14ac:dyDescent="0.2">
      <c r="B235" s="26">
        <v>230</v>
      </c>
      <c r="C235" t="str">
        <f ca="1">IF(B235&lt;=MTF!$J$9,OFFSET(MTF!$B$3,MTF!$H$9+B235-1,0),"")</f>
        <v/>
      </c>
      <c r="D235" t="str">
        <f ca="1">IF(B235&lt;=MTF!$J$9,OFFSET(MTF!$C$3,MTF!$H$9+B235-1,0),"")</f>
        <v/>
      </c>
      <c r="E235" t="str">
        <f ca="1">IF(B235&lt;=MTF!$J$9,OFFSET(MTF!$E$3,MTF!$H$9+B235-1,0),"")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>
        <f t="shared" si="13"/>
        <v>0</v>
      </c>
      <c r="S235">
        <f t="shared" si="14"/>
        <v>0</v>
      </c>
    </row>
    <row r="236" spans="2:19" x14ac:dyDescent="0.2">
      <c r="B236" s="17">
        <v>231</v>
      </c>
      <c r="C236" t="str">
        <f ca="1">IF(B236&lt;=MTF!$J$9,OFFSET(MTF!$B$3,MTF!$H$9+B236-1,0),"")</f>
        <v/>
      </c>
      <c r="D236" t="str">
        <f ca="1">IF(B236&lt;=MTF!$J$9,OFFSET(MTF!$C$3,MTF!$H$9+B236-1,0),"")</f>
        <v/>
      </c>
      <c r="E236" t="str">
        <f ca="1">IF(B236&lt;=MTF!$J$9,OFFSET(MTF!$E$3,MTF!$H$9+B236-1,0),"")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>
        <f t="shared" si="13"/>
        <v>0</v>
      </c>
      <c r="S236">
        <f t="shared" si="14"/>
        <v>0</v>
      </c>
    </row>
    <row r="237" spans="2:19" x14ac:dyDescent="0.2">
      <c r="B237" s="26">
        <v>232</v>
      </c>
      <c r="C237" t="str">
        <f ca="1">IF(B237&lt;=MTF!$J$9,OFFSET(MTF!$B$3,MTF!$H$9+B237-1,0),"")</f>
        <v/>
      </c>
      <c r="D237" t="str">
        <f ca="1">IF(B237&lt;=MTF!$J$9,OFFSET(MTF!$C$3,MTF!$H$9+B237-1,0),"")</f>
        <v/>
      </c>
      <c r="E237" t="str">
        <f ca="1">IF(B237&lt;=MTF!$J$9,OFFSET(MTF!$E$3,MTF!$H$9+B237-1,0),"")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>
        <f t="shared" si="13"/>
        <v>0</v>
      </c>
      <c r="S237">
        <f t="shared" si="14"/>
        <v>0</v>
      </c>
    </row>
    <row r="238" spans="2:19" x14ac:dyDescent="0.2">
      <c r="B238" s="26">
        <v>233</v>
      </c>
      <c r="C238" t="str">
        <f ca="1">IF(B238&lt;=MTF!$J$9,OFFSET(MTF!$B$3,MTF!$H$9+B238-1,0),"")</f>
        <v/>
      </c>
      <c r="D238" t="str">
        <f ca="1">IF(B238&lt;=MTF!$J$9,OFFSET(MTF!$C$3,MTF!$H$9+B238-1,0),"")</f>
        <v/>
      </c>
      <c r="E238" t="str">
        <f ca="1">IF(B238&lt;=MTF!$J$9,OFFSET(MTF!$E$3,MTF!$H$9+B238-1,0),"")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>
        <f t="shared" si="13"/>
        <v>0</v>
      </c>
      <c r="S238">
        <f t="shared" si="14"/>
        <v>0</v>
      </c>
    </row>
    <row r="239" spans="2:19" x14ac:dyDescent="0.2">
      <c r="B239" s="17">
        <v>234</v>
      </c>
      <c r="C239" t="str">
        <f ca="1">IF(B239&lt;=MTF!$J$9,OFFSET(MTF!$B$3,MTF!$H$9+B239-1,0),"")</f>
        <v/>
      </c>
      <c r="D239" t="str">
        <f ca="1">IF(B239&lt;=MTF!$J$9,OFFSET(MTF!$C$3,MTF!$H$9+B239-1,0),"")</f>
        <v/>
      </c>
      <c r="E239" t="str">
        <f ca="1">IF(B239&lt;=MTF!$J$9,OFFSET(MTF!$E$3,MTF!$H$9+B239-1,0),"")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>
        <f t="shared" si="13"/>
        <v>0</v>
      </c>
      <c r="S239">
        <f t="shared" si="14"/>
        <v>0</v>
      </c>
    </row>
    <row r="240" spans="2:19" x14ac:dyDescent="0.2">
      <c r="B240" s="26">
        <v>235</v>
      </c>
      <c r="C240" t="str">
        <f ca="1">IF(B240&lt;=MTF!$J$9,OFFSET(MTF!$B$3,MTF!$H$9+B240-1,0),"")</f>
        <v/>
      </c>
      <c r="D240" t="str">
        <f ca="1">IF(B240&lt;=MTF!$J$9,OFFSET(MTF!$C$3,MTF!$H$9+B240-1,0),"")</f>
        <v/>
      </c>
      <c r="E240" t="str">
        <f ca="1">IF(B240&lt;=MTF!$J$9,OFFSET(MTF!$E$3,MTF!$H$9+B240-1,0),"")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>
        <f t="shared" si="13"/>
        <v>0</v>
      </c>
      <c r="S240">
        <f t="shared" si="14"/>
        <v>0</v>
      </c>
    </row>
    <row r="241" spans="2:19" x14ac:dyDescent="0.2">
      <c r="B241" s="26">
        <v>236</v>
      </c>
      <c r="C241" t="str">
        <f ca="1">IF(B241&lt;=MTF!$J$9,OFFSET(MTF!$B$3,MTF!$H$9+B241-1,0),"")</f>
        <v/>
      </c>
      <c r="D241" t="str">
        <f ca="1">IF(B241&lt;=MTF!$J$9,OFFSET(MTF!$C$3,MTF!$H$9+B241-1,0),"")</f>
        <v/>
      </c>
      <c r="E241" t="str">
        <f ca="1">IF(B241&lt;=MTF!$J$9,OFFSET(MTF!$E$3,MTF!$H$9+B241-1,0),"")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>
        <f t="shared" si="13"/>
        <v>0</v>
      </c>
      <c r="S241">
        <f t="shared" si="14"/>
        <v>0</v>
      </c>
    </row>
    <row r="242" spans="2:19" x14ac:dyDescent="0.2">
      <c r="B242" s="17">
        <v>237</v>
      </c>
      <c r="C242" t="str">
        <f ca="1">IF(B242&lt;=MTF!$J$9,OFFSET(MTF!$B$3,MTF!$H$9+B242-1,0),"")</f>
        <v/>
      </c>
      <c r="D242" t="str">
        <f ca="1">IF(B242&lt;=MTF!$J$9,OFFSET(MTF!$C$3,MTF!$H$9+B242-1,0),"")</f>
        <v/>
      </c>
      <c r="E242" t="str">
        <f ca="1">IF(B242&lt;=MTF!$J$9,OFFSET(MTF!$E$3,MTF!$H$9+B242-1,0),"")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>
        <f t="shared" si="13"/>
        <v>0</v>
      </c>
      <c r="S242">
        <f t="shared" si="14"/>
        <v>0</v>
      </c>
    </row>
    <row r="243" spans="2:19" x14ac:dyDescent="0.2">
      <c r="B243" s="26">
        <v>238</v>
      </c>
      <c r="C243" t="str">
        <f ca="1">IF(B243&lt;=MTF!$J$9,OFFSET(MTF!$B$3,MTF!$H$9+B243-1,0),"")</f>
        <v/>
      </c>
      <c r="D243" t="str">
        <f ca="1">IF(B243&lt;=MTF!$J$9,OFFSET(MTF!$C$3,MTF!$H$9+B243-1,0),"")</f>
        <v/>
      </c>
      <c r="E243" t="str">
        <f ca="1">IF(B243&lt;=MTF!$J$9,OFFSET(MTF!$E$3,MTF!$H$9+B243-1,0),"")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>
        <f t="shared" si="13"/>
        <v>0</v>
      </c>
      <c r="S243">
        <f t="shared" si="14"/>
        <v>0</v>
      </c>
    </row>
    <row r="244" spans="2:19" x14ac:dyDescent="0.2">
      <c r="B244" s="26">
        <v>239</v>
      </c>
      <c r="C244" t="str">
        <f ca="1">IF(B244&lt;=MTF!$J$9,OFFSET(MTF!$B$3,MTF!$H$9+B244-1,0),"")</f>
        <v/>
      </c>
      <c r="D244" t="str">
        <f ca="1">IF(B244&lt;=MTF!$J$9,OFFSET(MTF!$C$3,MTF!$H$9+B244-1,0),"")</f>
        <v/>
      </c>
      <c r="E244" t="str">
        <f ca="1">IF(B244&lt;=MTF!$J$9,OFFSET(MTF!$E$3,MTF!$H$9+B244-1,0),"")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>
        <f t="shared" si="13"/>
        <v>0</v>
      </c>
      <c r="S244">
        <f t="shared" si="14"/>
        <v>0</v>
      </c>
    </row>
    <row r="245" spans="2:19" x14ac:dyDescent="0.2">
      <c r="B245" s="17">
        <v>240</v>
      </c>
      <c r="C245" t="str">
        <f ca="1">IF(B245&lt;=MTF!$J$9,OFFSET(MTF!$B$3,MTF!$H$9+B245-1,0),"")</f>
        <v/>
      </c>
      <c r="D245" t="str">
        <f ca="1">IF(B245&lt;=MTF!$J$9,OFFSET(MTF!$C$3,MTF!$H$9+B245-1,0),"")</f>
        <v/>
      </c>
      <c r="E245" t="str">
        <f ca="1">IF(B245&lt;=MTF!$J$9,OFFSET(MTF!$E$3,MTF!$H$9+B245-1,0),"")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>
        <f t="shared" si="13"/>
        <v>0</v>
      </c>
      <c r="S245">
        <f t="shared" si="14"/>
        <v>0</v>
      </c>
    </row>
    <row r="246" spans="2:19" x14ac:dyDescent="0.2">
      <c r="B246" s="26">
        <v>241</v>
      </c>
      <c r="C246" t="str">
        <f ca="1">IF(B246&lt;=MTF!$J$9,OFFSET(MTF!$B$3,MTF!$H$9+B246-1,0),"")</f>
        <v/>
      </c>
      <c r="D246" t="str">
        <f ca="1">IF(B246&lt;=MTF!$J$9,OFFSET(MTF!$C$3,MTF!$H$9+B246-1,0),"")</f>
        <v/>
      </c>
      <c r="E246" t="str">
        <f ca="1">IF(B246&lt;=MTF!$J$9,OFFSET(MTF!$E$3,MTF!$H$9+B246-1,0),"")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>
        <f t="shared" si="13"/>
        <v>0</v>
      </c>
      <c r="S246">
        <f t="shared" si="14"/>
        <v>0</v>
      </c>
    </row>
    <row r="247" spans="2:19" x14ac:dyDescent="0.2">
      <c r="B247" s="26">
        <v>242</v>
      </c>
      <c r="C247" t="str">
        <f ca="1">IF(B247&lt;=MTF!$J$9,OFFSET(MTF!$B$3,MTF!$H$9+B247-1,0),"")</f>
        <v/>
      </c>
      <c r="D247" t="str">
        <f ca="1">IF(B247&lt;=MTF!$J$9,OFFSET(MTF!$C$3,MTF!$H$9+B247-1,0),"")</f>
        <v/>
      </c>
      <c r="E247" t="str">
        <f ca="1">IF(B247&lt;=MTF!$J$9,OFFSET(MTF!$E$3,MTF!$H$9+B247-1,0),"")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>
        <f t="shared" si="13"/>
        <v>0</v>
      </c>
      <c r="S247">
        <f t="shared" si="14"/>
        <v>0</v>
      </c>
    </row>
    <row r="248" spans="2:19" x14ac:dyDescent="0.2">
      <c r="B248" s="17">
        <v>243</v>
      </c>
      <c r="C248" t="str">
        <f ca="1">IF(B248&lt;=MTF!$J$9,OFFSET(MTF!$B$3,MTF!$H$9+B248-1,0),"")</f>
        <v/>
      </c>
      <c r="D248" t="str">
        <f ca="1">IF(B248&lt;=MTF!$J$9,OFFSET(MTF!$C$3,MTF!$H$9+B248-1,0),"")</f>
        <v/>
      </c>
      <c r="E248" t="str">
        <f ca="1">IF(B248&lt;=MTF!$J$9,OFFSET(MTF!$E$3,MTF!$H$9+B248-1,0),"")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>
        <f t="shared" si="13"/>
        <v>0</v>
      </c>
      <c r="S248">
        <f t="shared" si="14"/>
        <v>0</v>
      </c>
    </row>
    <row r="249" spans="2:19" x14ac:dyDescent="0.2">
      <c r="B249" s="26">
        <v>244</v>
      </c>
      <c r="C249" t="str">
        <f ca="1">IF(B249&lt;=MTF!$J$9,OFFSET(MTF!$B$3,MTF!$H$9+B249-1,0),"")</f>
        <v/>
      </c>
      <c r="D249" t="str">
        <f ca="1">IF(B249&lt;=MTF!$J$9,OFFSET(MTF!$C$3,MTF!$H$9+B249-1,0),"")</f>
        <v/>
      </c>
      <c r="E249" t="str">
        <f ca="1">IF(B249&lt;=MTF!$J$9,OFFSET(MTF!$E$3,MTF!$H$9+B249-1,0),"")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>
        <f t="shared" si="13"/>
        <v>0</v>
      </c>
      <c r="S249">
        <f t="shared" si="14"/>
        <v>0</v>
      </c>
    </row>
    <row r="250" spans="2:19" x14ac:dyDescent="0.2">
      <c r="B250" s="26">
        <v>245</v>
      </c>
      <c r="C250" t="str">
        <f ca="1">IF(B250&lt;=MTF!$J$9,OFFSET(MTF!$B$3,MTF!$H$9+B250-1,0),"")</f>
        <v/>
      </c>
      <c r="D250" t="str">
        <f ca="1">IF(B250&lt;=MTF!$J$9,OFFSET(MTF!$C$3,MTF!$H$9+B250-1,0),"")</f>
        <v/>
      </c>
      <c r="E250" t="str">
        <f ca="1">IF(B250&lt;=MTF!$J$9,OFFSET(MTF!$E$3,MTF!$H$9+B250-1,0),"")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>
        <f t="shared" si="13"/>
        <v>0</v>
      </c>
      <c r="S250">
        <f t="shared" si="14"/>
        <v>0</v>
      </c>
    </row>
    <row r="251" spans="2:19" x14ac:dyDescent="0.2">
      <c r="B251" s="17">
        <v>246</v>
      </c>
      <c r="C251" t="str">
        <f ca="1">IF(B251&lt;=MTF!$J$9,OFFSET(MTF!$B$3,MTF!$H$9+B251-1,0),"")</f>
        <v/>
      </c>
      <c r="D251" t="str">
        <f ca="1">IF(B251&lt;=MTF!$J$9,OFFSET(MTF!$C$3,MTF!$H$9+B251-1,0),"")</f>
        <v/>
      </c>
      <c r="E251" t="str">
        <f ca="1">IF(B251&lt;=MTF!$J$9,OFFSET(MTF!$E$3,MTF!$H$9+B251-1,0),"")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>
        <f t="shared" si="13"/>
        <v>0</v>
      </c>
      <c r="S251">
        <f t="shared" si="14"/>
        <v>0</v>
      </c>
    </row>
    <row r="252" spans="2:19" x14ac:dyDescent="0.2">
      <c r="B252" s="26">
        <v>247</v>
      </c>
      <c r="C252" t="str">
        <f ca="1">IF(B252&lt;=MTF!$J$9,OFFSET(MTF!$B$3,MTF!$H$9+B252-1,0),"")</f>
        <v/>
      </c>
      <c r="D252" t="str">
        <f ca="1">IF(B252&lt;=MTF!$J$9,OFFSET(MTF!$C$3,MTF!$H$9+B252-1,0),"")</f>
        <v/>
      </c>
      <c r="E252" t="str">
        <f ca="1">IF(B252&lt;=MTF!$J$9,OFFSET(MTF!$E$3,MTF!$H$9+B252-1,0),"")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>
        <f t="shared" si="13"/>
        <v>0</v>
      </c>
      <c r="S252">
        <f t="shared" si="14"/>
        <v>0</v>
      </c>
    </row>
    <row r="253" spans="2:19" x14ac:dyDescent="0.2">
      <c r="B253" s="26">
        <v>248</v>
      </c>
      <c r="C253" t="str">
        <f ca="1">IF(B253&lt;=MTF!$J$9,OFFSET(MTF!$B$3,MTF!$H$9+B253-1,0),"")</f>
        <v/>
      </c>
      <c r="D253" t="str">
        <f ca="1">IF(B253&lt;=MTF!$J$9,OFFSET(MTF!$C$3,MTF!$H$9+B253-1,0),"")</f>
        <v/>
      </c>
      <c r="E253" t="str">
        <f ca="1">IF(B253&lt;=MTF!$J$9,OFFSET(MTF!$E$3,MTF!$H$9+B253-1,0),"")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>
        <f t="shared" si="13"/>
        <v>0</v>
      </c>
      <c r="S253">
        <f t="shared" si="14"/>
        <v>0</v>
      </c>
    </row>
    <row r="254" spans="2:19" x14ac:dyDescent="0.2">
      <c r="B254" s="17">
        <v>249</v>
      </c>
      <c r="C254" t="str">
        <f ca="1">IF(B254&lt;=MTF!$J$9,OFFSET(MTF!$B$3,MTF!$H$9+B254-1,0),"")</f>
        <v/>
      </c>
      <c r="D254" t="str">
        <f ca="1">IF(B254&lt;=MTF!$J$9,OFFSET(MTF!$C$3,MTF!$H$9+B254-1,0),"")</f>
        <v/>
      </c>
      <c r="E254" t="str">
        <f ca="1">IF(B254&lt;=MTF!$J$9,OFFSET(MTF!$E$3,MTF!$H$9+B254-1,0),"")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>
        <f t="shared" si="13"/>
        <v>0</v>
      </c>
      <c r="S254">
        <f t="shared" si="14"/>
        <v>0</v>
      </c>
    </row>
    <row r="255" spans="2:19" x14ac:dyDescent="0.2">
      <c r="B255" s="26">
        <v>250</v>
      </c>
      <c r="C255" t="str">
        <f ca="1">IF(B255&lt;=MTF!$J$9,OFFSET(MTF!$B$3,MTF!$H$9+B255-1,0),"")</f>
        <v/>
      </c>
      <c r="D255" t="str">
        <f ca="1">IF(B255&lt;=MTF!$J$9,OFFSET(MTF!$C$3,MTF!$H$9+B255-1,0),"")</f>
        <v/>
      </c>
      <c r="E255" t="str">
        <f ca="1">IF(B255&lt;=MTF!$J$9,OFFSET(MTF!$E$3,MTF!$H$9+B255-1,0),"")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>
        <f t="shared" si="13"/>
        <v>0</v>
      </c>
      <c r="S255">
        <f t="shared" si="14"/>
        <v>0</v>
      </c>
    </row>
    <row r="256" spans="2:19" x14ac:dyDescent="0.2">
      <c r="B256" s="26">
        <v>251</v>
      </c>
      <c r="C256" t="str">
        <f ca="1">IF(B256&lt;=MTF!$J$9,OFFSET(MTF!$B$3,MTF!$H$9+B256-1,0),"")</f>
        <v/>
      </c>
      <c r="D256" t="str">
        <f ca="1">IF(B256&lt;=MTF!$J$9,OFFSET(MTF!$C$3,MTF!$H$9+B256-1,0),"")</f>
        <v/>
      </c>
      <c r="E256" t="str">
        <f ca="1">IF(B256&lt;=MTF!$J$9,OFFSET(MTF!$E$3,MTF!$H$9+B256-1,0),"")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>
        <f t="shared" si="13"/>
        <v>0</v>
      </c>
      <c r="S256">
        <f t="shared" si="14"/>
        <v>0</v>
      </c>
    </row>
    <row r="257" spans="2:19" x14ac:dyDescent="0.2">
      <c r="B257" s="17">
        <v>252</v>
      </c>
      <c r="C257" t="str">
        <f ca="1">IF(B257&lt;=MTF!$J$9,OFFSET(MTF!$B$3,MTF!$H$9+B257-1,0),"")</f>
        <v/>
      </c>
      <c r="D257" t="str">
        <f ca="1">IF(B257&lt;=MTF!$J$9,OFFSET(MTF!$C$3,MTF!$H$9+B257-1,0),"")</f>
        <v/>
      </c>
      <c r="E257" t="str">
        <f ca="1">IF(B257&lt;=MTF!$J$9,OFFSET(MTF!$E$3,MTF!$H$9+B257-1,0),"")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>
        <f t="shared" si="13"/>
        <v>0</v>
      </c>
      <c r="S257">
        <f t="shared" si="14"/>
        <v>0</v>
      </c>
    </row>
    <row r="258" spans="2:19" x14ac:dyDescent="0.2">
      <c r="B258" s="26">
        <v>253</v>
      </c>
      <c r="C258" t="str">
        <f ca="1">IF(B258&lt;=MTF!$J$9,OFFSET(MTF!$B$3,MTF!$H$9+B258-1,0),"")</f>
        <v/>
      </c>
      <c r="D258" t="str">
        <f ca="1">IF(B258&lt;=MTF!$J$9,OFFSET(MTF!$C$3,MTF!$H$9+B258-1,0),"")</f>
        <v/>
      </c>
      <c r="E258" t="str">
        <f ca="1">IF(B258&lt;=MTF!$J$9,OFFSET(MTF!$E$3,MTF!$H$9+B258-1,0),"")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>
        <f t="shared" si="13"/>
        <v>0</v>
      </c>
      <c r="S258">
        <f t="shared" si="14"/>
        <v>0</v>
      </c>
    </row>
    <row r="259" spans="2:19" x14ac:dyDescent="0.2">
      <c r="B259" s="26">
        <v>254</v>
      </c>
      <c r="C259" t="str">
        <f ca="1">IF(B259&lt;=MTF!$J$9,OFFSET(MTF!$B$3,MTF!$H$9+B259-1,0),"")</f>
        <v/>
      </c>
      <c r="D259" t="str">
        <f ca="1">IF(B259&lt;=MTF!$J$9,OFFSET(MTF!$C$3,MTF!$H$9+B259-1,0),"")</f>
        <v/>
      </c>
      <c r="E259" t="str">
        <f ca="1">IF(B259&lt;=MTF!$J$9,OFFSET(MTF!$E$3,MTF!$H$9+B259-1,0),"")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>
        <f t="shared" si="13"/>
        <v>0</v>
      </c>
      <c r="S259">
        <f t="shared" si="14"/>
        <v>0</v>
      </c>
    </row>
    <row r="260" spans="2:19" x14ac:dyDescent="0.2">
      <c r="B260" s="17">
        <v>255</v>
      </c>
      <c r="C260" t="str">
        <f ca="1">IF(B260&lt;=MTF!$J$9,OFFSET(MTF!$B$3,MTF!$H$9+B260-1,0),"")</f>
        <v/>
      </c>
      <c r="D260" t="str">
        <f ca="1">IF(B260&lt;=MTF!$J$9,OFFSET(MTF!$C$3,MTF!$H$9+B260-1,0),"")</f>
        <v/>
      </c>
      <c r="E260" t="str">
        <f ca="1">IF(B260&lt;=MTF!$J$9,OFFSET(MTF!$E$3,MTF!$H$9+B260-1,0),"")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>
        <f t="shared" si="13"/>
        <v>0</v>
      </c>
      <c r="S260">
        <f t="shared" si="14"/>
        <v>0</v>
      </c>
    </row>
    <row r="261" spans="2:19" x14ac:dyDescent="0.2">
      <c r="B261" s="26">
        <v>256</v>
      </c>
      <c r="C261" t="str">
        <f ca="1">IF(B261&lt;=MTF!$J$9,OFFSET(MTF!$B$3,MTF!$H$9+B261-1,0),"")</f>
        <v/>
      </c>
      <c r="D261" t="str">
        <f ca="1">IF(B261&lt;=MTF!$J$9,OFFSET(MTF!$C$3,MTF!$H$9+B261-1,0),"")</f>
        <v/>
      </c>
      <c r="E261" t="str">
        <f ca="1">IF(B261&lt;=MTF!$J$9,OFFSET(MTF!$E$3,MTF!$H$9+B261-1,0),"")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>
        <f t="shared" si="13"/>
        <v>0</v>
      </c>
      <c r="S261">
        <f t="shared" si="14"/>
        <v>0</v>
      </c>
    </row>
    <row r="262" spans="2:19" x14ac:dyDescent="0.2">
      <c r="B262" s="26">
        <v>257</v>
      </c>
      <c r="C262" t="str">
        <f ca="1">IF(B262&lt;=MTF!$J$9,OFFSET(MTF!$B$3,MTF!$H$9+B262-1,0),"")</f>
        <v/>
      </c>
      <c r="D262" t="str">
        <f ca="1">IF(B262&lt;=MTF!$J$9,OFFSET(MTF!$C$3,MTF!$H$9+B262-1,0),"")</f>
        <v/>
      </c>
      <c r="E262" t="str">
        <f ca="1">IF(B262&lt;=MTF!$J$9,OFFSET(MTF!$E$3,MTF!$H$9+B262-1,0),"")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>
        <f t="shared" si="13"/>
        <v>0</v>
      </c>
      <c r="S262">
        <f t="shared" si="14"/>
        <v>0</v>
      </c>
    </row>
    <row r="263" spans="2:19" x14ac:dyDescent="0.2">
      <c r="B263" s="17">
        <v>258</v>
      </c>
      <c r="C263" t="str">
        <f ca="1">IF(B263&lt;=MTF!$J$9,OFFSET(MTF!$B$3,MTF!$H$9+B263-1,0),"")</f>
        <v/>
      </c>
      <c r="D263" t="str">
        <f ca="1">IF(B263&lt;=MTF!$J$9,OFFSET(MTF!$C$3,MTF!$H$9+B263-1,0),"")</f>
        <v/>
      </c>
      <c r="E263" t="str">
        <f ca="1">IF(B263&lt;=MTF!$J$9,OFFSET(MTF!$E$3,MTF!$H$9+B263-1,0),"")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>
        <f t="shared" si="13"/>
        <v>0</v>
      </c>
      <c r="S263">
        <f t="shared" si="14"/>
        <v>0</v>
      </c>
    </row>
    <row r="264" spans="2:19" x14ac:dyDescent="0.2">
      <c r="B264" s="26">
        <v>259</v>
      </c>
      <c r="C264" t="str">
        <f ca="1">IF(B264&lt;=MTF!$J$9,OFFSET(MTF!$B$3,MTF!$H$9+B264-1,0),"")</f>
        <v/>
      </c>
      <c r="D264" t="str">
        <f ca="1">IF(B264&lt;=MTF!$J$9,OFFSET(MTF!$C$3,MTF!$H$9+B264-1,0),"")</f>
        <v/>
      </c>
      <c r="E264" t="str">
        <f ca="1">IF(B264&lt;=MTF!$J$9,OFFSET(MTF!$E$3,MTF!$H$9+B264-1,0),"")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>
        <f t="shared" si="13"/>
        <v>0</v>
      </c>
      <c r="S264">
        <f t="shared" si="14"/>
        <v>0</v>
      </c>
    </row>
    <row r="265" spans="2:19" x14ac:dyDescent="0.2">
      <c r="B265" s="26">
        <v>260</v>
      </c>
      <c r="C265" t="str">
        <f ca="1">IF(B265&lt;=MTF!$J$9,OFFSET(MTF!$B$3,MTF!$H$9+B265-1,0),"")</f>
        <v/>
      </c>
      <c r="D265" t="str">
        <f ca="1">IF(B265&lt;=MTF!$J$9,OFFSET(MTF!$C$3,MTF!$H$9+B265-1,0),"")</f>
        <v/>
      </c>
      <c r="E265" t="str">
        <f ca="1">IF(B265&lt;=MTF!$J$9,OFFSET(MTF!$E$3,MTF!$H$9+B265-1,0),"")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>
        <f t="shared" si="13"/>
        <v>0</v>
      </c>
      <c r="S265">
        <f t="shared" si="14"/>
        <v>0</v>
      </c>
    </row>
    <row r="266" spans="2:19" x14ac:dyDescent="0.2">
      <c r="B266" s="17">
        <v>261</v>
      </c>
      <c r="C266" t="str">
        <f ca="1">IF(B266&lt;=MTF!$J$9,OFFSET(MTF!$B$3,MTF!$H$9+B266-1,0),"")</f>
        <v/>
      </c>
      <c r="D266" t="str">
        <f ca="1">IF(B266&lt;=MTF!$J$9,OFFSET(MTF!$C$3,MTF!$H$9+B266-1,0),"")</f>
        <v/>
      </c>
      <c r="E266" t="str">
        <f ca="1">IF(B266&lt;=MTF!$J$9,OFFSET(MTF!$E$3,MTF!$H$9+B266-1,0),"")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>
        <f t="shared" ref="R266:R329" si="17">O266*SIN((Q266-1)*2*PI()/$N$6*$N$8)</f>
        <v>0</v>
      </c>
      <c r="S266">
        <f t="shared" ref="S266:S329" si="18">O266*COS((Q266-1)*2*PI()/$N$6*$N$8)</f>
        <v>0</v>
      </c>
    </row>
    <row r="267" spans="2:19" x14ac:dyDescent="0.2">
      <c r="B267" s="26">
        <v>262</v>
      </c>
      <c r="C267" t="str">
        <f ca="1">IF(B267&lt;=MTF!$J$9,OFFSET(MTF!$B$3,MTF!$H$9+B267-1,0),"")</f>
        <v/>
      </c>
      <c r="D267" t="str">
        <f ca="1">IF(B267&lt;=MTF!$J$9,OFFSET(MTF!$C$3,MTF!$H$9+B267-1,0),"")</f>
        <v/>
      </c>
      <c r="E267" t="str">
        <f ca="1">IF(B267&lt;=MTF!$J$9,OFFSET(MTF!$E$3,MTF!$H$9+B267-1,0),"")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>
        <f t="shared" si="17"/>
        <v>0</v>
      </c>
      <c r="S267">
        <f t="shared" si="18"/>
        <v>0</v>
      </c>
    </row>
    <row r="268" spans="2:19" x14ac:dyDescent="0.2">
      <c r="B268" s="26">
        <v>263</v>
      </c>
      <c r="C268" t="str">
        <f ca="1">IF(B268&lt;=MTF!$J$9,OFFSET(MTF!$B$3,MTF!$H$9+B268-1,0),"")</f>
        <v/>
      </c>
      <c r="D268" t="str">
        <f ca="1">IF(B268&lt;=MTF!$J$9,OFFSET(MTF!$C$3,MTF!$H$9+B268-1,0),"")</f>
        <v/>
      </c>
      <c r="E268" t="str">
        <f ca="1">IF(B268&lt;=MTF!$J$9,OFFSET(MTF!$E$3,MTF!$H$9+B268-1,0),"")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>
        <f t="shared" si="17"/>
        <v>0</v>
      </c>
      <c r="S268">
        <f t="shared" si="18"/>
        <v>0</v>
      </c>
    </row>
    <row r="269" spans="2:19" x14ac:dyDescent="0.2">
      <c r="B269" s="17">
        <v>264</v>
      </c>
      <c r="C269" t="str">
        <f ca="1">IF(B269&lt;=MTF!$J$9,OFFSET(MTF!$B$3,MTF!$H$9+B269-1,0),"")</f>
        <v/>
      </c>
      <c r="D269" t="str">
        <f ca="1">IF(B269&lt;=MTF!$J$9,OFFSET(MTF!$C$3,MTF!$H$9+B269-1,0),"")</f>
        <v/>
      </c>
      <c r="E269" t="str">
        <f ca="1">IF(B269&lt;=MTF!$J$9,OFFSET(MTF!$E$3,MTF!$H$9+B269-1,0),"")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>
        <f t="shared" si="17"/>
        <v>0</v>
      </c>
      <c r="S269">
        <f t="shared" si="18"/>
        <v>0</v>
      </c>
    </row>
    <row r="270" spans="2:19" x14ac:dyDescent="0.2">
      <c r="B270" s="26">
        <v>265</v>
      </c>
      <c r="C270" t="str">
        <f ca="1">IF(B270&lt;=MTF!$J$9,OFFSET(MTF!$B$3,MTF!$H$9+B270-1,0),"")</f>
        <v/>
      </c>
      <c r="D270" t="str">
        <f ca="1">IF(B270&lt;=MTF!$J$9,OFFSET(MTF!$C$3,MTF!$H$9+B270-1,0),"")</f>
        <v/>
      </c>
      <c r="E270" t="str">
        <f ca="1">IF(B270&lt;=MTF!$J$9,OFFSET(MTF!$E$3,MTF!$H$9+B270-1,0),"")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>
        <f t="shared" si="17"/>
        <v>0</v>
      </c>
      <c r="S270">
        <f t="shared" si="18"/>
        <v>0</v>
      </c>
    </row>
    <row r="271" spans="2:19" x14ac:dyDescent="0.2">
      <c r="B271" s="26">
        <v>266</v>
      </c>
      <c r="C271" t="str">
        <f ca="1">IF(B271&lt;=MTF!$J$9,OFFSET(MTF!$B$3,MTF!$H$9+B271-1,0),"")</f>
        <v/>
      </c>
      <c r="D271" t="str">
        <f ca="1">IF(B271&lt;=MTF!$J$9,OFFSET(MTF!$C$3,MTF!$H$9+B271-1,0),"")</f>
        <v/>
      </c>
      <c r="E271" t="str">
        <f ca="1">IF(B271&lt;=MTF!$J$9,OFFSET(MTF!$E$3,MTF!$H$9+B271-1,0),"")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>
        <f t="shared" si="17"/>
        <v>0</v>
      </c>
      <c r="S271">
        <f t="shared" si="18"/>
        <v>0</v>
      </c>
    </row>
    <row r="272" spans="2:19" x14ac:dyDescent="0.2">
      <c r="B272" s="17">
        <v>267</v>
      </c>
      <c r="C272" t="str">
        <f ca="1">IF(B272&lt;=MTF!$J$9,OFFSET(MTF!$B$3,MTF!$H$9+B272-1,0),"")</f>
        <v/>
      </c>
      <c r="D272" t="str">
        <f ca="1">IF(B272&lt;=MTF!$J$9,OFFSET(MTF!$C$3,MTF!$H$9+B272-1,0),"")</f>
        <v/>
      </c>
      <c r="E272" t="str">
        <f ca="1">IF(B272&lt;=MTF!$J$9,OFFSET(MTF!$E$3,MTF!$H$9+B272-1,0),"")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>
        <f t="shared" si="17"/>
        <v>0</v>
      </c>
      <c r="S272">
        <f t="shared" si="18"/>
        <v>0</v>
      </c>
    </row>
    <row r="273" spans="2:19" x14ac:dyDescent="0.2">
      <c r="B273" s="26">
        <v>268</v>
      </c>
      <c r="C273" t="str">
        <f ca="1">IF(B273&lt;=MTF!$J$9,OFFSET(MTF!$B$3,MTF!$H$9+B273-1,0),"")</f>
        <v/>
      </c>
      <c r="D273" t="str">
        <f ca="1">IF(B273&lt;=MTF!$J$9,OFFSET(MTF!$C$3,MTF!$H$9+B273-1,0),"")</f>
        <v/>
      </c>
      <c r="E273" t="str">
        <f ca="1">IF(B273&lt;=MTF!$J$9,OFFSET(MTF!$E$3,MTF!$H$9+B273-1,0),"")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>
        <f t="shared" si="17"/>
        <v>0</v>
      </c>
      <c r="S273">
        <f t="shared" si="18"/>
        <v>0</v>
      </c>
    </row>
    <row r="274" spans="2:19" x14ac:dyDescent="0.2">
      <c r="B274" s="26">
        <v>269</v>
      </c>
      <c r="C274" t="str">
        <f ca="1">IF(B274&lt;=MTF!$J$9,OFFSET(MTF!$B$3,MTF!$H$9+B274-1,0),"")</f>
        <v/>
      </c>
      <c r="D274" t="str">
        <f ca="1">IF(B274&lt;=MTF!$J$9,OFFSET(MTF!$C$3,MTF!$H$9+B274-1,0),"")</f>
        <v/>
      </c>
      <c r="E274" t="str">
        <f ca="1">IF(B274&lt;=MTF!$J$9,OFFSET(MTF!$E$3,MTF!$H$9+B274-1,0),"")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>
        <f t="shared" si="17"/>
        <v>0</v>
      </c>
      <c r="S274">
        <f t="shared" si="18"/>
        <v>0</v>
      </c>
    </row>
    <row r="275" spans="2:19" x14ac:dyDescent="0.2">
      <c r="B275" s="17">
        <v>270</v>
      </c>
      <c r="C275" t="str">
        <f ca="1">IF(B275&lt;=MTF!$J$9,OFFSET(MTF!$B$3,MTF!$H$9+B275-1,0),"")</f>
        <v/>
      </c>
      <c r="D275" t="str">
        <f ca="1">IF(B275&lt;=MTF!$J$9,OFFSET(MTF!$C$3,MTF!$H$9+B275-1,0),"")</f>
        <v/>
      </c>
      <c r="E275" t="str">
        <f ca="1">IF(B275&lt;=MTF!$J$9,OFFSET(MTF!$E$3,MTF!$H$9+B275-1,0),"")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>
        <f t="shared" si="17"/>
        <v>0</v>
      </c>
      <c r="S275">
        <f t="shared" si="18"/>
        <v>0</v>
      </c>
    </row>
    <row r="276" spans="2:19" x14ac:dyDescent="0.2">
      <c r="B276" s="26">
        <v>271</v>
      </c>
      <c r="C276" t="str">
        <f ca="1">IF(B276&lt;=MTF!$J$9,OFFSET(MTF!$B$3,MTF!$H$9+B276-1,0),"")</f>
        <v/>
      </c>
      <c r="D276" t="str">
        <f ca="1">IF(B276&lt;=MTF!$J$9,OFFSET(MTF!$C$3,MTF!$H$9+B276-1,0),"")</f>
        <v/>
      </c>
      <c r="E276" t="str">
        <f ca="1">IF(B276&lt;=MTF!$J$9,OFFSET(MTF!$E$3,MTF!$H$9+B276-1,0),"")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>
        <f t="shared" si="17"/>
        <v>0</v>
      </c>
      <c r="S276">
        <f t="shared" si="18"/>
        <v>0</v>
      </c>
    </row>
    <row r="277" spans="2:19" x14ac:dyDescent="0.2">
      <c r="B277" s="26">
        <v>272</v>
      </c>
      <c r="C277" t="str">
        <f ca="1">IF(B277&lt;=MTF!$J$9,OFFSET(MTF!$B$3,MTF!$H$9+B277-1,0),"")</f>
        <v/>
      </c>
      <c r="D277" t="str">
        <f ca="1">IF(B277&lt;=MTF!$J$9,OFFSET(MTF!$C$3,MTF!$H$9+B277-1,0),"")</f>
        <v/>
      </c>
      <c r="E277" t="str">
        <f ca="1">IF(B277&lt;=MTF!$J$9,OFFSET(MTF!$E$3,MTF!$H$9+B277-1,0),"")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>
        <f t="shared" si="17"/>
        <v>0</v>
      </c>
      <c r="S277">
        <f t="shared" si="18"/>
        <v>0</v>
      </c>
    </row>
    <row r="278" spans="2:19" x14ac:dyDescent="0.2">
      <c r="B278" s="17">
        <v>273</v>
      </c>
      <c r="C278" t="str">
        <f ca="1">IF(B278&lt;=MTF!$J$9,OFFSET(MTF!$B$3,MTF!$H$9+B278-1,0),"")</f>
        <v/>
      </c>
      <c r="D278" t="str">
        <f ca="1">IF(B278&lt;=MTF!$J$9,OFFSET(MTF!$C$3,MTF!$H$9+B278-1,0),"")</f>
        <v/>
      </c>
      <c r="E278" t="str">
        <f ca="1">IF(B278&lt;=MTF!$J$9,OFFSET(MTF!$E$3,MTF!$H$9+B278-1,0),"")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>
        <f t="shared" si="17"/>
        <v>0</v>
      </c>
      <c r="S278">
        <f t="shared" si="18"/>
        <v>0</v>
      </c>
    </row>
    <row r="279" spans="2:19" x14ac:dyDescent="0.2">
      <c r="B279" s="26">
        <v>274</v>
      </c>
      <c r="C279" t="str">
        <f ca="1">IF(B279&lt;=MTF!$J$9,OFFSET(MTF!$B$3,MTF!$H$9+B279-1,0),"")</f>
        <v/>
      </c>
      <c r="D279" t="str">
        <f ca="1">IF(B279&lt;=MTF!$J$9,OFFSET(MTF!$C$3,MTF!$H$9+B279-1,0),"")</f>
        <v/>
      </c>
      <c r="E279" t="str">
        <f ca="1">IF(B279&lt;=MTF!$J$9,OFFSET(MTF!$E$3,MTF!$H$9+B279-1,0),"")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>
        <f t="shared" si="17"/>
        <v>0</v>
      </c>
      <c r="S279">
        <f t="shared" si="18"/>
        <v>0</v>
      </c>
    </row>
    <row r="280" spans="2:19" x14ac:dyDescent="0.2">
      <c r="B280" s="26">
        <v>275</v>
      </c>
      <c r="C280" t="str">
        <f ca="1">IF(B280&lt;=MTF!$J$9,OFFSET(MTF!$B$3,MTF!$H$9+B280-1,0),"")</f>
        <v/>
      </c>
      <c r="D280" t="str">
        <f ca="1">IF(B280&lt;=MTF!$J$9,OFFSET(MTF!$C$3,MTF!$H$9+B280-1,0),"")</f>
        <v/>
      </c>
      <c r="E280" t="str">
        <f ca="1">IF(B280&lt;=MTF!$J$9,OFFSET(MTF!$E$3,MTF!$H$9+B280-1,0),"")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>
        <f t="shared" si="17"/>
        <v>0</v>
      </c>
      <c r="S280">
        <f t="shared" si="18"/>
        <v>0</v>
      </c>
    </row>
    <row r="281" spans="2:19" x14ac:dyDescent="0.2">
      <c r="B281" s="17">
        <v>276</v>
      </c>
      <c r="C281" t="str">
        <f ca="1">IF(B281&lt;=MTF!$J$9,OFFSET(MTF!$B$3,MTF!$H$9+B281-1,0),"")</f>
        <v/>
      </c>
      <c r="D281" t="str">
        <f ca="1">IF(B281&lt;=MTF!$J$9,OFFSET(MTF!$C$3,MTF!$H$9+B281-1,0),"")</f>
        <v/>
      </c>
      <c r="E281" t="str">
        <f ca="1">IF(B281&lt;=MTF!$J$9,OFFSET(MTF!$E$3,MTF!$H$9+B281-1,0),"")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>
        <f t="shared" si="17"/>
        <v>0</v>
      </c>
      <c r="S281">
        <f t="shared" si="18"/>
        <v>0</v>
      </c>
    </row>
    <row r="282" spans="2:19" x14ac:dyDescent="0.2">
      <c r="B282" s="26">
        <v>277</v>
      </c>
      <c r="C282" t="str">
        <f ca="1">IF(B282&lt;=MTF!$J$9,OFFSET(MTF!$B$3,MTF!$H$9+B282-1,0),"")</f>
        <v/>
      </c>
      <c r="D282" t="str">
        <f ca="1">IF(B282&lt;=MTF!$J$9,OFFSET(MTF!$C$3,MTF!$H$9+B282-1,0),"")</f>
        <v/>
      </c>
      <c r="E282" t="str">
        <f ca="1">IF(B282&lt;=MTF!$J$9,OFFSET(MTF!$E$3,MTF!$H$9+B282-1,0),"")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>
        <f t="shared" si="17"/>
        <v>0</v>
      </c>
      <c r="S282">
        <f t="shared" si="18"/>
        <v>0</v>
      </c>
    </row>
    <row r="283" spans="2:19" x14ac:dyDescent="0.2">
      <c r="B283" s="26">
        <v>278</v>
      </c>
      <c r="C283" t="str">
        <f ca="1">IF(B283&lt;=MTF!$J$9,OFFSET(MTF!$B$3,MTF!$H$9+B283-1,0),"")</f>
        <v/>
      </c>
      <c r="D283" t="str">
        <f ca="1">IF(B283&lt;=MTF!$J$9,OFFSET(MTF!$C$3,MTF!$H$9+B283-1,0),"")</f>
        <v/>
      </c>
      <c r="E283" t="str">
        <f ca="1">IF(B283&lt;=MTF!$J$9,OFFSET(MTF!$E$3,MTF!$H$9+B283-1,0),"")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>
        <f t="shared" si="17"/>
        <v>0</v>
      </c>
      <c r="S283">
        <f t="shared" si="18"/>
        <v>0</v>
      </c>
    </row>
    <row r="284" spans="2:19" x14ac:dyDescent="0.2">
      <c r="B284" s="17">
        <v>279</v>
      </c>
      <c r="C284" t="str">
        <f ca="1">IF(B284&lt;=MTF!$J$9,OFFSET(MTF!$B$3,MTF!$H$9+B284-1,0),"")</f>
        <v/>
      </c>
      <c r="D284" t="str">
        <f ca="1">IF(B284&lt;=MTF!$J$9,OFFSET(MTF!$C$3,MTF!$H$9+B284-1,0),"")</f>
        <v/>
      </c>
      <c r="E284" t="str">
        <f ca="1">IF(B284&lt;=MTF!$J$9,OFFSET(MTF!$E$3,MTF!$H$9+B284-1,0),"")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>
        <f t="shared" si="17"/>
        <v>0</v>
      </c>
      <c r="S284">
        <f t="shared" si="18"/>
        <v>0</v>
      </c>
    </row>
    <row r="285" spans="2:19" x14ac:dyDescent="0.2">
      <c r="B285" s="26">
        <v>280</v>
      </c>
      <c r="C285" t="str">
        <f ca="1">IF(B285&lt;=MTF!$J$9,OFFSET(MTF!$B$3,MTF!$H$9+B285-1,0),"")</f>
        <v/>
      </c>
      <c r="D285" t="str">
        <f ca="1">IF(B285&lt;=MTF!$J$9,OFFSET(MTF!$C$3,MTF!$H$9+B285-1,0),"")</f>
        <v/>
      </c>
      <c r="E285" t="str">
        <f ca="1">IF(B285&lt;=MTF!$J$9,OFFSET(MTF!$E$3,MTF!$H$9+B285-1,0),"")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>
        <f t="shared" si="17"/>
        <v>0</v>
      </c>
      <c r="S285">
        <f t="shared" si="18"/>
        <v>0</v>
      </c>
    </row>
    <row r="286" spans="2:19" x14ac:dyDescent="0.2">
      <c r="B286" s="26">
        <v>281</v>
      </c>
      <c r="C286" t="str">
        <f ca="1">IF(B286&lt;=MTF!$J$9,OFFSET(MTF!$B$3,MTF!$H$9+B286-1,0),"")</f>
        <v/>
      </c>
      <c r="D286" t="str">
        <f ca="1">IF(B286&lt;=MTF!$J$9,OFFSET(MTF!$C$3,MTF!$H$9+B286-1,0),"")</f>
        <v/>
      </c>
      <c r="E286" t="str">
        <f ca="1">IF(B286&lt;=MTF!$J$9,OFFSET(MTF!$E$3,MTF!$H$9+B286-1,0),"")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>
        <f t="shared" si="17"/>
        <v>0</v>
      </c>
      <c r="S286">
        <f t="shared" si="18"/>
        <v>0</v>
      </c>
    </row>
    <row r="287" spans="2:19" x14ac:dyDescent="0.2">
      <c r="B287" s="17">
        <v>282</v>
      </c>
      <c r="C287" t="str">
        <f ca="1">IF(B287&lt;=MTF!$J$9,OFFSET(MTF!$B$3,MTF!$H$9+B287-1,0),"")</f>
        <v/>
      </c>
      <c r="D287" t="str">
        <f ca="1">IF(B287&lt;=MTF!$J$9,OFFSET(MTF!$C$3,MTF!$H$9+B287-1,0),"")</f>
        <v/>
      </c>
      <c r="E287" t="str">
        <f ca="1">IF(B287&lt;=MTF!$J$9,OFFSET(MTF!$E$3,MTF!$H$9+B287-1,0),"")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>
        <f t="shared" si="17"/>
        <v>0</v>
      </c>
      <c r="S287">
        <f t="shared" si="18"/>
        <v>0</v>
      </c>
    </row>
    <row r="288" spans="2:19" x14ac:dyDescent="0.2">
      <c r="B288" s="26">
        <v>283</v>
      </c>
      <c r="C288" t="str">
        <f ca="1">IF(B288&lt;=MTF!$J$9,OFFSET(MTF!$B$3,MTF!$H$9+B288-1,0),"")</f>
        <v/>
      </c>
      <c r="D288" t="str">
        <f ca="1">IF(B288&lt;=MTF!$J$9,OFFSET(MTF!$C$3,MTF!$H$9+B288-1,0),"")</f>
        <v/>
      </c>
      <c r="E288" t="str">
        <f ca="1">IF(B288&lt;=MTF!$J$9,OFFSET(MTF!$E$3,MTF!$H$9+B288-1,0),"")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>
        <f t="shared" si="17"/>
        <v>0</v>
      </c>
      <c r="S288">
        <f t="shared" si="18"/>
        <v>0</v>
      </c>
    </row>
    <row r="289" spans="2:19" x14ac:dyDescent="0.2">
      <c r="B289" s="26">
        <v>284</v>
      </c>
      <c r="C289" t="str">
        <f ca="1">IF(B289&lt;=MTF!$J$9,OFFSET(MTF!$B$3,MTF!$H$9+B289-1,0),"")</f>
        <v/>
      </c>
      <c r="D289" t="str">
        <f ca="1">IF(B289&lt;=MTF!$J$9,OFFSET(MTF!$C$3,MTF!$H$9+B289-1,0),"")</f>
        <v/>
      </c>
      <c r="E289" t="str">
        <f ca="1">IF(B289&lt;=MTF!$J$9,OFFSET(MTF!$E$3,MTF!$H$9+B289-1,0),"")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>
        <f t="shared" si="17"/>
        <v>0</v>
      </c>
      <c r="S289">
        <f t="shared" si="18"/>
        <v>0</v>
      </c>
    </row>
    <row r="290" spans="2:19" x14ac:dyDescent="0.2">
      <c r="B290" s="17">
        <v>285</v>
      </c>
      <c r="C290" t="str">
        <f ca="1">IF(B290&lt;=MTF!$J$9,OFFSET(MTF!$B$3,MTF!$H$9+B290-1,0),"")</f>
        <v/>
      </c>
      <c r="D290" t="str">
        <f ca="1">IF(B290&lt;=MTF!$J$9,OFFSET(MTF!$C$3,MTF!$H$9+B290-1,0),"")</f>
        <v/>
      </c>
      <c r="E290" t="str">
        <f ca="1">IF(B290&lt;=MTF!$J$9,OFFSET(MTF!$E$3,MTF!$H$9+B290-1,0),"")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>
        <f t="shared" si="17"/>
        <v>0</v>
      </c>
      <c r="S290">
        <f t="shared" si="18"/>
        <v>0</v>
      </c>
    </row>
    <row r="291" spans="2:19" x14ac:dyDescent="0.2">
      <c r="B291" s="26">
        <v>286</v>
      </c>
      <c r="C291" t="str">
        <f ca="1">IF(B291&lt;=MTF!$J$9,OFFSET(MTF!$B$3,MTF!$H$9+B291-1,0),"")</f>
        <v/>
      </c>
      <c r="D291" t="str">
        <f ca="1">IF(B291&lt;=MTF!$J$9,OFFSET(MTF!$C$3,MTF!$H$9+B291-1,0),"")</f>
        <v/>
      </c>
      <c r="E291" t="str">
        <f ca="1">IF(B291&lt;=MTF!$J$9,OFFSET(MTF!$E$3,MTF!$H$9+B291-1,0),"")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>
        <f t="shared" si="17"/>
        <v>0</v>
      </c>
      <c r="S291">
        <f t="shared" si="18"/>
        <v>0</v>
      </c>
    </row>
    <row r="292" spans="2:19" x14ac:dyDescent="0.2">
      <c r="B292" s="26">
        <v>287</v>
      </c>
      <c r="C292" t="str">
        <f ca="1">IF(B292&lt;=MTF!$J$9,OFFSET(MTF!$B$3,MTF!$H$9+B292-1,0),"")</f>
        <v/>
      </c>
      <c r="D292" t="str">
        <f ca="1">IF(B292&lt;=MTF!$J$9,OFFSET(MTF!$C$3,MTF!$H$9+B292-1,0),"")</f>
        <v/>
      </c>
      <c r="E292" t="str">
        <f ca="1">IF(B292&lt;=MTF!$J$9,OFFSET(MTF!$E$3,MTF!$H$9+B292-1,0),"")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>
        <f t="shared" si="17"/>
        <v>0</v>
      </c>
      <c r="S292">
        <f t="shared" si="18"/>
        <v>0</v>
      </c>
    </row>
    <row r="293" spans="2:19" x14ac:dyDescent="0.2">
      <c r="B293" s="17">
        <v>288</v>
      </c>
      <c r="C293" t="str">
        <f ca="1">IF(B293&lt;=MTF!$J$9,OFFSET(MTF!$B$3,MTF!$H$9+B293-1,0),"")</f>
        <v/>
      </c>
      <c r="D293" t="str">
        <f ca="1">IF(B293&lt;=MTF!$J$9,OFFSET(MTF!$C$3,MTF!$H$9+B293-1,0),"")</f>
        <v/>
      </c>
      <c r="E293" t="str">
        <f ca="1">IF(B293&lt;=MTF!$J$9,OFFSET(MTF!$E$3,MTF!$H$9+B293-1,0),"")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>
        <f t="shared" si="17"/>
        <v>0</v>
      </c>
      <c r="S293">
        <f t="shared" si="18"/>
        <v>0</v>
      </c>
    </row>
    <row r="294" spans="2:19" x14ac:dyDescent="0.2">
      <c r="B294" s="26">
        <v>289</v>
      </c>
      <c r="C294" t="str">
        <f ca="1">IF(B294&lt;=MTF!$J$9,OFFSET(MTF!$B$3,MTF!$H$9+B294-1,0),"")</f>
        <v/>
      </c>
      <c r="D294" t="str">
        <f ca="1">IF(B294&lt;=MTF!$J$9,OFFSET(MTF!$C$3,MTF!$H$9+B294-1,0),"")</f>
        <v/>
      </c>
      <c r="E294" t="str">
        <f ca="1">IF(B294&lt;=MTF!$J$9,OFFSET(MTF!$E$3,MTF!$H$9+B294-1,0),"")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>
        <f t="shared" si="17"/>
        <v>0</v>
      </c>
      <c r="S294">
        <f t="shared" si="18"/>
        <v>0</v>
      </c>
    </row>
    <row r="295" spans="2:19" x14ac:dyDescent="0.2">
      <c r="B295" s="26">
        <v>290</v>
      </c>
      <c r="C295" t="str">
        <f ca="1">IF(B295&lt;=MTF!$J$9,OFFSET(MTF!$B$3,MTF!$H$9+B295-1,0),"")</f>
        <v/>
      </c>
      <c r="D295" t="str">
        <f ca="1">IF(B295&lt;=MTF!$J$9,OFFSET(MTF!$C$3,MTF!$H$9+B295-1,0),"")</f>
        <v/>
      </c>
      <c r="E295" t="str">
        <f ca="1">IF(B295&lt;=MTF!$J$9,OFFSET(MTF!$E$3,MTF!$H$9+B295-1,0),"")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>
        <f t="shared" si="17"/>
        <v>0</v>
      </c>
      <c r="S295">
        <f t="shared" si="18"/>
        <v>0</v>
      </c>
    </row>
    <row r="296" spans="2:19" x14ac:dyDescent="0.2">
      <c r="B296" s="17">
        <v>291</v>
      </c>
      <c r="C296" t="str">
        <f ca="1">IF(B296&lt;=MTF!$J$9,OFFSET(MTF!$B$3,MTF!$H$9+B296-1,0),"")</f>
        <v/>
      </c>
      <c r="D296" t="str">
        <f ca="1">IF(B296&lt;=MTF!$J$9,OFFSET(MTF!$C$3,MTF!$H$9+B296-1,0),"")</f>
        <v/>
      </c>
      <c r="E296" t="str">
        <f ca="1">IF(B296&lt;=MTF!$J$9,OFFSET(MTF!$E$3,MTF!$H$9+B296-1,0),"")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>
        <f t="shared" si="17"/>
        <v>0</v>
      </c>
      <c r="S296">
        <f t="shared" si="18"/>
        <v>0</v>
      </c>
    </row>
    <row r="297" spans="2:19" x14ac:dyDescent="0.2">
      <c r="B297" s="26">
        <v>292</v>
      </c>
      <c r="C297" t="str">
        <f ca="1">IF(B297&lt;=MTF!$J$9,OFFSET(MTF!$B$3,MTF!$H$9+B297-1,0),"")</f>
        <v/>
      </c>
      <c r="D297" t="str">
        <f ca="1">IF(B297&lt;=MTF!$J$9,OFFSET(MTF!$C$3,MTF!$H$9+B297-1,0),"")</f>
        <v/>
      </c>
      <c r="E297" t="str">
        <f ca="1">IF(B297&lt;=MTF!$J$9,OFFSET(MTF!$E$3,MTF!$H$9+B297-1,0),"")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>
        <f t="shared" si="17"/>
        <v>0</v>
      </c>
      <c r="S297">
        <f t="shared" si="18"/>
        <v>0</v>
      </c>
    </row>
    <row r="298" spans="2:19" x14ac:dyDescent="0.2">
      <c r="B298" s="26">
        <v>293</v>
      </c>
      <c r="C298" t="str">
        <f ca="1">IF(B298&lt;=MTF!$J$9,OFFSET(MTF!$B$3,MTF!$H$9+B298-1,0),"")</f>
        <v/>
      </c>
      <c r="D298" t="str">
        <f ca="1">IF(B298&lt;=MTF!$J$9,OFFSET(MTF!$C$3,MTF!$H$9+B298-1,0),"")</f>
        <v/>
      </c>
      <c r="E298" t="str">
        <f ca="1">IF(B298&lt;=MTF!$J$9,OFFSET(MTF!$E$3,MTF!$H$9+B298-1,0),"")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>
        <f t="shared" si="17"/>
        <v>0</v>
      </c>
      <c r="S298">
        <f t="shared" si="18"/>
        <v>0</v>
      </c>
    </row>
    <row r="299" spans="2:19" x14ac:dyDescent="0.2">
      <c r="B299" s="17">
        <v>294</v>
      </c>
      <c r="C299" t="str">
        <f ca="1">IF(B299&lt;=MTF!$J$9,OFFSET(MTF!$B$3,MTF!$H$9+B299-1,0),"")</f>
        <v/>
      </c>
      <c r="D299" t="str">
        <f ca="1">IF(B299&lt;=MTF!$J$9,OFFSET(MTF!$C$3,MTF!$H$9+B299-1,0),"")</f>
        <v/>
      </c>
      <c r="E299" t="str">
        <f ca="1">IF(B299&lt;=MTF!$J$9,OFFSET(MTF!$E$3,MTF!$H$9+B299-1,0),"")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>
        <f t="shared" si="17"/>
        <v>0</v>
      </c>
      <c r="S299">
        <f t="shared" si="18"/>
        <v>0</v>
      </c>
    </row>
    <row r="300" spans="2:19" x14ac:dyDescent="0.2">
      <c r="B300" s="26">
        <v>295</v>
      </c>
      <c r="C300" t="str">
        <f ca="1">IF(B300&lt;=MTF!$J$9,OFFSET(MTF!$B$3,MTF!$H$9+B300-1,0),"")</f>
        <v/>
      </c>
      <c r="D300" t="str">
        <f ca="1">IF(B300&lt;=MTF!$J$9,OFFSET(MTF!$C$3,MTF!$H$9+B300-1,0),"")</f>
        <v/>
      </c>
      <c r="E300" t="str">
        <f ca="1">IF(B300&lt;=MTF!$J$9,OFFSET(MTF!$E$3,MTF!$H$9+B300-1,0),"")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>
        <f t="shared" si="17"/>
        <v>0</v>
      </c>
      <c r="S300">
        <f t="shared" si="18"/>
        <v>0</v>
      </c>
    </row>
    <row r="301" spans="2:19" x14ac:dyDescent="0.2">
      <c r="B301" s="26">
        <v>296</v>
      </c>
      <c r="C301" t="str">
        <f ca="1">IF(B301&lt;=MTF!$J$9,OFFSET(MTF!$B$3,MTF!$H$9+B301-1,0),"")</f>
        <v/>
      </c>
      <c r="D301" t="str">
        <f ca="1">IF(B301&lt;=MTF!$J$9,OFFSET(MTF!$C$3,MTF!$H$9+B301-1,0),"")</f>
        <v/>
      </c>
      <c r="E301" t="str">
        <f ca="1">IF(B301&lt;=MTF!$J$9,OFFSET(MTF!$E$3,MTF!$H$9+B301-1,0),"")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>
        <f t="shared" si="17"/>
        <v>0</v>
      </c>
      <c r="S301">
        <f t="shared" si="18"/>
        <v>0</v>
      </c>
    </row>
    <row r="302" spans="2:19" x14ac:dyDescent="0.2">
      <c r="B302" s="17">
        <v>297</v>
      </c>
      <c r="C302" t="str">
        <f ca="1">IF(B302&lt;=MTF!$J$9,OFFSET(MTF!$B$3,MTF!$H$9+B302-1,0),"")</f>
        <v/>
      </c>
      <c r="D302" t="str">
        <f ca="1">IF(B302&lt;=MTF!$J$9,OFFSET(MTF!$C$3,MTF!$H$9+B302-1,0),"")</f>
        <v/>
      </c>
      <c r="E302" t="str">
        <f ca="1">IF(B302&lt;=MTF!$J$9,OFFSET(MTF!$E$3,MTF!$H$9+B302-1,0),"")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>
        <f t="shared" si="17"/>
        <v>0</v>
      </c>
      <c r="S302">
        <f t="shared" si="18"/>
        <v>0</v>
      </c>
    </row>
    <row r="303" spans="2:19" x14ac:dyDescent="0.2">
      <c r="B303" s="26">
        <v>298</v>
      </c>
      <c r="C303" t="str">
        <f ca="1">IF(B303&lt;=MTF!$J$9,OFFSET(MTF!$B$3,MTF!$H$9+B303-1,0),"")</f>
        <v/>
      </c>
      <c r="D303" t="str">
        <f ca="1">IF(B303&lt;=MTF!$J$9,OFFSET(MTF!$C$3,MTF!$H$9+B303-1,0),"")</f>
        <v/>
      </c>
      <c r="E303" t="str">
        <f ca="1">IF(B303&lt;=MTF!$J$9,OFFSET(MTF!$E$3,MTF!$H$9+B303-1,0),"")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>
        <f t="shared" si="17"/>
        <v>0</v>
      </c>
      <c r="S303">
        <f t="shared" si="18"/>
        <v>0</v>
      </c>
    </row>
    <row r="304" spans="2:19" x14ac:dyDescent="0.2">
      <c r="B304" s="26">
        <v>299</v>
      </c>
      <c r="C304" t="str">
        <f ca="1">IF(B304&lt;=MTF!$J$9,OFFSET(MTF!$B$3,MTF!$H$9+B304-1,0),"")</f>
        <v/>
      </c>
      <c r="D304" t="str">
        <f ca="1">IF(B304&lt;=MTF!$J$9,OFFSET(MTF!$C$3,MTF!$H$9+B304-1,0),"")</f>
        <v/>
      </c>
      <c r="E304" t="str">
        <f ca="1">IF(B304&lt;=MTF!$J$9,OFFSET(MTF!$E$3,MTF!$H$9+B304-1,0),"")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>
        <f t="shared" si="17"/>
        <v>0</v>
      </c>
      <c r="S304">
        <f t="shared" si="18"/>
        <v>0</v>
      </c>
    </row>
    <row r="305" spans="2:19" x14ac:dyDescent="0.2">
      <c r="B305" s="17">
        <v>300</v>
      </c>
      <c r="C305" t="str">
        <f ca="1">IF(B305&lt;=MTF!$J$9,OFFSET(MTF!$B$3,MTF!$H$9+B305-1,0),"")</f>
        <v/>
      </c>
      <c r="D305" t="str">
        <f ca="1">IF(B305&lt;=MTF!$J$9,OFFSET(MTF!$C$3,MTF!$H$9+B305-1,0),"")</f>
        <v/>
      </c>
      <c r="E305" t="str">
        <f ca="1">IF(B305&lt;=MTF!$J$9,OFFSET(MTF!$E$3,MTF!$H$9+B305-1,0),"")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>
        <f t="shared" si="17"/>
        <v>0</v>
      </c>
      <c r="S305">
        <f t="shared" si="18"/>
        <v>0</v>
      </c>
    </row>
    <row r="306" spans="2:19" x14ac:dyDescent="0.2">
      <c r="B306" s="26">
        <v>301</v>
      </c>
      <c r="C306" t="str">
        <f ca="1">IF(B306&lt;=MTF!$J$9,OFFSET(MTF!$B$3,MTF!$H$9+B306-1,0),"")</f>
        <v/>
      </c>
      <c r="D306" t="str">
        <f ca="1">IF(B306&lt;=MTF!$J$9,OFFSET(MTF!$C$3,MTF!$H$9+B306-1,0),"")</f>
        <v/>
      </c>
      <c r="E306" t="str">
        <f ca="1">IF(B306&lt;=MTF!$J$9,OFFSET(MTF!$E$3,MTF!$H$9+B306-1,0),"")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>
        <f t="shared" si="17"/>
        <v>0</v>
      </c>
      <c r="S306">
        <f t="shared" si="18"/>
        <v>0</v>
      </c>
    </row>
    <row r="307" spans="2:19" x14ac:dyDescent="0.2">
      <c r="B307" s="26">
        <v>302</v>
      </c>
      <c r="C307" t="str">
        <f ca="1">IF(B307&lt;=MTF!$J$9,OFFSET(MTF!$B$3,MTF!$H$9+B307-1,0),"")</f>
        <v/>
      </c>
      <c r="D307" t="str">
        <f ca="1">IF(B307&lt;=MTF!$J$9,OFFSET(MTF!$C$3,MTF!$H$9+B307-1,0),"")</f>
        <v/>
      </c>
      <c r="E307" t="str">
        <f ca="1">IF(B307&lt;=MTF!$J$9,OFFSET(MTF!$E$3,MTF!$H$9+B307-1,0),"")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>
        <f t="shared" si="17"/>
        <v>0</v>
      </c>
      <c r="S307">
        <f t="shared" si="18"/>
        <v>0</v>
      </c>
    </row>
    <row r="308" spans="2:19" x14ac:dyDescent="0.2">
      <c r="B308" s="17">
        <v>303</v>
      </c>
      <c r="C308" t="str">
        <f ca="1">IF(B308&lt;=MTF!$J$9,OFFSET(MTF!$B$3,MTF!$H$9+B308-1,0),"")</f>
        <v/>
      </c>
      <c r="D308" t="str">
        <f ca="1">IF(B308&lt;=MTF!$J$9,OFFSET(MTF!$C$3,MTF!$H$9+B308-1,0),"")</f>
        <v/>
      </c>
      <c r="E308" t="str">
        <f ca="1">IF(B308&lt;=MTF!$J$9,OFFSET(MTF!$E$3,MTF!$H$9+B308-1,0),"")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>
        <f t="shared" si="17"/>
        <v>0</v>
      </c>
      <c r="S308">
        <f t="shared" si="18"/>
        <v>0</v>
      </c>
    </row>
    <row r="309" spans="2:19" x14ac:dyDescent="0.2">
      <c r="B309" s="26">
        <v>304</v>
      </c>
      <c r="C309" t="str">
        <f ca="1">IF(B309&lt;=MTF!$J$9,OFFSET(MTF!$B$3,MTF!$H$9+B309-1,0),"")</f>
        <v/>
      </c>
      <c r="D309" t="str">
        <f ca="1">IF(B309&lt;=MTF!$J$9,OFFSET(MTF!$C$3,MTF!$H$9+B309-1,0),"")</f>
        <v/>
      </c>
      <c r="E309" t="str">
        <f ca="1">IF(B309&lt;=MTF!$J$9,OFFSET(MTF!$E$3,MTF!$H$9+B309-1,0),"")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>
        <f t="shared" si="17"/>
        <v>0</v>
      </c>
      <c r="S309">
        <f t="shared" si="18"/>
        <v>0</v>
      </c>
    </row>
    <row r="310" spans="2:19" x14ac:dyDescent="0.2">
      <c r="B310" s="26">
        <v>305</v>
      </c>
      <c r="C310" t="str">
        <f ca="1">IF(B310&lt;=MTF!$J$9,OFFSET(MTF!$B$3,MTF!$H$9+B310-1,0),"")</f>
        <v/>
      </c>
      <c r="D310" t="str">
        <f ca="1">IF(B310&lt;=MTF!$J$9,OFFSET(MTF!$C$3,MTF!$H$9+B310-1,0),"")</f>
        <v/>
      </c>
      <c r="E310" t="str">
        <f ca="1">IF(B310&lt;=MTF!$J$9,OFFSET(MTF!$E$3,MTF!$H$9+B310-1,0),"")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>
        <f t="shared" si="17"/>
        <v>0</v>
      </c>
      <c r="S310">
        <f t="shared" si="18"/>
        <v>0</v>
      </c>
    </row>
    <row r="311" spans="2:19" x14ac:dyDescent="0.2">
      <c r="B311" s="17">
        <v>306</v>
      </c>
      <c r="C311" t="str">
        <f ca="1">IF(B311&lt;=MTF!$J$9,OFFSET(MTF!$B$3,MTF!$H$9+B311-1,0),"")</f>
        <v/>
      </c>
      <c r="D311" t="str">
        <f ca="1">IF(B311&lt;=MTF!$J$9,OFFSET(MTF!$C$3,MTF!$H$9+B311-1,0),"")</f>
        <v/>
      </c>
      <c r="E311" t="str">
        <f ca="1">IF(B311&lt;=MTF!$J$9,OFFSET(MTF!$E$3,MTF!$H$9+B311-1,0),"")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>
        <f t="shared" si="17"/>
        <v>0</v>
      </c>
      <c r="S311">
        <f t="shared" si="18"/>
        <v>0</v>
      </c>
    </row>
    <row r="312" spans="2:19" x14ac:dyDescent="0.2">
      <c r="B312" s="26">
        <v>307</v>
      </c>
      <c r="C312" t="str">
        <f ca="1">IF(B312&lt;=MTF!$J$9,OFFSET(MTF!$B$3,MTF!$H$9+B312-1,0),"")</f>
        <v/>
      </c>
      <c r="D312" t="str">
        <f ca="1">IF(B312&lt;=MTF!$J$9,OFFSET(MTF!$C$3,MTF!$H$9+B312-1,0),"")</f>
        <v/>
      </c>
      <c r="E312" t="str">
        <f ca="1">IF(B312&lt;=MTF!$J$9,OFFSET(MTF!$E$3,MTF!$H$9+B312-1,0),"")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>
        <f t="shared" si="17"/>
        <v>0</v>
      </c>
      <c r="S312">
        <f t="shared" si="18"/>
        <v>0</v>
      </c>
    </row>
    <row r="313" spans="2:19" x14ac:dyDescent="0.2">
      <c r="B313" s="26">
        <v>308</v>
      </c>
      <c r="C313" t="str">
        <f ca="1">IF(B313&lt;=MTF!$J$9,OFFSET(MTF!$B$3,MTF!$H$9+B313-1,0),"")</f>
        <v/>
      </c>
      <c r="D313" t="str">
        <f ca="1">IF(B313&lt;=MTF!$J$9,OFFSET(MTF!$C$3,MTF!$H$9+B313-1,0),"")</f>
        <v/>
      </c>
      <c r="E313" t="str">
        <f ca="1">IF(B313&lt;=MTF!$J$9,OFFSET(MTF!$E$3,MTF!$H$9+B313-1,0),"")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>
        <f t="shared" si="17"/>
        <v>0</v>
      </c>
      <c r="S313">
        <f t="shared" si="18"/>
        <v>0</v>
      </c>
    </row>
    <row r="314" spans="2:19" x14ac:dyDescent="0.2">
      <c r="B314" s="17">
        <v>309</v>
      </c>
      <c r="C314" t="str">
        <f ca="1">IF(B314&lt;=MTF!$J$9,OFFSET(MTF!$B$3,MTF!$H$9+B314-1,0),"")</f>
        <v/>
      </c>
      <c r="D314" t="str">
        <f ca="1">IF(B314&lt;=MTF!$J$9,OFFSET(MTF!$C$3,MTF!$H$9+B314-1,0),"")</f>
        <v/>
      </c>
      <c r="E314" t="str">
        <f ca="1">IF(B314&lt;=MTF!$J$9,OFFSET(MTF!$E$3,MTF!$H$9+B314-1,0),"")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>
        <f t="shared" si="17"/>
        <v>0</v>
      </c>
      <c r="S314">
        <f t="shared" si="18"/>
        <v>0</v>
      </c>
    </row>
    <row r="315" spans="2:19" x14ac:dyDescent="0.2">
      <c r="B315" s="26">
        <v>310</v>
      </c>
      <c r="C315" t="str">
        <f ca="1">IF(B315&lt;=MTF!$J$9,OFFSET(MTF!$B$3,MTF!$H$9+B315-1,0),"")</f>
        <v/>
      </c>
      <c r="D315" t="str">
        <f ca="1">IF(B315&lt;=MTF!$J$9,OFFSET(MTF!$C$3,MTF!$H$9+B315-1,0),"")</f>
        <v/>
      </c>
      <c r="E315" t="str">
        <f ca="1">IF(B315&lt;=MTF!$J$9,OFFSET(MTF!$E$3,MTF!$H$9+B315-1,0),"")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>
        <f t="shared" si="17"/>
        <v>0</v>
      </c>
      <c r="S315">
        <f t="shared" si="18"/>
        <v>0</v>
      </c>
    </row>
    <row r="316" spans="2:19" x14ac:dyDescent="0.2">
      <c r="B316" s="26">
        <v>311</v>
      </c>
      <c r="C316" t="str">
        <f ca="1">IF(B316&lt;=MTF!$J$9,OFFSET(MTF!$B$3,MTF!$H$9+B316-1,0),"")</f>
        <v/>
      </c>
      <c r="D316" t="str">
        <f ca="1">IF(B316&lt;=MTF!$J$9,OFFSET(MTF!$C$3,MTF!$H$9+B316-1,0),"")</f>
        <v/>
      </c>
      <c r="E316" t="str">
        <f ca="1">IF(B316&lt;=MTF!$J$9,OFFSET(MTF!$E$3,MTF!$H$9+B316-1,0),"")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>
        <f t="shared" si="17"/>
        <v>0</v>
      </c>
      <c r="S316">
        <f t="shared" si="18"/>
        <v>0</v>
      </c>
    </row>
    <row r="317" spans="2:19" x14ac:dyDescent="0.2">
      <c r="B317" s="17">
        <v>312</v>
      </c>
      <c r="C317" t="str">
        <f ca="1">IF(B317&lt;=MTF!$J$9,OFFSET(MTF!$B$3,MTF!$H$9+B317-1,0),"")</f>
        <v/>
      </c>
      <c r="D317" t="str">
        <f ca="1">IF(B317&lt;=MTF!$J$9,OFFSET(MTF!$C$3,MTF!$H$9+B317-1,0),"")</f>
        <v/>
      </c>
      <c r="E317" t="str">
        <f ca="1">IF(B317&lt;=MTF!$J$9,OFFSET(MTF!$E$3,MTF!$H$9+B317-1,0),"")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>
        <f t="shared" si="17"/>
        <v>0</v>
      </c>
      <c r="S317">
        <f t="shared" si="18"/>
        <v>0</v>
      </c>
    </row>
    <row r="318" spans="2:19" x14ac:dyDescent="0.2">
      <c r="B318" s="26">
        <v>313</v>
      </c>
      <c r="C318" t="str">
        <f ca="1">IF(B318&lt;=MTF!$J$9,OFFSET(MTF!$B$3,MTF!$H$9+B318-1,0),"")</f>
        <v/>
      </c>
      <c r="D318" t="str">
        <f ca="1">IF(B318&lt;=MTF!$J$9,OFFSET(MTF!$C$3,MTF!$H$9+B318-1,0),"")</f>
        <v/>
      </c>
      <c r="E318" t="str">
        <f ca="1">IF(B318&lt;=MTF!$J$9,OFFSET(MTF!$E$3,MTF!$H$9+B318-1,0),"")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>
        <f t="shared" si="17"/>
        <v>0</v>
      </c>
      <c r="S318">
        <f t="shared" si="18"/>
        <v>0</v>
      </c>
    </row>
    <row r="319" spans="2:19" x14ac:dyDescent="0.2">
      <c r="B319" s="26">
        <v>314</v>
      </c>
      <c r="C319" t="str">
        <f ca="1">IF(B319&lt;=MTF!$J$9,OFFSET(MTF!$B$3,MTF!$H$9+B319-1,0),"")</f>
        <v/>
      </c>
      <c r="D319" t="str">
        <f ca="1">IF(B319&lt;=MTF!$J$9,OFFSET(MTF!$C$3,MTF!$H$9+B319-1,0),"")</f>
        <v/>
      </c>
      <c r="E319" t="str">
        <f ca="1">IF(B319&lt;=MTF!$J$9,OFFSET(MTF!$E$3,MTF!$H$9+B319-1,0),"")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>
        <f t="shared" si="17"/>
        <v>0</v>
      </c>
      <c r="S319">
        <f t="shared" si="18"/>
        <v>0</v>
      </c>
    </row>
    <row r="320" spans="2:19" x14ac:dyDescent="0.2">
      <c r="B320" s="17">
        <v>315</v>
      </c>
      <c r="C320" t="str">
        <f ca="1">IF(B320&lt;=MTF!$J$9,OFFSET(MTF!$B$3,MTF!$H$9+B320-1,0),"")</f>
        <v/>
      </c>
      <c r="D320" t="str">
        <f ca="1">IF(B320&lt;=MTF!$J$9,OFFSET(MTF!$C$3,MTF!$H$9+B320-1,0),"")</f>
        <v/>
      </c>
      <c r="E320" t="str">
        <f ca="1">IF(B320&lt;=MTF!$J$9,OFFSET(MTF!$E$3,MTF!$H$9+B320-1,0),"")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>
        <f t="shared" si="17"/>
        <v>0</v>
      </c>
      <c r="S320">
        <f t="shared" si="18"/>
        <v>0</v>
      </c>
    </row>
    <row r="321" spans="2:19" x14ac:dyDescent="0.2">
      <c r="B321" s="26">
        <v>316</v>
      </c>
      <c r="C321" t="str">
        <f ca="1">IF(B321&lt;=MTF!$J$9,OFFSET(MTF!$B$3,MTF!$H$9+B321-1,0),"")</f>
        <v/>
      </c>
      <c r="D321" t="str">
        <f ca="1">IF(B321&lt;=MTF!$J$9,OFFSET(MTF!$C$3,MTF!$H$9+B321-1,0),"")</f>
        <v/>
      </c>
      <c r="E321" t="str">
        <f ca="1">IF(B321&lt;=MTF!$J$9,OFFSET(MTF!$E$3,MTF!$H$9+B321-1,0),"")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>
        <f t="shared" si="17"/>
        <v>0</v>
      </c>
      <c r="S321">
        <f t="shared" si="18"/>
        <v>0</v>
      </c>
    </row>
    <row r="322" spans="2:19" x14ac:dyDescent="0.2">
      <c r="B322" s="26">
        <v>317</v>
      </c>
      <c r="C322" t="str">
        <f ca="1">IF(B322&lt;=MTF!$J$9,OFFSET(MTF!$B$3,MTF!$H$9+B322-1,0),"")</f>
        <v/>
      </c>
      <c r="D322" t="str">
        <f ca="1">IF(B322&lt;=MTF!$J$9,OFFSET(MTF!$C$3,MTF!$H$9+B322-1,0),"")</f>
        <v/>
      </c>
      <c r="E322" t="str">
        <f ca="1">IF(B322&lt;=MTF!$J$9,OFFSET(MTF!$E$3,MTF!$H$9+B322-1,0),"")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>
        <f t="shared" si="17"/>
        <v>0</v>
      </c>
      <c r="S322">
        <f t="shared" si="18"/>
        <v>0</v>
      </c>
    </row>
    <row r="323" spans="2:19" x14ac:dyDescent="0.2">
      <c r="B323" s="17">
        <v>318</v>
      </c>
      <c r="C323" t="str">
        <f ca="1">IF(B323&lt;=MTF!$J$9,OFFSET(MTF!$B$3,MTF!$H$9+B323-1,0),"")</f>
        <v/>
      </c>
      <c r="D323" t="str">
        <f ca="1">IF(B323&lt;=MTF!$J$9,OFFSET(MTF!$C$3,MTF!$H$9+B323-1,0),"")</f>
        <v/>
      </c>
      <c r="E323" t="str">
        <f ca="1">IF(B323&lt;=MTF!$J$9,OFFSET(MTF!$E$3,MTF!$H$9+B323-1,0),"")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>
        <f t="shared" si="17"/>
        <v>0</v>
      </c>
      <c r="S323">
        <f t="shared" si="18"/>
        <v>0</v>
      </c>
    </row>
    <row r="324" spans="2:19" x14ac:dyDescent="0.2">
      <c r="B324" s="26">
        <v>319</v>
      </c>
      <c r="C324" t="str">
        <f ca="1">IF(B324&lt;=MTF!$J$9,OFFSET(MTF!$B$3,MTF!$H$9+B324-1,0),"")</f>
        <v/>
      </c>
      <c r="D324" t="str">
        <f ca="1">IF(B324&lt;=MTF!$J$9,OFFSET(MTF!$C$3,MTF!$H$9+B324-1,0),"")</f>
        <v/>
      </c>
      <c r="E324" t="str">
        <f ca="1">IF(B324&lt;=MTF!$J$9,OFFSET(MTF!$E$3,MTF!$H$9+B324-1,0),"")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>
        <f t="shared" si="17"/>
        <v>0</v>
      </c>
      <c r="S324">
        <f t="shared" si="18"/>
        <v>0</v>
      </c>
    </row>
    <row r="325" spans="2:19" x14ac:dyDescent="0.2">
      <c r="B325" s="26">
        <v>320</v>
      </c>
      <c r="C325" t="str">
        <f ca="1">IF(B325&lt;=MTF!$J$9,OFFSET(MTF!$B$3,MTF!$H$9+B325-1,0),"")</f>
        <v/>
      </c>
      <c r="D325" t="str">
        <f ca="1">IF(B325&lt;=MTF!$J$9,OFFSET(MTF!$C$3,MTF!$H$9+B325-1,0),"")</f>
        <v/>
      </c>
      <c r="E325" t="str">
        <f ca="1">IF(B325&lt;=MTF!$J$9,OFFSET(MTF!$E$3,MTF!$H$9+B325-1,0),"")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>
        <f t="shared" si="17"/>
        <v>0</v>
      </c>
      <c r="S325">
        <f t="shared" si="18"/>
        <v>0</v>
      </c>
    </row>
    <row r="326" spans="2:19" x14ac:dyDescent="0.2">
      <c r="B326" s="17">
        <v>321</v>
      </c>
      <c r="C326" t="str">
        <f ca="1">IF(B326&lt;=MTF!$J$9,OFFSET(MTF!$B$3,MTF!$H$9+B326-1,0),"")</f>
        <v/>
      </c>
      <c r="D326" t="str">
        <f ca="1">IF(B326&lt;=MTF!$J$9,OFFSET(MTF!$C$3,MTF!$H$9+B326-1,0),"")</f>
        <v/>
      </c>
      <c r="E326" t="str">
        <f ca="1">IF(B326&lt;=MTF!$J$9,OFFSET(MTF!$E$3,MTF!$H$9+B326-1,0),"")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>
        <f t="shared" si="17"/>
        <v>0</v>
      </c>
      <c r="S326">
        <f t="shared" si="18"/>
        <v>0</v>
      </c>
    </row>
    <row r="327" spans="2:19" x14ac:dyDescent="0.2">
      <c r="B327" s="26">
        <v>322</v>
      </c>
      <c r="C327" t="str">
        <f ca="1">IF(B327&lt;=MTF!$J$9,OFFSET(MTF!$B$3,MTF!$H$9+B327-1,0),"")</f>
        <v/>
      </c>
      <c r="D327" t="str">
        <f ca="1">IF(B327&lt;=MTF!$J$9,OFFSET(MTF!$C$3,MTF!$H$9+B327-1,0),"")</f>
        <v/>
      </c>
      <c r="E327" t="str">
        <f ca="1">IF(B327&lt;=MTF!$J$9,OFFSET(MTF!$E$3,MTF!$H$9+B327-1,0),"")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>
        <f t="shared" si="17"/>
        <v>0</v>
      </c>
      <c r="S327">
        <f t="shared" si="18"/>
        <v>0</v>
      </c>
    </row>
    <row r="328" spans="2:19" x14ac:dyDescent="0.2">
      <c r="B328" s="26">
        <v>323</v>
      </c>
      <c r="C328" t="str">
        <f ca="1">IF(B328&lt;=MTF!$J$9,OFFSET(MTF!$B$3,MTF!$H$9+B328-1,0),"")</f>
        <v/>
      </c>
      <c r="D328" t="str">
        <f ca="1">IF(B328&lt;=MTF!$J$9,OFFSET(MTF!$C$3,MTF!$H$9+B328-1,0),"")</f>
        <v/>
      </c>
      <c r="E328" t="str">
        <f ca="1">IF(B328&lt;=MTF!$J$9,OFFSET(MTF!$E$3,MTF!$H$9+B328-1,0),"")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>
        <f t="shared" si="17"/>
        <v>0</v>
      </c>
      <c r="S328">
        <f t="shared" si="18"/>
        <v>0</v>
      </c>
    </row>
    <row r="329" spans="2:19" x14ac:dyDescent="0.2">
      <c r="B329" s="17">
        <v>324</v>
      </c>
      <c r="C329" t="str">
        <f ca="1">IF(B329&lt;=MTF!$J$9,OFFSET(MTF!$B$3,MTF!$H$9+B329-1,0),"")</f>
        <v/>
      </c>
      <c r="D329" t="str">
        <f ca="1">IF(B329&lt;=MTF!$J$9,OFFSET(MTF!$C$3,MTF!$H$9+B329-1,0),"")</f>
        <v/>
      </c>
      <c r="E329" t="str">
        <f ca="1">IF(B329&lt;=MTF!$J$9,OFFSET(MTF!$E$3,MTF!$H$9+B329-1,0),"")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>
        <f t="shared" si="17"/>
        <v>0</v>
      </c>
      <c r="S329">
        <f t="shared" si="18"/>
        <v>0</v>
      </c>
    </row>
    <row r="330" spans="2:19" x14ac:dyDescent="0.2">
      <c r="B330" s="26">
        <v>325</v>
      </c>
      <c r="C330" t="str">
        <f ca="1">IF(B330&lt;=MTF!$J$9,OFFSET(MTF!$B$3,MTF!$H$9+B330-1,0),"")</f>
        <v/>
      </c>
      <c r="D330" t="str">
        <f ca="1">IF(B330&lt;=MTF!$J$9,OFFSET(MTF!$C$3,MTF!$H$9+B330-1,0),"")</f>
        <v/>
      </c>
      <c r="E330" t="str">
        <f ca="1">IF(B330&lt;=MTF!$J$9,OFFSET(MTF!$E$3,MTF!$H$9+B330-1,0),"")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>
        <f t="shared" ref="R330:R393" si="21">O330*SIN((Q330-1)*2*PI()/$N$6*$N$8)</f>
        <v>0</v>
      </c>
      <c r="S330">
        <f t="shared" ref="S330:S393" si="22">O330*COS((Q330-1)*2*PI()/$N$6*$N$8)</f>
        <v>0</v>
      </c>
    </row>
    <row r="331" spans="2:19" x14ac:dyDescent="0.2">
      <c r="B331" s="26">
        <v>326</v>
      </c>
      <c r="C331" t="str">
        <f ca="1">IF(B331&lt;=MTF!$J$9,OFFSET(MTF!$B$3,MTF!$H$9+B331-1,0),"")</f>
        <v/>
      </c>
      <c r="D331" t="str">
        <f ca="1">IF(B331&lt;=MTF!$J$9,OFFSET(MTF!$C$3,MTF!$H$9+B331-1,0),"")</f>
        <v/>
      </c>
      <c r="E331" t="str">
        <f ca="1">IF(B331&lt;=MTF!$J$9,OFFSET(MTF!$E$3,MTF!$H$9+B331-1,0),"")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>
        <f t="shared" si="21"/>
        <v>0</v>
      </c>
      <c r="S331">
        <f t="shared" si="22"/>
        <v>0</v>
      </c>
    </row>
    <row r="332" spans="2:19" x14ac:dyDescent="0.2">
      <c r="B332" s="17">
        <v>327</v>
      </c>
      <c r="C332" t="str">
        <f ca="1">IF(B332&lt;=MTF!$J$9,OFFSET(MTF!$B$3,MTF!$H$9+B332-1,0),"")</f>
        <v/>
      </c>
      <c r="D332" t="str">
        <f ca="1">IF(B332&lt;=MTF!$J$9,OFFSET(MTF!$C$3,MTF!$H$9+B332-1,0),"")</f>
        <v/>
      </c>
      <c r="E332" t="str">
        <f ca="1">IF(B332&lt;=MTF!$J$9,OFFSET(MTF!$E$3,MTF!$H$9+B332-1,0),"")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>
        <f t="shared" si="21"/>
        <v>0</v>
      </c>
      <c r="S332">
        <f t="shared" si="22"/>
        <v>0</v>
      </c>
    </row>
    <row r="333" spans="2:19" x14ac:dyDescent="0.2">
      <c r="B333" s="26">
        <v>328</v>
      </c>
      <c r="C333" t="str">
        <f ca="1">IF(B333&lt;=MTF!$J$9,OFFSET(MTF!$B$3,MTF!$H$9+B333-1,0),"")</f>
        <v/>
      </c>
      <c r="D333" t="str">
        <f ca="1">IF(B333&lt;=MTF!$J$9,OFFSET(MTF!$C$3,MTF!$H$9+B333-1,0),"")</f>
        <v/>
      </c>
      <c r="E333" t="str">
        <f ca="1">IF(B333&lt;=MTF!$J$9,OFFSET(MTF!$E$3,MTF!$H$9+B333-1,0),"")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>
        <f t="shared" si="21"/>
        <v>0</v>
      </c>
      <c r="S333">
        <f t="shared" si="22"/>
        <v>0</v>
      </c>
    </row>
    <row r="334" spans="2:19" x14ac:dyDescent="0.2">
      <c r="B334" s="26">
        <v>329</v>
      </c>
      <c r="C334" t="str">
        <f ca="1">IF(B334&lt;=MTF!$J$9,OFFSET(MTF!$B$3,MTF!$H$9+B334-1,0),"")</f>
        <v/>
      </c>
      <c r="D334" t="str">
        <f ca="1">IF(B334&lt;=MTF!$J$9,OFFSET(MTF!$C$3,MTF!$H$9+B334-1,0),"")</f>
        <v/>
      </c>
      <c r="E334" t="str">
        <f ca="1">IF(B334&lt;=MTF!$J$9,OFFSET(MTF!$E$3,MTF!$H$9+B334-1,0),"")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>
        <f t="shared" si="21"/>
        <v>0</v>
      </c>
      <c r="S334">
        <f t="shared" si="22"/>
        <v>0</v>
      </c>
    </row>
    <row r="335" spans="2:19" x14ac:dyDescent="0.2">
      <c r="B335" s="17">
        <v>330</v>
      </c>
      <c r="C335" t="str">
        <f ca="1">IF(B335&lt;=MTF!$J$9,OFFSET(MTF!$B$3,MTF!$H$9+B335-1,0),"")</f>
        <v/>
      </c>
      <c r="D335" t="str">
        <f ca="1">IF(B335&lt;=MTF!$J$9,OFFSET(MTF!$C$3,MTF!$H$9+B335-1,0),"")</f>
        <v/>
      </c>
      <c r="E335" t="str">
        <f ca="1">IF(B335&lt;=MTF!$J$9,OFFSET(MTF!$E$3,MTF!$H$9+B335-1,0),"")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>
        <f t="shared" si="21"/>
        <v>0</v>
      </c>
      <c r="S335">
        <f t="shared" si="22"/>
        <v>0</v>
      </c>
    </row>
    <row r="336" spans="2:19" x14ac:dyDescent="0.2">
      <c r="B336" s="26">
        <v>331</v>
      </c>
      <c r="C336" t="str">
        <f ca="1">IF(B336&lt;=MTF!$J$9,OFFSET(MTF!$B$3,MTF!$H$9+B336-1,0),"")</f>
        <v/>
      </c>
      <c r="D336" t="str">
        <f ca="1">IF(B336&lt;=MTF!$J$9,OFFSET(MTF!$C$3,MTF!$H$9+B336-1,0),"")</f>
        <v/>
      </c>
      <c r="E336" t="str">
        <f ca="1">IF(B336&lt;=MTF!$J$9,OFFSET(MTF!$E$3,MTF!$H$9+B336-1,0),"")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>
        <f t="shared" si="21"/>
        <v>0</v>
      </c>
      <c r="S336">
        <f t="shared" si="22"/>
        <v>0</v>
      </c>
    </row>
    <row r="337" spans="2:19" x14ac:dyDescent="0.2">
      <c r="B337" s="26">
        <v>332</v>
      </c>
      <c r="C337" t="str">
        <f ca="1">IF(B337&lt;=MTF!$J$9,OFFSET(MTF!$B$3,MTF!$H$9+B337-1,0),"")</f>
        <v/>
      </c>
      <c r="D337" t="str">
        <f ca="1">IF(B337&lt;=MTF!$J$9,OFFSET(MTF!$C$3,MTF!$H$9+B337-1,0),"")</f>
        <v/>
      </c>
      <c r="E337" t="str">
        <f ca="1">IF(B337&lt;=MTF!$J$9,OFFSET(MTF!$E$3,MTF!$H$9+B337-1,0),"")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>
        <f t="shared" si="21"/>
        <v>0</v>
      </c>
      <c r="S337">
        <f t="shared" si="22"/>
        <v>0</v>
      </c>
    </row>
    <row r="338" spans="2:19" x14ac:dyDescent="0.2">
      <c r="B338" s="17">
        <v>333</v>
      </c>
      <c r="C338" t="str">
        <f ca="1">IF(B338&lt;=MTF!$J$9,OFFSET(MTF!$B$3,MTF!$H$9+B338-1,0),"")</f>
        <v/>
      </c>
      <c r="D338" t="str">
        <f ca="1">IF(B338&lt;=MTF!$J$9,OFFSET(MTF!$C$3,MTF!$H$9+B338-1,0),"")</f>
        <v/>
      </c>
      <c r="E338" t="str">
        <f ca="1">IF(B338&lt;=MTF!$J$9,OFFSET(MTF!$E$3,MTF!$H$9+B338-1,0),"")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>
        <f t="shared" si="21"/>
        <v>0</v>
      </c>
      <c r="S338">
        <f t="shared" si="22"/>
        <v>0</v>
      </c>
    </row>
    <row r="339" spans="2:19" x14ac:dyDescent="0.2">
      <c r="B339" s="26">
        <v>334</v>
      </c>
      <c r="C339" t="str">
        <f ca="1">IF(B339&lt;=MTF!$J$9,OFFSET(MTF!$B$3,MTF!$H$9+B339-1,0),"")</f>
        <v/>
      </c>
      <c r="D339" t="str">
        <f ca="1">IF(B339&lt;=MTF!$J$9,OFFSET(MTF!$C$3,MTF!$H$9+B339-1,0),"")</f>
        <v/>
      </c>
      <c r="E339" t="str">
        <f ca="1">IF(B339&lt;=MTF!$J$9,OFFSET(MTF!$E$3,MTF!$H$9+B339-1,0),"")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>
        <f t="shared" si="21"/>
        <v>0</v>
      </c>
      <c r="S339">
        <f t="shared" si="22"/>
        <v>0</v>
      </c>
    </row>
    <row r="340" spans="2:19" x14ac:dyDescent="0.2">
      <c r="B340" s="26">
        <v>335</v>
      </c>
      <c r="C340" t="str">
        <f ca="1">IF(B340&lt;=MTF!$J$9,OFFSET(MTF!$B$3,MTF!$H$9+B340-1,0),"")</f>
        <v/>
      </c>
      <c r="D340" t="str">
        <f ca="1">IF(B340&lt;=MTF!$J$9,OFFSET(MTF!$C$3,MTF!$H$9+B340-1,0),"")</f>
        <v/>
      </c>
      <c r="E340" t="str">
        <f ca="1">IF(B340&lt;=MTF!$J$9,OFFSET(MTF!$E$3,MTF!$H$9+B340-1,0),"")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>
        <f t="shared" si="21"/>
        <v>0</v>
      </c>
      <c r="S340">
        <f t="shared" si="22"/>
        <v>0</v>
      </c>
    </row>
    <row r="341" spans="2:19" x14ac:dyDescent="0.2">
      <c r="B341" s="17">
        <v>336</v>
      </c>
      <c r="C341" t="str">
        <f ca="1">IF(B341&lt;=MTF!$J$9,OFFSET(MTF!$B$3,MTF!$H$9+B341-1,0),"")</f>
        <v/>
      </c>
      <c r="D341" t="str">
        <f ca="1">IF(B341&lt;=MTF!$J$9,OFFSET(MTF!$C$3,MTF!$H$9+B341-1,0),"")</f>
        <v/>
      </c>
      <c r="E341" t="str">
        <f ca="1">IF(B341&lt;=MTF!$J$9,OFFSET(MTF!$E$3,MTF!$H$9+B341-1,0),"")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>
        <f t="shared" si="21"/>
        <v>0</v>
      </c>
      <c r="S341">
        <f t="shared" si="22"/>
        <v>0</v>
      </c>
    </row>
    <row r="342" spans="2:19" x14ac:dyDescent="0.2">
      <c r="B342" s="26">
        <v>337</v>
      </c>
      <c r="C342" t="str">
        <f ca="1">IF(B342&lt;=MTF!$J$9,OFFSET(MTF!$B$3,MTF!$H$9+B342-1,0),"")</f>
        <v/>
      </c>
      <c r="D342" t="str">
        <f ca="1">IF(B342&lt;=MTF!$J$9,OFFSET(MTF!$C$3,MTF!$H$9+B342-1,0),"")</f>
        <v/>
      </c>
      <c r="E342" t="str">
        <f ca="1">IF(B342&lt;=MTF!$J$9,OFFSET(MTF!$E$3,MTF!$H$9+B342-1,0),"")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>
        <f t="shared" si="21"/>
        <v>0</v>
      </c>
      <c r="S342">
        <f t="shared" si="22"/>
        <v>0</v>
      </c>
    </row>
    <row r="343" spans="2:19" x14ac:dyDescent="0.2">
      <c r="B343" s="26">
        <v>338</v>
      </c>
      <c r="C343" t="str">
        <f ca="1">IF(B343&lt;=MTF!$J$9,OFFSET(MTF!$B$3,MTF!$H$9+B343-1,0),"")</f>
        <v/>
      </c>
      <c r="D343" t="str">
        <f ca="1">IF(B343&lt;=MTF!$J$9,OFFSET(MTF!$C$3,MTF!$H$9+B343-1,0),"")</f>
        <v/>
      </c>
      <c r="E343" t="str">
        <f ca="1">IF(B343&lt;=MTF!$J$9,OFFSET(MTF!$E$3,MTF!$H$9+B343-1,0),"")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>
        <f t="shared" si="21"/>
        <v>0</v>
      </c>
      <c r="S343">
        <f t="shared" si="22"/>
        <v>0</v>
      </c>
    </row>
    <row r="344" spans="2:19" x14ac:dyDescent="0.2">
      <c r="B344" s="17">
        <v>339</v>
      </c>
      <c r="C344" t="str">
        <f ca="1">IF(B344&lt;=MTF!$J$9,OFFSET(MTF!$B$3,MTF!$H$9+B344-1,0),"")</f>
        <v/>
      </c>
      <c r="D344" t="str">
        <f ca="1">IF(B344&lt;=MTF!$J$9,OFFSET(MTF!$C$3,MTF!$H$9+B344-1,0),"")</f>
        <v/>
      </c>
      <c r="E344" t="str">
        <f ca="1">IF(B344&lt;=MTF!$J$9,OFFSET(MTF!$E$3,MTF!$H$9+B344-1,0),"")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>
        <f t="shared" si="21"/>
        <v>0</v>
      </c>
      <c r="S344">
        <f t="shared" si="22"/>
        <v>0</v>
      </c>
    </row>
    <row r="345" spans="2:19" x14ac:dyDescent="0.2">
      <c r="B345" s="26">
        <v>340</v>
      </c>
      <c r="C345" t="str">
        <f ca="1">IF(B345&lt;=MTF!$J$9,OFFSET(MTF!$B$3,MTF!$H$9+B345-1,0),"")</f>
        <v/>
      </c>
      <c r="D345" t="str">
        <f ca="1">IF(B345&lt;=MTF!$J$9,OFFSET(MTF!$C$3,MTF!$H$9+B345-1,0),"")</f>
        <v/>
      </c>
      <c r="E345" t="str">
        <f ca="1">IF(B345&lt;=MTF!$J$9,OFFSET(MTF!$E$3,MTF!$H$9+B345-1,0),"")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>
        <f t="shared" si="21"/>
        <v>0</v>
      </c>
      <c r="S345">
        <f t="shared" si="22"/>
        <v>0</v>
      </c>
    </row>
    <row r="346" spans="2:19" x14ac:dyDescent="0.2">
      <c r="B346" s="26">
        <v>341</v>
      </c>
      <c r="C346" t="str">
        <f ca="1">IF(B346&lt;=MTF!$J$9,OFFSET(MTF!$B$3,MTF!$H$9+B346-1,0),"")</f>
        <v/>
      </c>
      <c r="D346" t="str">
        <f ca="1">IF(B346&lt;=MTF!$J$9,OFFSET(MTF!$C$3,MTF!$H$9+B346-1,0),"")</f>
        <v/>
      </c>
      <c r="E346" t="str">
        <f ca="1">IF(B346&lt;=MTF!$J$9,OFFSET(MTF!$E$3,MTF!$H$9+B346-1,0),"")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>
        <f t="shared" si="21"/>
        <v>0</v>
      </c>
      <c r="S346">
        <f t="shared" si="22"/>
        <v>0</v>
      </c>
    </row>
    <row r="347" spans="2:19" x14ac:dyDescent="0.2">
      <c r="B347" s="17">
        <v>342</v>
      </c>
      <c r="C347" t="str">
        <f ca="1">IF(B347&lt;=MTF!$J$9,OFFSET(MTF!$B$3,MTF!$H$9+B347-1,0),"")</f>
        <v/>
      </c>
      <c r="D347" t="str">
        <f ca="1">IF(B347&lt;=MTF!$J$9,OFFSET(MTF!$C$3,MTF!$H$9+B347-1,0),"")</f>
        <v/>
      </c>
      <c r="E347" t="str">
        <f ca="1">IF(B347&lt;=MTF!$J$9,OFFSET(MTF!$E$3,MTF!$H$9+B347-1,0),"")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>
        <f t="shared" si="21"/>
        <v>0</v>
      </c>
      <c r="S347">
        <f t="shared" si="22"/>
        <v>0</v>
      </c>
    </row>
    <row r="348" spans="2:19" x14ac:dyDescent="0.2">
      <c r="B348" s="26">
        <v>343</v>
      </c>
      <c r="C348" t="str">
        <f ca="1">IF(B348&lt;=MTF!$J$9,OFFSET(MTF!$B$3,MTF!$H$9+B348-1,0),"")</f>
        <v/>
      </c>
      <c r="D348" t="str">
        <f ca="1">IF(B348&lt;=MTF!$J$9,OFFSET(MTF!$C$3,MTF!$H$9+B348-1,0),"")</f>
        <v/>
      </c>
      <c r="E348" t="str">
        <f ca="1">IF(B348&lt;=MTF!$J$9,OFFSET(MTF!$E$3,MTF!$H$9+B348-1,0),"")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>
        <f t="shared" si="21"/>
        <v>0</v>
      </c>
      <c r="S348">
        <f t="shared" si="22"/>
        <v>0</v>
      </c>
    </row>
    <row r="349" spans="2:19" x14ac:dyDescent="0.2">
      <c r="B349" s="26">
        <v>344</v>
      </c>
      <c r="C349" t="str">
        <f ca="1">IF(B349&lt;=MTF!$J$9,OFFSET(MTF!$B$3,MTF!$H$9+B349-1,0),"")</f>
        <v/>
      </c>
      <c r="D349" t="str">
        <f ca="1">IF(B349&lt;=MTF!$J$9,OFFSET(MTF!$C$3,MTF!$H$9+B349-1,0),"")</f>
        <v/>
      </c>
      <c r="E349" t="str">
        <f ca="1">IF(B349&lt;=MTF!$J$9,OFFSET(MTF!$E$3,MTF!$H$9+B349-1,0),"")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>
        <f t="shared" si="21"/>
        <v>0</v>
      </c>
      <c r="S349">
        <f t="shared" si="22"/>
        <v>0</v>
      </c>
    </row>
    <row r="350" spans="2:19" x14ac:dyDescent="0.2">
      <c r="B350" s="17">
        <v>345</v>
      </c>
      <c r="C350" t="str">
        <f ca="1">IF(B350&lt;=MTF!$J$9,OFFSET(MTF!$B$3,MTF!$H$9+B350-1,0),"")</f>
        <v/>
      </c>
      <c r="D350" t="str">
        <f ca="1">IF(B350&lt;=MTF!$J$9,OFFSET(MTF!$C$3,MTF!$H$9+B350-1,0),"")</f>
        <v/>
      </c>
      <c r="E350" t="str">
        <f ca="1">IF(B350&lt;=MTF!$J$9,OFFSET(MTF!$E$3,MTF!$H$9+B350-1,0),"")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>
        <f t="shared" si="21"/>
        <v>0</v>
      </c>
      <c r="S350">
        <f t="shared" si="22"/>
        <v>0</v>
      </c>
    </row>
    <row r="351" spans="2:19" x14ac:dyDescent="0.2">
      <c r="B351" s="26">
        <v>346</v>
      </c>
      <c r="C351" t="str">
        <f ca="1">IF(B351&lt;=MTF!$J$9,OFFSET(MTF!$B$3,MTF!$H$9+B351-1,0),"")</f>
        <v/>
      </c>
      <c r="D351" t="str">
        <f ca="1">IF(B351&lt;=MTF!$J$9,OFFSET(MTF!$C$3,MTF!$H$9+B351-1,0),"")</f>
        <v/>
      </c>
      <c r="E351" t="str">
        <f ca="1">IF(B351&lt;=MTF!$J$9,OFFSET(MTF!$E$3,MTF!$H$9+B351-1,0),"")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>
        <f t="shared" si="21"/>
        <v>0</v>
      </c>
      <c r="S351">
        <f t="shared" si="22"/>
        <v>0</v>
      </c>
    </row>
    <row r="352" spans="2:19" x14ac:dyDescent="0.2">
      <c r="B352" s="26">
        <v>347</v>
      </c>
      <c r="C352" t="str">
        <f ca="1">IF(B352&lt;=MTF!$J$9,OFFSET(MTF!$B$3,MTF!$H$9+B352-1,0),"")</f>
        <v/>
      </c>
      <c r="D352" t="str">
        <f ca="1">IF(B352&lt;=MTF!$J$9,OFFSET(MTF!$C$3,MTF!$H$9+B352-1,0),"")</f>
        <v/>
      </c>
      <c r="E352" t="str">
        <f ca="1">IF(B352&lt;=MTF!$J$9,OFFSET(MTF!$E$3,MTF!$H$9+B352-1,0),"")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>
        <f t="shared" si="21"/>
        <v>0</v>
      </c>
      <c r="S352">
        <f t="shared" si="22"/>
        <v>0</v>
      </c>
    </row>
    <row r="353" spans="2:19" x14ac:dyDescent="0.2">
      <c r="B353" s="17">
        <v>348</v>
      </c>
      <c r="C353" t="str">
        <f ca="1">IF(B353&lt;=MTF!$J$9,OFFSET(MTF!$B$3,MTF!$H$9+B353-1,0),"")</f>
        <v/>
      </c>
      <c r="D353" t="str">
        <f ca="1">IF(B353&lt;=MTF!$J$9,OFFSET(MTF!$C$3,MTF!$H$9+B353-1,0),"")</f>
        <v/>
      </c>
      <c r="E353" t="str">
        <f ca="1">IF(B353&lt;=MTF!$J$9,OFFSET(MTF!$E$3,MTF!$H$9+B353-1,0),"")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>
        <f t="shared" si="21"/>
        <v>0</v>
      </c>
      <c r="S353">
        <f t="shared" si="22"/>
        <v>0</v>
      </c>
    </row>
    <row r="354" spans="2:19" x14ac:dyDescent="0.2">
      <c r="B354" s="26">
        <v>349</v>
      </c>
      <c r="C354" t="str">
        <f ca="1">IF(B354&lt;=MTF!$J$9,OFFSET(MTF!$B$3,MTF!$H$9+B354-1,0),"")</f>
        <v/>
      </c>
      <c r="D354" t="str">
        <f ca="1">IF(B354&lt;=MTF!$J$9,OFFSET(MTF!$C$3,MTF!$H$9+B354-1,0),"")</f>
        <v/>
      </c>
      <c r="E354" t="str">
        <f ca="1">IF(B354&lt;=MTF!$J$9,OFFSET(MTF!$E$3,MTF!$H$9+B354-1,0),"")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>
        <f t="shared" si="21"/>
        <v>0</v>
      </c>
      <c r="S354">
        <f t="shared" si="22"/>
        <v>0</v>
      </c>
    </row>
    <row r="355" spans="2:19" x14ac:dyDescent="0.2">
      <c r="B355" s="26">
        <v>350</v>
      </c>
      <c r="C355" t="str">
        <f ca="1">IF(B355&lt;=MTF!$J$9,OFFSET(MTF!$B$3,MTF!$H$9+B355-1,0),"")</f>
        <v/>
      </c>
      <c r="D355" t="str">
        <f ca="1">IF(B355&lt;=MTF!$J$9,OFFSET(MTF!$C$3,MTF!$H$9+B355-1,0),"")</f>
        <v/>
      </c>
      <c r="E355" t="str">
        <f ca="1">IF(B355&lt;=MTF!$J$9,OFFSET(MTF!$E$3,MTF!$H$9+B355-1,0),"")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>
        <f t="shared" si="21"/>
        <v>0</v>
      </c>
      <c r="S355">
        <f t="shared" si="22"/>
        <v>0</v>
      </c>
    </row>
    <row r="356" spans="2:19" x14ac:dyDescent="0.2">
      <c r="B356" s="17">
        <v>351</v>
      </c>
      <c r="C356" t="str">
        <f ca="1">IF(B356&lt;=MTF!$J$9,OFFSET(MTF!$B$3,MTF!$H$9+B356-1,0),"")</f>
        <v/>
      </c>
      <c r="D356" t="str">
        <f ca="1">IF(B356&lt;=MTF!$J$9,OFFSET(MTF!$C$3,MTF!$H$9+B356-1,0),"")</f>
        <v/>
      </c>
      <c r="E356" t="str">
        <f ca="1">IF(B356&lt;=MTF!$J$9,OFFSET(MTF!$E$3,MTF!$H$9+B356-1,0),"")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>
        <f t="shared" si="21"/>
        <v>0</v>
      </c>
      <c r="S356">
        <f t="shared" si="22"/>
        <v>0</v>
      </c>
    </row>
    <row r="357" spans="2:19" x14ac:dyDescent="0.2">
      <c r="B357" s="26">
        <v>352</v>
      </c>
      <c r="C357" t="str">
        <f ca="1">IF(B357&lt;=MTF!$J$9,OFFSET(MTF!$B$3,MTF!$H$9+B357-1,0),"")</f>
        <v/>
      </c>
      <c r="D357" t="str">
        <f ca="1">IF(B357&lt;=MTF!$J$9,OFFSET(MTF!$C$3,MTF!$H$9+B357-1,0),"")</f>
        <v/>
      </c>
      <c r="E357" t="str">
        <f ca="1">IF(B357&lt;=MTF!$J$9,OFFSET(MTF!$E$3,MTF!$H$9+B357-1,0),"")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>
        <f t="shared" si="21"/>
        <v>0</v>
      </c>
      <c r="S357">
        <f t="shared" si="22"/>
        <v>0</v>
      </c>
    </row>
    <row r="358" spans="2:19" x14ac:dyDescent="0.2">
      <c r="B358" s="26">
        <v>353</v>
      </c>
      <c r="C358" t="str">
        <f ca="1">IF(B358&lt;=MTF!$J$9,OFFSET(MTF!$B$3,MTF!$H$9+B358-1,0),"")</f>
        <v/>
      </c>
      <c r="D358" t="str">
        <f ca="1">IF(B358&lt;=MTF!$J$9,OFFSET(MTF!$C$3,MTF!$H$9+B358-1,0),"")</f>
        <v/>
      </c>
      <c r="E358" t="str">
        <f ca="1">IF(B358&lt;=MTF!$J$9,OFFSET(MTF!$E$3,MTF!$H$9+B358-1,0),"")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>
        <f t="shared" si="21"/>
        <v>0</v>
      </c>
      <c r="S358">
        <f t="shared" si="22"/>
        <v>0</v>
      </c>
    </row>
    <row r="359" spans="2:19" x14ac:dyDescent="0.2">
      <c r="B359" s="17">
        <v>354</v>
      </c>
      <c r="C359" t="str">
        <f ca="1">IF(B359&lt;=MTF!$J$9,OFFSET(MTF!$B$3,MTF!$H$9+B359-1,0),"")</f>
        <v/>
      </c>
      <c r="D359" t="str">
        <f ca="1">IF(B359&lt;=MTF!$J$9,OFFSET(MTF!$C$3,MTF!$H$9+B359-1,0),"")</f>
        <v/>
      </c>
      <c r="E359" t="str">
        <f ca="1">IF(B359&lt;=MTF!$J$9,OFFSET(MTF!$E$3,MTF!$H$9+B359-1,0),"")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>
        <f t="shared" si="21"/>
        <v>0</v>
      </c>
      <c r="S359">
        <f t="shared" si="22"/>
        <v>0</v>
      </c>
    </row>
    <row r="360" spans="2:19" x14ac:dyDescent="0.2">
      <c r="B360" s="26">
        <v>355</v>
      </c>
      <c r="C360" t="str">
        <f ca="1">IF(B360&lt;=MTF!$J$9,OFFSET(MTF!$B$3,MTF!$H$9+B360-1,0),"")</f>
        <v/>
      </c>
      <c r="D360" t="str">
        <f ca="1">IF(B360&lt;=MTF!$J$9,OFFSET(MTF!$C$3,MTF!$H$9+B360-1,0),"")</f>
        <v/>
      </c>
      <c r="E360" t="str">
        <f ca="1">IF(B360&lt;=MTF!$J$9,OFFSET(MTF!$E$3,MTF!$H$9+B360-1,0),"")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>
        <f t="shared" si="21"/>
        <v>0</v>
      </c>
      <c r="S360">
        <f t="shared" si="22"/>
        <v>0</v>
      </c>
    </row>
    <row r="361" spans="2:19" x14ac:dyDescent="0.2">
      <c r="B361" s="26">
        <v>356</v>
      </c>
      <c r="C361" t="str">
        <f ca="1">IF(B361&lt;=MTF!$J$9,OFFSET(MTF!$B$3,MTF!$H$9+B361-1,0),"")</f>
        <v/>
      </c>
      <c r="D361" t="str">
        <f ca="1">IF(B361&lt;=MTF!$J$9,OFFSET(MTF!$C$3,MTF!$H$9+B361-1,0),"")</f>
        <v/>
      </c>
      <c r="E361" t="str">
        <f ca="1">IF(B361&lt;=MTF!$J$9,OFFSET(MTF!$E$3,MTF!$H$9+B361-1,0),"")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>
        <f t="shared" si="21"/>
        <v>0</v>
      </c>
      <c r="S361">
        <f t="shared" si="22"/>
        <v>0</v>
      </c>
    </row>
    <row r="362" spans="2:19" x14ac:dyDescent="0.2">
      <c r="B362" s="17">
        <v>357</v>
      </c>
      <c r="C362" t="str">
        <f ca="1">IF(B362&lt;=MTF!$J$9,OFFSET(MTF!$B$3,MTF!$H$9+B362-1,0),"")</f>
        <v/>
      </c>
      <c r="D362" t="str">
        <f ca="1">IF(B362&lt;=MTF!$J$9,OFFSET(MTF!$C$3,MTF!$H$9+B362-1,0),"")</f>
        <v/>
      </c>
      <c r="E362" t="str">
        <f ca="1">IF(B362&lt;=MTF!$J$9,OFFSET(MTF!$E$3,MTF!$H$9+B362-1,0),"")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>
        <f t="shared" si="21"/>
        <v>0</v>
      </c>
      <c r="S362">
        <f t="shared" si="22"/>
        <v>0</v>
      </c>
    </row>
    <row r="363" spans="2:19" x14ac:dyDescent="0.2">
      <c r="B363" s="26">
        <v>358</v>
      </c>
      <c r="C363" t="str">
        <f ca="1">IF(B363&lt;=MTF!$J$9,OFFSET(MTF!$B$3,MTF!$H$9+B363-1,0),"")</f>
        <v/>
      </c>
      <c r="D363" t="str">
        <f ca="1">IF(B363&lt;=MTF!$J$9,OFFSET(MTF!$C$3,MTF!$H$9+B363-1,0),"")</f>
        <v/>
      </c>
      <c r="E363" t="str">
        <f ca="1">IF(B363&lt;=MTF!$J$9,OFFSET(MTF!$E$3,MTF!$H$9+B363-1,0),"")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>
        <f t="shared" si="21"/>
        <v>0</v>
      </c>
      <c r="S363">
        <f t="shared" si="22"/>
        <v>0</v>
      </c>
    </row>
    <row r="364" spans="2:19" x14ac:dyDescent="0.2">
      <c r="B364" s="26">
        <v>359</v>
      </c>
      <c r="C364" t="str">
        <f ca="1">IF(B364&lt;=MTF!$J$9,OFFSET(MTF!$B$3,MTF!$H$9+B364-1,0),"")</f>
        <v/>
      </c>
      <c r="D364" t="str">
        <f ca="1">IF(B364&lt;=MTF!$J$9,OFFSET(MTF!$C$3,MTF!$H$9+B364-1,0),"")</f>
        <v/>
      </c>
      <c r="E364" t="str">
        <f ca="1">IF(B364&lt;=MTF!$J$9,OFFSET(MTF!$E$3,MTF!$H$9+B364-1,0),"")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>
        <f t="shared" si="21"/>
        <v>0</v>
      </c>
      <c r="S364">
        <f t="shared" si="22"/>
        <v>0</v>
      </c>
    </row>
    <row r="365" spans="2:19" x14ac:dyDescent="0.2">
      <c r="B365" s="17">
        <v>360</v>
      </c>
      <c r="C365" t="str">
        <f ca="1">IF(B365&lt;=MTF!$J$9,OFFSET(MTF!$B$3,MTF!$H$9+B365-1,0),"")</f>
        <v/>
      </c>
      <c r="D365" t="str">
        <f ca="1">IF(B365&lt;=MTF!$J$9,OFFSET(MTF!$C$3,MTF!$H$9+B365-1,0),"")</f>
        <v/>
      </c>
      <c r="E365" t="str">
        <f ca="1">IF(B365&lt;=MTF!$J$9,OFFSET(MTF!$E$3,MTF!$H$9+B365-1,0),"")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>
        <f t="shared" si="21"/>
        <v>0</v>
      </c>
      <c r="S365">
        <f t="shared" si="22"/>
        <v>0</v>
      </c>
    </row>
    <row r="366" spans="2:19" x14ac:dyDescent="0.2">
      <c r="B366" s="26">
        <v>361</v>
      </c>
      <c r="C366" t="str">
        <f ca="1">IF(B366&lt;=MTF!$J$9,OFFSET(MTF!$B$3,MTF!$H$9+B366-1,0),"")</f>
        <v/>
      </c>
      <c r="D366" t="str">
        <f ca="1">IF(B366&lt;=MTF!$J$9,OFFSET(MTF!$C$3,MTF!$H$9+B366-1,0),"")</f>
        <v/>
      </c>
      <c r="E366" t="str">
        <f ca="1">IF(B366&lt;=MTF!$J$9,OFFSET(MTF!$E$3,MTF!$H$9+B366-1,0),"")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>
        <f t="shared" si="21"/>
        <v>0</v>
      </c>
      <c r="S366">
        <f t="shared" si="22"/>
        <v>0</v>
      </c>
    </row>
    <row r="367" spans="2:19" x14ac:dyDescent="0.2">
      <c r="B367" s="26">
        <v>362</v>
      </c>
      <c r="C367" t="str">
        <f ca="1">IF(B367&lt;=MTF!$J$9,OFFSET(MTF!$B$3,MTF!$H$9+B367-1,0),"")</f>
        <v/>
      </c>
      <c r="D367" t="str">
        <f ca="1">IF(B367&lt;=MTF!$J$9,OFFSET(MTF!$C$3,MTF!$H$9+B367-1,0),"")</f>
        <v/>
      </c>
      <c r="E367" t="str">
        <f ca="1">IF(B367&lt;=MTF!$J$9,OFFSET(MTF!$E$3,MTF!$H$9+B367-1,0),"")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>
        <f t="shared" si="21"/>
        <v>0</v>
      </c>
      <c r="S367">
        <f t="shared" si="22"/>
        <v>0</v>
      </c>
    </row>
    <row r="368" spans="2:19" x14ac:dyDescent="0.2">
      <c r="B368" s="17">
        <v>363</v>
      </c>
      <c r="C368" t="str">
        <f ca="1">IF(B368&lt;=MTF!$J$9,OFFSET(MTF!$B$3,MTF!$H$9+B368-1,0),"")</f>
        <v/>
      </c>
      <c r="D368" t="str">
        <f ca="1">IF(B368&lt;=MTF!$J$9,OFFSET(MTF!$C$3,MTF!$H$9+B368-1,0),"")</f>
        <v/>
      </c>
      <c r="E368" t="str">
        <f ca="1">IF(B368&lt;=MTF!$J$9,OFFSET(MTF!$E$3,MTF!$H$9+B368-1,0),"")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>
        <f t="shared" si="21"/>
        <v>0</v>
      </c>
      <c r="S368">
        <f t="shared" si="22"/>
        <v>0</v>
      </c>
    </row>
    <row r="369" spans="2:19" x14ac:dyDescent="0.2">
      <c r="B369" s="26">
        <v>364</v>
      </c>
      <c r="C369" t="str">
        <f ca="1">IF(B369&lt;=MTF!$J$9,OFFSET(MTF!$B$3,MTF!$H$9+B369-1,0),"")</f>
        <v/>
      </c>
      <c r="D369" t="str">
        <f ca="1">IF(B369&lt;=MTF!$J$9,OFFSET(MTF!$C$3,MTF!$H$9+B369-1,0),"")</f>
        <v/>
      </c>
      <c r="E369" t="str">
        <f ca="1">IF(B369&lt;=MTF!$J$9,OFFSET(MTF!$E$3,MTF!$H$9+B369-1,0),"")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>
        <f t="shared" si="21"/>
        <v>0</v>
      </c>
      <c r="S369">
        <f t="shared" si="22"/>
        <v>0</v>
      </c>
    </row>
    <row r="370" spans="2:19" x14ac:dyDescent="0.2">
      <c r="B370" s="26">
        <v>365</v>
      </c>
      <c r="C370" t="str">
        <f ca="1">IF(B370&lt;=MTF!$J$9,OFFSET(MTF!$B$3,MTF!$H$9+B370-1,0),"")</f>
        <v/>
      </c>
      <c r="D370" t="str">
        <f ca="1">IF(B370&lt;=MTF!$J$9,OFFSET(MTF!$C$3,MTF!$H$9+B370-1,0),"")</f>
        <v/>
      </c>
      <c r="E370" t="str">
        <f ca="1">IF(B370&lt;=MTF!$J$9,OFFSET(MTF!$E$3,MTF!$H$9+B370-1,0),"")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>
        <f t="shared" si="21"/>
        <v>0</v>
      </c>
      <c r="S370">
        <f t="shared" si="22"/>
        <v>0</v>
      </c>
    </row>
    <row r="371" spans="2:19" x14ac:dyDescent="0.2">
      <c r="B371" s="17">
        <v>366</v>
      </c>
      <c r="C371" t="str">
        <f ca="1">IF(B371&lt;=MTF!$J$9,OFFSET(MTF!$B$3,MTF!$H$9+B371-1,0),"")</f>
        <v/>
      </c>
      <c r="D371" t="str">
        <f ca="1">IF(B371&lt;=MTF!$J$9,OFFSET(MTF!$C$3,MTF!$H$9+B371-1,0),"")</f>
        <v/>
      </c>
      <c r="E371" t="str">
        <f ca="1">IF(B371&lt;=MTF!$J$9,OFFSET(MTF!$E$3,MTF!$H$9+B371-1,0),"")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>
        <f t="shared" si="21"/>
        <v>0</v>
      </c>
      <c r="S371">
        <f t="shared" si="22"/>
        <v>0</v>
      </c>
    </row>
    <row r="372" spans="2:19" x14ac:dyDescent="0.2">
      <c r="B372" s="26">
        <v>367</v>
      </c>
      <c r="C372" t="str">
        <f ca="1">IF(B372&lt;=MTF!$J$9,OFFSET(MTF!$B$3,MTF!$H$9+B372-1,0),"")</f>
        <v/>
      </c>
      <c r="D372" t="str">
        <f ca="1">IF(B372&lt;=MTF!$J$9,OFFSET(MTF!$C$3,MTF!$H$9+B372-1,0),"")</f>
        <v/>
      </c>
      <c r="E372" t="str">
        <f ca="1">IF(B372&lt;=MTF!$J$9,OFFSET(MTF!$E$3,MTF!$H$9+B372-1,0),"")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>
        <f t="shared" si="21"/>
        <v>0</v>
      </c>
      <c r="S372">
        <f t="shared" si="22"/>
        <v>0</v>
      </c>
    </row>
    <row r="373" spans="2:19" x14ac:dyDescent="0.2">
      <c r="B373" s="26">
        <v>368</v>
      </c>
      <c r="C373" t="str">
        <f ca="1">IF(B373&lt;=MTF!$J$9,OFFSET(MTF!$B$3,MTF!$H$9+B373-1,0),"")</f>
        <v/>
      </c>
      <c r="D373" t="str">
        <f ca="1">IF(B373&lt;=MTF!$J$9,OFFSET(MTF!$C$3,MTF!$H$9+B373-1,0),"")</f>
        <v/>
      </c>
      <c r="E373" t="str">
        <f ca="1">IF(B373&lt;=MTF!$J$9,OFFSET(MTF!$E$3,MTF!$H$9+B373-1,0),"")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>
        <f t="shared" si="21"/>
        <v>0</v>
      </c>
      <c r="S373">
        <f t="shared" si="22"/>
        <v>0</v>
      </c>
    </row>
    <row r="374" spans="2:19" x14ac:dyDescent="0.2">
      <c r="B374" s="17">
        <v>369</v>
      </c>
      <c r="C374" t="str">
        <f ca="1">IF(B374&lt;=MTF!$J$9,OFFSET(MTF!$B$3,MTF!$H$9+B374-1,0),"")</f>
        <v/>
      </c>
      <c r="D374" t="str">
        <f ca="1">IF(B374&lt;=MTF!$J$9,OFFSET(MTF!$C$3,MTF!$H$9+B374-1,0),"")</f>
        <v/>
      </c>
      <c r="E374" t="str">
        <f ca="1">IF(B374&lt;=MTF!$J$9,OFFSET(MTF!$E$3,MTF!$H$9+B374-1,0),"")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>
        <f t="shared" si="21"/>
        <v>0</v>
      </c>
      <c r="S374">
        <f t="shared" si="22"/>
        <v>0</v>
      </c>
    </row>
    <row r="375" spans="2:19" x14ac:dyDescent="0.2">
      <c r="B375" s="26">
        <v>370</v>
      </c>
      <c r="C375" t="str">
        <f ca="1">IF(B375&lt;=MTF!$J$9,OFFSET(MTF!$B$3,MTF!$H$9+B375-1,0),"")</f>
        <v/>
      </c>
      <c r="D375" t="str">
        <f ca="1">IF(B375&lt;=MTF!$J$9,OFFSET(MTF!$C$3,MTF!$H$9+B375-1,0),"")</f>
        <v/>
      </c>
      <c r="E375" t="str">
        <f ca="1">IF(B375&lt;=MTF!$J$9,OFFSET(MTF!$E$3,MTF!$H$9+B375-1,0),"")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>
        <f t="shared" si="21"/>
        <v>0</v>
      </c>
      <c r="S375">
        <f t="shared" si="22"/>
        <v>0</v>
      </c>
    </row>
    <row r="376" spans="2:19" x14ac:dyDescent="0.2">
      <c r="B376" s="26">
        <v>371</v>
      </c>
      <c r="C376" t="str">
        <f ca="1">IF(B376&lt;=MTF!$J$9,OFFSET(MTF!$B$3,MTF!$H$9+B376-1,0),"")</f>
        <v/>
      </c>
      <c r="D376" t="str">
        <f ca="1">IF(B376&lt;=MTF!$J$9,OFFSET(MTF!$C$3,MTF!$H$9+B376-1,0),"")</f>
        <v/>
      </c>
      <c r="E376" t="str">
        <f ca="1">IF(B376&lt;=MTF!$J$9,OFFSET(MTF!$E$3,MTF!$H$9+B376-1,0),"")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>
        <f t="shared" si="21"/>
        <v>0</v>
      </c>
      <c r="S376">
        <f t="shared" si="22"/>
        <v>0</v>
      </c>
    </row>
    <row r="377" spans="2:19" x14ac:dyDescent="0.2">
      <c r="B377" s="17">
        <v>372</v>
      </c>
      <c r="C377" t="str">
        <f ca="1">IF(B377&lt;=MTF!$J$9,OFFSET(MTF!$B$3,MTF!$H$9+B377-1,0),"")</f>
        <v/>
      </c>
      <c r="D377" t="str">
        <f ca="1">IF(B377&lt;=MTF!$J$9,OFFSET(MTF!$C$3,MTF!$H$9+B377-1,0),"")</f>
        <v/>
      </c>
      <c r="E377" t="str">
        <f ca="1">IF(B377&lt;=MTF!$J$9,OFFSET(MTF!$E$3,MTF!$H$9+B377-1,0),"")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>
        <f t="shared" si="21"/>
        <v>0</v>
      </c>
      <c r="S377">
        <f t="shared" si="22"/>
        <v>0</v>
      </c>
    </row>
    <row r="378" spans="2:19" x14ac:dyDescent="0.2">
      <c r="B378" s="26">
        <v>373</v>
      </c>
      <c r="C378" t="str">
        <f ca="1">IF(B378&lt;=MTF!$J$9,OFFSET(MTF!$B$3,MTF!$H$9+B378-1,0),"")</f>
        <v/>
      </c>
      <c r="D378" t="str">
        <f ca="1">IF(B378&lt;=MTF!$J$9,OFFSET(MTF!$C$3,MTF!$H$9+B378-1,0),"")</f>
        <v/>
      </c>
      <c r="E378" t="str">
        <f ca="1">IF(B378&lt;=MTF!$J$9,OFFSET(MTF!$E$3,MTF!$H$9+B378-1,0),"")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>
        <f t="shared" si="21"/>
        <v>0</v>
      </c>
      <c r="S378">
        <f t="shared" si="22"/>
        <v>0</v>
      </c>
    </row>
    <row r="379" spans="2:19" x14ac:dyDescent="0.2">
      <c r="B379" s="26">
        <v>374</v>
      </c>
      <c r="C379" t="str">
        <f ca="1">IF(B379&lt;=MTF!$J$9,OFFSET(MTF!$B$3,MTF!$H$9+B379-1,0),"")</f>
        <v/>
      </c>
      <c r="D379" t="str">
        <f ca="1">IF(B379&lt;=MTF!$J$9,OFFSET(MTF!$C$3,MTF!$H$9+B379-1,0),"")</f>
        <v/>
      </c>
      <c r="E379" t="str">
        <f ca="1">IF(B379&lt;=MTF!$J$9,OFFSET(MTF!$E$3,MTF!$H$9+B379-1,0),"")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>
        <f t="shared" si="21"/>
        <v>0</v>
      </c>
      <c r="S379">
        <f t="shared" si="22"/>
        <v>0</v>
      </c>
    </row>
    <row r="380" spans="2:19" x14ac:dyDescent="0.2">
      <c r="B380" s="17">
        <v>375</v>
      </c>
      <c r="C380" t="str">
        <f ca="1">IF(B380&lt;=MTF!$J$9,OFFSET(MTF!$B$3,MTF!$H$9+B380-1,0),"")</f>
        <v/>
      </c>
      <c r="D380" t="str">
        <f ca="1">IF(B380&lt;=MTF!$J$9,OFFSET(MTF!$C$3,MTF!$H$9+B380-1,0),"")</f>
        <v/>
      </c>
      <c r="E380" t="str">
        <f ca="1">IF(B380&lt;=MTF!$J$9,OFFSET(MTF!$E$3,MTF!$H$9+B380-1,0),"")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>
        <f t="shared" si="21"/>
        <v>0</v>
      </c>
      <c r="S380">
        <f t="shared" si="22"/>
        <v>0</v>
      </c>
    </row>
    <row r="381" spans="2:19" x14ac:dyDescent="0.2">
      <c r="B381" s="26">
        <v>376</v>
      </c>
      <c r="C381" t="str">
        <f ca="1">IF(B381&lt;=MTF!$J$9,OFFSET(MTF!$B$3,MTF!$H$9+B381-1,0),"")</f>
        <v/>
      </c>
      <c r="D381" t="str">
        <f ca="1">IF(B381&lt;=MTF!$J$9,OFFSET(MTF!$C$3,MTF!$H$9+B381-1,0),"")</f>
        <v/>
      </c>
      <c r="E381" t="str">
        <f ca="1">IF(B381&lt;=MTF!$J$9,OFFSET(MTF!$E$3,MTF!$H$9+B381-1,0),"")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>
        <f t="shared" si="21"/>
        <v>0</v>
      </c>
      <c r="S381">
        <f t="shared" si="22"/>
        <v>0</v>
      </c>
    </row>
    <row r="382" spans="2:19" x14ac:dyDescent="0.2">
      <c r="B382" s="26">
        <v>377</v>
      </c>
      <c r="C382" t="str">
        <f ca="1">IF(B382&lt;=MTF!$J$9,OFFSET(MTF!$B$3,MTF!$H$9+B382-1,0),"")</f>
        <v/>
      </c>
      <c r="D382" t="str">
        <f ca="1">IF(B382&lt;=MTF!$J$9,OFFSET(MTF!$C$3,MTF!$H$9+B382-1,0),"")</f>
        <v/>
      </c>
      <c r="E382" t="str">
        <f ca="1">IF(B382&lt;=MTF!$J$9,OFFSET(MTF!$E$3,MTF!$H$9+B382-1,0),"")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>
        <f t="shared" si="21"/>
        <v>0</v>
      </c>
      <c r="S382">
        <f t="shared" si="22"/>
        <v>0</v>
      </c>
    </row>
    <row r="383" spans="2:19" x14ac:dyDescent="0.2">
      <c r="B383" s="17">
        <v>378</v>
      </c>
      <c r="C383" t="str">
        <f ca="1">IF(B383&lt;=MTF!$J$9,OFFSET(MTF!$B$3,MTF!$H$9+B383-1,0),"")</f>
        <v/>
      </c>
      <c r="D383" t="str">
        <f ca="1">IF(B383&lt;=MTF!$J$9,OFFSET(MTF!$C$3,MTF!$H$9+B383-1,0),"")</f>
        <v/>
      </c>
      <c r="E383" t="str">
        <f ca="1">IF(B383&lt;=MTF!$J$9,OFFSET(MTF!$E$3,MTF!$H$9+B383-1,0),"")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>
        <f t="shared" si="21"/>
        <v>0</v>
      </c>
      <c r="S383">
        <f t="shared" si="22"/>
        <v>0</v>
      </c>
    </row>
    <row r="384" spans="2:19" x14ac:dyDescent="0.2">
      <c r="B384" s="26">
        <v>379</v>
      </c>
      <c r="C384" t="str">
        <f ca="1">IF(B384&lt;=MTF!$J$9,OFFSET(MTF!$B$3,MTF!$H$9+B384-1,0),"")</f>
        <v/>
      </c>
      <c r="D384" t="str">
        <f ca="1">IF(B384&lt;=MTF!$J$9,OFFSET(MTF!$C$3,MTF!$H$9+B384-1,0),"")</f>
        <v/>
      </c>
      <c r="E384" t="str">
        <f ca="1">IF(B384&lt;=MTF!$J$9,OFFSET(MTF!$E$3,MTF!$H$9+B384-1,0),"")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>
        <f t="shared" si="21"/>
        <v>0</v>
      </c>
      <c r="S384">
        <f t="shared" si="22"/>
        <v>0</v>
      </c>
    </row>
    <row r="385" spans="2:19" x14ac:dyDescent="0.2">
      <c r="B385" s="26">
        <v>380</v>
      </c>
      <c r="C385" t="str">
        <f ca="1">IF(B385&lt;=MTF!$J$9,OFFSET(MTF!$B$3,MTF!$H$9+B385-1,0),"")</f>
        <v/>
      </c>
      <c r="D385" t="str">
        <f ca="1">IF(B385&lt;=MTF!$J$9,OFFSET(MTF!$C$3,MTF!$H$9+B385-1,0),"")</f>
        <v/>
      </c>
      <c r="E385" t="str">
        <f ca="1">IF(B385&lt;=MTF!$J$9,OFFSET(MTF!$E$3,MTF!$H$9+B385-1,0),"")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>
        <f t="shared" si="21"/>
        <v>0</v>
      </c>
      <c r="S385">
        <f t="shared" si="22"/>
        <v>0</v>
      </c>
    </row>
    <row r="386" spans="2:19" x14ac:dyDescent="0.2">
      <c r="B386" s="17">
        <v>381</v>
      </c>
      <c r="C386" t="str">
        <f ca="1">IF(B386&lt;=MTF!$J$9,OFFSET(MTF!$B$3,MTF!$H$9+B386-1,0),"")</f>
        <v/>
      </c>
      <c r="D386" t="str">
        <f ca="1">IF(B386&lt;=MTF!$J$9,OFFSET(MTF!$C$3,MTF!$H$9+B386-1,0),"")</f>
        <v/>
      </c>
      <c r="E386" t="str">
        <f ca="1">IF(B386&lt;=MTF!$J$9,OFFSET(MTF!$E$3,MTF!$H$9+B386-1,0),"")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>
        <f t="shared" si="21"/>
        <v>0</v>
      </c>
      <c r="S386">
        <f t="shared" si="22"/>
        <v>0</v>
      </c>
    </row>
    <row r="387" spans="2:19" x14ac:dyDescent="0.2">
      <c r="B387" s="26">
        <v>382</v>
      </c>
      <c r="C387" t="str">
        <f ca="1">IF(B387&lt;=MTF!$J$9,OFFSET(MTF!$B$3,MTF!$H$9+B387-1,0),"")</f>
        <v/>
      </c>
      <c r="D387" t="str">
        <f ca="1">IF(B387&lt;=MTF!$J$9,OFFSET(MTF!$C$3,MTF!$H$9+B387-1,0),"")</f>
        <v/>
      </c>
      <c r="E387" t="str">
        <f ca="1">IF(B387&lt;=MTF!$J$9,OFFSET(MTF!$E$3,MTF!$H$9+B387-1,0),"")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>
        <f t="shared" si="21"/>
        <v>0</v>
      </c>
      <c r="S387">
        <f t="shared" si="22"/>
        <v>0</v>
      </c>
    </row>
    <row r="388" spans="2:19" x14ac:dyDescent="0.2">
      <c r="B388" s="26">
        <v>383</v>
      </c>
      <c r="C388" t="str">
        <f ca="1">IF(B388&lt;=MTF!$J$9,OFFSET(MTF!$B$3,MTF!$H$9+B388-1,0),"")</f>
        <v/>
      </c>
      <c r="D388" t="str">
        <f ca="1">IF(B388&lt;=MTF!$J$9,OFFSET(MTF!$C$3,MTF!$H$9+B388-1,0),"")</f>
        <v/>
      </c>
      <c r="E388" t="str">
        <f ca="1">IF(B388&lt;=MTF!$J$9,OFFSET(MTF!$E$3,MTF!$H$9+B388-1,0),"")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>
        <f t="shared" si="21"/>
        <v>0</v>
      </c>
      <c r="S388">
        <f t="shared" si="22"/>
        <v>0</v>
      </c>
    </row>
    <row r="389" spans="2:19" x14ac:dyDescent="0.2">
      <c r="B389" s="17">
        <v>384</v>
      </c>
      <c r="C389" t="str">
        <f ca="1">IF(B389&lt;=MTF!$J$9,OFFSET(MTF!$B$3,MTF!$H$9+B389-1,0),"")</f>
        <v/>
      </c>
      <c r="D389" t="str">
        <f ca="1">IF(B389&lt;=MTF!$J$9,OFFSET(MTF!$C$3,MTF!$H$9+B389-1,0),"")</f>
        <v/>
      </c>
      <c r="E389" t="str">
        <f ca="1">IF(B389&lt;=MTF!$J$9,OFFSET(MTF!$E$3,MTF!$H$9+B389-1,0),"")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>
        <f t="shared" si="21"/>
        <v>0</v>
      </c>
      <c r="S389">
        <f t="shared" si="22"/>
        <v>0</v>
      </c>
    </row>
    <row r="390" spans="2:19" x14ac:dyDescent="0.2">
      <c r="B390" s="26">
        <v>385</v>
      </c>
      <c r="C390" t="str">
        <f ca="1">IF(B390&lt;=MTF!$J$9,OFFSET(MTF!$B$3,MTF!$H$9+B390-1,0),"")</f>
        <v/>
      </c>
      <c r="D390" t="str">
        <f ca="1">IF(B390&lt;=MTF!$J$9,OFFSET(MTF!$C$3,MTF!$H$9+B390-1,0),"")</f>
        <v/>
      </c>
      <c r="E390" t="str">
        <f ca="1">IF(B390&lt;=MTF!$J$9,OFFSET(MTF!$E$3,MTF!$H$9+B390-1,0),"")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>
        <f t="shared" si="21"/>
        <v>0</v>
      </c>
      <c r="S390">
        <f t="shared" si="22"/>
        <v>0</v>
      </c>
    </row>
    <row r="391" spans="2:19" x14ac:dyDescent="0.2">
      <c r="B391" s="26">
        <v>386</v>
      </c>
      <c r="C391" t="str">
        <f ca="1">IF(B391&lt;=MTF!$J$9,OFFSET(MTF!$B$3,MTF!$H$9+B391-1,0),"")</f>
        <v/>
      </c>
      <c r="D391" t="str">
        <f ca="1">IF(B391&lt;=MTF!$J$9,OFFSET(MTF!$C$3,MTF!$H$9+B391-1,0),"")</f>
        <v/>
      </c>
      <c r="E391" t="str">
        <f ca="1">IF(B391&lt;=MTF!$J$9,OFFSET(MTF!$E$3,MTF!$H$9+B391-1,0),"")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>
        <f t="shared" si="21"/>
        <v>0</v>
      </c>
      <c r="S391">
        <f t="shared" si="22"/>
        <v>0</v>
      </c>
    </row>
    <row r="392" spans="2:19" x14ac:dyDescent="0.2">
      <c r="B392" s="17">
        <v>387</v>
      </c>
      <c r="C392" t="str">
        <f ca="1">IF(B392&lt;=MTF!$J$9,OFFSET(MTF!$B$3,MTF!$H$9+B392-1,0),"")</f>
        <v/>
      </c>
      <c r="D392" t="str">
        <f ca="1">IF(B392&lt;=MTF!$J$9,OFFSET(MTF!$C$3,MTF!$H$9+B392-1,0),"")</f>
        <v/>
      </c>
      <c r="E392" t="str">
        <f ca="1">IF(B392&lt;=MTF!$J$9,OFFSET(MTF!$E$3,MTF!$H$9+B392-1,0),"")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>
        <f t="shared" si="21"/>
        <v>0</v>
      </c>
      <c r="S392">
        <f t="shared" si="22"/>
        <v>0</v>
      </c>
    </row>
    <row r="393" spans="2:19" x14ac:dyDescent="0.2">
      <c r="B393" s="26">
        <v>388</v>
      </c>
      <c r="C393" t="str">
        <f ca="1">IF(B393&lt;=MTF!$J$9,OFFSET(MTF!$B$3,MTF!$H$9+B393-1,0),"")</f>
        <v/>
      </c>
      <c r="D393" t="str">
        <f ca="1">IF(B393&lt;=MTF!$J$9,OFFSET(MTF!$C$3,MTF!$H$9+B393-1,0),"")</f>
        <v/>
      </c>
      <c r="E393" t="str">
        <f ca="1">IF(B393&lt;=MTF!$J$9,OFFSET(MTF!$E$3,MTF!$H$9+B393-1,0),"")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>
        <f t="shared" si="21"/>
        <v>0</v>
      </c>
      <c r="S393">
        <f t="shared" si="22"/>
        <v>0</v>
      </c>
    </row>
    <row r="394" spans="2:19" x14ac:dyDescent="0.2">
      <c r="B394" s="26">
        <v>389</v>
      </c>
      <c r="C394" t="str">
        <f ca="1">IF(B394&lt;=MTF!$J$9,OFFSET(MTF!$B$3,MTF!$H$9+B394-1,0),"")</f>
        <v/>
      </c>
      <c r="D394" t="str">
        <f ca="1">IF(B394&lt;=MTF!$J$9,OFFSET(MTF!$C$3,MTF!$H$9+B394-1,0),"")</f>
        <v/>
      </c>
      <c r="E394" t="str">
        <f ca="1">IF(B394&lt;=MTF!$J$9,OFFSET(MTF!$E$3,MTF!$H$9+B394-1,0),"")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>
        <f t="shared" ref="R394:R457" si="25">O394*SIN((Q394-1)*2*PI()/$N$6*$N$8)</f>
        <v>0</v>
      </c>
      <c r="S394">
        <f t="shared" ref="S394:S457" si="26">O394*COS((Q394-1)*2*PI()/$N$6*$N$8)</f>
        <v>0</v>
      </c>
    </row>
    <row r="395" spans="2:19" x14ac:dyDescent="0.2">
      <c r="B395" s="17">
        <v>390</v>
      </c>
      <c r="C395" t="str">
        <f ca="1">IF(B395&lt;=MTF!$J$9,OFFSET(MTF!$B$3,MTF!$H$9+B395-1,0),"")</f>
        <v/>
      </c>
      <c r="D395" t="str">
        <f ca="1">IF(B395&lt;=MTF!$J$9,OFFSET(MTF!$C$3,MTF!$H$9+B395-1,0),"")</f>
        <v/>
      </c>
      <c r="E395" t="str">
        <f ca="1">IF(B395&lt;=MTF!$J$9,OFFSET(MTF!$E$3,MTF!$H$9+B395-1,0),"")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>
        <f t="shared" si="25"/>
        <v>0</v>
      </c>
      <c r="S395">
        <f t="shared" si="26"/>
        <v>0</v>
      </c>
    </row>
    <row r="396" spans="2:19" x14ac:dyDescent="0.2">
      <c r="B396" s="26">
        <v>391</v>
      </c>
      <c r="C396" t="str">
        <f ca="1">IF(B396&lt;=MTF!$J$9,OFFSET(MTF!$B$3,MTF!$H$9+B396-1,0),"")</f>
        <v/>
      </c>
      <c r="D396" t="str">
        <f ca="1">IF(B396&lt;=MTF!$J$9,OFFSET(MTF!$C$3,MTF!$H$9+B396-1,0),"")</f>
        <v/>
      </c>
      <c r="E396" t="str">
        <f ca="1">IF(B396&lt;=MTF!$J$9,OFFSET(MTF!$E$3,MTF!$H$9+B396-1,0),"")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>
        <f t="shared" si="25"/>
        <v>0</v>
      </c>
      <c r="S396">
        <f t="shared" si="26"/>
        <v>0</v>
      </c>
    </row>
    <row r="397" spans="2:19" x14ac:dyDescent="0.2">
      <c r="B397" s="26">
        <v>392</v>
      </c>
      <c r="C397" t="str">
        <f ca="1">IF(B397&lt;=MTF!$J$9,OFFSET(MTF!$B$3,MTF!$H$9+B397-1,0),"")</f>
        <v/>
      </c>
      <c r="D397" t="str">
        <f ca="1">IF(B397&lt;=MTF!$J$9,OFFSET(MTF!$C$3,MTF!$H$9+B397-1,0),"")</f>
        <v/>
      </c>
      <c r="E397" t="str">
        <f ca="1">IF(B397&lt;=MTF!$J$9,OFFSET(MTF!$E$3,MTF!$H$9+B397-1,0),"")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>
        <f t="shared" si="25"/>
        <v>0</v>
      </c>
      <c r="S397">
        <f t="shared" si="26"/>
        <v>0</v>
      </c>
    </row>
    <row r="398" spans="2:19" x14ac:dyDescent="0.2">
      <c r="B398" s="17">
        <v>393</v>
      </c>
      <c r="C398" t="str">
        <f ca="1">IF(B398&lt;=MTF!$J$9,OFFSET(MTF!$B$3,MTF!$H$9+B398-1,0),"")</f>
        <v/>
      </c>
      <c r="D398" t="str">
        <f ca="1">IF(B398&lt;=MTF!$J$9,OFFSET(MTF!$C$3,MTF!$H$9+B398-1,0),"")</f>
        <v/>
      </c>
      <c r="E398" t="str">
        <f ca="1">IF(B398&lt;=MTF!$J$9,OFFSET(MTF!$E$3,MTF!$H$9+B398-1,0),"")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>
        <f t="shared" si="25"/>
        <v>0</v>
      </c>
      <c r="S398">
        <f t="shared" si="26"/>
        <v>0</v>
      </c>
    </row>
    <row r="399" spans="2:19" x14ac:dyDescent="0.2">
      <c r="B399" s="26">
        <v>394</v>
      </c>
      <c r="C399" t="str">
        <f ca="1">IF(B399&lt;=MTF!$J$9,OFFSET(MTF!$B$3,MTF!$H$9+B399-1,0),"")</f>
        <v/>
      </c>
      <c r="D399" t="str">
        <f ca="1">IF(B399&lt;=MTF!$J$9,OFFSET(MTF!$C$3,MTF!$H$9+B399-1,0),"")</f>
        <v/>
      </c>
      <c r="E399" t="str">
        <f ca="1">IF(B399&lt;=MTF!$J$9,OFFSET(MTF!$E$3,MTF!$H$9+B399-1,0),"")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>
        <f t="shared" si="25"/>
        <v>0</v>
      </c>
      <c r="S399">
        <f t="shared" si="26"/>
        <v>0</v>
      </c>
    </row>
    <row r="400" spans="2:19" x14ac:dyDescent="0.2">
      <c r="B400" s="26">
        <v>395</v>
      </c>
      <c r="C400" t="str">
        <f ca="1">IF(B400&lt;=MTF!$J$9,OFFSET(MTF!$B$3,MTF!$H$9+B400-1,0),"")</f>
        <v/>
      </c>
      <c r="D400" t="str">
        <f ca="1">IF(B400&lt;=MTF!$J$9,OFFSET(MTF!$C$3,MTF!$H$9+B400-1,0),"")</f>
        <v/>
      </c>
      <c r="E400" t="str">
        <f ca="1">IF(B400&lt;=MTF!$J$9,OFFSET(MTF!$E$3,MTF!$H$9+B400-1,0),"")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>
        <f t="shared" si="25"/>
        <v>0</v>
      </c>
      <c r="S400">
        <f t="shared" si="26"/>
        <v>0</v>
      </c>
    </row>
    <row r="401" spans="2:19" x14ac:dyDescent="0.2">
      <c r="B401" s="17">
        <v>396</v>
      </c>
      <c r="C401" t="str">
        <f ca="1">IF(B401&lt;=MTF!$J$9,OFFSET(MTF!$B$3,MTF!$H$9+B401-1,0),"")</f>
        <v/>
      </c>
      <c r="D401" t="str">
        <f ca="1">IF(B401&lt;=MTF!$J$9,OFFSET(MTF!$C$3,MTF!$H$9+B401-1,0),"")</f>
        <v/>
      </c>
      <c r="E401" t="str">
        <f ca="1">IF(B401&lt;=MTF!$J$9,OFFSET(MTF!$E$3,MTF!$H$9+B401-1,0),"")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>
        <f t="shared" si="25"/>
        <v>0</v>
      </c>
      <c r="S401">
        <f t="shared" si="26"/>
        <v>0</v>
      </c>
    </row>
    <row r="402" spans="2:19" x14ac:dyDescent="0.2">
      <c r="B402" s="26">
        <v>397</v>
      </c>
      <c r="C402" t="str">
        <f ca="1">IF(B402&lt;=MTF!$J$9,OFFSET(MTF!$B$3,MTF!$H$9+B402-1,0),"")</f>
        <v/>
      </c>
      <c r="D402" t="str">
        <f ca="1">IF(B402&lt;=MTF!$J$9,OFFSET(MTF!$C$3,MTF!$H$9+B402-1,0),"")</f>
        <v/>
      </c>
      <c r="E402" t="str">
        <f ca="1">IF(B402&lt;=MTF!$J$9,OFFSET(MTF!$E$3,MTF!$H$9+B402-1,0),"")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>
        <f t="shared" si="25"/>
        <v>0</v>
      </c>
      <c r="S402">
        <f t="shared" si="26"/>
        <v>0</v>
      </c>
    </row>
    <row r="403" spans="2:19" x14ac:dyDescent="0.2">
      <c r="B403" s="26">
        <v>398</v>
      </c>
      <c r="C403" t="str">
        <f ca="1">IF(B403&lt;=MTF!$J$9,OFFSET(MTF!$B$3,MTF!$H$9+B403-1,0),"")</f>
        <v/>
      </c>
      <c r="D403" t="str">
        <f ca="1">IF(B403&lt;=MTF!$J$9,OFFSET(MTF!$C$3,MTF!$H$9+B403-1,0),"")</f>
        <v/>
      </c>
      <c r="E403" t="str">
        <f ca="1">IF(B403&lt;=MTF!$J$9,OFFSET(MTF!$E$3,MTF!$H$9+B403-1,0),"")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>
        <f t="shared" si="25"/>
        <v>0</v>
      </c>
      <c r="S403">
        <f t="shared" si="26"/>
        <v>0</v>
      </c>
    </row>
    <row r="404" spans="2:19" x14ac:dyDescent="0.2">
      <c r="B404" s="17">
        <v>399</v>
      </c>
      <c r="C404" t="str">
        <f ca="1">IF(B404&lt;=MTF!$J$9,OFFSET(MTF!$B$3,MTF!$H$9+B404-1,0),"")</f>
        <v/>
      </c>
      <c r="D404" t="str">
        <f ca="1">IF(B404&lt;=MTF!$J$9,OFFSET(MTF!$C$3,MTF!$H$9+B404-1,0),"")</f>
        <v/>
      </c>
      <c r="E404" t="str">
        <f ca="1">IF(B404&lt;=MTF!$J$9,OFFSET(MTF!$E$3,MTF!$H$9+B404-1,0),"")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>
        <f t="shared" si="25"/>
        <v>0</v>
      </c>
      <c r="S404">
        <f t="shared" si="26"/>
        <v>0</v>
      </c>
    </row>
    <row r="405" spans="2:19" x14ac:dyDescent="0.2">
      <c r="B405" s="26">
        <v>400</v>
      </c>
      <c r="C405" t="str">
        <f ca="1">IF(B405&lt;=MTF!$J$9,OFFSET(MTF!$B$3,MTF!$H$9+B405-1,0),"")</f>
        <v/>
      </c>
      <c r="D405" t="str">
        <f ca="1">IF(B405&lt;=MTF!$J$9,OFFSET(MTF!$C$3,MTF!$H$9+B405-1,0),"")</f>
        <v/>
      </c>
      <c r="E405" t="str">
        <f ca="1">IF(B405&lt;=MTF!$J$9,OFFSET(MTF!$E$3,MTF!$H$9+B405-1,0),"")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>
        <f t="shared" si="25"/>
        <v>0</v>
      </c>
      <c r="S405">
        <f t="shared" si="26"/>
        <v>0</v>
      </c>
    </row>
    <row r="406" spans="2:19" x14ac:dyDescent="0.2">
      <c r="B406" s="26">
        <v>401</v>
      </c>
      <c r="C406" t="str">
        <f ca="1">IF(B406&lt;=MTF!$J$9,OFFSET(MTF!$B$3,MTF!$H$9+B406-1,0),"")</f>
        <v/>
      </c>
      <c r="D406" t="str">
        <f ca="1">IF(B406&lt;=MTF!$J$9,OFFSET(MTF!$C$3,MTF!$H$9+B406-1,0),"")</f>
        <v/>
      </c>
      <c r="E406" t="str">
        <f ca="1">IF(B406&lt;=MTF!$J$9,OFFSET(MTF!$E$3,MTF!$H$9+B406-1,0),"")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>
        <f t="shared" si="25"/>
        <v>0</v>
      </c>
      <c r="S406">
        <f t="shared" si="26"/>
        <v>0</v>
      </c>
    </row>
    <row r="407" spans="2:19" x14ac:dyDescent="0.2">
      <c r="B407" s="17">
        <v>402</v>
      </c>
      <c r="C407" t="str">
        <f ca="1">IF(B407&lt;=MTF!$J$9,OFFSET(MTF!$B$3,MTF!$H$9+B407-1,0),"")</f>
        <v/>
      </c>
      <c r="D407" t="str">
        <f ca="1">IF(B407&lt;=MTF!$J$9,OFFSET(MTF!$C$3,MTF!$H$9+B407-1,0),"")</f>
        <v/>
      </c>
      <c r="E407" t="str">
        <f ca="1">IF(B407&lt;=MTF!$J$9,OFFSET(MTF!$E$3,MTF!$H$9+B407-1,0),"")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>
        <f t="shared" si="25"/>
        <v>0</v>
      </c>
      <c r="S407">
        <f t="shared" si="26"/>
        <v>0</v>
      </c>
    </row>
    <row r="408" spans="2:19" x14ac:dyDescent="0.2">
      <c r="B408" s="26">
        <v>403</v>
      </c>
      <c r="C408" t="str">
        <f ca="1">IF(B408&lt;=MTF!$J$9,OFFSET(MTF!$B$3,MTF!$H$9+B408-1,0),"")</f>
        <v/>
      </c>
      <c r="D408" t="str">
        <f ca="1">IF(B408&lt;=MTF!$J$9,OFFSET(MTF!$C$3,MTF!$H$9+B408-1,0),"")</f>
        <v/>
      </c>
      <c r="E408" t="str">
        <f ca="1">IF(B408&lt;=MTF!$J$9,OFFSET(MTF!$E$3,MTF!$H$9+B408-1,0),"")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>
        <f t="shared" si="25"/>
        <v>0</v>
      </c>
      <c r="S408">
        <f t="shared" si="26"/>
        <v>0</v>
      </c>
    </row>
    <row r="409" spans="2:19" x14ac:dyDescent="0.2">
      <c r="B409" s="26">
        <v>404</v>
      </c>
      <c r="C409" t="str">
        <f ca="1">IF(B409&lt;=MTF!$J$9,OFFSET(MTF!$B$3,MTF!$H$9+B409-1,0),"")</f>
        <v/>
      </c>
      <c r="D409" t="str">
        <f ca="1">IF(B409&lt;=MTF!$J$9,OFFSET(MTF!$C$3,MTF!$H$9+B409-1,0),"")</f>
        <v/>
      </c>
      <c r="E409" t="str">
        <f ca="1">IF(B409&lt;=MTF!$J$9,OFFSET(MTF!$E$3,MTF!$H$9+B409-1,0),"")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>
        <f t="shared" si="25"/>
        <v>0</v>
      </c>
      <c r="S409">
        <f t="shared" si="26"/>
        <v>0</v>
      </c>
    </row>
    <row r="410" spans="2:19" x14ac:dyDescent="0.2">
      <c r="B410" s="17">
        <v>405</v>
      </c>
      <c r="C410" t="str">
        <f ca="1">IF(B410&lt;=MTF!$J$9,OFFSET(MTF!$B$3,MTF!$H$9+B410-1,0),"")</f>
        <v/>
      </c>
      <c r="D410" t="str">
        <f ca="1">IF(B410&lt;=MTF!$J$9,OFFSET(MTF!$C$3,MTF!$H$9+B410-1,0),"")</f>
        <v/>
      </c>
      <c r="E410" t="str">
        <f ca="1">IF(B410&lt;=MTF!$J$9,OFFSET(MTF!$E$3,MTF!$H$9+B410-1,0),"")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>
        <f t="shared" si="25"/>
        <v>0</v>
      </c>
      <c r="S410">
        <f t="shared" si="26"/>
        <v>0</v>
      </c>
    </row>
    <row r="411" spans="2:19" x14ac:dyDescent="0.2">
      <c r="B411" s="26">
        <v>406</v>
      </c>
      <c r="C411" t="str">
        <f ca="1">IF(B411&lt;=MTF!$J$9,OFFSET(MTF!$B$3,MTF!$H$9+B411-1,0),"")</f>
        <v/>
      </c>
      <c r="D411" t="str">
        <f ca="1">IF(B411&lt;=MTF!$J$9,OFFSET(MTF!$C$3,MTF!$H$9+B411-1,0),"")</f>
        <v/>
      </c>
      <c r="E411" t="str">
        <f ca="1">IF(B411&lt;=MTF!$J$9,OFFSET(MTF!$E$3,MTF!$H$9+B411-1,0),"")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>
        <f t="shared" si="25"/>
        <v>0</v>
      </c>
      <c r="S411">
        <f t="shared" si="26"/>
        <v>0</v>
      </c>
    </row>
    <row r="412" spans="2:19" x14ac:dyDescent="0.2">
      <c r="B412" s="26">
        <v>407</v>
      </c>
      <c r="C412" t="str">
        <f ca="1">IF(B412&lt;=MTF!$J$9,OFFSET(MTF!$B$3,MTF!$H$9+B412-1,0),"")</f>
        <v/>
      </c>
      <c r="D412" t="str">
        <f ca="1">IF(B412&lt;=MTF!$J$9,OFFSET(MTF!$C$3,MTF!$H$9+B412-1,0),"")</f>
        <v/>
      </c>
      <c r="E412" t="str">
        <f ca="1">IF(B412&lt;=MTF!$J$9,OFFSET(MTF!$E$3,MTF!$H$9+B412-1,0),"")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>
        <f t="shared" si="25"/>
        <v>0</v>
      </c>
      <c r="S412">
        <f t="shared" si="26"/>
        <v>0</v>
      </c>
    </row>
    <row r="413" spans="2:19" x14ac:dyDescent="0.2">
      <c r="B413" s="17">
        <v>408</v>
      </c>
      <c r="C413" t="str">
        <f ca="1">IF(B413&lt;=MTF!$J$9,OFFSET(MTF!$B$3,MTF!$H$9+B413-1,0),"")</f>
        <v/>
      </c>
      <c r="D413" t="str">
        <f ca="1">IF(B413&lt;=MTF!$J$9,OFFSET(MTF!$C$3,MTF!$H$9+B413-1,0),"")</f>
        <v/>
      </c>
      <c r="E413" t="str">
        <f ca="1">IF(B413&lt;=MTF!$J$9,OFFSET(MTF!$E$3,MTF!$H$9+B413-1,0),"")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>
        <f t="shared" si="25"/>
        <v>0</v>
      </c>
      <c r="S413">
        <f t="shared" si="26"/>
        <v>0</v>
      </c>
    </row>
    <row r="414" spans="2:19" x14ac:dyDescent="0.2">
      <c r="B414" s="26">
        <v>409</v>
      </c>
      <c r="C414" t="str">
        <f ca="1">IF(B414&lt;=MTF!$J$9,OFFSET(MTF!$B$3,MTF!$H$9+B414-1,0),"")</f>
        <v/>
      </c>
      <c r="D414" t="str">
        <f ca="1">IF(B414&lt;=MTF!$J$9,OFFSET(MTF!$C$3,MTF!$H$9+B414-1,0),"")</f>
        <v/>
      </c>
      <c r="E414" t="str">
        <f ca="1">IF(B414&lt;=MTF!$J$9,OFFSET(MTF!$E$3,MTF!$H$9+B414-1,0),"")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>
        <f t="shared" si="25"/>
        <v>0</v>
      </c>
      <c r="S414">
        <f t="shared" si="26"/>
        <v>0</v>
      </c>
    </row>
    <row r="415" spans="2:19" x14ac:dyDescent="0.2">
      <c r="B415" s="26">
        <v>410</v>
      </c>
      <c r="C415" t="str">
        <f ca="1">IF(B415&lt;=MTF!$J$9,OFFSET(MTF!$B$3,MTF!$H$9+B415-1,0),"")</f>
        <v/>
      </c>
      <c r="D415" t="str">
        <f ca="1">IF(B415&lt;=MTF!$J$9,OFFSET(MTF!$C$3,MTF!$H$9+B415-1,0),"")</f>
        <v/>
      </c>
      <c r="E415" t="str">
        <f ca="1">IF(B415&lt;=MTF!$J$9,OFFSET(MTF!$E$3,MTF!$H$9+B415-1,0),"")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>
        <f t="shared" si="25"/>
        <v>0</v>
      </c>
      <c r="S415">
        <f t="shared" si="26"/>
        <v>0</v>
      </c>
    </row>
    <row r="416" spans="2:19" x14ac:dyDescent="0.2">
      <c r="B416" s="17">
        <v>411</v>
      </c>
      <c r="C416" t="str">
        <f ca="1">IF(B416&lt;=MTF!$J$9,OFFSET(MTF!$B$3,MTF!$H$9+B416-1,0),"")</f>
        <v/>
      </c>
      <c r="D416" t="str">
        <f ca="1">IF(B416&lt;=MTF!$J$9,OFFSET(MTF!$C$3,MTF!$H$9+B416-1,0),"")</f>
        <v/>
      </c>
      <c r="E416" t="str">
        <f ca="1">IF(B416&lt;=MTF!$J$9,OFFSET(MTF!$E$3,MTF!$H$9+B416-1,0),"")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>
        <f t="shared" si="25"/>
        <v>0</v>
      </c>
      <c r="S416">
        <f t="shared" si="26"/>
        <v>0</v>
      </c>
    </row>
    <row r="417" spans="2:19" x14ac:dyDescent="0.2">
      <c r="B417" s="26">
        <v>412</v>
      </c>
      <c r="C417" t="str">
        <f ca="1">IF(B417&lt;=MTF!$J$9,OFFSET(MTF!$B$3,MTF!$H$9+B417-1,0),"")</f>
        <v/>
      </c>
      <c r="D417" t="str">
        <f ca="1">IF(B417&lt;=MTF!$J$9,OFFSET(MTF!$C$3,MTF!$H$9+B417-1,0),"")</f>
        <v/>
      </c>
      <c r="E417" t="str">
        <f ca="1">IF(B417&lt;=MTF!$J$9,OFFSET(MTF!$E$3,MTF!$H$9+B417-1,0),"")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>
        <f t="shared" si="25"/>
        <v>0</v>
      </c>
      <c r="S417">
        <f t="shared" si="26"/>
        <v>0</v>
      </c>
    </row>
    <row r="418" spans="2:19" x14ac:dyDescent="0.2">
      <c r="B418" s="26">
        <v>413</v>
      </c>
      <c r="C418" t="str">
        <f ca="1">IF(B418&lt;=MTF!$J$9,OFFSET(MTF!$B$3,MTF!$H$9+B418-1,0),"")</f>
        <v/>
      </c>
      <c r="D418" t="str">
        <f ca="1">IF(B418&lt;=MTF!$J$9,OFFSET(MTF!$C$3,MTF!$H$9+B418-1,0),"")</f>
        <v/>
      </c>
      <c r="E418" t="str">
        <f ca="1">IF(B418&lt;=MTF!$J$9,OFFSET(MTF!$E$3,MTF!$H$9+B418-1,0),"")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>
        <f t="shared" si="25"/>
        <v>0</v>
      </c>
      <c r="S418">
        <f t="shared" si="26"/>
        <v>0</v>
      </c>
    </row>
    <row r="419" spans="2:19" x14ac:dyDescent="0.2">
      <c r="B419" s="17">
        <v>414</v>
      </c>
      <c r="C419" t="str">
        <f ca="1">IF(B419&lt;=MTF!$J$9,OFFSET(MTF!$B$3,MTF!$H$9+B419-1,0),"")</f>
        <v/>
      </c>
      <c r="D419" t="str">
        <f ca="1">IF(B419&lt;=MTF!$J$9,OFFSET(MTF!$C$3,MTF!$H$9+B419-1,0),"")</f>
        <v/>
      </c>
      <c r="E419" t="str">
        <f ca="1">IF(B419&lt;=MTF!$J$9,OFFSET(MTF!$E$3,MTF!$H$9+B419-1,0),"")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>
        <f t="shared" si="25"/>
        <v>0</v>
      </c>
      <c r="S419">
        <f t="shared" si="26"/>
        <v>0</v>
      </c>
    </row>
    <row r="420" spans="2:19" x14ac:dyDescent="0.2">
      <c r="B420" s="26">
        <v>415</v>
      </c>
      <c r="C420" t="str">
        <f ca="1">IF(B420&lt;=MTF!$J$9,OFFSET(MTF!$B$3,MTF!$H$9+B420-1,0),"")</f>
        <v/>
      </c>
      <c r="D420" t="str">
        <f ca="1">IF(B420&lt;=MTF!$J$9,OFFSET(MTF!$C$3,MTF!$H$9+B420-1,0),"")</f>
        <v/>
      </c>
      <c r="E420" t="str">
        <f ca="1">IF(B420&lt;=MTF!$J$9,OFFSET(MTF!$E$3,MTF!$H$9+B420-1,0),"")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>
        <f t="shared" si="25"/>
        <v>0</v>
      </c>
      <c r="S420">
        <f t="shared" si="26"/>
        <v>0</v>
      </c>
    </row>
    <row r="421" spans="2:19" x14ac:dyDescent="0.2">
      <c r="B421" s="26">
        <v>416</v>
      </c>
      <c r="C421" t="str">
        <f ca="1">IF(B421&lt;=MTF!$J$9,OFFSET(MTF!$B$3,MTF!$H$9+B421-1,0),"")</f>
        <v/>
      </c>
      <c r="D421" t="str">
        <f ca="1">IF(B421&lt;=MTF!$J$9,OFFSET(MTF!$C$3,MTF!$H$9+B421-1,0),"")</f>
        <v/>
      </c>
      <c r="E421" t="str">
        <f ca="1">IF(B421&lt;=MTF!$J$9,OFFSET(MTF!$E$3,MTF!$H$9+B421-1,0),"")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>
        <f t="shared" si="25"/>
        <v>0</v>
      </c>
      <c r="S421">
        <f t="shared" si="26"/>
        <v>0</v>
      </c>
    </row>
    <row r="422" spans="2:19" x14ac:dyDescent="0.2">
      <c r="B422" s="17">
        <v>417</v>
      </c>
      <c r="C422" t="str">
        <f ca="1">IF(B422&lt;=MTF!$J$9,OFFSET(MTF!$B$3,MTF!$H$9+B422-1,0),"")</f>
        <v/>
      </c>
      <c r="D422" t="str">
        <f ca="1">IF(B422&lt;=MTF!$J$9,OFFSET(MTF!$C$3,MTF!$H$9+B422-1,0),"")</f>
        <v/>
      </c>
      <c r="E422" t="str">
        <f ca="1">IF(B422&lt;=MTF!$J$9,OFFSET(MTF!$E$3,MTF!$H$9+B422-1,0),"")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>
        <f t="shared" si="25"/>
        <v>0</v>
      </c>
      <c r="S422">
        <f t="shared" si="26"/>
        <v>0</v>
      </c>
    </row>
    <row r="423" spans="2:19" x14ac:dyDescent="0.2">
      <c r="B423" s="26">
        <v>418</v>
      </c>
      <c r="C423" t="str">
        <f ca="1">IF(B423&lt;=MTF!$J$9,OFFSET(MTF!$B$3,MTF!$H$9+B423-1,0),"")</f>
        <v/>
      </c>
      <c r="D423" t="str">
        <f ca="1">IF(B423&lt;=MTF!$J$9,OFFSET(MTF!$C$3,MTF!$H$9+B423-1,0),"")</f>
        <v/>
      </c>
      <c r="E423" t="str">
        <f ca="1">IF(B423&lt;=MTF!$J$9,OFFSET(MTF!$E$3,MTF!$H$9+B423-1,0),"")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>
        <f t="shared" si="25"/>
        <v>0</v>
      </c>
      <c r="S423">
        <f t="shared" si="26"/>
        <v>0</v>
      </c>
    </row>
    <row r="424" spans="2:19" x14ac:dyDescent="0.2">
      <c r="B424" s="26">
        <v>419</v>
      </c>
      <c r="C424" t="str">
        <f ca="1">IF(B424&lt;=MTF!$J$9,OFFSET(MTF!$B$3,MTF!$H$9+B424-1,0),"")</f>
        <v/>
      </c>
      <c r="D424" t="str">
        <f ca="1">IF(B424&lt;=MTF!$J$9,OFFSET(MTF!$C$3,MTF!$H$9+B424-1,0),"")</f>
        <v/>
      </c>
      <c r="E424" t="str">
        <f ca="1">IF(B424&lt;=MTF!$J$9,OFFSET(MTF!$E$3,MTF!$H$9+B424-1,0),"")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>
        <f t="shared" si="25"/>
        <v>0</v>
      </c>
      <c r="S424">
        <f t="shared" si="26"/>
        <v>0</v>
      </c>
    </row>
    <row r="425" spans="2:19" x14ac:dyDescent="0.2">
      <c r="B425" s="17">
        <v>420</v>
      </c>
      <c r="C425" t="str">
        <f ca="1">IF(B425&lt;=MTF!$J$9,OFFSET(MTF!$B$3,MTF!$H$9+B425-1,0),"")</f>
        <v/>
      </c>
      <c r="D425" t="str">
        <f ca="1">IF(B425&lt;=MTF!$J$9,OFFSET(MTF!$C$3,MTF!$H$9+B425-1,0),"")</f>
        <v/>
      </c>
      <c r="E425" t="str">
        <f ca="1">IF(B425&lt;=MTF!$J$9,OFFSET(MTF!$E$3,MTF!$H$9+B425-1,0),"")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>
        <f t="shared" si="25"/>
        <v>0</v>
      </c>
      <c r="S425">
        <f t="shared" si="26"/>
        <v>0</v>
      </c>
    </row>
    <row r="426" spans="2:19" x14ac:dyDescent="0.2">
      <c r="B426" s="26">
        <v>421</v>
      </c>
      <c r="C426" t="str">
        <f ca="1">IF(B426&lt;=MTF!$J$9,OFFSET(MTF!$B$3,MTF!$H$9+B426-1,0),"")</f>
        <v/>
      </c>
      <c r="D426" t="str">
        <f ca="1">IF(B426&lt;=MTF!$J$9,OFFSET(MTF!$C$3,MTF!$H$9+B426-1,0),"")</f>
        <v/>
      </c>
      <c r="E426" t="str">
        <f ca="1">IF(B426&lt;=MTF!$J$9,OFFSET(MTF!$E$3,MTF!$H$9+B426-1,0),"")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>
        <f t="shared" si="25"/>
        <v>0</v>
      </c>
      <c r="S426">
        <f t="shared" si="26"/>
        <v>0</v>
      </c>
    </row>
    <row r="427" spans="2:19" x14ac:dyDescent="0.2">
      <c r="B427" s="26">
        <v>422</v>
      </c>
      <c r="C427" t="str">
        <f ca="1">IF(B427&lt;=MTF!$J$9,OFFSET(MTF!$B$3,MTF!$H$9+B427-1,0),"")</f>
        <v/>
      </c>
      <c r="D427" t="str">
        <f ca="1">IF(B427&lt;=MTF!$J$9,OFFSET(MTF!$C$3,MTF!$H$9+B427-1,0),"")</f>
        <v/>
      </c>
      <c r="E427" t="str">
        <f ca="1">IF(B427&lt;=MTF!$J$9,OFFSET(MTF!$E$3,MTF!$H$9+B427-1,0),"")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>
        <f t="shared" si="25"/>
        <v>0</v>
      </c>
      <c r="S427">
        <f t="shared" si="26"/>
        <v>0</v>
      </c>
    </row>
    <row r="428" spans="2:19" x14ac:dyDescent="0.2">
      <c r="B428" s="17">
        <v>423</v>
      </c>
      <c r="C428" t="str">
        <f ca="1">IF(B428&lt;=MTF!$J$9,OFFSET(MTF!$B$3,MTF!$H$9+B428-1,0),"")</f>
        <v/>
      </c>
      <c r="D428" t="str">
        <f ca="1">IF(B428&lt;=MTF!$J$9,OFFSET(MTF!$C$3,MTF!$H$9+B428-1,0),"")</f>
        <v/>
      </c>
      <c r="E428" t="str">
        <f ca="1">IF(B428&lt;=MTF!$J$9,OFFSET(MTF!$E$3,MTF!$H$9+B428-1,0),"")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>
        <f t="shared" si="25"/>
        <v>0</v>
      </c>
      <c r="S428">
        <f t="shared" si="26"/>
        <v>0</v>
      </c>
    </row>
    <row r="429" spans="2:19" x14ac:dyDescent="0.2">
      <c r="B429" s="26">
        <v>424</v>
      </c>
      <c r="C429" t="str">
        <f ca="1">IF(B429&lt;=MTF!$J$9,OFFSET(MTF!$B$3,MTF!$H$9+B429-1,0),"")</f>
        <v/>
      </c>
      <c r="D429" t="str">
        <f ca="1">IF(B429&lt;=MTF!$J$9,OFFSET(MTF!$C$3,MTF!$H$9+B429-1,0),"")</f>
        <v/>
      </c>
      <c r="E429" t="str">
        <f ca="1">IF(B429&lt;=MTF!$J$9,OFFSET(MTF!$E$3,MTF!$H$9+B429-1,0),"")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>
        <f t="shared" si="25"/>
        <v>0</v>
      </c>
      <c r="S429">
        <f t="shared" si="26"/>
        <v>0</v>
      </c>
    </row>
    <row r="430" spans="2:19" x14ac:dyDescent="0.2">
      <c r="B430" s="26">
        <v>425</v>
      </c>
      <c r="C430" t="str">
        <f ca="1">IF(B430&lt;=MTF!$J$9,OFFSET(MTF!$B$3,MTF!$H$9+B430-1,0),"")</f>
        <v/>
      </c>
      <c r="D430" t="str">
        <f ca="1">IF(B430&lt;=MTF!$J$9,OFFSET(MTF!$C$3,MTF!$H$9+B430-1,0),"")</f>
        <v/>
      </c>
      <c r="E430" t="str">
        <f ca="1">IF(B430&lt;=MTF!$J$9,OFFSET(MTF!$E$3,MTF!$H$9+B430-1,0),"")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>
        <f t="shared" si="25"/>
        <v>0</v>
      </c>
      <c r="S430">
        <f t="shared" si="26"/>
        <v>0</v>
      </c>
    </row>
    <row r="431" spans="2:19" x14ac:dyDescent="0.2">
      <c r="B431" s="17">
        <v>426</v>
      </c>
      <c r="C431" t="str">
        <f ca="1">IF(B431&lt;=MTF!$J$9,OFFSET(MTF!$B$3,MTF!$H$9+B431-1,0),"")</f>
        <v/>
      </c>
      <c r="D431" t="str">
        <f ca="1">IF(B431&lt;=MTF!$J$9,OFFSET(MTF!$C$3,MTF!$H$9+B431-1,0),"")</f>
        <v/>
      </c>
      <c r="E431" t="str">
        <f ca="1">IF(B431&lt;=MTF!$J$9,OFFSET(MTF!$E$3,MTF!$H$9+B431-1,0),"")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>
        <f t="shared" si="25"/>
        <v>0</v>
      </c>
      <c r="S431">
        <f t="shared" si="26"/>
        <v>0</v>
      </c>
    </row>
    <row r="432" spans="2:19" x14ac:dyDescent="0.2">
      <c r="B432" s="26">
        <v>427</v>
      </c>
      <c r="C432" t="str">
        <f ca="1">IF(B432&lt;=MTF!$J$9,OFFSET(MTF!$B$3,MTF!$H$9+B432-1,0),"")</f>
        <v/>
      </c>
      <c r="D432" t="str">
        <f ca="1">IF(B432&lt;=MTF!$J$9,OFFSET(MTF!$C$3,MTF!$H$9+B432-1,0),"")</f>
        <v/>
      </c>
      <c r="E432" t="str">
        <f ca="1">IF(B432&lt;=MTF!$J$9,OFFSET(MTF!$E$3,MTF!$H$9+B432-1,0),"")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>
        <f t="shared" si="25"/>
        <v>0</v>
      </c>
      <c r="S432">
        <f t="shared" si="26"/>
        <v>0</v>
      </c>
    </row>
    <row r="433" spans="2:19" x14ac:dyDescent="0.2">
      <c r="B433" s="26">
        <v>428</v>
      </c>
      <c r="C433" t="str">
        <f ca="1">IF(B433&lt;=MTF!$J$9,OFFSET(MTF!$B$3,MTF!$H$9+B433-1,0),"")</f>
        <v/>
      </c>
      <c r="D433" t="str">
        <f ca="1">IF(B433&lt;=MTF!$J$9,OFFSET(MTF!$C$3,MTF!$H$9+B433-1,0),"")</f>
        <v/>
      </c>
      <c r="E433" t="str">
        <f ca="1">IF(B433&lt;=MTF!$J$9,OFFSET(MTF!$E$3,MTF!$H$9+B433-1,0),"")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>
        <f t="shared" si="25"/>
        <v>0</v>
      </c>
      <c r="S433">
        <f t="shared" si="26"/>
        <v>0</v>
      </c>
    </row>
    <row r="434" spans="2:19" x14ac:dyDescent="0.2">
      <c r="B434" s="17">
        <v>429</v>
      </c>
      <c r="C434" t="str">
        <f ca="1">IF(B434&lt;=MTF!$J$9,OFFSET(MTF!$B$3,MTF!$H$9+B434-1,0),"")</f>
        <v/>
      </c>
      <c r="D434" t="str">
        <f ca="1">IF(B434&lt;=MTF!$J$9,OFFSET(MTF!$C$3,MTF!$H$9+B434-1,0),"")</f>
        <v/>
      </c>
      <c r="E434" t="str">
        <f ca="1">IF(B434&lt;=MTF!$J$9,OFFSET(MTF!$E$3,MTF!$H$9+B434-1,0),"")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>
        <f t="shared" si="25"/>
        <v>0</v>
      </c>
      <c r="S434">
        <f t="shared" si="26"/>
        <v>0</v>
      </c>
    </row>
    <row r="435" spans="2:19" x14ac:dyDescent="0.2">
      <c r="B435" s="26">
        <v>430</v>
      </c>
      <c r="C435" t="str">
        <f ca="1">IF(B435&lt;=MTF!$J$9,OFFSET(MTF!$B$3,MTF!$H$9+B435-1,0),"")</f>
        <v/>
      </c>
      <c r="D435" t="str">
        <f ca="1">IF(B435&lt;=MTF!$J$9,OFFSET(MTF!$C$3,MTF!$H$9+B435-1,0),"")</f>
        <v/>
      </c>
      <c r="E435" t="str">
        <f ca="1">IF(B435&lt;=MTF!$J$9,OFFSET(MTF!$E$3,MTF!$H$9+B435-1,0),"")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>
        <f t="shared" si="25"/>
        <v>0</v>
      </c>
      <c r="S435">
        <f t="shared" si="26"/>
        <v>0</v>
      </c>
    </row>
    <row r="436" spans="2:19" x14ac:dyDescent="0.2">
      <c r="B436" s="26">
        <v>431</v>
      </c>
      <c r="C436" t="str">
        <f ca="1">IF(B436&lt;=MTF!$J$9,OFFSET(MTF!$B$3,MTF!$H$9+B436-1,0),"")</f>
        <v/>
      </c>
      <c r="D436" t="str">
        <f ca="1">IF(B436&lt;=MTF!$J$9,OFFSET(MTF!$C$3,MTF!$H$9+B436-1,0),"")</f>
        <v/>
      </c>
      <c r="E436" t="str">
        <f ca="1">IF(B436&lt;=MTF!$J$9,OFFSET(MTF!$E$3,MTF!$H$9+B436-1,0),"")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>
        <f t="shared" si="25"/>
        <v>0</v>
      </c>
      <c r="S436">
        <f t="shared" si="26"/>
        <v>0</v>
      </c>
    </row>
    <row r="437" spans="2:19" x14ac:dyDescent="0.2">
      <c r="B437" s="17">
        <v>432</v>
      </c>
      <c r="C437" t="str">
        <f ca="1">IF(B437&lt;=MTF!$J$9,OFFSET(MTF!$B$3,MTF!$H$9+B437-1,0),"")</f>
        <v/>
      </c>
      <c r="D437" t="str">
        <f ca="1">IF(B437&lt;=MTF!$J$9,OFFSET(MTF!$C$3,MTF!$H$9+B437-1,0),"")</f>
        <v/>
      </c>
      <c r="E437" t="str">
        <f ca="1">IF(B437&lt;=MTF!$J$9,OFFSET(MTF!$E$3,MTF!$H$9+B437-1,0),"")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>
        <f t="shared" si="25"/>
        <v>0</v>
      </c>
      <c r="S437">
        <f t="shared" si="26"/>
        <v>0</v>
      </c>
    </row>
    <row r="438" spans="2:19" x14ac:dyDescent="0.2">
      <c r="B438" s="26">
        <v>433</v>
      </c>
      <c r="C438" t="str">
        <f ca="1">IF(B438&lt;=MTF!$J$9,OFFSET(MTF!$B$3,MTF!$H$9+B438-1,0),"")</f>
        <v/>
      </c>
      <c r="D438" t="str">
        <f ca="1">IF(B438&lt;=MTF!$J$9,OFFSET(MTF!$C$3,MTF!$H$9+B438-1,0),"")</f>
        <v/>
      </c>
      <c r="E438" t="str">
        <f ca="1">IF(B438&lt;=MTF!$J$9,OFFSET(MTF!$E$3,MTF!$H$9+B438-1,0),"")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>
        <f t="shared" si="25"/>
        <v>0</v>
      </c>
      <c r="S438">
        <f t="shared" si="26"/>
        <v>0</v>
      </c>
    </row>
    <row r="439" spans="2:19" x14ac:dyDescent="0.2">
      <c r="B439" s="26">
        <v>434</v>
      </c>
      <c r="C439" t="str">
        <f ca="1">IF(B439&lt;=MTF!$J$9,OFFSET(MTF!$B$3,MTF!$H$9+B439-1,0),"")</f>
        <v/>
      </c>
      <c r="D439" t="str">
        <f ca="1">IF(B439&lt;=MTF!$J$9,OFFSET(MTF!$C$3,MTF!$H$9+B439-1,0),"")</f>
        <v/>
      </c>
      <c r="E439" t="str">
        <f ca="1">IF(B439&lt;=MTF!$J$9,OFFSET(MTF!$E$3,MTF!$H$9+B439-1,0),"")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>
        <f t="shared" si="25"/>
        <v>0</v>
      </c>
      <c r="S439">
        <f t="shared" si="26"/>
        <v>0</v>
      </c>
    </row>
    <row r="440" spans="2:19" x14ac:dyDescent="0.2">
      <c r="B440" s="17">
        <v>435</v>
      </c>
      <c r="C440" t="str">
        <f ca="1">IF(B440&lt;=MTF!$J$9,OFFSET(MTF!$B$3,MTF!$H$9+B440-1,0),"")</f>
        <v/>
      </c>
      <c r="D440" t="str">
        <f ca="1">IF(B440&lt;=MTF!$J$9,OFFSET(MTF!$C$3,MTF!$H$9+B440-1,0),"")</f>
        <v/>
      </c>
      <c r="E440" t="str">
        <f ca="1">IF(B440&lt;=MTF!$J$9,OFFSET(MTF!$E$3,MTF!$H$9+B440-1,0),"")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>
        <f t="shared" si="25"/>
        <v>0</v>
      </c>
      <c r="S440">
        <f t="shared" si="26"/>
        <v>0</v>
      </c>
    </row>
    <row r="441" spans="2:19" x14ac:dyDescent="0.2">
      <c r="B441" s="26">
        <v>436</v>
      </c>
      <c r="C441" t="str">
        <f ca="1">IF(B441&lt;=MTF!$J$9,OFFSET(MTF!$B$3,MTF!$H$9+B441-1,0),"")</f>
        <v/>
      </c>
      <c r="D441" t="str">
        <f ca="1">IF(B441&lt;=MTF!$J$9,OFFSET(MTF!$C$3,MTF!$H$9+B441-1,0),"")</f>
        <v/>
      </c>
      <c r="E441" t="str">
        <f ca="1">IF(B441&lt;=MTF!$J$9,OFFSET(MTF!$E$3,MTF!$H$9+B441-1,0),"")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>
        <f t="shared" si="25"/>
        <v>0</v>
      </c>
      <c r="S441">
        <f t="shared" si="26"/>
        <v>0</v>
      </c>
    </row>
    <row r="442" spans="2:19" x14ac:dyDescent="0.2">
      <c r="B442" s="26">
        <v>437</v>
      </c>
      <c r="C442" t="str">
        <f ca="1">IF(B442&lt;=MTF!$J$9,OFFSET(MTF!$B$3,MTF!$H$9+B442-1,0),"")</f>
        <v/>
      </c>
      <c r="D442" t="str">
        <f ca="1">IF(B442&lt;=MTF!$J$9,OFFSET(MTF!$C$3,MTF!$H$9+B442-1,0),"")</f>
        <v/>
      </c>
      <c r="E442" t="str">
        <f ca="1">IF(B442&lt;=MTF!$J$9,OFFSET(MTF!$E$3,MTF!$H$9+B442-1,0),"")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>
        <f t="shared" si="25"/>
        <v>0</v>
      </c>
      <c r="S442">
        <f t="shared" si="26"/>
        <v>0</v>
      </c>
    </row>
    <row r="443" spans="2:19" x14ac:dyDescent="0.2">
      <c r="B443" s="17">
        <v>438</v>
      </c>
      <c r="C443" t="str">
        <f ca="1">IF(B443&lt;=MTF!$J$9,OFFSET(MTF!$B$3,MTF!$H$9+B443-1,0),"")</f>
        <v/>
      </c>
      <c r="D443" t="str">
        <f ca="1">IF(B443&lt;=MTF!$J$9,OFFSET(MTF!$C$3,MTF!$H$9+B443-1,0),"")</f>
        <v/>
      </c>
      <c r="E443" t="str">
        <f ca="1">IF(B443&lt;=MTF!$J$9,OFFSET(MTF!$E$3,MTF!$H$9+B443-1,0),"")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>
        <f t="shared" si="25"/>
        <v>0</v>
      </c>
      <c r="S443">
        <f t="shared" si="26"/>
        <v>0</v>
      </c>
    </row>
    <row r="444" spans="2:19" x14ac:dyDescent="0.2">
      <c r="B444" s="26">
        <v>439</v>
      </c>
      <c r="C444" t="str">
        <f ca="1">IF(B444&lt;=MTF!$J$9,OFFSET(MTF!$B$3,MTF!$H$9+B444-1,0),"")</f>
        <v/>
      </c>
      <c r="D444" t="str">
        <f ca="1">IF(B444&lt;=MTF!$J$9,OFFSET(MTF!$C$3,MTF!$H$9+B444-1,0),"")</f>
        <v/>
      </c>
      <c r="E444" t="str">
        <f ca="1">IF(B444&lt;=MTF!$J$9,OFFSET(MTF!$E$3,MTF!$H$9+B444-1,0),"")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>
        <f t="shared" si="25"/>
        <v>0</v>
      </c>
      <c r="S444">
        <f t="shared" si="26"/>
        <v>0</v>
      </c>
    </row>
    <row r="445" spans="2:19" x14ac:dyDescent="0.2">
      <c r="B445" s="26">
        <v>440</v>
      </c>
      <c r="C445" t="str">
        <f ca="1">IF(B445&lt;=MTF!$J$9,OFFSET(MTF!$B$3,MTF!$H$9+B445-1,0),"")</f>
        <v/>
      </c>
      <c r="D445" t="str">
        <f ca="1">IF(B445&lt;=MTF!$J$9,OFFSET(MTF!$C$3,MTF!$H$9+B445-1,0),"")</f>
        <v/>
      </c>
      <c r="E445" t="str">
        <f ca="1">IF(B445&lt;=MTF!$J$9,OFFSET(MTF!$E$3,MTF!$H$9+B445-1,0),"")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>
        <f t="shared" si="25"/>
        <v>0</v>
      </c>
      <c r="S445">
        <f t="shared" si="26"/>
        <v>0</v>
      </c>
    </row>
    <row r="446" spans="2:19" x14ac:dyDescent="0.2">
      <c r="B446" s="17">
        <v>441</v>
      </c>
      <c r="C446" t="str">
        <f ca="1">IF(B446&lt;=MTF!$J$9,OFFSET(MTF!$B$3,MTF!$H$9+B446-1,0),"")</f>
        <v/>
      </c>
      <c r="D446" t="str">
        <f ca="1">IF(B446&lt;=MTF!$J$9,OFFSET(MTF!$C$3,MTF!$H$9+B446-1,0),"")</f>
        <v/>
      </c>
      <c r="E446" t="str">
        <f ca="1">IF(B446&lt;=MTF!$J$9,OFFSET(MTF!$E$3,MTF!$H$9+B446-1,0),"")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>
        <f t="shared" si="25"/>
        <v>0</v>
      </c>
      <c r="S446">
        <f t="shared" si="26"/>
        <v>0</v>
      </c>
    </row>
    <row r="447" spans="2:19" x14ac:dyDescent="0.2">
      <c r="B447" s="26">
        <v>442</v>
      </c>
      <c r="C447" t="str">
        <f ca="1">IF(B447&lt;=MTF!$J$9,OFFSET(MTF!$B$3,MTF!$H$9+B447-1,0),"")</f>
        <v/>
      </c>
      <c r="D447" t="str">
        <f ca="1">IF(B447&lt;=MTF!$J$9,OFFSET(MTF!$C$3,MTF!$H$9+B447-1,0),"")</f>
        <v/>
      </c>
      <c r="E447" t="str">
        <f ca="1">IF(B447&lt;=MTF!$J$9,OFFSET(MTF!$E$3,MTF!$H$9+B447-1,0),"")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>
        <f t="shared" si="25"/>
        <v>0</v>
      </c>
      <c r="S447">
        <f t="shared" si="26"/>
        <v>0</v>
      </c>
    </row>
    <row r="448" spans="2:19" x14ac:dyDescent="0.2">
      <c r="B448" s="26">
        <v>443</v>
      </c>
      <c r="C448" t="str">
        <f ca="1">IF(B448&lt;=MTF!$J$9,OFFSET(MTF!$B$3,MTF!$H$9+B448-1,0),"")</f>
        <v/>
      </c>
      <c r="D448" t="str">
        <f ca="1">IF(B448&lt;=MTF!$J$9,OFFSET(MTF!$C$3,MTF!$H$9+B448-1,0),"")</f>
        <v/>
      </c>
      <c r="E448" t="str">
        <f ca="1">IF(B448&lt;=MTF!$J$9,OFFSET(MTF!$E$3,MTF!$H$9+B448-1,0),"")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>
        <f t="shared" si="25"/>
        <v>0</v>
      </c>
      <c r="S448">
        <f t="shared" si="26"/>
        <v>0</v>
      </c>
    </row>
    <row r="449" spans="2:19" x14ac:dyDescent="0.2">
      <c r="B449" s="17">
        <v>444</v>
      </c>
      <c r="C449" t="str">
        <f ca="1">IF(B449&lt;=MTF!$J$9,OFFSET(MTF!$B$3,MTF!$H$9+B449-1,0),"")</f>
        <v/>
      </c>
      <c r="D449" t="str">
        <f ca="1">IF(B449&lt;=MTF!$J$9,OFFSET(MTF!$C$3,MTF!$H$9+B449-1,0),"")</f>
        <v/>
      </c>
      <c r="E449" t="str">
        <f ca="1">IF(B449&lt;=MTF!$J$9,OFFSET(MTF!$E$3,MTF!$H$9+B449-1,0),"")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>
        <f t="shared" si="25"/>
        <v>0</v>
      </c>
      <c r="S449">
        <f t="shared" si="26"/>
        <v>0</v>
      </c>
    </row>
    <row r="450" spans="2:19" x14ac:dyDescent="0.2">
      <c r="B450" s="26">
        <v>445</v>
      </c>
      <c r="C450" t="str">
        <f ca="1">IF(B450&lt;=MTF!$J$9,OFFSET(MTF!$B$3,MTF!$H$9+B450-1,0),"")</f>
        <v/>
      </c>
      <c r="D450" t="str">
        <f ca="1">IF(B450&lt;=MTF!$J$9,OFFSET(MTF!$C$3,MTF!$H$9+B450-1,0),"")</f>
        <v/>
      </c>
      <c r="E450" t="str">
        <f ca="1">IF(B450&lt;=MTF!$J$9,OFFSET(MTF!$E$3,MTF!$H$9+B450-1,0),"")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>
        <f t="shared" si="25"/>
        <v>0</v>
      </c>
      <c r="S450">
        <f t="shared" si="26"/>
        <v>0</v>
      </c>
    </row>
    <row r="451" spans="2:19" x14ac:dyDescent="0.2">
      <c r="B451" s="26">
        <v>446</v>
      </c>
      <c r="C451" t="str">
        <f ca="1">IF(B451&lt;=MTF!$J$9,OFFSET(MTF!$B$3,MTF!$H$9+B451-1,0),"")</f>
        <v/>
      </c>
      <c r="D451" t="str">
        <f ca="1">IF(B451&lt;=MTF!$J$9,OFFSET(MTF!$C$3,MTF!$H$9+B451-1,0),"")</f>
        <v/>
      </c>
      <c r="E451" t="str">
        <f ca="1">IF(B451&lt;=MTF!$J$9,OFFSET(MTF!$E$3,MTF!$H$9+B451-1,0),"")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>
        <f t="shared" si="25"/>
        <v>0</v>
      </c>
      <c r="S451">
        <f t="shared" si="26"/>
        <v>0</v>
      </c>
    </row>
    <row r="452" spans="2:19" x14ac:dyDescent="0.2">
      <c r="B452" s="17">
        <v>447</v>
      </c>
      <c r="C452" t="str">
        <f ca="1">IF(B452&lt;=MTF!$J$9,OFFSET(MTF!$B$3,MTF!$H$9+B452-1,0),"")</f>
        <v/>
      </c>
      <c r="D452" t="str">
        <f ca="1">IF(B452&lt;=MTF!$J$9,OFFSET(MTF!$C$3,MTF!$H$9+B452-1,0),"")</f>
        <v/>
      </c>
      <c r="E452" t="str">
        <f ca="1">IF(B452&lt;=MTF!$J$9,OFFSET(MTF!$E$3,MTF!$H$9+B452-1,0),"")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>
        <f t="shared" si="25"/>
        <v>0</v>
      </c>
      <c r="S452">
        <f t="shared" si="26"/>
        <v>0</v>
      </c>
    </row>
    <row r="453" spans="2:19" x14ac:dyDescent="0.2">
      <c r="B453" s="26">
        <v>448</v>
      </c>
      <c r="C453" t="str">
        <f ca="1">IF(B453&lt;=MTF!$J$9,OFFSET(MTF!$B$3,MTF!$H$9+B453-1,0),"")</f>
        <v/>
      </c>
      <c r="D453" t="str">
        <f ca="1">IF(B453&lt;=MTF!$J$9,OFFSET(MTF!$C$3,MTF!$H$9+B453-1,0),"")</f>
        <v/>
      </c>
      <c r="E453" t="str">
        <f ca="1">IF(B453&lt;=MTF!$J$9,OFFSET(MTF!$E$3,MTF!$H$9+B453-1,0),"")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>
        <f t="shared" si="25"/>
        <v>0</v>
      </c>
      <c r="S453">
        <f t="shared" si="26"/>
        <v>0</v>
      </c>
    </row>
    <row r="454" spans="2:19" x14ac:dyDescent="0.2">
      <c r="B454" s="26">
        <v>449</v>
      </c>
      <c r="C454" t="str">
        <f ca="1">IF(B454&lt;=MTF!$J$9,OFFSET(MTF!$B$3,MTF!$H$9+B454-1,0),"")</f>
        <v/>
      </c>
      <c r="D454" t="str">
        <f ca="1">IF(B454&lt;=MTF!$J$9,OFFSET(MTF!$C$3,MTF!$H$9+B454-1,0),"")</f>
        <v/>
      </c>
      <c r="E454" t="str">
        <f ca="1">IF(B454&lt;=MTF!$J$9,OFFSET(MTF!$E$3,MTF!$H$9+B454-1,0),"")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>
        <f t="shared" si="25"/>
        <v>0</v>
      </c>
      <c r="S454">
        <f t="shared" si="26"/>
        <v>0</v>
      </c>
    </row>
    <row r="455" spans="2:19" x14ac:dyDescent="0.2">
      <c r="B455" s="17">
        <v>450</v>
      </c>
      <c r="C455" t="str">
        <f ca="1">IF(B455&lt;=MTF!$J$9,OFFSET(MTF!$B$3,MTF!$H$9+B455-1,0),"")</f>
        <v/>
      </c>
      <c r="D455" t="str">
        <f ca="1">IF(B455&lt;=MTF!$J$9,OFFSET(MTF!$C$3,MTF!$H$9+B455-1,0),"")</f>
        <v/>
      </c>
      <c r="E455" t="str">
        <f ca="1">IF(B455&lt;=MTF!$J$9,OFFSET(MTF!$E$3,MTF!$H$9+B455-1,0),"")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>
        <f t="shared" si="25"/>
        <v>0</v>
      </c>
      <c r="S455">
        <f t="shared" si="26"/>
        <v>0</v>
      </c>
    </row>
    <row r="456" spans="2:19" x14ac:dyDescent="0.2">
      <c r="B456" s="26">
        <v>451</v>
      </c>
      <c r="C456" t="str">
        <f ca="1">IF(B456&lt;=MTF!$J$9,OFFSET(MTF!$B$3,MTF!$H$9+B456-1,0),"")</f>
        <v/>
      </c>
      <c r="D456" t="str">
        <f ca="1">IF(B456&lt;=MTF!$J$9,OFFSET(MTF!$C$3,MTF!$H$9+B456-1,0),"")</f>
        <v/>
      </c>
      <c r="E456" t="str">
        <f ca="1">IF(B456&lt;=MTF!$J$9,OFFSET(MTF!$E$3,MTF!$H$9+B456-1,0),"")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>
        <f t="shared" si="25"/>
        <v>0</v>
      </c>
      <c r="S456">
        <f t="shared" si="26"/>
        <v>0</v>
      </c>
    </row>
    <row r="457" spans="2:19" x14ac:dyDescent="0.2">
      <c r="B457" s="26">
        <v>452</v>
      </c>
      <c r="C457" t="str">
        <f ca="1">IF(B457&lt;=MTF!$J$9,OFFSET(MTF!$B$3,MTF!$H$9+B457-1,0),"")</f>
        <v/>
      </c>
      <c r="D457" t="str">
        <f ca="1">IF(B457&lt;=MTF!$J$9,OFFSET(MTF!$C$3,MTF!$H$9+B457-1,0),"")</f>
        <v/>
      </c>
      <c r="E457" t="str">
        <f ca="1">IF(B457&lt;=MTF!$J$9,OFFSET(MTF!$E$3,MTF!$H$9+B457-1,0),"")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>
        <f t="shared" si="25"/>
        <v>0</v>
      </c>
      <c r="S457">
        <f t="shared" si="26"/>
        <v>0</v>
      </c>
    </row>
    <row r="458" spans="2:19" x14ac:dyDescent="0.2">
      <c r="B458" s="17">
        <v>453</v>
      </c>
      <c r="C458" t="str">
        <f ca="1">IF(B458&lt;=MTF!$J$9,OFFSET(MTF!$B$3,MTF!$H$9+B458-1,0),"")</f>
        <v/>
      </c>
      <c r="D458" t="str">
        <f ca="1">IF(B458&lt;=MTF!$J$9,OFFSET(MTF!$C$3,MTF!$H$9+B458-1,0),"")</f>
        <v/>
      </c>
      <c r="E458" t="str">
        <f ca="1">IF(B458&lt;=MTF!$J$9,OFFSET(MTF!$E$3,MTF!$H$9+B458-1,0),"")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>
        <f t="shared" ref="R458:R521" si="29">O458*SIN((Q458-1)*2*PI()/$N$6*$N$8)</f>
        <v>0</v>
      </c>
      <c r="S458">
        <f t="shared" ref="S458:S521" si="30">O458*COS((Q458-1)*2*PI()/$N$6*$N$8)</f>
        <v>0</v>
      </c>
    </row>
    <row r="459" spans="2:19" x14ac:dyDescent="0.2">
      <c r="B459" s="26">
        <v>454</v>
      </c>
      <c r="C459" t="str">
        <f ca="1">IF(B459&lt;=MTF!$J$9,OFFSET(MTF!$B$3,MTF!$H$9+B459-1,0),"")</f>
        <v/>
      </c>
      <c r="D459" t="str">
        <f ca="1">IF(B459&lt;=MTF!$J$9,OFFSET(MTF!$C$3,MTF!$H$9+B459-1,0),"")</f>
        <v/>
      </c>
      <c r="E459" t="str">
        <f ca="1">IF(B459&lt;=MTF!$J$9,OFFSET(MTF!$E$3,MTF!$H$9+B459-1,0),"")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>
        <f t="shared" si="29"/>
        <v>0</v>
      </c>
      <c r="S459">
        <f t="shared" si="30"/>
        <v>0</v>
      </c>
    </row>
    <row r="460" spans="2:19" x14ac:dyDescent="0.2">
      <c r="B460" s="26">
        <v>455</v>
      </c>
      <c r="C460" t="str">
        <f ca="1">IF(B460&lt;=MTF!$J$9,OFFSET(MTF!$B$3,MTF!$H$9+B460-1,0),"")</f>
        <v/>
      </c>
      <c r="D460" t="str">
        <f ca="1">IF(B460&lt;=MTF!$J$9,OFFSET(MTF!$C$3,MTF!$H$9+B460-1,0),"")</f>
        <v/>
      </c>
      <c r="E460" t="str">
        <f ca="1">IF(B460&lt;=MTF!$J$9,OFFSET(MTF!$E$3,MTF!$H$9+B460-1,0),"")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>
        <f t="shared" si="29"/>
        <v>0</v>
      </c>
      <c r="S460">
        <f t="shared" si="30"/>
        <v>0</v>
      </c>
    </row>
    <row r="461" spans="2:19" x14ac:dyDescent="0.2">
      <c r="B461" s="17">
        <v>456</v>
      </c>
      <c r="C461" t="str">
        <f ca="1">IF(B461&lt;=MTF!$J$9,OFFSET(MTF!$B$3,MTF!$H$9+B461-1,0),"")</f>
        <v/>
      </c>
      <c r="D461" t="str">
        <f ca="1">IF(B461&lt;=MTF!$J$9,OFFSET(MTF!$C$3,MTF!$H$9+B461-1,0),"")</f>
        <v/>
      </c>
      <c r="E461" t="str">
        <f ca="1">IF(B461&lt;=MTF!$J$9,OFFSET(MTF!$E$3,MTF!$H$9+B461-1,0),"")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>
        <f t="shared" si="29"/>
        <v>0</v>
      </c>
      <c r="S461">
        <f t="shared" si="30"/>
        <v>0</v>
      </c>
    </row>
    <row r="462" spans="2:19" x14ac:dyDescent="0.2">
      <c r="B462" s="26">
        <v>457</v>
      </c>
      <c r="C462" t="str">
        <f ca="1">IF(B462&lt;=MTF!$J$9,OFFSET(MTF!$B$3,MTF!$H$9+B462-1,0),"")</f>
        <v/>
      </c>
      <c r="D462" t="str">
        <f ca="1">IF(B462&lt;=MTF!$J$9,OFFSET(MTF!$C$3,MTF!$H$9+B462-1,0),"")</f>
        <v/>
      </c>
      <c r="E462" t="str">
        <f ca="1">IF(B462&lt;=MTF!$J$9,OFFSET(MTF!$E$3,MTF!$H$9+B462-1,0),"")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>
        <f t="shared" si="29"/>
        <v>0</v>
      </c>
      <c r="S462">
        <f t="shared" si="30"/>
        <v>0</v>
      </c>
    </row>
    <row r="463" spans="2:19" x14ac:dyDescent="0.2">
      <c r="B463" s="26">
        <v>458</v>
      </c>
      <c r="C463" t="str">
        <f ca="1">IF(B463&lt;=MTF!$J$9,OFFSET(MTF!$B$3,MTF!$H$9+B463-1,0),"")</f>
        <v/>
      </c>
      <c r="D463" t="str">
        <f ca="1">IF(B463&lt;=MTF!$J$9,OFFSET(MTF!$C$3,MTF!$H$9+B463-1,0),"")</f>
        <v/>
      </c>
      <c r="E463" t="str">
        <f ca="1">IF(B463&lt;=MTF!$J$9,OFFSET(MTF!$E$3,MTF!$H$9+B463-1,0),"")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>
        <f t="shared" si="29"/>
        <v>0</v>
      </c>
      <c r="S463">
        <f t="shared" si="30"/>
        <v>0</v>
      </c>
    </row>
    <row r="464" spans="2:19" x14ac:dyDescent="0.2">
      <c r="B464" s="17">
        <v>459</v>
      </c>
      <c r="C464" t="str">
        <f ca="1">IF(B464&lt;=MTF!$J$9,OFFSET(MTF!$B$3,MTF!$H$9+B464-1,0),"")</f>
        <v/>
      </c>
      <c r="D464" t="str">
        <f ca="1">IF(B464&lt;=MTF!$J$9,OFFSET(MTF!$C$3,MTF!$H$9+B464-1,0),"")</f>
        <v/>
      </c>
      <c r="E464" t="str">
        <f ca="1">IF(B464&lt;=MTF!$J$9,OFFSET(MTF!$E$3,MTF!$H$9+B464-1,0),"")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>
        <f t="shared" si="29"/>
        <v>0</v>
      </c>
      <c r="S464">
        <f t="shared" si="30"/>
        <v>0</v>
      </c>
    </row>
    <row r="465" spans="2:19" x14ac:dyDescent="0.2">
      <c r="B465" s="26">
        <v>460</v>
      </c>
      <c r="C465" t="str">
        <f ca="1">IF(B465&lt;=MTF!$J$9,OFFSET(MTF!$B$3,MTF!$H$9+B465-1,0),"")</f>
        <v/>
      </c>
      <c r="D465" t="str">
        <f ca="1">IF(B465&lt;=MTF!$J$9,OFFSET(MTF!$C$3,MTF!$H$9+B465-1,0),"")</f>
        <v/>
      </c>
      <c r="E465" t="str">
        <f ca="1">IF(B465&lt;=MTF!$J$9,OFFSET(MTF!$E$3,MTF!$H$9+B465-1,0),"")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>
        <f t="shared" si="29"/>
        <v>0</v>
      </c>
      <c r="S465">
        <f t="shared" si="30"/>
        <v>0</v>
      </c>
    </row>
    <row r="466" spans="2:19" x14ac:dyDescent="0.2">
      <c r="B466" s="26">
        <v>461</v>
      </c>
      <c r="C466" t="str">
        <f ca="1">IF(B466&lt;=MTF!$J$9,OFFSET(MTF!$B$3,MTF!$H$9+B466-1,0),"")</f>
        <v/>
      </c>
      <c r="D466" t="str">
        <f ca="1">IF(B466&lt;=MTF!$J$9,OFFSET(MTF!$C$3,MTF!$H$9+B466-1,0),"")</f>
        <v/>
      </c>
      <c r="E466" t="str">
        <f ca="1">IF(B466&lt;=MTF!$J$9,OFFSET(MTF!$E$3,MTF!$H$9+B466-1,0),"")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>
        <f t="shared" si="29"/>
        <v>0</v>
      </c>
      <c r="S466">
        <f t="shared" si="30"/>
        <v>0</v>
      </c>
    </row>
    <row r="467" spans="2:19" x14ac:dyDescent="0.2">
      <c r="B467" s="17">
        <v>462</v>
      </c>
      <c r="C467" t="str">
        <f ca="1">IF(B467&lt;=MTF!$J$9,OFFSET(MTF!$B$3,MTF!$H$9+B467-1,0),"")</f>
        <v/>
      </c>
      <c r="D467" t="str">
        <f ca="1">IF(B467&lt;=MTF!$J$9,OFFSET(MTF!$C$3,MTF!$H$9+B467-1,0),"")</f>
        <v/>
      </c>
      <c r="E467" t="str">
        <f ca="1">IF(B467&lt;=MTF!$J$9,OFFSET(MTF!$E$3,MTF!$H$9+B467-1,0),"")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>
        <f t="shared" si="29"/>
        <v>0</v>
      </c>
      <c r="S467">
        <f t="shared" si="30"/>
        <v>0</v>
      </c>
    </row>
    <row r="468" spans="2:19" x14ac:dyDescent="0.2">
      <c r="B468" s="26">
        <v>463</v>
      </c>
      <c r="C468" t="str">
        <f ca="1">IF(B468&lt;=MTF!$J$9,OFFSET(MTF!$B$3,MTF!$H$9+B468-1,0),"")</f>
        <v/>
      </c>
      <c r="D468" t="str">
        <f ca="1">IF(B468&lt;=MTF!$J$9,OFFSET(MTF!$C$3,MTF!$H$9+B468-1,0),"")</f>
        <v/>
      </c>
      <c r="E468" t="str">
        <f ca="1">IF(B468&lt;=MTF!$J$9,OFFSET(MTF!$E$3,MTF!$H$9+B468-1,0),"")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>
        <f t="shared" si="29"/>
        <v>0</v>
      </c>
      <c r="S468">
        <f t="shared" si="30"/>
        <v>0</v>
      </c>
    </row>
    <row r="469" spans="2:19" x14ac:dyDescent="0.2">
      <c r="B469" s="26">
        <v>464</v>
      </c>
      <c r="C469" t="str">
        <f ca="1">IF(B469&lt;=MTF!$J$9,OFFSET(MTF!$B$3,MTF!$H$9+B469-1,0),"")</f>
        <v/>
      </c>
      <c r="D469" t="str">
        <f ca="1">IF(B469&lt;=MTF!$J$9,OFFSET(MTF!$C$3,MTF!$H$9+B469-1,0),"")</f>
        <v/>
      </c>
      <c r="E469" t="str">
        <f ca="1">IF(B469&lt;=MTF!$J$9,OFFSET(MTF!$E$3,MTF!$H$9+B469-1,0),"")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>
        <f t="shared" si="29"/>
        <v>0</v>
      </c>
      <c r="S469">
        <f t="shared" si="30"/>
        <v>0</v>
      </c>
    </row>
    <row r="470" spans="2:19" x14ac:dyDescent="0.2">
      <c r="B470" s="17">
        <v>465</v>
      </c>
      <c r="C470" t="str">
        <f ca="1">IF(B470&lt;=MTF!$J$9,OFFSET(MTF!$B$3,MTF!$H$9+B470-1,0),"")</f>
        <v/>
      </c>
      <c r="D470" t="str">
        <f ca="1">IF(B470&lt;=MTF!$J$9,OFFSET(MTF!$C$3,MTF!$H$9+B470-1,0),"")</f>
        <v/>
      </c>
      <c r="E470" t="str">
        <f ca="1">IF(B470&lt;=MTF!$J$9,OFFSET(MTF!$E$3,MTF!$H$9+B470-1,0),"")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>
        <f t="shared" si="29"/>
        <v>0</v>
      </c>
      <c r="S470">
        <f t="shared" si="30"/>
        <v>0</v>
      </c>
    </row>
    <row r="471" spans="2:19" x14ac:dyDescent="0.2">
      <c r="B471" s="26">
        <v>466</v>
      </c>
      <c r="C471" t="str">
        <f ca="1">IF(B471&lt;=MTF!$J$9,OFFSET(MTF!$B$3,MTF!$H$9+B471-1,0),"")</f>
        <v/>
      </c>
      <c r="D471" t="str">
        <f ca="1">IF(B471&lt;=MTF!$J$9,OFFSET(MTF!$C$3,MTF!$H$9+B471-1,0),"")</f>
        <v/>
      </c>
      <c r="E471" t="str">
        <f ca="1">IF(B471&lt;=MTF!$J$9,OFFSET(MTF!$E$3,MTF!$H$9+B471-1,0),"")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>
        <f t="shared" si="29"/>
        <v>0</v>
      </c>
      <c r="S471">
        <f t="shared" si="30"/>
        <v>0</v>
      </c>
    </row>
    <row r="472" spans="2:19" x14ac:dyDescent="0.2">
      <c r="B472" s="26">
        <v>467</v>
      </c>
      <c r="C472" t="str">
        <f ca="1">IF(B472&lt;=MTF!$J$9,OFFSET(MTF!$B$3,MTF!$H$9+B472-1,0),"")</f>
        <v/>
      </c>
      <c r="D472" t="str">
        <f ca="1">IF(B472&lt;=MTF!$J$9,OFFSET(MTF!$C$3,MTF!$H$9+B472-1,0),"")</f>
        <v/>
      </c>
      <c r="E472" t="str">
        <f ca="1">IF(B472&lt;=MTF!$J$9,OFFSET(MTF!$E$3,MTF!$H$9+B472-1,0),"")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>
        <f t="shared" si="29"/>
        <v>0</v>
      </c>
      <c r="S472">
        <f t="shared" si="30"/>
        <v>0</v>
      </c>
    </row>
    <row r="473" spans="2:19" x14ac:dyDescent="0.2">
      <c r="B473" s="17">
        <v>468</v>
      </c>
      <c r="C473" t="str">
        <f ca="1">IF(B473&lt;=MTF!$J$9,OFFSET(MTF!$B$3,MTF!$H$9+B473-1,0),"")</f>
        <v/>
      </c>
      <c r="D473" t="str">
        <f ca="1">IF(B473&lt;=MTF!$J$9,OFFSET(MTF!$C$3,MTF!$H$9+B473-1,0),"")</f>
        <v/>
      </c>
      <c r="E473" t="str">
        <f ca="1">IF(B473&lt;=MTF!$J$9,OFFSET(MTF!$E$3,MTF!$H$9+B473-1,0),"")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>
        <f t="shared" si="29"/>
        <v>0</v>
      </c>
      <c r="S473">
        <f t="shared" si="30"/>
        <v>0</v>
      </c>
    </row>
    <row r="474" spans="2:19" x14ac:dyDescent="0.2">
      <c r="B474" s="26">
        <v>469</v>
      </c>
      <c r="C474" t="str">
        <f ca="1">IF(B474&lt;=MTF!$J$9,OFFSET(MTF!$B$3,MTF!$H$9+B474-1,0),"")</f>
        <v/>
      </c>
      <c r="D474" t="str">
        <f ca="1">IF(B474&lt;=MTF!$J$9,OFFSET(MTF!$C$3,MTF!$H$9+B474-1,0),"")</f>
        <v/>
      </c>
      <c r="E474" t="str">
        <f ca="1">IF(B474&lt;=MTF!$J$9,OFFSET(MTF!$E$3,MTF!$H$9+B474-1,0),"")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>
        <f t="shared" si="29"/>
        <v>0</v>
      </c>
      <c r="S474">
        <f t="shared" si="30"/>
        <v>0</v>
      </c>
    </row>
    <row r="475" spans="2:19" x14ac:dyDescent="0.2">
      <c r="B475" s="26">
        <v>470</v>
      </c>
      <c r="C475" t="str">
        <f ca="1">IF(B475&lt;=MTF!$J$9,OFFSET(MTF!$B$3,MTF!$H$9+B475-1,0),"")</f>
        <v/>
      </c>
      <c r="D475" t="str">
        <f ca="1">IF(B475&lt;=MTF!$J$9,OFFSET(MTF!$C$3,MTF!$H$9+B475-1,0),"")</f>
        <v/>
      </c>
      <c r="E475" t="str">
        <f ca="1">IF(B475&lt;=MTF!$J$9,OFFSET(MTF!$E$3,MTF!$H$9+B475-1,0),"")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>
        <f t="shared" si="29"/>
        <v>0</v>
      </c>
      <c r="S475">
        <f t="shared" si="30"/>
        <v>0</v>
      </c>
    </row>
    <row r="476" spans="2:19" x14ac:dyDescent="0.2">
      <c r="B476" s="17">
        <v>471</v>
      </c>
      <c r="C476" t="str">
        <f ca="1">IF(B476&lt;=MTF!$J$9,OFFSET(MTF!$B$3,MTF!$H$9+B476-1,0),"")</f>
        <v/>
      </c>
      <c r="D476" t="str">
        <f ca="1">IF(B476&lt;=MTF!$J$9,OFFSET(MTF!$C$3,MTF!$H$9+B476-1,0),"")</f>
        <v/>
      </c>
      <c r="E476" t="str">
        <f ca="1">IF(B476&lt;=MTF!$J$9,OFFSET(MTF!$E$3,MTF!$H$9+B476-1,0),"")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>
        <f t="shared" si="29"/>
        <v>0</v>
      </c>
      <c r="S476">
        <f t="shared" si="30"/>
        <v>0</v>
      </c>
    </row>
    <row r="477" spans="2:19" x14ac:dyDescent="0.2">
      <c r="B477" s="26">
        <v>472</v>
      </c>
      <c r="C477" t="str">
        <f ca="1">IF(B477&lt;=MTF!$J$9,OFFSET(MTF!$B$3,MTF!$H$9+B477-1,0),"")</f>
        <v/>
      </c>
      <c r="D477" t="str">
        <f ca="1">IF(B477&lt;=MTF!$J$9,OFFSET(MTF!$C$3,MTF!$H$9+B477-1,0),"")</f>
        <v/>
      </c>
      <c r="E477" t="str">
        <f ca="1">IF(B477&lt;=MTF!$J$9,OFFSET(MTF!$E$3,MTF!$H$9+B477-1,0),"")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>
        <f t="shared" si="29"/>
        <v>0</v>
      </c>
      <c r="S477">
        <f t="shared" si="30"/>
        <v>0</v>
      </c>
    </row>
    <row r="478" spans="2:19" x14ac:dyDescent="0.2">
      <c r="B478" s="26">
        <v>473</v>
      </c>
      <c r="C478" t="str">
        <f ca="1">IF(B478&lt;=MTF!$J$9,OFFSET(MTF!$B$3,MTF!$H$9+B478-1,0),"")</f>
        <v/>
      </c>
      <c r="D478" t="str">
        <f ca="1">IF(B478&lt;=MTF!$J$9,OFFSET(MTF!$C$3,MTF!$H$9+B478-1,0),"")</f>
        <v/>
      </c>
      <c r="E478" t="str">
        <f ca="1">IF(B478&lt;=MTF!$J$9,OFFSET(MTF!$E$3,MTF!$H$9+B478-1,0),"")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>
        <f t="shared" si="29"/>
        <v>0</v>
      </c>
      <c r="S478">
        <f t="shared" si="30"/>
        <v>0</v>
      </c>
    </row>
    <row r="479" spans="2:19" x14ac:dyDescent="0.2">
      <c r="B479" s="17">
        <v>474</v>
      </c>
      <c r="C479" t="str">
        <f ca="1">IF(B479&lt;=MTF!$J$9,OFFSET(MTF!$B$3,MTF!$H$9+B479-1,0),"")</f>
        <v/>
      </c>
      <c r="D479" t="str">
        <f ca="1">IF(B479&lt;=MTF!$J$9,OFFSET(MTF!$C$3,MTF!$H$9+B479-1,0),"")</f>
        <v/>
      </c>
      <c r="E479" t="str">
        <f ca="1">IF(B479&lt;=MTF!$J$9,OFFSET(MTF!$E$3,MTF!$H$9+B479-1,0),"")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>
        <f t="shared" si="29"/>
        <v>0</v>
      </c>
      <c r="S479">
        <f t="shared" si="30"/>
        <v>0</v>
      </c>
    </row>
    <row r="480" spans="2:19" x14ac:dyDescent="0.2">
      <c r="B480" s="26">
        <v>475</v>
      </c>
      <c r="C480" t="str">
        <f ca="1">IF(B480&lt;=MTF!$J$9,OFFSET(MTF!$B$3,MTF!$H$9+B480-1,0),"")</f>
        <v/>
      </c>
      <c r="D480" t="str">
        <f ca="1">IF(B480&lt;=MTF!$J$9,OFFSET(MTF!$C$3,MTF!$H$9+B480-1,0),"")</f>
        <v/>
      </c>
      <c r="E480" t="str">
        <f ca="1">IF(B480&lt;=MTF!$J$9,OFFSET(MTF!$E$3,MTF!$H$9+B480-1,0),"")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>
        <f t="shared" si="29"/>
        <v>0</v>
      </c>
      <c r="S480">
        <f t="shared" si="30"/>
        <v>0</v>
      </c>
    </row>
    <row r="481" spans="2:19" x14ac:dyDescent="0.2">
      <c r="B481" s="26">
        <v>476</v>
      </c>
      <c r="C481" t="str">
        <f ca="1">IF(B481&lt;=MTF!$J$9,OFFSET(MTF!$B$3,MTF!$H$9+B481-1,0),"")</f>
        <v/>
      </c>
      <c r="D481" t="str">
        <f ca="1">IF(B481&lt;=MTF!$J$9,OFFSET(MTF!$C$3,MTF!$H$9+B481-1,0),"")</f>
        <v/>
      </c>
      <c r="E481" t="str">
        <f ca="1">IF(B481&lt;=MTF!$J$9,OFFSET(MTF!$E$3,MTF!$H$9+B481-1,0),"")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>
        <f t="shared" si="29"/>
        <v>0</v>
      </c>
      <c r="S481">
        <f t="shared" si="30"/>
        <v>0</v>
      </c>
    </row>
    <row r="482" spans="2:19" x14ac:dyDescent="0.2">
      <c r="B482" s="17">
        <v>477</v>
      </c>
      <c r="C482" t="str">
        <f ca="1">IF(B482&lt;=MTF!$J$9,OFFSET(MTF!$B$3,MTF!$H$9+B482-1,0),"")</f>
        <v/>
      </c>
      <c r="D482" t="str">
        <f ca="1">IF(B482&lt;=MTF!$J$9,OFFSET(MTF!$C$3,MTF!$H$9+B482-1,0),"")</f>
        <v/>
      </c>
      <c r="E482" t="str">
        <f ca="1">IF(B482&lt;=MTF!$J$9,OFFSET(MTF!$E$3,MTF!$H$9+B482-1,0),"")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>
        <f t="shared" si="29"/>
        <v>0</v>
      </c>
      <c r="S482">
        <f t="shared" si="30"/>
        <v>0</v>
      </c>
    </row>
    <row r="483" spans="2:19" x14ac:dyDescent="0.2">
      <c r="B483" s="26">
        <v>478</v>
      </c>
      <c r="C483" t="str">
        <f ca="1">IF(B483&lt;=MTF!$J$9,OFFSET(MTF!$B$3,MTF!$H$9+B483-1,0),"")</f>
        <v/>
      </c>
      <c r="D483" t="str">
        <f ca="1">IF(B483&lt;=MTF!$J$9,OFFSET(MTF!$C$3,MTF!$H$9+B483-1,0),"")</f>
        <v/>
      </c>
      <c r="E483" t="str">
        <f ca="1">IF(B483&lt;=MTF!$J$9,OFFSET(MTF!$E$3,MTF!$H$9+B483-1,0),"")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>
        <f t="shared" si="29"/>
        <v>0</v>
      </c>
      <c r="S483">
        <f t="shared" si="30"/>
        <v>0</v>
      </c>
    </row>
    <row r="484" spans="2:19" x14ac:dyDescent="0.2">
      <c r="B484" s="26">
        <v>479</v>
      </c>
      <c r="C484" t="str">
        <f ca="1">IF(B484&lt;=MTF!$J$9,OFFSET(MTF!$B$3,MTF!$H$9+B484-1,0),"")</f>
        <v/>
      </c>
      <c r="D484" t="str">
        <f ca="1">IF(B484&lt;=MTF!$J$9,OFFSET(MTF!$C$3,MTF!$H$9+B484-1,0),"")</f>
        <v/>
      </c>
      <c r="E484" t="str">
        <f ca="1">IF(B484&lt;=MTF!$J$9,OFFSET(MTF!$E$3,MTF!$H$9+B484-1,0),"")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>
        <f t="shared" si="29"/>
        <v>0</v>
      </c>
      <c r="S484">
        <f t="shared" si="30"/>
        <v>0</v>
      </c>
    </row>
    <row r="485" spans="2:19" x14ac:dyDescent="0.2">
      <c r="B485" s="17">
        <v>480</v>
      </c>
      <c r="C485" t="str">
        <f ca="1">IF(B485&lt;=MTF!$J$9,OFFSET(MTF!$B$3,MTF!$H$9+B485-1,0),"")</f>
        <v/>
      </c>
      <c r="D485" t="str">
        <f ca="1">IF(B485&lt;=MTF!$J$9,OFFSET(MTF!$C$3,MTF!$H$9+B485-1,0),"")</f>
        <v/>
      </c>
      <c r="E485" t="str">
        <f ca="1">IF(B485&lt;=MTF!$J$9,OFFSET(MTF!$E$3,MTF!$H$9+B485-1,0),"")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>
        <f t="shared" si="29"/>
        <v>0</v>
      </c>
      <c r="S485">
        <f t="shared" si="30"/>
        <v>0</v>
      </c>
    </row>
    <row r="486" spans="2:19" x14ac:dyDescent="0.2">
      <c r="B486" s="26">
        <v>481</v>
      </c>
      <c r="C486" t="str">
        <f ca="1">IF(B486&lt;=MTF!$J$9,OFFSET(MTF!$B$3,MTF!$H$9+B486-1,0),"")</f>
        <v/>
      </c>
      <c r="D486" t="str">
        <f ca="1">IF(B486&lt;=MTF!$J$9,OFFSET(MTF!$C$3,MTF!$H$9+B486-1,0),"")</f>
        <v/>
      </c>
      <c r="E486" t="str">
        <f ca="1">IF(B486&lt;=MTF!$J$9,OFFSET(MTF!$E$3,MTF!$H$9+B486-1,0),"")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>
        <f t="shared" si="29"/>
        <v>0</v>
      </c>
      <c r="S486">
        <f t="shared" si="30"/>
        <v>0</v>
      </c>
    </row>
    <row r="487" spans="2:19" x14ac:dyDescent="0.2">
      <c r="B487" s="26">
        <v>482</v>
      </c>
      <c r="C487" t="str">
        <f ca="1">IF(B487&lt;=MTF!$J$9,OFFSET(MTF!$B$3,MTF!$H$9+B487-1,0),"")</f>
        <v/>
      </c>
      <c r="D487" t="str">
        <f ca="1">IF(B487&lt;=MTF!$J$9,OFFSET(MTF!$C$3,MTF!$H$9+B487-1,0),"")</f>
        <v/>
      </c>
      <c r="E487" t="str">
        <f ca="1">IF(B487&lt;=MTF!$J$9,OFFSET(MTF!$E$3,MTF!$H$9+B487-1,0),"")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>
        <f t="shared" si="29"/>
        <v>0</v>
      </c>
      <c r="S487">
        <f t="shared" si="30"/>
        <v>0</v>
      </c>
    </row>
    <row r="488" spans="2:19" x14ac:dyDescent="0.2">
      <c r="B488" s="17">
        <v>483</v>
      </c>
      <c r="C488" t="str">
        <f ca="1">IF(B488&lt;=MTF!$J$9,OFFSET(MTF!$B$3,MTF!$H$9+B488-1,0),"")</f>
        <v/>
      </c>
      <c r="D488" t="str">
        <f ca="1">IF(B488&lt;=MTF!$J$9,OFFSET(MTF!$C$3,MTF!$H$9+B488-1,0),"")</f>
        <v/>
      </c>
      <c r="E488" t="str">
        <f ca="1">IF(B488&lt;=MTF!$J$9,OFFSET(MTF!$E$3,MTF!$H$9+B488-1,0),"")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>
        <f t="shared" si="29"/>
        <v>0</v>
      </c>
      <c r="S488">
        <f t="shared" si="30"/>
        <v>0</v>
      </c>
    </row>
    <row r="489" spans="2:19" x14ac:dyDescent="0.2">
      <c r="B489" s="26">
        <v>484</v>
      </c>
      <c r="C489" t="str">
        <f ca="1">IF(B489&lt;=MTF!$J$9,OFFSET(MTF!$B$3,MTF!$H$9+B489-1,0),"")</f>
        <v/>
      </c>
      <c r="D489" t="str">
        <f ca="1">IF(B489&lt;=MTF!$J$9,OFFSET(MTF!$C$3,MTF!$H$9+B489-1,0),"")</f>
        <v/>
      </c>
      <c r="E489" t="str">
        <f ca="1">IF(B489&lt;=MTF!$J$9,OFFSET(MTF!$E$3,MTF!$H$9+B489-1,0),"")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>
        <f t="shared" si="29"/>
        <v>0</v>
      </c>
      <c r="S489">
        <f t="shared" si="30"/>
        <v>0</v>
      </c>
    </row>
    <row r="490" spans="2:19" x14ac:dyDescent="0.2">
      <c r="B490" s="26">
        <v>485</v>
      </c>
      <c r="C490" t="str">
        <f ca="1">IF(B490&lt;=MTF!$J$9,OFFSET(MTF!$B$3,MTF!$H$9+B490-1,0),"")</f>
        <v/>
      </c>
      <c r="D490" t="str">
        <f ca="1">IF(B490&lt;=MTF!$J$9,OFFSET(MTF!$C$3,MTF!$H$9+B490-1,0),"")</f>
        <v/>
      </c>
      <c r="E490" t="str">
        <f ca="1">IF(B490&lt;=MTF!$J$9,OFFSET(MTF!$E$3,MTF!$H$9+B490-1,0),"")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>
        <f t="shared" si="29"/>
        <v>0</v>
      </c>
      <c r="S490">
        <f t="shared" si="30"/>
        <v>0</v>
      </c>
    </row>
    <row r="491" spans="2:19" x14ac:dyDescent="0.2">
      <c r="B491" s="17">
        <v>486</v>
      </c>
      <c r="C491" t="str">
        <f ca="1">IF(B491&lt;=MTF!$J$9,OFFSET(MTF!$B$3,MTF!$H$9+B491-1,0),"")</f>
        <v/>
      </c>
      <c r="D491" t="str">
        <f ca="1">IF(B491&lt;=MTF!$J$9,OFFSET(MTF!$C$3,MTF!$H$9+B491-1,0),"")</f>
        <v/>
      </c>
      <c r="E491" t="str">
        <f ca="1">IF(B491&lt;=MTF!$J$9,OFFSET(MTF!$E$3,MTF!$H$9+B491-1,0),"")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>
        <f t="shared" si="29"/>
        <v>0</v>
      </c>
      <c r="S491">
        <f t="shared" si="30"/>
        <v>0</v>
      </c>
    </row>
    <row r="492" spans="2:19" x14ac:dyDescent="0.2">
      <c r="B492" s="26">
        <v>487</v>
      </c>
      <c r="C492" t="str">
        <f ca="1">IF(B492&lt;=MTF!$J$9,OFFSET(MTF!$B$3,MTF!$H$9+B492-1,0),"")</f>
        <v/>
      </c>
      <c r="D492" t="str">
        <f ca="1">IF(B492&lt;=MTF!$J$9,OFFSET(MTF!$C$3,MTF!$H$9+B492-1,0),"")</f>
        <v/>
      </c>
      <c r="E492" t="str">
        <f ca="1">IF(B492&lt;=MTF!$J$9,OFFSET(MTF!$E$3,MTF!$H$9+B492-1,0),"")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>
        <f t="shared" si="29"/>
        <v>0</v>
      </c>
      <c r="S492">
        <f t="shared" si="30"/>
        <v>0</v>
      </c>
    </row>
    <row r="493" spans="2:19" x14ac:dyDescent="0.2">
      <c r="B493" s="26">
        <v>488</v>
      </c>
      <c r="C493" t="str">
        <f ca="1">IF(B493&lt;=MTF!$J$9,OFFSET(MTF!$B$3,MTF!$H$9+B493-1,0),"")</f>
        <v/>
      </c>
      <c r="D493" t="str">
        <f ca="1">IF(B493&lt;=MTF!$J$9,OFFSET(MTF!$C$3,MTF!$H$9+B493-1,0),"")</f>
        <v/>
      </c>
      <c r="E493" t="str">
        <f ca="1">IF(B493&lt;=MTF!$J$9,OFFSET(MTF!$E$3,MTF!$H$9+B493-1,0),"")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>
        <f t="shared" si="29"/>
        <v>0</v>
      </c>
      <c r="S493">
        <f t="shared" si="30"/>
        <v>0</v>
      </c>
    </row>
    <row r="494" spans="2:19" x14ac:dyDescent="0.2">
      <c r="B494" s="17">
        <v>489</v>
      </c>
      <c r="C494" t="str">
        <f ca="1">IF(B494&lt;=MTF!$J$9,OFFSET(MTF!$B$3,MTF!$H$9+B494-1,0),"")</f>
        <v/>
      </c>
      <c r="D494" t="str">
        <f ca="1">IF(B494&lt;=MTF!$J$9,OFFSET(MTF!$C$3,MTF!$H$9+B494-1,0),"")</f>
        <v/>
      </c>
      <c r="E494" t="str">
        <f ca="1">IF(B494&lt;=MTF!$J$9,OFFSET(MTF!$E$3,MTF!$H$9+B494-1,0),"")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>
        <f t="shared" si="29"/>
        <v>0</v>
      </c>
      <c r="S494">
        <f t="shared" si="30"/>
        <v>0</v>
      </c>
    </row>
    <row r="495" spans="2:19" x14ac:dyDescent="0.2">
      <c r="B495" s="26">
        <v>490</v>
      </c>
      <c r="C495" t="str">
        <f ca="1">IF(B495&lt;=MTF!$J$9,OFFSET(MTF!$B$3,MTF!$H$9+B495-1,0),"")</f>
        <v/>
      </c>
      <c r="D495" t="str">
        <f ca="1">IF(B495&lt;=MTF!$J$9,OFFSET(MTF!$C$3,MTF!$H$9+B495-1,0),"")</f>
        <v/>
      </c>
      <c r="E495" t="str">
        <f ca="1">IF(B495&lt;=MTF!$J$9,OFFSET(MTF!$E$3,MTF!$H$9+B495-1,0),"")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>
        <f t="shared" si="29"/>
        <v>0</v>
      </c>
      <c r="S495">
        <f t="shared" si="30"/>
        <v>0</v>
      </c>
    </row>
    <row r="496" spans="2:19" x14ac:dyDescent="0.2">
      <c r="B496" s="26">
        <v>491</v>
      </c>
      <c r="C496" t="str">
        <f ca="1">IF(B496&lt;=MTF!$J$9,OFFSET(MTF!$B$3,MTF!$H$9+B496-1,0),"")</f>
        <v/>
      </c>
      <c r="D496" t="str">
        <f ca="1">IF(B496&lt;=MTF!$J$9,OFFSET(MTF!$C$3,MTF!$H$9+B496-1,0),"")</f>
        <v/>
      </c>
      <c r="E496" t="str">
        <f ca="1">IF(B496&lt;=MTF!$J$9,OFFSET(MTF!$E$3,MTF!$H$9+B496-1,0),"")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>
        <f t="shared" si="29"/>
        <v>0</v>
      </c>
      <c r="S496">
        <f t="shared" si="30"/>
        <v>0</v>
      </c>
    </row>
    <row r="497" spans="2:19" x14ac:dyDescent="0.2">
      <c r="B497" s="17">
        <v>492</v>
      </c>
      <c r="C497" t="str">
        <f ca="1">IF(B497&lt;=MTF!$J$9,OFFSET(MTF!$B$3,MTF!$H$9+B497-1,0),"")</f>
        <v/>
      </c>
      <c r="D497" t="str">
        <f ca="1">IF(B497&lt;=MTF!$J$9,OFFSET(MTF!$C$3,MTF!$H$9+B497-1,0),"")</f>
        <v/>
      </c>
      <c r="E497" t="str">
        <f ca="1">IF(B497&lt;=MTF!$J$9,OFFSET(MTF!$E$3,MTF!$H$9+B497-1,0),"")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>
        <f t="shared" si="29"/>
        <v>0</v>
      </c>
      <c r="S497">
        <f t="shared" si="30"/>
        <v>0</v>
      </c>
    </row>
    <row r="498" spans="2:19" x14ac:dyDescent="0.2">
      <c r="B498" s="26">
        <v>493</v>
      </c>
      <c r="C498" t="str">
        <f ca="1">IF(B498&lt;=MTF!$J$9,OFFSET(MTF!$B$3,MTF!$H$9+B498-1,0),"")</f>
        <v/>
      </c>
      <c r="D498" t="str">
        <f ca="1">IF(B498&lt;=MTF!$J$9,OFFSET(MTF!$C$3,MTF!$H$9+B498-1,0),"")</f>
        <v/>
      </c>
      <c r="E498" t="str">
        <f ca="1">IF(B498&lt;=MTF!$J$9,OFFSET(MTF!$E$3,MTF!$H$9+B498-1,0),"")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>
        <f t="shared" si="29"/>
        <v>0</v>
      </c>
      <c r="S498">
        <f t="shared" si="30"/>
        <v>0</v>
      </c>
    </row>
    <row r="499" spans="2:19" x14ac:dyDescent="0.2">
      <c r="B499" s="26">
        <v>494</v>
      </c>
      <c r="C499" t="str">
        <f ca="1">IF(B499&lt;=MTF!$J$9,OFFSET(MTF!$B$3,MTF!$H$9+B499-1,0),"")</f>
        <v/>
      </c>
      <c r="D499" t="str">
        <f ca="1">IF(B499&lt;=MTF!$J$9,OFFSET(MTF!$C$3,MTF!$H$9+B499-1,0),"")</f>
        <v/>
      </c>
      <c r="E499" t="str">
        <f ca="1">IF(B499&lt;=MTF!$J$9,OFFSET(MTF!$E$3,MTF!$H$9+B499-1,0),"")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>
        <f t="shared" si="29"/>
        <v>0</v>
      </c>
      <c r="S499">
        <f t="shared" si="30"/>
        <v>0</v>
      </c>
    </row>
    <row r="500" spans="2:19" x14ac:dyDescent="0.2">
      <c r="B500" s="17">
        <v>495</v>
      </c>
      <c r="C500" t="str">
        <f ca="1">IF(B500&lt;=MTF!$J$9,OFFSET(MTF!$B$3,MTF!$H$9+B500-1,0),"")</f>
        <v/>
      </c>
      <c r="D500" t="str">
        <f ca="1">IF(B500&lt;=MTF!$J$9,OFFSET(MTF!$C$3,MTF!$H$9+B500-1,0),"")</f>
        <v/>
      </c>
      <c r="E500" t="str">
        <f ca="1">IF(B500&lt;=MTF!$J$9,OFFSET(MTF!$E$3,MTF!$H$9+B500-1,0),"")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>
        <f t="shared" si="29"/>
        <v>0</v>
      </c>
      <c r="S500">
        <f t="shared" si="30"/>
        <v>0</v>
      </c>
    </row>
    <row r="501" spans="2:19" x14ac:dyDescent="0.2">
      <c r="B501" s="26">
        <v>496</v>
      </c>
      <c r="C501" t="str">
        <f ca="1">IF(B501&lt;=MTF!$J$9,OFFSET(MTF!$B$3,MTF!$H$9+B501-1,0),"")</f>
        <v/>
      </c>
      <c r="D501" t="str">
        <f ca="1">IF(B501&lt;=MTF!$J$9,OFFSET(MTF!$C$3,MTF!$H$9+B501-1,0),"")</f>
        <v/>
      </c>
      <c r="E501" t="str">
        <f ca="1">IF(B501&lt;=MTF!$J$9,OFFSET(MTF!$E$3,MTF!$H$9+B501-1,0),"")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>
        <f t="shared" si="29"/>
        <v>0</v>
      </c>
      <c r="S501">
        <f t="shared" si="30"/>
        <v>0</v>
      </c>
    </row>
    <row r="502" spans="2:19" x14ac:dyDescent="0.2">
      <c r="B502" s="26">
        <v>497</v>
      </c>
      <c r="C502" t="str">
        <f ca="1">IF(B502&lt;=MTF!$J$9,OFFSET(MTF!$B$3,MTF!$H$9+B502-1,0),"")</f>
        <v/>
      </c>
      <c r="D502" t="str">
        <f ca="1">IF(B502&lt;=MTF!$J$9,OFFSET(MTF!$C$3,MTF!$H$9+B502-1,0),"")</f>
        <v/>
      </c>
      <c r="E502" t="str">
        <f ca="1">IF(B502&lt;=MTF!$J$9,OFFSET(MTF!$E$3,MTF!$H$9+B502-1,0),"")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>
        <f t="shared" si="29"/>
        <v>0</v>
      </c>
      <c r="S502">
        <f t="shared" si="30"/>
        <v>0</v>
      </c>
    </row>
    <row r="503" spans="2:19" x14ac:dyDescent="0.2">
      <c r="B503" s="17">
        <v>498</v>
      </c>
      <c r="C503" t="str">
        <f ca="1">IF(B503&lt;=MTF!$J$9,OFFSET(MTF!$B$3,MTF!$H$9+B503-1,0),"")</f>
        <v/>
      </c>
      <c r="D503" t="str">
        <f ca="1">IF(B503&lt;=MTF!$J$9,OFFSET(MTF!$C$3,MTF!$H$9+B503-1,0),"")</f>
        <v/>
      </c>
      <c r="E503" t="str">
        <f ca="1">IF(B503&lt;=MTF!$J$9,OFFSET(MTF!$E$3,MTF!$H$9+B503-1,0),"")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>
        <f t="shared" si="29"/>
        <v>0</v>
      </c>
      <c r="S503">
        <f t="shared" si="30"/>
        <v>0</v>
      </c>
    </row>
    <row r="504" spans="2:19" x14ac:dyDescent="0.2">
      <c r="B504" s="26">
        <v>499</v>
      </c>
      <c r="C504" t="str">
        <f ca="1">IF(B504&lt;=MTF!$J$9,OFFSET(MTF!$B$3,MTF!$H$9+B504-1,0),"")</f>
        <v/>
      </c>
      <c r="D504" t="str">
        <f ca="1">IF(B504&lt;=MTF!$J$9,OFFSET(MTF!$C$3,MTF!$H$9+B504-1,0),"")</f>
        <v/>
      </c>
      <c r="E504" t="str">
        <f ca="1">IF(B504&lt;=MTF!$J$9,OFFSET(MTF!$E$3,MTF!$H$9+B504-1,0),"")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>
        <f t="shared" si="29"/>
        <v>0</v>
      </c>
      <c r="S504">
        <f t="shared" si="30"/>
        <v>0</v>
      </c>
    </row>
    <row r="505" spans="2:19" x14ac:dyDescent="0.2">
      <c r="B505" s="26">
        <v>500</v>
      </c>
      <c r="C505" t="str">
        <f ca="1">IF(B505&lt;=MTF!$J$9,OFFSET(MTF!$B$3,MTF!$H$9+B505-1,0),"")</f>
        <v/>
      </c>
      <c r="D505" t="str">
        <f ca="1">IF(B505&lt;=MTF!$J$9,OFFSET(MTF!$C$3,MTF!$H$9+B505-1,0),"")</f>
        <v/>
      </c>
      <c r="E505" t="str">
        <f ca="1">IF(B505&lt;=MTF!$J$9,OFFSET(MTF!$E$3,MTF!$H$9+B505-1,0),"")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>
        <f t="shared" si="29"/>
        <v>0</v>
      </c>
      <c r="S505">
        <f t="shared" si="30"/>
        <v>0</v>
      </c>
    </row>
    <row r="506" spans="2:19" x14ac:dyDescent="0.2">
      <c r="B506" s="17">
        <v>501</v>
      </c>
      <c r="C506" t="str">
        <f ca="1">IF(B506&lt;=MTF!$J$9,OFFSET(MTF!$B$3,MTF!$H$9+B506-1,0),"")</f>
        <v/>
      </c>
      <c r="D506" t="str">
        <f ca="1">IF(B506&lt;=MTF!$J$9,OFFSET(MTF!$C$3,MTF!$H$9+B506-1,0),"")</f>
        <v/>
      </c>
      <c r="E506" t="str">
        <f ca="1">IF(B506&lt;=MTF!$J$9,OFFSET(MTF!$E$3,MTF!$H$9+B506-1,0),"")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>
        <f t="shared" si="29"/>
        <v>0</v>
      </c>
      <c r="S506">
        <f t="shared" si="30"/>
        <v>0</v>
      </c>
    </row>
    <row r="507" spans="2:19" x14ac:dyDescent="0.2">
      <c r="B507" s="26">
        <v>502</v>
      </c>
      <c r="C507" t="str">
        <f ca="1">IF(B507&lt;=MTF!$J$9,OFFSET(MTF!$B$3,MTF!$H$9+B507-1,0),"")</f>
        <v/>
      </c>
      <c r="D507" t="str">
        <f ca="1">IF(B507&lt;=MTF!$J$9,OFFSET(MTF!$C$3,MTF!$H$9+B507-1,0),"")</f>
        <v/>
      </c>
      <c r="E507" t="str">
        <f ca="1">IF(B507&lt;=MTF!$J$9,OFFSET(MTF!$E$3,MTF!$H$9+B507-1,0),"")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>
        <f t="shared" si="29"/>
        <v>0</v>
      </c>
      <c r="S507">
        <f t="shared" si="30"/>
        <v>0</v>
      </c>
    </row>
    <row r="508" spans="2:19" x14ac:dyDescent="0.2">
      <c r="B508" s="26">
        <v>503</v>
      </c>
      <c r="C508" t="str">
        <f ca="1">IF(B508&lt;=MTF!$J$9,OFFSET(MTF!$B$3,MTF!$H$9+B508-1,0),"")</f>
        <v/>
      </c>
      <c r="D508" t="str">
        <f ca="1">IF(B508&lt;=MTF!$J$9,OFFSET(MTF!$C$3,MTF!$H$9+B508-1,0),"")</f>
        <v/>
      </c>
      <c r="E508" t="str">
        <f ca="1">IF(B508&lt;=MTF!$J$9,OFFSET(MTF!$E$3,MTF!$H$9+B508-1,0),"")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>
        <f t="shared" si="29"/>
        <v>0</v>
      </c>
      <c r="S508">
        <f t="shared" si="30"/>
        <v>0</v>
      </c>
    </row>
    <row r="509" spans="2:19" x14ac:dyDescent="0.2">
      <c r="B509" s="17">
        <v>504</v>
      </c>
      <c r="C509" t="str">
        <f ca="1">IF(B509&lt;=MTF!$J$9,OFFSET(MTF!$B$3,MTF!$H$9+B509-1,0),"")</f>
        <v/>
      </c>
      <c r="D509" t="str">
        <f ca="1">IF(B509&lt;=MTF!$J$9,OFFSET(MTF!$C$3,MTF!$H$9+B509-1,0),"")</f>
        <v/>
      </c>
      <c r="E509" t="str">
        <f ca="1">IF(B509&lt;=MTF!$J$9,OFFSET(MTF!$E$3,MTF!$H$9+B509-1,0),"")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>
        <f t="shared" si="29"/>
        <v>0</v>
      </c>
      <c r="S509">
        <f t="shared" si="30"/>
        <v>0</v>
      </c>
    </row>
    <row r="510" spans="2:19" x14ac:dyDescent="0.2">
      <c r="B510" s="26">
        <v>505</v>
      </c>
      <c r="C510" t="str">
        <f ca="1">IF(B510&lt;=MTF!$J$9,OFFSET(MTF!$B$3,MTF!$H$9+B510-1,0),"")</f>
        <v/>
      </c>
      <c r="D510" t="str">
        <f ca="1">IF(B510&lt;=MTF!$J$9,OFFSET(MTF!$C$3,MTF!$H$9+B510-1,0),"")</f>
        <v/>
      </c>
      <c r="E510" t="str">
        <f ca="1">IF(B510&lt;=MTF!$J$9,OFFSET(MTF!$E$3,MTF!$H$9+B510-1,0),"")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>
        <f t="shared" si="29"/>
        <v>0</v>
      </c>
      <c r="S510">
        <f t="shared" si="30"/>
        <v>0</v>
      </c>
    </row>
    <row r="511" spans="2:19" x14ac:dyDescent="0.2">
      <c r="B511" s="26">
        <v>506</v>
      </c>
      <c r="C511" t="str">
        <f ca="1">IF(B511&lt;=MTF!$J$9,OFFSET(MTF!$B$3,MTF!$H$9+B511-1,0),"")</f>
        <v/>
      </c>
      <c r="D511" t="str">
        <f ca="1">IF(B511&lt;=MTF!$J$9,OFFSET(MTF!$C$3,MTF!$H$9+B511-1,0),"")</f>
        <v/>
      </c>
      <c r="E511" t="str">
        <f ca="1">IF(B511&lt;=MTF!$J$9,OFFSET(MTF!$E$3,MTF!$H$9+B511-1,0),"")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>
        <f t="shared" si="29"/>
        <v>0</v>
      </c>
      <c r="S511">
        <f t="shared" si="30"/>
        <v>0</v>
      </c>
    </row>
    <row r="512" spans="2:19" x14ac:dyDescent="0.2">
      <c r="B512" s="17">
        <v>507</v>
      </c>
      <c r="C512" t="str">
        <f ca="1">IF(B512&lt;=MTF!$J$9,OFFSET(MTF!$B$3,MTF!$H$9+B512-1,0),"")</f>
        <v/>
      </c>
      <c r="D512" t="str">
        <f ca="1">IF(B512&lt;=MTF!$J$9,OFFSET(MTF!$C$3,MTF!$H$9+B512-1,0),"")</f>
        <v/>
      </c>
      <c r="E512" t="str">
        <f ca="1">IF(B512&lt;=MTF!$J$9,OFFSET(MTF!$E$3,MTF!$H$9+B512-1,0),"")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>
        <f t="shared" si="29"/>
        <v>0</v>
      </c>
      <c r="S512">
        <f t="shared" si="30"/>
        <v>0</v>
      </c>
    </row>
    <row r="513" spans="2:19" x14ac:dyDescent="0.2">
      <c r="B513" s="26">
        <v>508</v>
      </c>
      <c r="C513" t="str">
        <f ca="1">IF(B513&lt;=MTF!$J$9,OFFSET(MTF!$B$3,MTF!$H$9+B513-1,0),"")</f>
        <v/>
      </c>
      <c r="D513" t="str">
        <f ca="1">IF(B513&lt;=MTF!$J$9,OFFSET(MTF!$C$3,MTF!$H$9+B513-1,0),"")</f>
        <v/>
      </c>
      <c r="E513" t="str">
        <f ca="1">IF(B513&lt;=MTF!$J$9,OFFSET(MTF!$E$3,MTF!$H$9+B513-1,0),"")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>
        <f t="shared" si="29"/>
        <v>0</v>
      </c>
      <c r="S513">
        <f t="shared" si="30"/>
        <v>0</v>
      </c>
    </row>
    <row r="514" spans="2:19" x14ac:dyDescent="0.2">
      <c r="B514" s="26">
        <v>509</v>
      </c>
      <c r="C514" t="str">
        <f ca="1">IF(B514&lt;=MTF!$J$9,OFFSET(MTF!$B$3,MTF!$H$9+B514-1,0),"")</f>
        <v/>
      </c>
      <c r="D514" t="str">
        <f ca="1">IF(B514&lt;=MTF!$J$9,OFFSET(MTF!$C$3,MTF!$H$9+B514-1,0),"")</f>
        <v/>
      </c>
      <c r="E514" t="str">
        <f ca="1">IF(B514&lt;=MTF!$J$9,OFFSET(MTF!$E$3,MTF!$H$9+B514-1,0),"")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>
        <f t="shared" si="29"/>
        <v>0</v>
      </c>
      <c r="S514">
        <f t="shared" si="30"/>
        <v>0</v>
      </c>
    </row>
    <row r="515" spans="2:19" x14ac:dyDescent="0.2">
      <c r="B515" s="17">
        <v>510</v>
      </c>
      <c r="C515" t="str">
        <f ca="1">IF(B515&lt;=MTF!$J$9,OFFSET(MTF!$B$3,MTF!$H$9+B515-1,0),"")</f>
        <v/>
      </c>
      <c r="D515" t="str">
        <f ca="1">IF(B515&lt;=MTF!$J$9,OFFSET(MTF!$C$3,MTF!$H$9+B515-1,0),"")</f>
        <v/>
      </c>
      <c r="E515" t="str">
        <f ca="1">IF(B515&lt;=MTF!$J$9,OFFSET(MTF!$E$3,MTF!$H$9+B515-1,0),"")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>
        <f t="shared" si="29"/>
        <v>0</v>
      </c>
      <c r="S515">
        <f t="shared" si="30"/>
        <v>0</v>
      </c>
    </row>
    <row r="516" spans="2:19" x14ac:dyDescent="0.2">
      <c r="B516" s="26">
        <v>511</v>
      </c>
      <c r="C516" t="str">
        <f ca="1">IF(B516&lt;=MTF!$J$9,OFFSET(MTF!$B$3,MTF!$H$9+B516-1,0),"")</f>
        <v/>
      </c>
      <c r="D516" t="str">
        <f ca="1">IF(B516&lt;=MTF!$J$9,OFFSET(MTF!$C$3,MTF!$H$9+B516-1,0),"")</f>
        <v/>
      </c>
      <c r="E516" t="str">
        <f ca="1">IF(B516&lt;=MTF!$J$9,OFFSET(MTF!$E$3,MTF!$H$9+B516-1,0),"")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>
        <f t="shared" si="29"/>
        <v>0</v>
      </c>
      <c r="S516">
        <f t="shared" si="30"/>
        <v>0</v>
      </c>
    </row>
    <row r="517" spans="2:19" x14ac:dyDescent="0.2">
      <c r="B517" s="26">
        <v>512</v>
      </c>
      <c r="C517" t="str">
        <f ca="1">IF(B517&lt;=MTF!$J$9,OFFSET(MTF!$B$3,MTF!$H$9+B517-1,0),"")</f>
        <v/>
      </c>
      <c r="D517" t="str">
        <f ca="1">IF(B517&lt;=MTF!$J$9,OFFSET(MTF!$C$3,MTF!$H$9+B517-1,0),"")</f>
        <v/>
      </c>
      <c r="E517" t="str">
        <f ca="1">IF(B517&lt;=MTF!$J$9,OFFSET(MTF!$E$3,MTF!$H$9+B517-1,0),"")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>
        <f t="shared" si="29"/>
        <v>0</v>
      </c>
      <c r="S517">
        <f t="shared" si="30"/>
        <v>0</v>
      </c>
    </row>
    <row r="518" spans="2:19" x14ac:dyDescent="0.2">
      <c r="B518" s="17">
        <v>513</v>
      </c>
      <c r="C518" t="str">
        <f ca="1">IF(B518&lt;=MTF!$J$9,OFFSET(MTF!$B$3,MTF!$H$9+B518-1,0),"")</f>
        <v/>
      </c>
      <c r="D518" t="str">
        <f ca="1">IF(B518&lt;=MTF!$J$9,OFFSET(MTF!$C$3,MTF!$H$9+B518-1,0),"")</f>
        <v/>
      </c>
      <c r="E518" t="str">
        <f ca="1">IF(B518&lt;=MTF!$J$9,OFFSET(MTF!$E$3,MTF!$H$9+B518-1,0),"")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>
        <f t="shared" si="29"/>
        <v>0</v>
      </c>
      <c r="S518">
        <f t="shared" si="30"/>
        <v>0</v>
      </c>
    </row>
    <row r="519" spans="2:19" x14ac:dyDescent="0.2">
      <c r="B519" s="26">
        <v>514</v>
      </c>
      <c r="C519" t="str">
        <f ca="1">IF(B519&lt;=MTF!$J$9,OFFSET(MTF!$B$3,MTF!$H$9+B519-1,0),"")</f>
        <v/>
      </c>
      <c r="D519" t="str">
        <f ca="1">IF(B519&lt;=MTF!$J$9,OFFSET(MTF!$C$3,MTF!$H$9+B519-1,0),"")</f>
        <v/>
      </c>
      <c r="E519" t="str">
        <f ca="1">IF(B519&lt;=MTF!$J$9,OFFSET(MTF!$E$3,MTF!$H$9+B519-1,0),"")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>
        <f t="shared" si="29"/>
        <v>0</v>
      </c>
      <c r="S519">
        <f t="shared" si="30"/>
        <v>0</v>
      </c>
    </row>
    <row r="520" spans="2:19" x14ac:dyDescent="0.2">
      <c r="B520" s="26">
        <v>515</v>
      </c>
      <c r="C520" t="str">
        <f ca="1">IF(B520&lt;=MTF!$J$9,OFFSET(MTF!$B$3,MTF!$H$9+B520-1,0),"")</f>
        <v/>
      </c>
      <c r="D520" t="str">
        <f ca="1">IF(B520&lt;=MTF!$J$9,OFFSET(MTF!$C$3,MTF!$H$9+B520-1,0),"")</f>
        <v/>
      </c>
      <c r="E520" t="str">
        <f ca="1">IF(B520&lt;=MTF!$J$9,OFFSET(MTF!$E$3,MTF!$H$9+B520-1,0),"")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>
        <f t="shared" si="29"/>
        <v>0</v>
      </c>
      <c r="S520">
        <f t="shared" si="30"/>
        <v>0</v>
      </c>
    </row>
    <row r="521" spans="2:19" x14ac:dyDescent="0.2">
      <c r="B521" s="17">
        <v>516</v>
      </c>
      <c r="C521" t="str">
        <f ca="1">IF(B521&lt;=MTF!$J$9,OFFSET(MTF!$B$3,MTF!$H$9+B521-1,0),"")</f>
        <v/>
      </c>
      <c r="D521" t="str">
        <f ca="1">IF(B521&lt;=MTF!$J$9,OFFSET(MTF!$C$3,MTF!$H$9+B521-1,0),"")</f>
        <v/>
      </c>
      <c r="E521" t="str">
        <f ca="1">IF(B521&lt;=MTF!$J$9,OFFSET(MTF!$E$3,MTF!$H$9+B521-1,0),"")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>
        <f t="shared" si="29"/>
        <v>0</v>
      </c>
      <c r="S521">
        <f t="shared" si="30"/>
        <v>0</v>
      </c>
    </row>
    <row r="522" spans="2:19" x14ac:dyDescent="0.2">
      <c r="B522" s="26">
        <v>517</v>
      </c>
      <c r="C522" t="str">
        <f ca="1">IF(B522&lt;=MTF!$J$9,OFFSET(MTF!$B$3,MTF!$H$9+B522-1,0),"")</f>
        <v/>
      </c>
      <c r="D522" t="str">
        <f ca="1">IF(B522&lt;=MTF!$J$9,OFFSET(MTF!$C$3,MTF!$H$9+B522-1,0),"")</f>
        <v/>
      </c>
      <c r="E522" t="str">
        <f ca="1">IF(B522&lt;=MTF!$J$9,OFFSET(MTF!$E$3,MTF!$H$9+B522-1,0),"")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>
        <f t="shared" ref="R522:R585" si="33">O522*SIN((Q522-1)*2*PI()/$N$6*$N$8)</f>
        <v>0</v>
      </c>
      <c r="S522">
        <f t="shared" ref="S522:S585" si="34">O522*COS((Q522-1)*2*PI()/$N$6*$N$8)</f>
        <v>0</v>
      </c>
    </row>
    <row r="523" spans="2:19" x14ac:dyDescent="0.2">
      <c r="B523" s="26">
        <v>518</v>
      </c>
      <c r="C523" t="str">
        <f ca="1">IF(B523&lt;=MTF!$J$9,OFFSET(MTF!$B$3,MTF!$H$9+B523-1,0),"")</f>
        <v/>
      </c>
      <c r="D523" t="str">
        <f ca="1">IF(B523&lt;=MTF!$J$9,OFFSET(MTF!$C$3,MTF!$H$9+B523-1,0),"")</f>
        <v/>
      </c>
      <c r="E523" t="str">
        <f ca="1">IF(B523&lt;=MTF!$J$9,OFFSET(MTF!$E$3,MTF!$H$9+B523-1,0),"")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>
        <f t="shared" si="33"/>
        <v>0</v>
      </c>
      <c r="S523">
        <f t="shared" si="34"/>
        <v>0</v>
      </c>
    </row>
    <row r="524" spans="2:19" x14ac:dyDescent="0.2">
      <c r="B524" s="17">
        <v>519</v>
      </c>
      <c r="C524" t="str">
        <f ca="1">IF(B524&lt;=MTF!$J$9,OFFSET(MTF!$B$3,MTF!$H$9+B524-1,0),"")</f>
        <v/>
      </c>
      <c r="D524" t="str">
        <f ca="1">IF(B524&lt;=MTF!$J$9,OFFSET(MTF!$C$3,MTF!$H$9+B524-1,0),"")</f>
        <v/>
      </c>
      <c r="E524" t="str">
        <f ca="1">IF(B524&lt;=MTF!$J$9,OFFSET(MTF!$E$3,MTF!$H$9+B524-1,0),"")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>
        <f t="shared" si="33"/>
        <v>0</v>
      </c>
      <c r="S524">
        <f t="shared" si="34"/>
        <v>0</v>
      </c>
    </row>
    <row r="525" spans="2:19" x14ac:dyDescent="0.2">
      <c r="B525" s="26">
        <v>520</v>
      </c>
      <c r="C525" t="str">
        <f ca="1">IF(B525&lt;=MTF!$J$9,OFFSET(MTF!$B$3,MTF!$H$9+B525-1,0),"")</f>
        <v/>
      </c>
      <c r="D525" t="str">
        <f ca="1">IF(B525&lt;=MTF!$J$9,OFFSET(MTF!$C$3,MTF!$H$9+B525-1,0),"")</f>
        <v/>
      </c>
      <c r="E525" t="str">
        <f ca="1">IF(B525&lt;=MTF!$J$9,OFFSET(MTF!$E$3,MTF!$H$9+B525-1,0),"")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>
        <f t="shared" si="33"/>
        <v>0</v>
      </c>
      <c r="S525">
        <f t="shared" si="34"/>
        <v>0</v>
      </c>
    </row>
    <row r="526" spans="2:19" x14ac:dyDescent="0.2">
      <c r="B526" s="26">
        <v>521</v>
      </c>
      <c r="C526" t="str">
        <f ca="1">IF(B526&lt;=MTF!$J$9,OFFSET(MTF!$B$3,MTF!$H$9+B526-1,0),"")</f>
        <v/>
      </c>
      <c r="D526" t="str">
        <f ca="1">IF(B526&lt;=MTF!$J$9,OFFSET(MTF!$C$3,MTF!$H$9+B526-1,0),"")</f>
        <v/>
      </c>
      <c r="E526" t="str">
        <f ca="1">IF(B526&lt;=MTF!$J$9,OFFSET(MTF!$E$3,MTF!$H$9+B526-1,0),"")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>
        <f t="shared" si="33"/>
        <v>0</v>
      </c>
      <c r="S526">
        <f t="shared" si="34"/>
        <v>0</v>
      </c>
    </row>
    <row r="527" spans="2:19" x14ac:dyDescent="0.2">
      <c r="B527" s="17">
        <v>522</v>
      </c>
      <c r="C527" t="str">
        <f ca="1">IF(B527&lt;=MTF!$J$9,OFFSET(MTF!$B$3,MTF!$H$9+B527-1,0),"")</f>
        <v/>
      </c>
      <c r="D527" t="str">
        <f ca="1">IF(B527&lt;=MTF!$J$9,OFFSET(MTF!$C$3,MTF!$H$9+B527-1,0),"")</f>
        <v/>
      </c>
      <c r="E527" t="str">
        <f ca="1">IF(B527&lt;=MTF!$J$9,OFFSET(MTF!$E$3,MTF!$H$9+B527-1,0),"")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>
        <f t="shared" si="33"/>
        <v>0</v>
      </c>
      <c r="S527">
        <f t="shared" si="34"/>
        <v>0</v>
      </c>
    </row>
    <row r="528" spans="2:19" x14ac:dyDescent="0.2">
      <c r="B528" s="26">
        <v>523</v>
      </c>
      <c r="C528" t="str">
        <f ca="1">IF(B528&lt;=MTF!$J$9,OFFSET(MTF!$B$3,MTF!$H$9+B528-1,0),"")</f>
        <v/>
      </c>
      <c r="D528" t="str">
        <f ca="1">IF(B528&lt;=MTF!$J$9,OFFSET(MTF!$C$3,MTF!$H$9+B528-1,0),"")</f>
        <v/>
      </c>
      <c r="E528" t="str">
        <f ca="1">IF(B528&lt;=MTF!$J$9,OFFSET(MTF!$E$3,MTF!$H$9+B528-1,0),"")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>
        <f t="shared" si="33"/>
        <v>0</v>
      </c>
      <c r="S528">
        <f t="shared" si="34"/>
        <v>0</v>
      </c>
    </row>
    <row r="529" spans="2:19" x14ac:dyDescent="0.2">
      <c r="B529" s="26">
        <v>524</v>
      </c>
      <c r="C529" t="str">
        <f ca="1">IF(B529&lt;=MTF!$J$9,OFFSET(MTF!$B$3,MTF!$H$9+B529-1,0),"")</f>
        <v/>
      </c>
      <c r="D529" t="str">
        <f ca="1">IF(B529&lt;=MTF!$J$9,OFFSET(MTF!$C$3,MTF!$H$9+B529-1,0),"")</f>
        <v/>
      </c>
      <c r="E529" t="str">
        <f ca="1">IF(B529&lt;=MTF!$J$9,OFFSET(MTF!$E$3,MTF!$H$9+B529-1,0),"")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>
        <f t="shared" si="33"/>
        <v>0</v>
      </c>
      <c r="S529">
        <f t="shared" si="34"/>
        <v>0</v>
      </c>
    </row>
    <row r="530" spans="2:19" x14ac:dyDescent="0.2">
      <c r="B530" s="17">
        <v>525</v>
      </c>
      <c r="C530" t="str">
        <f ca="1">IF(B530&lt;=MTF!$J$9,OFFSET(MTF!$B$3,MTF!$H$9+B530-1,0),"")</f>
        <v/>
      </c>
      <c r="D530" t="str">
        <f ca="1">IF(B530&lt;=MTF!$J$9,OFFSET(MTF!$C$3,MTF!$H$9+B530-1,0),"")</f>
        <v/>
      </c>
      <c r="E530" t="str">
        <f ca="1">IF(B530&lt;=MTF!$J$9,OFFSET(MTF!$E$3,MTF!$H$9+B530-1,0),"")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>
        <f t="shared" si="33"/>
        <v>0</v>
      </c>
      <c r="S530">
        <f t="shared" si="34"/>
        <v>0</v>
      </c>
    </row>
    <row r="531" spans="2:19" x14ac:dyDescent="0.2">
      <c r="B531" s="26">
        <v>526</v>
      </c>
      <c r="C531" t="str">
        <f ca="1">IF(B531&lt;=MTF!$J$9,OFFSET(MTF!$B$3,MTF!$H$9+B531-1,0),"")</f>
        <v/>
      </c>
      <c r="D531" t="str">
        <f ca="1">IF(B531&lt;=MTF!$J$9,OFFSET(MTF!$C$3,MTF!$H$9+B531-1,0),"")</f>
        <v/>
      </c>
      <c r="E531" t="str">
        <f ca="1">IF(B531&lt;=MTF!$J$9,OFFSET(MTF!$E$3,MTF!$H$9+B531-1,0),"")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>
        <f t="shared" si="33"/>
        <v>0</v>
      </c>
      <c r="S531">
        <f t="shared" si="34"/>
        <v>0</v>
      </c>
    </row>
    <row r="532" spans="2:19" x14ac:dyDescent="0.2">
      <c r="B532" s="26">
        <v>527</v>
      </c>
      <c r="C532" t="str">
        <f ca="1">IF(B532&lt;=MTF!$J$9,OFFSET(MTF!$B$3,MTF!$H$9+B532-1,0),"")</f>
        <v/>
      </c>
      <c r="D532" t="str">
        <f ca="1">IF(B532&lt;=MTF!$J$9,OFFSET(MTF!$C$3,MTF!$H$9+B532-1,0),"")</f>
        <v/>
      </c>
      <c r="E532" t="str">
        <f ca="1">IF(B532&lt;=MTF!$J$9,OFFSET(MTF!$E$3,MTF!$H$9+B532-1,0),"")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>
        <f t="shared" si="33"/>
        <v>0</v>
      </c>
      <c r="S532">
        <f t="shared" si="34"/>
        <v>0</v>
      </c>
    </row>
    <row r="533" spans="2:19" x14ac:dyDescent="0.2">
      <c r="B533" s="17">
        <v>528</v>
      </c>
      <c r="C533" t="str">
        <f ca="1">IF(B533&lt;=MTF!$J$9,OFFSET(MTF!$B$3,MTF!$H$9+B533-1,0),"")</f>
        <v/>
      </c>
      <c r="D533" t="str">
        <f ca="1">IF(B533&lt;=MTF!$J$9,OFFSET(MTF!$C$3,MTF!$H$9+B533-1,0),"")</f>
        <v/>
      </c>
      <c r="E533" t="str">
        <f ca="1">IF(B533&lt;=MTF!$J$9,OFFSET(MTF!$E$3,MTF!$H$9+B533-1,0),"")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>
        <f t="shared" si="33"/>
        <v>0</v>
      </c>
      <c r="S533">
        <f t="shared" si="34"/>
        <v>0</v>
      </c>
    </row>
    <row r="534" spans="2:19" x14ac:dyDescent="0.2">
      <c r="B534" s="26">
        <v>529</v>
      </c>
      <c r="C534" t="str">
        <f ca="1">IF(B534&lt;=MTF!$J$9,OFFSET(MTF!$B$3,MTF!$H$9+B534-1,0),"")</f>
        <v/>
      </c>
      <c r="D534" t="str">
        <f ca="1">IF(B534&lt;=MTF!$J$9,OFFSET(MTF!$C$3,MTF!$H$9+B534-1,0),"")</f>
        <v/>
      </c>
      <c r="E534" t="str">
        <f ca="1">IF(B534&lt;=MTF!$J$9,OFFSET(MTF!$E$3,MTF!$H$9+B534-1,0),"")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>
        <f t="shared" si="33"/>
        <v>0</v>
      </c>
      <c r="S534">
        <f t="shared" si="34"/>
        <v>0</v>
      </c>
    </row>
    <row r="535" spans="2:19" x14ac:dyDescent="0.2">
      <c r="B535" s="26">
        <v>530</v>
      </c>
      <c r="C535" t="str">
        <f ca="1">IF(B535&lt;=MTF!$J$9,OFFSET(MTF!$B$3,MTF!$H$9+B535-1,0),"")</f>
        <v/>
      </c>
      <c r="D535" t="str">
        <f ca="1">IF(B535&lt;=MTF!$J$9,OFFSET(MTF!$C$3,MTF!$H$9+B535-1,0),"")</f>
        <v/>
      </c>
      <c r="E535" t="str">
        <f ca="1">IF(B535&lt;=MTF!$J$9,OFFSET(MTF!$E$3,MTF!$H$9+B535-1,0),"")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>
        <f t="shared" si="33"/>
        <v>0</v>
      </c>
      <c r="S535">
        <f t="shared" si="34"/>
        <v>0</v>
      </c>
    </row>
    <row r="536" spans="2:19" x14ac:dyDescent="0.2">
      <c r="B536" s="17">
        <v>531</v>
      </c>
      <c r="C536" t="str">
        <f ca="1">IF(B536&lt;=MTF!$J$9,OFFSET(MTF!$B$3,MTF!$H$9+B536-1,0),"")</f>
        <v/>
      </c>
      <c r="D536" t="str">
        <f ca="1">IF(B536&lt;=MTF!$J$9,OFFSET(MTF!$C$3,MTF!$H$9+B536-1,0),"")</f>
        <v/>
      </c>
      <c r="E536" t="str">
        <f ca="1">IF(B536&lt;=MTF!$J$9,OFFSET(MTF!$E$3,MTF!$H$9+B536-1,0),"")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>
        <f t="shared" si="33"/>
        <v>0</v>
      </c>
      <c r="S536">
        <f t="shared" si="34"/>
        <v>0</v>
      </c>
    </row>
    <row r="537" spans="2:19" x14ac:dyDescent="0.2">
      <c r="B537" s="26">
        <v>532</v>
      </c>
      <c r="C537" t="str">
        <f ca="1">IF(B537&lt;=MTF!$J$9,OFFSET(MTF!$B$3,MTF!$H$9+B537-1,0),"")</f>
        <v/>
      </c>
      <c r="D537" t="str">
        <f ca="1">IF(B537&lt;=MTF!$J$9,OFFSET(MTF!$C$3,MTF!$H$9+B537-1,0),"")</f>
        <v/>
      </c>
      <c r="E537" t="str">
        <f ca="1">IF(B537&lt;=MTF!$J$9,OFFSET(MTF!$E$3,MTF!$H$9+B537-1,0),"")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>
        <f t="shared" si="33"/>
        <v>0</v>
      </c>
      <c r="S537">
        <f t="shared" si="34"/>
        <v>0</v>
      </c>
    </row>
    <row r="538" spans="2:19" x14ac:dyDescent="0.2">
      <c r="B538" s="26">
        <v>533</v>
      </c>
      <c r="C538" t="str">
        <f ca="1">IF(B538&lt;=MTF!$J$9,OFFSET(MTF!$B$3,MTF!$H$9+B538-1,0),"")</f>
        <v/>
      </c>
      <c r="D538" t="str">
        <f ca="1">IF(B538&lt;=MTF!$J$9,OFFSET(MTF!$C$3,MTF!$H$9+B538-1,0),"")</f>
        <v/>
      </c>
      <c r="E538" t="str">
        <f ca="1">IF(B538&lt;=MTF!$J$9,OFFSET(MTF!$E$3,MTF!$H$9+B538-1,0),"")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>
        <f t="shared" si="33"/>
        <v>0</v>
      </c>
      <c r="S538">
        <f t="shared" si="34"/>
        <v>0</v>
      </c>
    </row>
    <row r="539" spans="2:19" x14ac:dyDescent="0.2">
      <c r="B539" s="17">
        <v>534</v>
      </c>
      <c r="C539" t="str">
        <f ca="1">IF(B539&lt;=MTF!$J$9,OFFSET(MTF!$B$3,MTF!$H$9+B539-1,0),"")</f>
        <v/>
      </c>
      <c r="D539" t="str">
        <f ca="1">IF(B539&lt;=MTF!$J$9,OFFSET(MTF!$C$3,MTF!$H$9+B539-1,0),"")</f>
        <v/>
      </c>
      <c r="E539" t="str">
        <f ca="1">IF(B539&lt;=MTF!$J$9,OFFSET(MTF!$E$3,MTF!$H$9+B539-1,0),"")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>
        <f t="shared" si="33"/>
        <v>0</v>
      </c>
      <c r="S539">
        <f t="shared" si="34"/>
        <v>0</v>
      </c>
    </row>
    <row r="540" spans="2:19" x14ac:dyDescent="0.2">
      <c r="B540" s="26">
        <v>535</v>
      </c>
      <c r="C540" t="str">
        <f ca="1">IF(B540&lt;=MTF!$J$9,OFFSET(MTF!$B$3,MTF!$H$9+B540-1,0),"")</f>
        <v/>
      </c>
      <c r="D540" t="str">
        <f ca="1">IF(B540&lt;=MTF!$J$9,OFFSET(MTF!$C$3,MTF!$H$9+B540-1,0),"")</f>
        <v/>
      </c>
      <c r="E540" t="str">
        <f ca="1">IF(B540&lt;=MTF!$J$9,OFFSET(MTF!$E$3,MTF!$H$9+B540-1,0),"")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>
        <f t="shared" si="33"/>
        <v>0</v>
      </c>
      <c r="S540">
        <f t="shared" si="34"/>
        <v>0</v>
      </c>
    </row>
    <row r="541" spans="2:19" x14ac:dyDescent="0.2">
      <c r="B541" s="26">
        <v>536</v>
      </c>
      <c r="C541" t="str">
        <f ca="1">IF(B541&lt;=MTF!$J$9,OFFSET(MTF!$B$3,MTF!$H$9+B541-1,0),"")</f>
        <v/>
      </c>
      <c r="D541" t="str">
        <f ca="1">IF(B541&lt;=MTF!$J$9,OFFSET(MTF!$C$3,MTF!$H$9+B541-1,0),"")</f>
        <v/>
      </c>
      <c r="E541" t="str">
        <f ca="1">IF(B541&lt;=MTF!$J$9,OFFSET(MTF!$E$3,MTF!$H$9+B541-1,0),"")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>
        <f t="shared" si="33"/>
        <v>0</v>
      </c>
      <c r="S541">
        <f t="shared" si="34"/>
        <v>0</v>
      </c>
    </row>
    <row r="542" spans="2:19" x14ac:dyDescent="0.2">
      <c r="B542" s="17">
        <v>537</v>
      </c>
      <c r="C542" t="str">
        <f ca="1">IF(B542&lt;=MTF!$J$9,OFFSET(MTF!$B$3,MTF!$H$9+B542-1,0),"")</f>
        <v/>
      </c>
      <c r="D542" t="str">
        <f ca="1">IF(B542&lt;=MTF!$J$9,OFFSET(MTF!$C$3,MTF!$H$9+B542-1,0),"")</f>
        <v/>
      </c>
      <c r="E542" t="str">
        <f ca="1">IF(B542&lt;=MTF!$J$9,OFFSET(MTF!$E$3,MTF!$H$9+B542-1,0),"")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>
        <f t="shared" si="33"/>
        <v>0</v>
      </c>
      <c r="S542">
        <f t="shared" si="34"/>
        <v>0</v>
      </c>
    </row>
    <row r="543" spans="2:19" x14ac:dyDescent="0.2">
      <c r="B543" s="26">
        <v>538</v>
      </c>
      <c r="C543" t="str">
        <f ca="1">IF(B543&lt;=MTF!$J$9,OFFSET(MTF!$B$3,MTF!$H$9+B543-1,0),"")</f>
        <v/>
      </c>
      <c r="D543" t="str">
        <f ca="1">IF(B543&lt;=MTF!$J$9,OFFSET(MTF!$C$3,MTF!$H$9+B543-1,0),"")</f>
        <v/>
      </c>
      <c r="E543" t="str">
        <f ca="1">IF(B543&lt;=MTF!$J$9,OFFSET(MTF!$E$3,MTF!$H$9+B543-1,0),"")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>
        <f t="shared" si="33"/>
        <v>0</v>
      </c>
      <c r="S543">
        <f t="shared" si="34"/>
        <v>0</v>
      </c>
    </row>
    <row r="544" spans="2:19" x14ac:dyDescent="0.2">
      <c r="B544" s="26">
        <v>539</v>
      </c>
      <c r="C544" t="str">
        <f ca="1">IF(B544&lt;=MTF!$J$9,OFFSET(MTF!$B$3,MTF!$H$9+B544-1,0),"")</f>
        <v/>
      </c>
      <c r="D544" t="str">
        <f ca="1">IF(B544&lt;=MTF!$J$9,OFFSET(MTF!$C$3,MTF!$H$9+B544-1,0),"")</f>
        <v/>
      </c>
      <c r="E544" t="str">
        <f ca="1">IF(B544&lt;=MTF!$J$9,OFFSET(MTF!$E$3,MTF!$H$9+B544-1,0),"")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>
        <f t="shared" si="33"/>
        <v>0</v>
      </c>
      <c r="S544">
        <f t="shared" si="34"/>
        <v>0</v>
      </c>
    </row>
    <row r="545" spans="2:19" x14ac:dyDescent="0.2">
      <c r="B545" s="17">
        <v>540</v>
      </c>
      <c r="C545" t="str">
        <f ca="1">IF(B545&lt;=MTF!$J$9,OFFSET(MTF!$B$3,MTF!$H$9+B545-1,0),"")</f>
        <v/>
      </c>
      <c r="D545" t="str">
        <f ca="1">IF(B545&lt;=MTF!$J$9,OFFSET(MTF!$C$3,MTF!$H$9+B545-1,0),"")</f>
        <v/>
      </c>
      <c r="E545" t="str">
        <f ca="1">IF(B545&lt;=MTF!$J$9,OFFSET(MTF!$E$3,MTF!$H$9+B545-1,0),"")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>
        <f t="shared" si="33"/>
        <v>0</v>
      </c>
      <c r="S545">
        <f t="shared" si="34"/>
        <v>0</v>
      </c>
    </row>
    <row r="546" spans="2:19" x14ac:dyDescent="0.2">
      <c r="B546" s="26">
        <v>541</v>
      </c>
      <c r="C546" t="str">
        <f ca="1">IF(B546&lt;=MTF!$J$9,OFFSET(MTF!$B$3,MTF!$H$9+B546-1,0),"")</f>
        <v/>
      </c>
      <c r="D546" t="str">
        <f ca="1">IF(B546&lt;=MTF!$J$9,OFFSET(MTF!$C$3,MTF!$H$9+B546-1,0),"")</f>
        <v/>
      </c>
      <c r="E546" t="str">
        <f ca="1">IF(B546&lt;=MTF!$J$9,OFFSET(MTF!$E$3,MTF!$H$9+B546-1,0),"")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>
        <f t="shared" si="33"/>
        <v>0</v>
      </c>
      <c r="S546">
        <f t="shared" si="34"/>
        <v>0</v>
      </c>
    </row>
    <row r="547" spans="2:19" x14ac:dyDescent="0.2">
      <c r="B547" s="26">
        <v>542</v>
      </c>
      <c r="C547" t="str">
        <f ca="1">IF(B547&lt;=MTF!$J$9,OFFSET(MTF!$B$3,MTF!$H$9+B547-1,0),"")</f>
        <v/>
      </c>
      <c r="D547" t="str">
        <f ca="1">IF(B547&lt;=MTF!$J$9,OFFSET(MTF!$C$3,MTF!$H$9+B547-1,0),"")</f>
        <v/>
      </c>
      <c r="E547" t="str">
        <f ca="1">IF(B547&lt;=MTF!$J$9,OFFSET(MTF!$E$3,MTF!$H$9+B547-1,0),"")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>
        <f t="shared" si="33"/>
        <v>0</v>
      </c>
      <c r="S547">
        <f t="shared" si="34"/>
        <v>0</v>
      </c>
    </row>
    <row r="548" spans="2:19" x14ac:dyDescent="0.2">
      <c r="B548" s="17">
        <v>543</v>
      </c>
      <c r="C548" t="str">
        <f ca="1">IF(B548&lt;=MTF!$J$9,OFFSET(MTF!$B$3,MTF!$H$9+B548-1,0),"")</f>
        <v/>
      </c>
      <c r="D548" t="str">
        <f ca="1">IF(B548&lt;=MTF!$J$9,OFFSET(MTF!$C$3,MTF!$H$9+B548-1,0),"")</f>
        <v/>
      </c>
      <c r="E548" t="str">
        <f ca="1">IF(B548&lt;=MTF!$J$9,OFFSET(MTF!$E$3,MTF!$H$9+B548-1,0),"")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>
        <f t="shared" si="33"/>
        <v>0</v>
      </c>
      <c r="S548">
        <f t="shared" si="34"/>
        <v>0</v>
      </c>
    </row>
    <row r="549" spans="2:19" x14ac:dyDescent="0.2">
      <c r="B549" s="26">
        <v>544</v>
      </c>
      <c r="C549" t="str">
        <f ca="1">IF(B549&lt;=MTF!$J$9,OFFSET(MTF!$B$3,MTF!$H$9+B549-1,0),"")</f>
        <v/>
      </c>
      <c r="D549" t="str">
        <f ca="1">IF(B549&lt;=MTF!$J$9,OFFSET(MTF!$C$3,MTF!$H$9+B549-1,0),"")</f>
        <v/>
      </c>
      <c r="E549" t="str">
        <f ca="1">IF(B549&lt;=MTF!$J$9,OFFSET(MTF!$E$3,MTF!$H$9+B549-1,0),"")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>
        <f t="shared" si="33"/>
        <v>0</v>
      </c>
      <c r="S549">
        <f t="shared" si="34"/>
        <v>0</v>
      </c>
    </row>
    <row r="550" spans="2:19" x14ac:dyDescent="0.2">
      <c r="B550" s="26">
        <v>545</v>
      </c>
      <c r="C550" t="str">
        <f ca="1">IF(B550&lt;=MTF!$J$9,OFFSET(MTF!$B$3,MTF!$H$9+B550-1,0),"")</f>
        <v/>
      </c>
      <c r="D550" t="str">
        <f ca="1">IF(B550&lt;=MTF!$J$9,OFFSET(MTF!$C$3,MTF!$H$9+B550-1,0),"")</f>
        <v/>
      </c>
      <c r="E550" t="str">
        <f ca="1">IF(B550&lt;=MTF!$J$9,OFFSET(MTF!$E$3,MTF!$H$9+B550-1,0),"")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>
        <f t="shared" si="33"/>
        <v>0</v>
      </c>
      <c r="S550">
        <f t="shared" si="34"/>
        <v>0</v>
      </c>
    </row>
    <row r="551" spans="2:19" x14ac:dyDescent="0.2">
      <c r="B551" s="17">
        <v>546</v>
      </c>
      <c r="C551" t="str">
        <f ca="1">IF(B551&lt;=MTF!$J$9,OFFSET(MTF!$B$3,MTF!$H$9+B551-1,0),"")</f>
        <v/>
      </c>
      <c r="D551" t="str">
        <f ca="1">IF(B551&lt;=MTF!$J$9,OFFSET(MTF!$C$3,MTF!$H$9+B551-1,0),"")</f>
        <v/>
      </c>
      <c r="E551" t="str">
        <f ca="1">IF(B551&lt;=MTF!$J$9,OFFSET(MTF!$E$3,MTF!$H$9+B551-1,0),"")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>
        <f t="shared" si="33"/>
        <v>0</v>
      </c>
      <c r="S551">
        <f t="shared" si="34"/>
        <v>0</v>
      </c>
    </row>
    <row r="552" spans="2:19" x14ac:dyDescent="0.2">
      <c r="B552" s="26">
        <v>547</v>
      </c>
      <c r="C552" t="str">
        <f ca="1">IF(B552&lt;=MTF!$J$9,OFFSET(MTF!$B$3,MTF!$H$9+B552-1,0),"")</f>
        <v/>
      </c>
      <c r="D552" t="str">
        <f ca="1">IF(B552&lt;=MTF!$J$9,OFFSET(MTF!$C$3,MTF!$H$9+B552-1,0),"")</f>
        <v/>
      </c>
      <c r="E552" t="str">
        <f ca="1">IF(B552&lt;=MTF!$J$9,OFFSET(MTF!$E$3,MTF!$H$9+B552-1,0),"")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>
        <f t="shared" si="33"/>
        <v>0</v>
      </c>
      <c r="S552">
        <f t="shared" si="34"/>
        <v>0</v>
      </c>
    </row>
    <row r="553" spans="2:19" x14ac:dyDescent="0.2">
      <c r="B553" s="26">
        <v>548</v>
      </c>
      <c r="C553" t="str">
        <f ca="1">IF(B553&lt;=MTF!$J$9,OFFSET(MTF!$B$3,MTF!$H$9+B553-1,0),"")</f>
        <v/>
      </c>
      <c r="D553" t="str">
        <f ca="1">IF(B553&lt;=MTF!$J$9,OFFSET(MTF!$C$3,MTF!$H$9+B553-1,0),"")</f>
        <v/>
      </c>
      <c r="E553" t="str">
        <f ca="1">IF(B553&lt;=MTF!$J$9,OFFSET(MTF!$E$3,MTF!$H$9+B553-1,0),"")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>
        <f t="shared" si="33"/>
        <v>0</v>
      </c>
      <c r="S553">
        <f t="shared" si="34"/>
        <v>0</v>
      </c>
    </row>
    <row r="554" spans="2:19" x14ac:dyDescent="0.2">
      <c r="B554" s="17">
        <v>549</v>
      </c>
      <c r="C554" t="str">
        <f ca="1">IF(B554&lt;=MTF!$J$9,OFFSET(MTF!$B$3,MTF!$H$9+B554-1,0),"")</f>
        <v/>
      </c>
      <c r="D554" t="str">
        <f ca="1">IF(B554&lt;=MTF!$J$9,OFFSET(MTF!$C$3,MTF!$H$9+B554-1,0),"")</f>
        <v/>
      </c>
      <c r="E554" t="str">
        <f ca="1">IF(B554&lt;=MTF!$J$9,OFFSET(MTF!$E$3,MTF!$H$9+B554-1,0),"")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>
        <f t="shared" si="33"/>
        <v>0</v>
      </c>
      <c r="S554">
        <f t="shared" si="34"/>
        <v>0</v>
      </c>
    </row>
    <row r="555" spans="2:19" x14ac:dyDescent="0.2">
      <c r="B555" s="26">
        <v>550</v>
      </c>
      <c r="C555" t="str">
        <f ca="1">IF(B555&lt;=MTF!$J$9,OFFSET(MTF!$B$3,MTF!$H$9+B555-1,0),"")</f>
        <v/>
      </c>
      <c r="D555" t="str">
        <f ca="1">IF(B555&lt;=MTF!$J$9,OFFSET(MTF!$C$3,MTF!$H$9+B555-1,0),"")</f>
        <v/>
      </c>
      <c r="E555" t="str">
        <f ca="1">IF(B555&lt;=MTF!$J$9,OFFSET(MTF!$E$3,MTF!$H$9+B555-1,0),"")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>
        <f t="shared" si="33"/>
        <v>0</v>
      </c>
      <c r="S555">
        <f t="shared" si="34"/>
        <v>0</v>
      </c>
    </row>
    <row r="556" spans="2:19" x14ac:dyDescent="0.2">
      <c r="B556" s="26">
        <v>551</v>
      </c>
      <c r="C556" t="str">
        <f ca="1">IF(B556&lt;=MTF!$J$9,OFFSET(MTF!$B$3,MTF!$H$9+B556-1,0),"")</f>
        <v/>
      </c>
      <c r="D556" t="str">
        <f ca="1">IF(B556&lt;=MTF!$J$9,OFFSET(MTF!$C$3,MTF!$H$9+B556-1,0),"")</f>
        <v/>
      </c>
      <c r="E556" t="str">
        <f ca="1">IF(B556&lt;=MTF!$J$9,OFFSET(MTF!$E$3,MTF!$H$9+B556-1,0),"")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>
        <f t="shared" si="33"/>
        <v>0</v>
      </c>
      <c r="S556">
        <f t="shared" si="34"/>
        <v>0</v>
      </c>
    </row>
    <row r="557" spans="2:19" x14ac:dyDescent="0.2">
      <c r="B557" s="17">
        <v>552</v>
      </c>
      <c r="C557" t="str">
        <f ca="1">IF(B557&lt;=MTF!$J$9,OFFSET(MTF!$B$3,MTF!$H$9+B557-1,0),"")</f>
        <v/>
      </c>
      <c r="D557" t="str">
        <f ca="1">IF(B557&lt;=MTF!$J$9,OFFSET(MTF!$C$3,MTF!$H$9+B557-1,0),"")</f>
        <v/>
      </c>
      <c r="E557" t="str">
        <f ca="1">IF(B557&lt;=MTF!$J$9,OFFSET(MTF!$E$3,MTF!$H$9+B557-1,0),"")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>
        <f t="shared" si="33"/>
        <v>0</v>
      </c>
      <c r="S557">
        <f t="shared" si="34"/>
        <v>0</v>
      </c>
    </row>
    <row r="558" spans="2:19" x14ac:dyDescent="0.2">
      <c r="B558" s="26">
        <v>553</v>
      </c>
      <c r="C558" t="str">
        <f ca="1">IF(B558&lt;=MTF!$J$9,OFFSET(MTF!$B$3,MTF!$H$9+B558-1,0),"")</f>
        <v/>
      </c>
      <c r="D558" t="str">
        <f ca="1">IF(B558&lt;=MTF!$J$9,OFFSET(MTF!$C$3,MTF!$H$9+B558-1,0),"")</f>
        <v/>
      </c>
      <c r="E558" t="str">
        <f ca="1">IF(B558&lt;=MTF!$J$9,OFFSET(MTF!$E$3,MTF!$H$9+B558-1,0),"")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>
        <f t="shared" si="33"/>
        <v>0</v>
      </c>
      <c r="S558">
        <f t="shared" si="34"/>
        <v>0</v>
      </c>
    </row>
    <row r="559" spans="2:19" x14ac:dyDescent="0.2">
      <c r="B559" s="26">
        <v>554</v>
      </c>
      <c r="C559" t="str">
        <f ca="1">IF(B559&lt;=MTF!$J$9,OFFSET(MTF!$B$3,MTF!$H$9+B559-1,0),"")</f>
        <v/>
      </c>
      <c r="D559" t="str">
        <f ca="1">IF(B559&lt;=MTF!$J$9,OFFSET(MTF!$C$3,MTF!$H$9+B559-1,0),"")</f>
        <v/>
      </c>
      <c r="E559" t="str">
        <f ca="1">IF(B559&lt;=MTF!$J$9,OFFSET(MTF!$E$3,MTF!$H$9+B559-1,0),"")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>
        <f t="shared" si="33"/>
        <v>0</v>
      </c>
      <c r="S559">
        <f t="shared" si="34"/>
        <v>0</v>
      </c>
    </row>
    <row r="560" spans="2:19" x14ac:dyDescent="0.2">
      <c r="B560" s="17">
        <v>555</v>
      </c>
      <c r="C560" t="str">
        <f ca="1">IF(B560&lt;=MTF!$J$9,OFFSET(MTF!$B$3,MTF!$H$9+B560-1,0),"")</f>
        <v/>
      </c>
      <c r="D560" t="str">
        <f ca="1">IF(B560&lt;=MTF!$J$9,OFFSET(MTF!$C$3,MTF!$H$9+B560-1,0),"")</f>
        <v/>
      </c>
      <c r="E560" t="str">
        <f ca="1">IF(B560&lt;=MTF!$J$9,OFFSET(MTF!$E$3,MTF!$H$9+B560-1,0),"")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>
        <f t="shared" si="33"/>
        <v>0</v>
      </c>
      <c r="S560">
        <f t="shared" si="34"/>
        <v>0</v>
      </c>
    </row>
    <row r="561" spans="2:19" x14ac:dyDescent="0.2">
      <c r="B561" s="26">
        <v>556</v>
      </c>
      <c r="C561" t="str">
        <f ca="1">IF(B561&lt;=MTF!$J$9,OFFSET(MTF!$B$3,MTF!$H$9+B561-1,0),"")</f>
        <v/>
      </c>
      <c r="D561" t="str">
        <f ca="1">IF(B561&lt;=MTF!$J$9,OFFSET(MTF!$C$3,MTF!$H$9+B561-1,0),"")</f>
        <v/>
      </c>
      <c r="E561" t="str">
        <f ca="1">IF(B561&lt;=MTF!$J$9,OFFSET(MTF!$E$3,MTF!$H$9+B561-1,0),"")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>
        <f t="shared" si="33"/>
        <v>0</v>
      </c>
      <c r="S561">
        <f t="shared" si="34"/>
        <v>0</v>
      </c>
    </row>
    <row r="562" spans="2:19" x14ac:dyDescent="0.2">
      <c r="B562" s="26">
        <v>557</v>
      </c>
      <c r="C562" t="str">
        <f ca="1">IF(B562&lt;=MTF!$J$9,OFFSET(MTF!$B$3,MTF!$H$9+B562-1,0),"")</f>
        <v/>
      </c>
      <c r="D562" t="str">
        <f ca="1">IF(B562&lt;=MTF!$J$9,OFFSET(MTF!$C$3,MTF!$H$9+B562-1,0),"")</f>
        <v/>
      </c>
      <c r="E562" t="str">
        <f ca="1">IF(B562&lt;=MTF!$J$9,OFFSET(MTF!$E$3,MTF!$H$9+B562-1,0),"")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>
        <f t="shared" si="33"/>
        <v>0</v>
      </c>
      <c r="S562">
        <f t="shared" si="34"/>
        <v>0</v>
      </c>
    </row>
    <row r="563" spans="2:19" x14ac:dyDescent="0.2">
      <c r="B563" s="17">
        <v>558</v>
      </c>
      <c r="C563" t="str">
        <f ca="1">IF(B563&lt;=MTF!$J$9,OFFSET(MTF!$B$3,MTF!$H$9+B563-1,0),"")</f>
        <v/>
      </c>
      <c r="D563" t="str">
        <f ca="1">IF(B563&lt;=MTF!$J$9,OFFSET(MTF!$C$3,MTF!$H$9+B563-1,0),"")</f>
        <v/>
      </c>
      <c r="E563" t="str">
        <f ca="1">IF(B563&lt;=MTF!$J$9,OFFSET(MTF!$E$3,MTF!$H$9+B563-1,0),"")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>
        <f t="shared" si="33"/>
        <v>0</v>
      </c>
      <c r="S563">
        <f t="shared" si="34"/>
        <v>0</v>
      </c>
    </row>
    <row r="564" spans="2:19" x14ac:dyDescent="0.2">
      <c r="B564" s="26">
        <v>559</v>
      </c>
      <c r="C564" t="str">
        <f ca="1">IF(B564&lt;=MTF!$J$9,OFFSET(MTF!$B$3,MTF!$H$9+B564-1,0),"")</f>
        <v/>
      </c>
      <c r="D564" t="str">
        <f ca="1">IF(B564&lt;=MTF!$J$9,OFFSET(MTF!$C$3,MTF!$H$9+B564-1,0),"")</f>
        <v/>
      </c>
      <c r="E564" t="str">
        <f ca="1">IF(B564&lt;=MTF!$J$9,OFFSET(MTF!$E$3,MTF!$H$9+B564-1,0),"")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>
        <f t="shared" si="33"/>
        <v>0</v>
      </c>
      <c r="S564">
        <f t="shared" si="34"/>
        <v>0</v>
      </c>
    </row>
    <row r="565" spans="2:19" x14ac:dyDescent="0.2">
      <c r="B565" s="26">
        <v>560</v>
      </c>
      <c r="C565" t="str">
        <f ca="1">IF(B565&lt;=MTF!$J$9,OFFSET(MTF!$B$3,MTF!$H$9+B565-1,0),"")</f>
        <v/>
      </c>
      <c r="D565" t="str">
        <f ca="1">IF(B565&lt;=MTF!$J$9,OFFSET(MTF!$C$3,MTF!$H$9+B565-1,0),"")</f>
        <v/>
      </c>
      <c r="E565" t="str">
        <f ca="1">IF(B565&lt;=MTF!$J$9,OFFSET(MTF!$E$3,MTF!$H$9+B565-1,0),"")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>
        <f t="shared" si="33"/>
        <v>0</v>
      </c>
      <c r="S565">
        <f t="shared" si="34"/>
        <v>0</v>
      </c>
    </row>
    <row r="566" spans="2:19" x14ac:dyDescent="0.2">
      <c r="B566" s="17">
        <v>561</v>
      </c>
      <c r="C566" t="str">
        <f ca="1">IF(B566&lt;=MTF!$J$9,OFFSET(MTF!$B$3,MTF!$H$9+B566-1,0),"")</f>
        <v/>
      </c>
      <c r="D566" t="str">
        <f ca="1">IF(B566&lt;=MTF!$J$9,OFFSET(MTF!$C$3,MTF!$H$9+B566-1,0),"")</f>
        <v/>
      </c>
      <c r="E566" t="str">
        <f ca="1">IF(B566&lt;=MTF!$J$9,OFFSET(MTF!$E$3,MTF!$H$9+B566-1,0),"")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>
        <f t="shared" si="33"/>
        <v>0</v>
      </c>
      <c r="S566">
        <f t="shared" si="34"/>
        <v>0</v>
      </c>
    </row>
    <row r="567" spans="2:19" x14ac:dyDescent="0.2">
      <c r="B567" s="26">
        <v>562</v>
      </c>
      <c r="C567" t="str">
        <f ca="1">IF(B567&lt;=MTF!$J$9,OFFSET(MTF!$B$3,MTF!$H$9+B567-1,0),"")</f>
        <v/>
      </c>
      <c r="D567" t="str">
        <f ca="1">IF(B567&lt;=MTF!$J$9,OFFSET(MTF!$C$3,MTF!$H$9+B567-1,0),"")</f>
        <v/>
      </c>
      <c r="E567" t="str">
        <f ca="1">IF(B567&lt;=MTF!$J$9,OFFSET(MTF!$E$3,MTF!$H$9+B567-1,0),"")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>
        <f t="shared" si="33"/>
        <v>0</v>
      </c>
      <c r="S567">
        <f t="shared" si="34"/>
        <v>0</v>
      </c>
    </row>
    <row r="568" spans="2:19" x14ac:dyDescent="0.2">
      <c r="B568" s="26">
        <v>563</v>
      </c>
      <c r="C568" t="str">
        <f ca="1">IF(B568&lt;=MTF!$J$9,OFFSET(MTF!$B$3,MTF!$H$9+B568-1,0),"")</f>
        <v/>
      </c>
      <c r="D568" t="str">
        <f ca="1">IF(B568&lt;=MTF!$J$9,OFFSET(MTF!$C$3,MTF!$H$9+B568-1,0),"")</f>
        <v/>
      </c>
      <c r="E568" t="str">
        <f ca="1">IF(B568&lt;=MTF!$J$9,OFFSET(MTF!$E$3,MTF!$H$9+B568-1,0),"")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>
        <f t="shared" si="33"/>
        <v>0</v>
      </c>
      <c r="S568">
        <f t="shared" si="34"/>
        <v>0</v>
      </c>
    </row>
    <row r="569" spans="2:19" x14ac:dyDescent="0.2">
      <c r="B569" s="17">
        <v>564</v>
      </c>
      <c r="C569" t="str">
        <f ca="1">IF(B569&lt;=MTF!$J$9,OFFSET(MTF!$B$3,MTF!$H$9+B569-1,0),"")</f>
        <v/>
      </c>
      <c r="D569" t="str">
        <f ca="1">IF(B569&lt;=MTF!$J$9,OFFSET(MTF!$C$3,MTF!$H$9+B569-1,0),"")</f>
        <v/>
      </c>
      <c r="E569" t="str">
        <f ca="1">IF(B569&lt;=MTF!$J$9,OFFSET(MTF!$E$3,MTF!$H$9+B569-1,0),"")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>
        <f t="shared" si="33"/>
        <v>0</v>
      </c>
      <c r="S569">
        <f t="shared" si="34"/>
        <v>0</v>
      </c>
    </row>
    <row r="570" spans="2:19" x14ac:dyDescent="0.2">
      <c r="B570" s="26">
        <v>565</v>
      </c>
      <c r="C570" t="str">
        <f ca="1">IF(B570&lt;=MTF!$J$9,OFFSET(MTF!$B$3,MTF!$H$9+B570-1,0),"")</f>
        <v/>
      </c>
      <c r="D570" t="str">
        <f ca="1">IF(B570&lt;=MTF!$J$9,OFFSET(MTF!$C$3,MTF!$H$9+B570-1,0),"")</f>
        <v/>
      </c>
      <c r="E570" t="str">
        <f ca="1">IF(B570&lt;=MTF!$J$9,OFFSET(MTF!$E$3,MTF!$H$9+B570-1,0),"")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>
        <f t="shared" si="33"/>
        <v>0</v>
      </c>
      <c r="S570">
        <f t="shared" si="34"/>
        <v>0</v>
      </c>
    </row>
    <row r="571" spans="2:19" x14ac:dyDescent="0.2">
      <c r="B571" s="26">
        <v>566</v>
      </c>
      <c r="C571" t="str">
        <f ca="1">IF(B571&lt;=MTF!$J$9,OFFSET(MTF!$B$3,MTF!$H$9+B571-1,0),"")</f>
        <v/>
      </c>
      <c r="D571" t="str">
        <f ca="1">IF(B571&lt;=MTF!$J$9,OFFSET(MTF!$C$3,MTF!$H$9+B571-1,0),"")</f>
        <v/>
      </c>
      <c r="E571" t="str">
        <f ca="1">IF(B571&lt;=MTF!$J$9,OFFSET(MTF!$E$3,MTF!$H$9+B571-1,0),"")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>
        <f t="shared" si="33"/>
        <v>0</v>
      </c>
      <c r="S571">
        <f t="shared" si="34"/>
        <v>0</v>
      </c>
    </row>
    <row r="572" spans="2:19" x14ac:dyDescent="0.2">
      <c r="B572" s="17">
        <v>567</v>
      </c>
      <c r="C572" t="str">
        <f ca="1">IF(B572&lt;=MTF!$J$9,OFFSET(MTF!$B$3,MTF!$H$9+B572-1,0),"")</f>
        <v/>
      </c>
      <c r="D572" t="str">
        <f ca="1">IF(B572&lt;=MTF!$J$9,OFFSET(MTF!$C$3,MTF!$H$9+B572-1,0),"")</f>
        <v/>
      </c>
      <c r="E572" t="str">
        <f ca="1">IF(B572&lt;=MTF!$J$9,OFFSET(MTF!$E$3,MTF!$H$9+B572-1,0),"")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>
        <f t="shared" si="33"/>
        <v>0</v>
      </c>
      <c r="S572">
        <f t="shared" si="34"/>
        <v>0</v>
      </c>
    </row>
    <row r="573" spans="2:19" x14ac:dyDescent="0.2">
      <c r="B573" s="26">
        <v>568</v>
      </c>
      <c r="C573" t="str">
        <f ca="1">IF(B573&lt;=MTF!$J$9,OFFSET(MTF!$B$3,MTF!$H$9+B573-1,0),"")</f>
        <v/>
      </c>
      <c r="D573" t="str">
        <f ca="1">IF(B573&lt;=MTF!$J$9,OFFSET(MTF!$C$3,MTF!$H$9+B573-1,0),"")</f>
        <v/>
      </c>
      <c r="E573" t="str">
        <f ca="1">IF(B573&lt;=MTF!$J$9,OFFSET(MTF!$E$3,MTF!$H$9+B573-1,0),"")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>
        <f t="shared" si="33"/>
        <v>0</v>
      </c>
      <c r="S573">
        <f t="shared" si="34"/>
        <v>0</v>
      </c>
    </row>
    <row r="574" spans="2:19" x14ac:dyDescent="0.2">
      <c r="B574" s="26">
        <v>569</v>
      </c>
      <c r="C574" t="str">
        <f ca="1">IF(B574&lt;=MTF!$J$9,OFFSET(MTF!$B$3,MTF!$H$9+B574-1,0),"")</f>
        <v/>
      </c>
      <c r="D574" t="str">
        <f ca="1">IF(B574&lt;=MTF!$J$9,OFFSET(MTF!$C$3,MTF!$H$9+B574-1,0),"")</f>
        <v/>
      </c>
      <c r="E574" t="str">
        <f ca="1">IF(B574&lt;=MTF!$J$9,OFFSET(MTF!$E$3,MTF!$H$9+B574-1,0),"")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>
        <f t="shared" si="33"/>
        <v>0</v>
      </c>
      <c r="S574">
        <f t="shared" si="34"/>
        <v>0</v>
      </c>
    </row>
    <row r="575" spans="2:19" x14ac:dyDescent="0.2">
      <c r="B575" s="17">
        <v>570</v>
      </c>
      <c r="C575" t="str">
        <f ca="1">IF(B575&lt;=MTF!$J$9,OFFSET(MTF!$B$3,MTF!$H$9+B575-1,0),"")</f>
        <v/>
      </c>
      <c r="D575" t="str">
        <f ca="1">IF(B575&lt;=MTF!$J$9,OFFSET(MTF!$C$3,MTF!$H$9+B575-1,0),"")</f>
        <v/>
      </c>
      <c r="E575" t="str">
        <f ca="1">IF(B575&lt;=MTF!$J$9,OFFSET(MTF!$E$3,MTF!$H$9+B575-1,0),"")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>
        <f t="shared" si="33"/>
        <v>0</v>
      </c>
      <c r="S575">
        <f t="shared" si="34"/>
        <v>0</v>
      </c>
    </row>
    <row r="576" spans="2:19" x14ac:dyDescent="0.2">
      <c r="B576" s="26">
        <v>571</v>
      </c>
      <c r="C576" t="str">
        <f ca="1">IF(B576&lt;=MTF!$J$9,OFFSET(MTF!$B$3,MTF!$H$9+B576-1,0),"")</f>
        <v/>
      </c>
      <c r="D576" t="str">
        <f ca="1">IF(B576&lt;=MTF!$J$9,OFFSET(MTF!$C$3,MTF!$H$9+B576-1,0),"")</f>
        <v/>
      </c>
      <c r="E576" t="str">
        <f ca="1">IF(B576&lt;=MTF!$J$9,OFFSET(MTF!$E$3,MTF!$H$9+B576-1,0),"")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>
        <f t="shared" si="33"/>
        <v>0</v>
      </c>
      <c r="S576">
        <f t="shared" si="34"/>
        <v>0</v>
      </c>
    </row>
    <row r="577" spans="2:19" x14ac:dyDescent="0.2">
      <c r="B577" s="26">
        <v>572</v>
      </c>
      <c r="C577" t="str">
        <f ca="1">IF(B577&lt;=MTF!$J$9,OFFSET(MTF!$B$3,MTF!$H$9+B577-1,0),"")</f>
        <v/>
      </c>
      <c r="D577" t="str">
        <f ca="1">IF(B577&lt;=MTF!$J$9,OFFSET(MTF!$C$3,MTF!$H$9+B577-1,0),"")</f>
        <v/>
      </c>
      <c r="E577" t="str">
        <f ca="1">IF(B577&lt;=MTF!$J$9,OFFSET(MTF!$E$3,MTF!$H$9+B577-1,0),"")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>
        <f t="shared" si="33"/>
        <v>0</v>
      </c>
      <c r="S577">
        <f t="shared" si="34"/>
        <v>0</v>
      </c>
    </row>
    <row r="578" spans="2:19" x14ac:dyDescent="0.2">
      <c r="B578" s="17">
        <v>573</v>
      </c>
      <c r="C578" t="str">
        <f ca="1">IF(B578&lt;=MTF!$J$9,OFFSET(MTF!$B$3,MTF!$H$9+B578-1,0),"")</f>
        <v/>
      </c>
      <c r="D578" t="str">
        <f ca="1">IF(B578&lt;=MTF!$J$9,OFFSET(MTF!$C$3,MTF!$H$9+B578-1,0),"")</f>
        <v/>
      </c>
      <c r="E578" t="str">
        <f ca="1">IF(B578&lt;=MTF!$J$9,OFFSET(MTF!$E$3,MTF!$H$9+B578-1,0),"")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>
        <f t="shared" si="33"/>
        <v>0</v>
      </c>
      <c r="S578">
        <f t="shared" si="34"/>
        <v>0</v>
      </c>
    </row>
    <row r="579" spans="2:19" x14ac:dyDescent="0.2">
      <c r="B579" s="26">
        <v>574</v>
      </c>
      <c r="C579" t="str">
        <f ca="1">IF(B579&lt;=MTF!$J$9,OFFSET(MTF!$B$3,MTF!$H$9+B579-1,0),"")</f>
        <v/>
      </c>
      <c r="D579" t="str">
        <f ca="1">IF(B579&lt;=MTF!$J$9,OFFSET(MTF!$C$3,MTF!$H$9+B579-1,0),"")</f>
        <v/>
      </c>
      <c r="E579" t="str">
        <f ca="1">IF(B579&lt;=MTF!$J$9,OFFSET(MTF!$E$3,MTF!$H$9+B579-1,0),"")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>
        <f t="shared" si="33"/>
        <v>0</v>
      </c>
      <c r="S579">
        <f t="shared" si="34"/>
        <v>0</v>
      </c>
    </row>
    <row r="580" spans="2:19" x14ac:dyDescent="0.2">
      <c r="B580" s="26">
        <v>575</v>
      </c>
      <c r="C580" t="str">
        <f ca="1">IF(B580&lt;=MTF!$J$9,OFFSET(MTF!$B$3,MTF!$H$9+B580-1,0),"")</f>
        <v/>
      </c>
      <c r="D580" t="str">
        <f ca="1">IF(B580&lt;=MTF!$J$9,OFFSET(MTF!$C$3,MTF!$H$9+B580-1,0),"")</f>
        <v/>
      </c>
      <c r="E580" t="str">
        <f ca="1">IF(B580&lt;=MTF!$J$9,OFFSET(MTF!$E$3,MTF!$H$9+B580-1,0),"")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>
        <f t="shared" si="33"/>
        <v>0</v>
      </c>
      <c r="S580">
        <f t="shared" si="34"/>
        <v>0</v>
      </c>
    </row>
    <row r="581" spans="2:19" x14ac:dyDescent="0.2">
      <c r="B581" s="17">
        <v>576</v>
      </c>
      <c r="C581" t="str">
        <f ca="1">IF(B581&lt;=MTF!$J$9,OFFSET(MTF!$B$3,MTF!$H$9+B581-1,0),"")</f>
        <v/>
      </c>
      <c r="D581" t="str">
        <f ca="1">IF(B581&lt;=MTF!$J$9,OFFSET(MTF!$C$3,MTF!$H$9+B581-1,0),"")</f>
        <v/>
      </c>
      <c r="E581" t="str">
        <f ca="1">IF(B581&lt;=MTF!$J$9,OFFSET(MTF!$E$3,MTF!$H$9+B581-1,0),"")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>
        <f t="shared" si="33"/>
        <v>0</v>
      </c>
      <c r="S581">
        <f t="shared" si="34"/>
        <v>0</v>
      </c>
    </row>
    <row r="582" spans="2:19" x14ac:dyDescent="0.2">
      <c r="B582" s="26">
        <v>577</v>
      </c>
      <c r="C582" t="str">
        <f ca="1">IF(B582&lt;=MTF!$J$9,OFFSET(MTF!$B$3,MTF!$H$9+B582-1,0),"")</f>
        <v/>
      </c>
      <c r="D582" t="str">
        <f ca="1">IF(B582&lt;=MTF!$J$9,OFFSET(MTF!$C$3,MTF!$H$9+B582-1,0),"")</f>
        <v/>
      </c>
      <c r="E582" t="str">
        <f ca="1">IF(B582&lt;=MTF!$J$9,OFFSET(MTF!$E$3,MTF!$H$9+B582-1,0),"")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>
        <f t="shared" si="33"/>
        <v>0</v>
      </c>
      <c r="S582">
        <f t="shared" si="34"/>
        <v>0</v>
      </c>
    </row>
    <row r="583" spans="2:19" x14ac:dyDescent="0.2">
      <c r="B583" s="26">
        <v>578</v>
      </c>
      <c r="C583" t="str">
        <f ca="1">IF(B583&lt;=MTF!$J$9,OFFSET(MTF!$B$3,MTF!$H$9+B583-1,0),"")</f>
        <v/>
      </c>
      <c r="D583" t="str">
        <f ca="1">IF(B583&lt;=MTF!$J$9,OFFSET(MTF!$C$3,MTF!$H$9+B583-1,0),"")</f>
        <v/>
      </c>
      <c r="E583" t="str">
        <f ca="1">IF(B583&lt;=MTF!$J$9,OFFSET(MTF!$E$3,MTF!$H$9+B583-1,0),"")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>
        <f t="shared" si="33"/>
        <v>0</v>
      </c>
      <c r="S583">
        <f t="shared" si="34"/>
        <v>0</v>
      </c>
    </row>
    <row r="584" spans="2:19" x14ac:dyDescent="0.2">
      <c r="B584" s="17">
        <v>579</v>
      </c>
      <c r="C584" t="str">
        <f ca="1">IF(B584&lt;=MTF!$J$9,OFFSET(MTF!$B$3,MTF!$H$9+B584-1,0),"")</f>
        <v/>
      </c>
      <c r="D584" t="str">
        <f ca="1">IF(B584&lt;=MTF!$J$9,OFFSET(MTF!$C$3,MTF!$H$9+B584-1,0),"")</f>
        <v/>
      </c>
      <c r="E584" t="str">
        <f ca="1">IF(B584&lt;=MTF!$J$9,OFFSET(MTF!$E$3,MTF!$H$9+B584-1,0),"")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>
        <f t="shared" si="33"/>
        <v>0</v>
      </c>
      <c r="S584">
        <f t="shared" si="34"/>
        <v>0</v>
      </c>
    </row>
    <row r="585" spans="2:19" x14ac:dyDescent="0.2">
      <c r="B585" s="26">
        <v>580</v>
      </c>
      <c r="C585" t="str">
        <f ca="1">IF(B585&lt;=MTF!$J$9,OFFSET(MTF!$B$3,MTF!$H$9+B585-1,0),"")</f>
        <v/>
      </c>
      <c r="D585" t="str">
        <f ca="1">IF(B585&lt;=MTF!$J$9,OFFSET(MTF!$C$3,MTF!$H$9+B585-1,0),"")</f>
        <v/>
      </c>
      <c r="E585" t="str">
        <f ca="1">IF(B585&lt;=MTF!$J$9,OFFSET(MTF!$E$3,MTF!$H$9+B585-1,0),"")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>
        <f t="shared" si="33"/>
        <v>0</v>
      </c>
      <c r="S585">
        <f t="shared" si="34"/>
        <v>0</v>
      </c>
    </row>
    <row r="586" spans="2:19" x14ac:dyDescent="0.2">
      <c r="B586" s="26">
        <v>581</v>
      </c>
      <c r="C586" t="str">
        <f ca="1">IF(B586&lt;=MTF!$J$9,OFFSET(MTF!$B$3,MTF!$H$9+B586-1,0),"")</f>
        <v/>
      </c>
      <c r="D586" t="str">
        <f ca="1">IF(B586&lt;=MTF!$J$9,OFFSET(MTF!$C$3,MTF!$H$9+B586-1,0),"")</f>
        <v/>
      </c>
      <c r="E586" t="str">
        <f ca="1">IF(B586&lt;=MTF!$J$9,OFFSET(MTF!$E$3,MTF!$H$9+B586-1,0),"")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>
        <f t="shared" ref="R586:R649" si="37">O586*SIN((Q586-1)*2*PI()/$N$6*$N$8)</f>
        <v>0</v>
      </c>
      <c r="S586">
        <f t="shared" ref="S586:S649" si="38">O586*COS((Q586-1)*2*PI()/$N$6*$N$8)</f>
        <v>0</v>
      </c>
    </row>
    <row r="587" spans="2:19" x14ac:dyDescent="0.2">
      <c r="B587" s="17">
        <v>582</v>
      </c>
      <c r="C587" t="str">
        <f ca="1">IF(B587&lt;=MTF!$J$9,OFFSET(MTF!$B$3,MTF!$H$9+B587-1,0),"")</f>
        <v/>
      </c>
      <c r="D587" t="str">
        <f ca="1">IF(B587&lt;=MTF!$J$9,OFFSET(MTF!$C$3,MTF!$H$9+B587-1,0),"")</f>
        <v/>
      </c>
      <c r="E587" t="str">
        <f ca="1">IF(B587&lt;=MTF!$J$9,OFFSET(MTF!$E$3,MTF!$H$9+B587-1,0),"")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>
        <f t="shared" si="37"/>
        <v>0</v>
      </c>
      <c r="S587">
        <f t="shared" si="38"/>
        <v>0</v>
      </c>
    </row>
    <row r="588" spans="2:19" x14ac:dyDescent="0.2">
      <c r="B588" s="26">
        <v>583</v>
      </c>
      <c r="C588" t="str">
        <f ca="1">IF(B588&lt;=MTF!$J$9,OFFSET(MTF!$B$3,MTF!$H$9+B588-1,0),"")</f>
        <v/>
      </c>
      <c r="D588" t="str">
        <f ca="1">IF(B588&lt;=MTF!$J$9,OFFSET(MTF!$C$3,MTF!$H$9+B588-1,0),"")</f>
        <v/>
      </c>
      <c r="E588" t="str">
        <f ca="1">IF(B588&lt;=MTF!$J$9,OFFSET(MTF!$E$3,MTF!$H$9+B588-1,0),"")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>
        <f t="shared" si="37"/>
        <v>0</v>
      </c>
      <c r="S588">
        <f t="shared" si="38"/>
        <v>0</v>
      </c>
    </row>
    <row r="589" spans="2:19" x14ac:dyDescent="0.2">
      <c r="B589" s="26">
        <v>584</v>
      </c>
      <c r="C589" t="str">
        <f ca="1">IF(B589&lt;=MTF!$J$9,OFFSET(MTF!$B$3,MTF!$H$9+B589-1,0),"")</f>
        <v/>
      </c>
      <c r="D589" t="str">
        <f ca="1">IF(B589&lt;=MTF!$J$9,OFFSET(MTF!$C$3,MTF!$H$9+B589-1,0),"")</f>
        <v/>
      </c>
      <c r="E589" t="str">
        <f ca="1">IF(B589&lt;=MTF!$J$9,OFFSET(MTF!$E$3,MTF!$H$9+B589-1,0),"")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>
        <f t="shared" si="37"/>
        <v>0</v>
      </c>
      <c r="S589">
        <f t="shared" si="38"/>
        <v>0</v>
      </c>
    </row>
    <row r="590" spans="2:19" x14ac:dyDescent="0.2">
      <c r="B590" s="17">
        <v>585</v>
      </c>
      <c r="C590" t="str">
        <f ca="1">IF(B590&lt;=MTF!$J$9,OFFSET(MTF!$B$3,MTF!$H$9+B590-1,0),"")</f>
        <v/>
      </c>
      <c r="D590" t="str">
        <f ca="1">IF(B590&lt;=MTF!$J$9,OFFSET(MTF!$C$3,MTF!$H$9+B590-1,0),"")</f>
        <v/>
      </c>
      <c r="E590" t="str">
        <f ca="1">IF(B590&lt;=MTF!$J$9,OFFSET(MTF!$E$3,MTF!$H$9+B590-1,0),"")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>
        <f t="shared" si="37"/>
        <v>0</v>
      </c>
      <c r="S590">
        <f t="shared" si="38"/>
        <v>0</v>
      </c>
    </row>
    <row r="591" spans="2:19" x14ac:dyDescent="0.2">
      <c r="B591" s="26">
        <v>586</v>
      </c>
      <c r="C591" t="str">
        <f ca="1">IF(B591&lt;=MTF!$J$9,OFFSET(MTF!$B$3,MTF!$H$9+B591-1,0),"")</f>
        <v/>
      </c>
      <c r="D591" t="str">
        <f ca="1">IF(B591&lt;=MTF!$J$9,OFFSET(MTF!$C$3,MTF!$H$9+B591-1,0),"")</f>
        <v/>
      </c>
      <c r="E591" t="str">
        <f ca="1">IF(B591&lt;=MTF!$J$9,OFFSET(MTF!$E$3,MTF!$H$9+B591-1,0),"")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>
        <f t="shared" si="37"/>
        <v>0</v>
      </c>
      <c r="S591">
        <f t="shared" si="38"/>
        <v>0</v>
      </c>
    </row>
    <row r="592" spans="2:19" x14ac:dyDescent="0.2">
      <c r="B592" s="26">
        <v>587</v>
      </c>
      <c r="C592" t="str">
        <f ca="1">IF(B592&lt;=MTF!$J$9,OFFSET(MTF!$B$3,MTF!$H$9+B592-1,0),"")</f>
        <v/>
      </c>
      <c r="D592" t="str">
        <f ca="1">IF(B592&lt;=MTF!$J$9,OFFSET(MTF!$C$3,MTF!$H$9+B592-1,0),"")</f>
        <v/>
      </c>
      <c r="E592" t="str">
        <f ca="1">IF(B592&lt;=MTF!$J$9,OFFSET(MTF!$E$3,MTF!$H$9+B592-1,0),"")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>
        <f t="shared" si="37"/>
        <v>0</v>
      </c>
      <c r="S592">
        <f t="shared" si="38"/>
        <v>0</v>
      </c>
    </row>
    <row r="593" spans="2:19" x14ac:dyDescent="0.2">
      <c r="B593" s="17">
        <v>588</v>
      </c>
      <c r="C593" t="str">
        <f ca="1">IF(B593&lt;=MTF!$J$9,OFFSET(MTF!$B$3,MTF!$H$9+B593-1,0),"")</f>
        <v/>
      </c>
      <c r="D593" t="str">
        <f ca="1">IF(B593&lt;=MTF!$J$9,OFFSET(MTF!$C$3,MTF!$H$9+B593-1,0),"")</f>
        <v/>
      </c>
      <c r="E593" t="str">
        <f ca="1">IF(B593&lt;=MTF!$J$9,OFFSET(MTF!$E$3,MTF!$H$9+B593-1,0),"")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>
        <f t="shared" si="37"/>
        <v>0</v>
      </c>
      <c r="S593">
        <f t="shared" si="38"/>
        <v>0</v>
      </c>
    </row>
    <row r="594" spans="2:19" x14ac:dyDescent="0.2">
      <c r="B594" s="26">
        <v>589</v>
      </c>
      <c r="C594" t="str">
        <f ca="1">IF(B594&lt;=MTF!$J$9,OFFSET(MTF!$B$3,MTF!$H$9+B594-1,0),"")</f>
        <v/>
      </c>
      <c r="D594" t="str">
        <f ca="1">IF(B594&lt;=MTF!$J$9,OFFSET(MTF!$C$3,MTF!$H$9+B594-1,0),"")</f>
        <v/>
      </c>
      <c r="E594" t="str">
        <f ca="1">IF(B594&lt;=MTF!$J$9,OFFSET(MTF!$E$3,MTF!$H$9+B594-1,0),"")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>
        <f t="shared" si="37"/>
        <v>0</v>
      </c>
      <c r="S594">
        <f t="shared" si="38"/>
        <v>0</v>
      </c>
    </row>
    <row r="595" spans="2:19" x14ac:dyDescent="0.2">
      <c r="B595" s="26">
        <v>590</v>
      </c>
      <c r="C595" t="str">
        <f ca="1">IF(B595&lt;=MTF!$J$9,OFFSET(MTF!$B$3,MTF!$H$9+B595-1,0),"")</f>
        <v/>
      </c>
      <c r="D595" t="str">
        <f ca="1">IF(B595&lt;=MTF!$J$9,OFFSET(MTF!$C$3,MTF!$H$9+B595-1,0),"")</f>
        <v/>
      </c>
      <c r="E595" t="str">
        <f ca="1">IF(B595&lt;=MTF!$J$9,OFFSET(MTF!$E$3,MTF!$H$9+B595-1,0),"")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>
        <f t="shared" si="37"/>
        <v>0</v>
      </c>
      <c r="S595">
        <f t="shared" si="38"/>
        <v>0</v>
      </c>
    </row>
    <row r="596" spans="2:19" x14ac:dyDescent="0.2">
      <c r="B596" s="17">
        <v>591</v>
      </c>
      <c r="C596" t="str">
        <f ca="1">IF(B596&lt;=MTF!$J$9,OFFSET(MTF!$B$3,MTF!$H$9+B596-1,0),"")</f>
        <v/>
      </c>
      <c r="D596" t="str">
        <f ca="1">IF(B596&lt;=MTF!$J$9,OFFSET(MTF!$C$3,MTF!$H$9+B596-1,0),"")</f>
        <v/>
      </c>
      <c r="E596" t="str">
        <f ca="1">IF(B596&lt;=MTF!$J$9,OFFSET(MTF!$E$3,MTF!$H$9+B596-1,0),"")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>
        <f t="shared" si="37"/>
        <v>0</v>
      </c>
      <c r="S596">
        <f t="shared" si="38"/>
        <v>0</v>
      </c>
    </row>
    <row r="597" spans="2:19" x14ac:dyDescent="0.2">
      <c r="B597" s="26">
        <v>592</v>
      </c>
      <c r="C597" t="str">
        <f ca="1">IF(B597&lt;=MTF!$J$9,OFFSET(MTF!$B$3,MTF!$H$9+B597-1,0),"")</f>
        <v/>
      </c>
      <c r="D597" t="str">
        <f ca="1">IF(B597&lt;=MTF!$J$9,OFFSET(MTF!$C$3,MTF!$H$9+B597-1,0),"")</f>
        <v/>
      </c>
      <c r="E597" t="str">
        <f ca="1">IF(B597&lt;=MTF!$J$9,OFFSET(MTF!$E$3,MTF!$H$9+B597-1,0),"")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>
        <f t="shared" si="37"/>
        <v>0</v>
      </c>
      <c r="S597">
        <f t="shared" si="38"/>
        <v>0</v>
      </c>
    </row>
    <row r="598" spans="2:19" x14ac:dyDescent="0.2">
      <c r="B598" s="26">
        <v>593</v>
      </c>
      <c r="C598" t="str">
        <f ca="1">IF(B598&lt;=MTF!$J$9,OFFSET(MTF!$B$3,MTF!$H$9+B598-1,0),"")</f>
        <v/>
      </c>
      <c r="D598" t="str">
        <f ca="1">IF(B598&lt;=MTF!$J$9,OFFSET(MTF!$C$3,MTF!$H$9+B598-1,0),"")</f>
        <v/>
      </c>
      <c r="E598" t="str">
        <f ca="1">IF(B598&lt;=MTF!$J$9,OFFSET(MTF!$E$3,MTF!$H$9+B598-1,0),"")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>
        <f t="shared" si="37"/>
        <v>0</v>
      </c>
      <c r="S598">
        <f t="shared" si="38"/>
        <v>0</v>
      </c>
    </row>
    <row r="599" spans="2:19" x14ac:dyDescent="0.2">
      <c r="B599" s="17">
        <v>594</v>
      </c>
      <c r="C599" t="str">
        <f ca="1">IF(B599&lt;=MTF!$J$9,OFFSET(MTF!$B$3,MTF!$H$9+B599-1,0),"")</f>
        <v/>
      </c>
      <c r="D599" t="str">
        <f ca="1">IF(B599&lt;=MTF!$J$9,OFFSET(MTF!$C$3,MTF!$H$9+B599-1,0),"")</f>
        <v/>
      </c>
      <c r="E599" t="str">
        <f ca="1">IF(B599&lt;=MTF!$J$9,OFFSET(MTF!$E$3,MTF!$H$9+B599-1,0),"")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>
        <f t="shared" si="37"/>
        <v>0</v>
      </c>
      <c r="S599">
        <f t="shared" si="38"/>
        <v>0</v>
      </c>
    </row>
    <row r="600" spans="2:19" x14ac:dyDescent="0.2">
      <c r="B600" s="26">
        <v>595</v>
      </c>
      <c r="C600" t="str">
        <f ca="1">IF(B600&lt;=MTF!$J$9,OFFSET(MTF!$B$3,MTF!$H$9+B600-1,0),"")</f>
        <v/>
      </c>
      <c r="D600" t="str">
        <f ca="1">IF(B600&lt;=MTF!$J$9,OFFSET(MTF!$C$3,MTF!$H$9+B600-1,0),"")</f>
        <v/>
      </c>
      <c r="E600" t="str">
        <f ca="1">IF(B600&lt;=MTF!$J$9,OFFSET(MTF!$E$3,MTF!$H$9+B600-1,0),"")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>
        <f t="shared" si="37"/>
        <v>0</v>
      </c>
      <c r="S600">
        <f t="shared" si="38"/>
        <v>0</v>
      </c>
    </row>
    <row r="601" spans="2:19" x14ac:dyDescent="0.2">
      <c r="B601" s="26">
        <v>596</v>
      </c>
      <c r="C601" t="str">
        <f ca="1">IF(B601&lt;=MTF!$J$9,OFFSET(MTF!$B$3,MTF!$H$9+B601-1,0),"")</f>
        <v/>
      </c>
      <c r="D601" t="str">
        <f ca="1">IF(B601&lt;=MTF!$J$9,OFFSET(MTF!$C$3,MTF!$H$9+B601-1,0),"")</f>
        <v/>
      </c>
      <c r="E601" t="str">
        <f ca="1">IF(B601&lt;=MTF!$J$9,OFFSET(MTF!$E$3,MTF!$H$9+B601-1,0),"")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>
        <f t="shared" si="37"/>
        <v>0</v>
      </c>
      <c r="S601">
        <f t="shared" si="38"/>
        <v>0</v>
      </c>
    </row>
    <row r="602" spans="2:19" x14ac:dyDescent="0.2">
      <c r="B602" s="17">
        <v>597</v>
      </c>
      <c r="C602" t="str">
        <f ca="1">IF(B602&lt;=MTF!$J$9,OFFSET(MTF!$B$3,MTF!$H$9+B602-1,0),"")</f>
        <v/>
      </c>
      <c r="D602" t="str">
        <f ca="1">IF(B602&lt;=MTF!$J$9,OFFSET(MTF!$C$3,MTF!$H$9+B602-1,0),"")</f>
        <v/>
      </c>
      <c r="E602" t="str">
        <f ca="1">IF(B602&lt;=MTF!$J$9,OFFSET(MTF!$E$3,MTF!$H$9+B602-1,0),"")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>
        <f t="shared" si="37"/>
        <v>0</v>
      </c>
      <c r="S602">
        <f t="shared" si="38"/>
        <v>0</v>
      </c>
    </row>
    <row r="603" spans="2:19" x14ac:dyDescent="0.2">
      <c r="B603" s="26">
        <v>598</v>
      </c>
      <c r="C603" t="str">
        <f ca="1">IF(B603&lt;=MTF!$J$9,OFFSET(MTF!$B$3,MTF!$H$9+B603-1,0),"")</f>
        <v/>
      </c>
      <c r="D603" t="str">
        <f ca="1">IF(B603&lt;=MTF!$J$9,OFFSET(MTF!$C$3,MTF!$H$9+B603-1,0),"")</f>
        <v/>
      </c>
      <c r="E603" t="str">
        <f ca="1">IF(B603&lt;=MTF!$J$9,OFFSET(MTF!$E$3,MTF!$H$9+B603-1,0),"")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>
        <f t="shared" si="37"/>
        <v>0</v>
      </c>
      <c r="S603">
        <f t="shared" si="38"/>
        <v>0</v>
      </c>
    </row>
    <row r="604" spans="2:19" x14ac:dyDescent="0.2">
      <c r="B604" s="26">
        <v>599</v>
      </c>
      <c r="C604" t="str">
        <f ca="1">IF(B604&lt;=MTF!$J$9,OFFSET(MTF!$B$3,MTF!$H$9+B604-1,0),"")</f>
        <v/>
      </c>
      <c r="D604" t="str">
        <f ca="1">IF(B604&lt;=MTF!$J$9,OFFSET(MTF!$C$3,MTF!$H$9+B604-1,0),"")</f>
        <v/>
      </c>
      <c r="E604" t="str">
        <f ca="1">IF(B604&lt;=MTF!$J$9,OFFSET(MTF!$E$3,MTF!$H$9+B604-1,0),"")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>
        <f t="shared" si="37"/>
        <v>0</v>
      </c>
      <c r="S604">
        <f t="shared" si="38"/>
        <v>0</v>
      </c>
    </row>
    <row r="605" spans="2:19" x14ac:dyDescent="0.2">
      <c r="B605" s="17">
        <v>600</v>
      </c>
      <c r="C605" t="str">
        <f ca="1">IF(B605&lt;=MTF!$J$9,OFFSET(MTF!$B$3,MTF!$H$9+B605-1,0),"")</f>
        <v/>
      </c>
      <c r="D605" t="str">
        <f ca="1">IF(B605&lt;=MTF!$J$9,OFFSET(MTF!$C$3,MTF!$H$9+B605-1,0),"")</f>
        <v/>
      </c>
      <c r="E605" t="str">
        <f ca="1">IF(B605&lt;=MTF!$J$9,OFFSET(MTF!$E$3,MTF!$H$9+B605-1,0),"")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>
        <f t="shared" si="37"/>
        <v>0</v>
      </c>
      <c r="S605">
        <f t="shared" si="38"/>
        <v>0</v>
      </c>
    </row>
    <row r="606" spans="2:19" x14ac:dyDescent="0.2">
      <c r="B606" s="26">
        <v>601</v>
      </c>
      <c r="C606" t="str">
        <f ca="1">IF(B606&lt;=MTF!$J$9,OFFSET(MTF!$B$3,MTF!$H$9+B606-1,0),"")</f>
        <v/>
      </c>
      <c r="D606" t="str">
        <f ca="1">IF(B606&lt;=MTF!$J$9,OFFSET(MTF!$C$3,MTF!$H$9+B606-1,0),"")</f>
        <v/>
      </c>
      <c r="E606" t="str">
        <f ca="1">IF(B606&lt;=MTF!$J$9,OFFSET(MTF!$E$3,MTF!$H$9+B606-1,0),"")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>
        <f t="shared" si="37"/>
        <v>0</v>
      </c>
      <c r="S606">
        <f t="shared" si="38"/>
        <v>0</v>
      </c>
    </row>
    <row r="607" spans="2:19" x14ac:dyDescent="0.2">
      <c r="B607" s="26">
        <v>602</v>
      </c>
      <c r="C607" t="str">
        <f ca="1">IF(B607&lt;=MTF!$J$9,OFFSET(MTF!$B$3,MTF!$H$9+B607-1,0),"")</f>
        <v/>
      </c>
      <c r="D607" t="str">
        <f ca="1">IF(B607&lt;=MTF!$J$9,OFFSET(MTF!$C$3,MTF!$H$9+B607-1,0),"")</f>
        <v/>
      </c>
      <c r="E607" t="str">
        <f ca="1">IF(B607&lt;=MTF!$J$9,OFFSET(MTF!$E$3,MTF!$H$9+B607-1,0),"")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>
        <f t="shared" si="37"/>
        <v>0</v>
      </c>
      <c r="S607">
        <f t="shared" si="38"/>
        <v>0</v>
      </c>
    </row>
    <row r="608" spans="2:19" x14ac:dyDescent="0.2">
      <c r="B608" s="17">
        <v>603</v>
      </c>
      <c r="C608" t="str">
        <f ca="1">IF(B608&lt;=MTF!$J$9,OFFSET(MTF!$B$3,MTF!$H$9+B608-1,0),"")</f>
        <v/>
      </c>
      <c r="D608" t="str">
        <f ca="1">IF(B608&lt;=MTF!$J$9,OFFSET(MTF!$C$3,MTF!$H$9+B608-1,0),"")</f>
        <v/>
      </c>
      <c r="E608" t="str">
        <f ca="1">IF(B608&lt;=MTF!$J$9,OFFSET(MTF!$E$3,MTF!$H$9+B608-1,0),"")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>
        <f t="shared" si="37"/>
        <v>0</v>
      </c>
      <c r="S608">
        <f t="shared" si="38"/>
        <v>0</v>
      </c>
    </row>
    <row r="609" spans="2:19" x14ac:dyDescent="0.2">
      <c r="B609" s="26">
        <v>604</v>
      </c>
      <c r="C609" t="str">
        <f ca="1">IF(B609&lt;=MTF!$J$9,OFFSET(MTF!$B$3,MTF!$H$9+B609-1,0),"")</f>
        <v/>
      </c>
      <c r="D609" t="str">
        <f ca="1">IF(B609&lt;=MTF!$J$9,OFFSET(MTF!$C$3,MTF!$H$9+B609-1,0),"")</f>
        <v/>
      </c>
      <c r="E609" t="str">
        <f ca="1">IF(B609&lt;=MTF!$J$9,OFFSET(MTF!$E$3,MTF!$H$9+B609-1,0),"")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>
        <f t="shared" si="37"/>
        <v>0</v>
      </c>
      <c r="S609">
        <f t="shared" si="38"/>
        <v>0</v>
      </c>
    </row>
    <row r="610" spans="2:19" x14ac:dyDescent="0.2">
      <c r="B610" s="26">
        <v>605</v>
      </c>
      <c r="C610" t="str">
        <f ca="1">IF(B610&lt;=MTF!$J$9,OFFSET(MTF!$B$3,MTF!$H$9+B610-1,0),"")</f>
        <v/>
      </c>
      <c r="D610" t="str">
        <f ca="1">IF(B610&lt;=MTF!$J$9,OFFSET(MTF!$C$3,MTF!$H$9+B610-1,0),"")</f>
        <v/>
      </c>
      <c r="E610" t="str">
        <f ca="1">IF(B610&lt;=MTF!$J$9,OFFSET(MTF!$E$3,MTF!$H$9+B610-1,0),"")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>
        <f t="shared" si="37"/>
        <v>0</v>
      </c>
      <c r="S610">
        <f t="shared" si="38"/>
        <v>0</v>
      </c>
    </row>
    <row r="611" spans="2:19" x14ac:dyDescent="0.2">
      <c r="B611" s="17">
        <v>606</v>
      </c>
      <c r="C611" t="str">
        <f ca="1">IF(B611&lt;=MTF!$J$9,OFFSET(MTF!$B$3,MTF!$H$9+B611-1,0),"")</f>
        <v/>
      </c>
      <c r="D611" t="str">
        <f ca="1">IF(B611&lt;=MTF!$J$9,OFFSET(MTF!$C$3,MTF!$H$9+B611-1,0),"")</f>
        <v/>
      </c>
      <c r="E611" t="str">
        <f ca="1">IF(B611&lt;=MTF!$J$9,OFFSET(MTF!$E$3,MTF!$H$9+B611-1,0),"")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>
        <f t="shared" si="37"/>
        <v>0</v>
      </c>
      <c r="S611">
        <f t="shared" si="38"/>
        <v>0</v>
      </c>
    </row>
    <row r="612" spans="2:19" x14ac:dyDescent="0.2">
      <c r="B612" s="26">
        <v>607</v>
      </c>
      <c r="C612" t="str">
        <f ca="1">IF(B612&lt;=MTF!$J$9,OFFSET(MTF!$B$3,MTF!$H$9+B612-1,0),"")</f>
        <v/>
      </c>
      <c r="D612" t="str">
        <f ca="1">IF(B612&lt;=MTF!$J$9,OFFSET(MTF!$C$3,MTF!$H$9+B612-1,0),"")</f>
        <v/>
      </c>
      <c r="E612" t="str">
        <f ca="1">IF(B612&lt;=MTF!$J$9,OFFSET(MTF!$E$3,MTF!$H$9+B612-1,0),"")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>
        <f t="shared" si="37"/>
        <v>0</v>
      </c>
      <c r="S612">
        <f t="shared" si="38"/>
        <v>0</v>
      </c>
    </row>
    <row r="613" spans="2:19" x14ac:dyDescent="0.2">
      <c r="B613" s="26">
        <v>608</v>
      </c>
      <c r="C613" t="str">
        <f ca="1">IF(B613&lt;=MTF!$J$9,OFFSET(MTF!$B$3,MTF!$H$9+B613-1,0),"")</f>
        <v/>
      </c>
      <c r="D613" t="str">
        <f ca="1">IF(B613&lt;=MTF!$J$9,OFFSET(MTF!$C$3,MTF!$H$9+B613-1,0),"")</f>
        <v/>
      </c>
      <c r="E613" t="str">
        <f ca="1">IF(B613&lt;=MTF!$J$9,OFFSET(MTF!$E$3,MTF!$H$9+B613-1,0),"")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>
        <f t="shared" si="37"/>
        <v>0</v>
      </c>
      <c r="S613">
        <f t="shared" si="38"/>
        <v>0</v>
      </c>
    </row>
    <row r="614" spans="2:19" x14ac:dyDescent="0.2">
      <c r="B614" s="17">
        <v>609</v>
      </c>
      <c r="C614" t="str">
        <f ca="1">IF(B614&lt;=MTF!$J$9,OFFSET(MTF!$B$3,MTF!$H$9+B614-1,0),"")</f>
        <v/>
      </c>
      <c r="D614" t="str">
        <f ca="1">IF(B614&lt;=MTF!$J$9,OFFSET(MTF!$C$3,MTF!$H$9+B614-1,0),"")</f>
        <v/>
      </c>
      <c r="E614" t="str">
        <f ca="1">IF(B614&lt;=MTF!$J$9,OFFSET(MTF!$E$3,MTF!$H$9+B614-1,0),"")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>
        <f t="shared" si="37"/>
        <v>0</v>
      </c>
      <c r="S614">
        <f t="shared" si="38"/>
        <v>0</v>
      </c>
    </row>
    <row r="615" spans="2:19" x14ac:dyDescent="0.2">
      <c r="B615" s="26">
        <v>610</v>
      </c>
      <c r="C615" t="str">
        <f ca="1">IF(B615&lt;=MTF!$J$9,OFFSET(MTF!$B$3,MTF!$H$9+B615-1,0),"")</f>
        <v/>
      </c>
      <c r="D615" t="str">
        <f ca="1">IF(B615&lt;=MTF!$J$9,OFFSET(MTF!$C$3,MTF!$H$9+B615-1,0),"")</f>
        <v/>
      </c>
      <c r="E615" t="str">
        <f ca="1">IF(B615&lt;=MTF!$J$9,OFFSET(MTF!$E$3,MTF!$H$9+B615-1,0),"")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>
        <f t="shared" si="37"/>
        <v>0</v>
      </c>
      <c r="S615">
        <f t="shared" si="38"/>
        <v>0</v>
      </c>
    </row>
    <row r="616" spans="2:19" x14ac:dyDescent="0.2">
      <c r="B616" s="26">
        <v>611</v>
      </c>
      <c r="C616" t="str">
        <f ca="1">IF(B616&lt;=MTF!$J$9,OFFSET(MTF!$B$3,MTF!$H$9+B616-1,0),"")</f>
        <v/>
      </c>
      <c r="D616" t="str">
        <f ca="1">IF(B616&lt;=MTF!$J$9,OFFSET(MTF!$C$3,MTF!$H$9+B616-1,0),"")</f>
        <v/>
      </c>
      <c r="E616" t="str">
        <f ca="1">IF(B616&lt;=MTF!$J$9,OFFSET(MTF!$E$3,MTF!$H$9+B616-1,0),"")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>
        <f t="shared" si="37"/>
        <v>0</v>
      </c>
      <c r="S616">
        <f t="shared" si="38"/>
        <v>0</v>
      </c>
    </row>
    <row r="617" spans="2:19" x14ac:dyDescent="0.2">
      <c r="B617" s="17">
        <v>612</v>
      </c>
      <c r="C617" t="str">
        <f ca="1">IF(B617&lt;=MTF!$J$9,OFFSET(MTF!$B$3,MTF!$H$9+B617-1,0),"")</f>
        <v/>
      </c>
      <c r="D617" t="str">
        <f ca="1">IF(B617&lt;=MTF!$J$9,OFFSET(MTF!$C$3,MTF!$H$9+B617-1,0),"")</f>
        <v/>
      </c>
      <c r="E617" t="str">
        <f ca="1">IF(B617&lt;=MTF!$J$9,OFFSET(MTF!$E$3,MTF!$H$9+B617-1,0),"")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>
        <f t="shared" si="37"/>
        <v>0</v>
      </c>
      <c r="S617">
        <f t="shared" si="38"/>
        <v>0</v>
      </c>
    </row>
    <row r="618" spans="2:19" x14ac:dyDescent="0.2">
      <c r="B618" s="26">
        <v>613</v>
      </c>
      <c r="C618" t="str">
        <f ca="1">IF(B618&lt;=MTF!$J$9,OFFSET(MTF!$B$3,MTF!$H$9+B618-1,0),"")</f>
        <v/>
      </c>
      <c r="D618" t="str">
        <f ca="1">IF(B618&lt;=MTF!$J$9,OFFSET(MTF!$C$3,MTF!$H$9+B618-1,0),"")</f>
        <v/>
      </c>
      <c r="E618" t="str">
        <f ca="1">IF(B618&lt;=MTF!$J$9,OFFSET(MTF!$E$3,MTF!$H$9+B618-1,0),"")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>
        <f t="shared" si="37"/>
        <v>0</v>
      </c>
      <c r="S618">
        <f t="shared" si="38"/>
        <v>0</v>
      </c>
    </row>
    <row r="619" spans="2:19" x14ac:dyDescent="0.2">
      <c r="B619" s="26">
        <v>614</v>
      </c>
      <c r="C619" t="str">
        <f ca="1">IF(B619&lt;=MTF!$J$9,OFFSET(MTF!$B$3,MTF!$H$9+B619-1,0),"")</f>
        <v/>
      </c>
      <c r="D619" t="str">
        <f ca="1">IF(B619&lt;=MTF!$J$9,OFFSET(MTF!$C$3,MTF!$H$9+B619-1,0),"")</f>
        <v/>
      </c>
      <c r="E619" t="str">
        <f ca="1">IF(B619&lt;=MTF!$J$9,OFFSET(MTF!$E$3,MTF!$H$9+B619-1,0),"")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>
        <f t="shared" si="37"/>
        <v>0</v>
      </c>
      <c r="S619">
        <f t="shared" si="38"/>
        <v>0</v>
      </c>
    </row>
    <row r="620" spans="2:19" x14ac:dyDescent="0.2">
      <c r="B620" s="17">
        <v>615</v>
      </c>
      <c r="C620" t="str">
        <f ca="1">IF(B620&lt;=MTF!$J$9,OFFSET(MTF!$B$3,MTF!$H$9+B620-1,0),"")</f>
        <v/>
      </c>
      <c r="D620" t="str">
        <f ca="1">IF(B620&lt;=MTF!$J$9,OFFSET(MTF!$C$3,MTF!$H$9+B620-1,0),"")</f>
        <v/>
      </c>
      <c r="E620" t="str">
        <f ca="1">IF(B620&lt;=MTF!$J$9,OFFSET(MTF!$E$3,MTF!$H$9+B620-1,0),"")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>
        <f t="shared" si="37"/>
        <v>0</v>
      </c>
      <c r="S620">
        <f t="shared" si="38"/>
        <v>0</v>
      </c>
    </row>
    <row r="621" spans="2:19" x14ac:dyDescent="0.2">
      <c r="B621" s="26">
        <v>616</v>
      </c>
      <c r="C621" t="str">
        <f ca="1">IF(B621&lt;=MTF!$J$9,OFFSET(MTF!$B$3,MTF!$H$9+B621-1,0),"")</f>
        <v/>
      </c>
      <c r="D621" t="str">
        <f ca="1">IF(B621&lt;=MTF!$J$9,OFFSET(MTF!$C$3,MTF!$H$9+B621-1,0),"")</f>
        <v/>
      </c>
      <c r="E621" t="str">
        <f ca="1">IF(B621&lt;=MTF!$J$9,OFFSET(MTF!$E$3,MTF!$H$9+B621-1,0),"")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>
        <f t="shared" si="37"/>
        <v>0</v>
      </c>
      <c r="S621">
        <f t="shared" si="38"/>
        <v>0</v>
      </c>
    </row>
    <row r="622" spans="2:19" x14ac:dyDescent="0.2">
      <c r="B622" s="26">
        <v>617</v>
      </c>
      <c r="C622" t="str">
        <f ca="1">IF(B622&lt;=MTF!$J$9,OFFSET(MTF!$B$3,MTF!$H$9+B622-1,0),"")</f>
        <v/>
      </c>
      <c r="D622" t="str">
        <f ca="1">IF(B622&lt;=MTF!$J$9,OFFSET(MTF!$C$3,MTF!$H$9+B622-1,0),"")</f>
        <v/>
      </c>
      <c r="E622" t="str">
        <f ca="1">IF(B622&lt;=MTF!$J$9,OFFSET(MTF!$E$3,MTF!$H$9+B622-1,0),"")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>
        <f t="shared" si="37"/>
        <v>0</v>
      </c>
      <c r="S622">
        <f t="shared" si="38"/>
        <v>0</v>
      </c>
    </row>
    <row r="623" spans="2:19" x14ac:dyDescent="0.2">
      <c r="B623" s="17">
        <v>618</v>
      </c>
      <c r="C623" t="str">
        <f ca="1">IF(B623&lt;=MTF!$J$9,OFFSET(MTF!$B$3,MTF!$H$9+B623-1,0),"")</f>
        <v/>
      </c>
      <c r="D623" t="str">
        <f ca="1">IF(B623&lt;=MTF!$J$9,OFFSET(MTF!$C$3,MTF!$H$9+B623-1,0),"")</f>
        <v/>
      </c>
      <c r="E623" t="str">
        <f ca="1">IF(B623&lt;=MTF!$J$9,OFFSET(MTF!$E$3,MTF!$H$9+B623-1,0),"")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>
        <f t="shared" si="37"/>
        <v>0</v>
      </c>
      <c r="S623">
        <f t="shared" si="38"/>
        <v>0</v>
      </c>
    </row>
    <row r="624" spans="2:19" x14ac:dyDescent="0.2">
      <c r="B624" s="26">
        <v>619</v>
      </c>
      <c r="C624" t="str">
        <f ca="1">IF(B624&lt;=MTF!$J$9,OFFSET(MTF!$B$3,MTF!$H$9+B624-1,0),"")</f>
        <v/>
      </c>
      <c r="D624" t="str">
        <f ca="1">IF(B624&lt;=MTF!$J$9,OFFSET(MTF!$C$3,MTF!$H$9+B624-1,0),"")</f>
        <v/>
      </c>
      <c r="E624" t="str">
        <f ca="1">IF(B624&lt;=MTF!$J$9,OFFSET(MTF!$E$3,MTF!$H$9+B624-1,0),"")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>
        <f t="shared" si="37"/>
        <v>0</v>
      </c>
      <c r="S624">
        <f t="shared" si="38"/>
        <v>0</v>
      </c>
    </row>
    <row r="625" spans="2:19" x14ac:dyDescent="0.2">
      <c r="B625" s="26">
        <v>620</v>
      </c>
      <c r="C625" t="str">
        <f ca="1">IF(B625&lt;=MTF!$J$9,OFFSET(MTF!$B$3,MTF!$H$9+B625-1,0),"")</f>
        <v/>
      </c>
      <c r="D625" t="str">
        <f ca="1">IF(B625&lt;=MTF!$J$9,OFFSET(MTF!$C$3,MTF!$H$9+B625-1,0),"")</f>
        <v/>
      </c>
      <c r="E625" t="str">
        <f ca="1">IF(B625&lt;=MTF!$J$9,OFFSET(MTF!$E$3,MTF!$H$9+B625-1,0),"")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>
        <f t="shared" si="37"/>
        <v>0</v>
      </c>
      <c r="S625">
        <f t="shared" si="38"/>
        <v>0</v>
      </c>
    </row>
    <row r="626" spans="2:19" x14ac:dyDescent="0.2">
      <c r="B626" s="17">
        <v>621</v>
      </c>
      <c r="C626" t="str">
        <f ca="1">IF(B626&lt;=MTF!$J$9,OFFSET(MTF!$B$3,MTF!$H$9+B626-1,0),"")</f>
        <v/>
      </c>
      <c r="D626" t="str">
        <f ca="1">IF(B626&lt;=MTF!$J$9,OFFSET(MTF!$C$3,MTF!$H$9+B626-1,0),"")</f>
        <v/>
      </c>
      <c r="E626" t="str">
        <f ca="1">IF(B626&lt;=MTF!$J$9,OFFSET(MTF!$E$3,MTF!$H$9+B626-1,0),"")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>
        <f t="shared" si="37"/>
        <v>0</v>
      </c>
      <c r="S626">
        <f t="shared" si="38"/>
        <v>0</v>
      </c>
    </row>
    <row r="627" spans="2:19" x14ac:dyDescent="0.2">
      <c r="B627" s="26">
        <v>622</v>
      </c>
      <c r="C627" t="str">
        <f ca="1">IF(B627&lt;=MTF!$J$9,OFFSET(MTF!$B$3,MTF!$H$9+B627-1,0),"")</f>
        <v/>
      </c>
      <c r="D627" t="str">
        <f ca="1">IF(B627&lt;=MTF!$J$9,OFFSET(MTF!$C$3,MTF!$H$9+B627-1,0),"")</f>
        <v/>
      </c>
      <c r="E627" t="str">
        <f ca="1">IF(B627&lt;=MTF!$J$9,OFFSET(MTF!$E$3,MTF!$H$9+B627-1,0),"")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>
        <f t="shared" si="37"/>
        <v>0</v>
      </c>
      <c r="S627">
        <f t="shared" si="38"/>
        <v>0</v>
      </c>
    </row>
    <row r="628" spans="2:19" x14ac:dyDescent="0.2">
      <c r="B628" s="26">
        <v>623</v>
      </c>
      <c r="C628" t="str">
        <f ca="1">IF(B628&lt;=MTF!$J$9,OFFSET(MTF!$B$3,MTF!$H$9+B628-1,0),"")</f>
        <v/>
      </c>
      <c r="D628" t="str">
        <f ca="1">IF(B628&lt;=MTF!$J$9,OFFSET(MTF!$C$3,MTF!$H$9+B628-1,0),"")</f>
        <v/>
      </c>
      <c r="E628" t="str">
        <f ca="1">IF(B628&lt;=MTF!$J$9,OFFSET(MTF!$E$3,MTF!$H$9+B628-1,0),"")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>
        <f t="shared" si="37"/>
        <v>0</v>
      </c>
      <c r="S628">
        <f t="shared" si="38"/>
        <v>0</v>
      </c>
    </row>
    <row r="629" spans="2:19" x14ac:dyDescent="0.2">
      <c r="B629" s="17">
        <v>624</v>
      </c>
      <c r="C629" t="str">
        <f ca="1">IF(B629&lt;=MTF!$J$9,OFFSET(MTF!$B$3,MTF!$H$9+B629-1,0),"")</f>
        <v/>
      </c>
      <c r="D629" t="str">
        <f ca="1">IF(B629&lt;=MTF!$J$9,OFFSET(MTF!$C$3,MTF!$H$9+B629-1,0),"")</f>
        <v/>
      </c>
      <c r="E629" t="str">
        <f ca="1">IF(B629&lt;=MTF!$J$9,OFFSET(MTF!$E$3,MTF!$H$9+B629-1,0),"")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>
        <f t="shared" si="37"/>
        <v>0</v>
      </c>
      <c r="S629">
        <f t="shared" si="38"/>
        <v>0</v>
      </c>
    </row>
    <row r="630" spans="2:19" x14ac:dyDescent="0.2">
      <c r="B630" s="26">
        <v>625</v>
      </c>
      <c r="C630" t="str">
        <f ca="1">IF(B630&lt;=MTF!$J$9,OFFSET(MTF!$B$3,MTF!$H$9+B630-1,0),"")</f>
        <v/>
      </c>
      <c r="D630" t="str">
        <f ca="1">IF(B630&lt;=MTF!$J$9,OFFSET(MTF!$C$3,MTF!$H$9+B630-1,0),"")</f>
        <v/>
      </c>
      <c r="E630" t="str">
        <f ca="1">IF(B630&lt;=MTF!$J$9,OFFSET(MTF!$E$3,MTF!$H$9+B630-1,0),"")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>
        <f t="shared" si="37"/>
        <v>0</v>
      </c>
      <c r="S630">
        <f t="shared" si="38"/>
        <v>0</v>
      </c>
    </row>
    <row r="631" spans="2:19" x14ac:dyDescent="0.2">
      <c r="B631" s="26">
        <v>626</v>
      </c>
      <c r="C631" t="str">
        <f ca="1">IF(B631&lt;=MTF!$J$9,OFFSET(MTF!$B$3,MTF!$H$9+B631-1,0),"")</f>
        <v/>
      </c>
      <c r="D631" t="str">
        <f ca="1">IF(B631&lt;=MTF!$J$9,OFFSET(MTF!$C$3,MTF!$H$9+B631-1,0),"")</f>
        <v/>
      </c>
      <c r="E631" t="str">
        <f ca="1">IF(B631&lt;=MTF!$J$9,OFFSET(MTF!$E$3,MTF!$H$9+B631-1,0),"")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>
        <f t="shared" si="37"/>
        <v>0</v>
      </c>
      <c r="S631">
        <f t="shared" si="38"/>
        <v>0</v>
      </c>
    </row>
    <row r="632" spans="2:19" x14ac:dyDescent="0.2">
      <c r="B632" s="17">
        <v>627</v>
      </c>
      <c r="C632" t="str">
        <f ca="1">IF(B632&lt;=MTF!$J$9,OFFSET(MTF!$B$3,MTF!$H$9+B632-1,0),"")</f>
        <v/>
      </c>
      <c r="D632" t="str">
        <f ca="1">IF(B632&lt;=MTF!$J$9,OFFSET(MTF!$C$3,MTF!$H$9+B632-1,0),"")</f>
        <v/>
      </c>
      <c r="E632" t="str">
        <f ca="1">IF(B632&lt;=MTF!$J$9,OFFSET(MTF!$E$3,MTF!$H$9+B632-1,0),"")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>
        <f t="shared" si="37"/>
        <v>0</v>
      </c>
      <c r="S632">
        <f t="shared" si="38"/>
        <v>0</v>
      </c>
    </row>
    <row r="633" spans="2:19" x14ac:dyDescent="0.2">
      <c r="B633" s="26">
        <v>628</v>
      </c>
      <c r="C633" t="str">
        <f ca="1">IF(B633&lt;=MTF!$J$9,OFFSET(MTF!$B$3,MTF!$H$9+B633-1,0),"")</f>
        <v/>
      </c>
      <c r="D633" t="str">
        <f ca="1">IF(B633&lt;=MTF!$J$9,OFFSET(MTF!$C$3,MTF!$H$9+B633-1,0),"")</f>
        <v/>
      </c>
      <c r="E633" t="str">
        <f ca="1">IF(B633&lt;=MTF!$J$9,OFFSET(MTF!$E$3,MTF!$H$9+B633-1,0),"")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>
        <f t="shared" si="37"/>
        <v>0</v>
      </c>
      <c r="S633">
        <f t="shared" si="38"/>
        <v>0</v>
      </c>
    </row>
    <row r="634" spans="2:19" x14ac:dyDescent="0.2">
      <c r="B634" s="26">
        <v>629</v>
      </c>
      <c r="C634" t="str">
        <f ca="1">IF(B634&lt;=MTF!$J$9,OFFSET(MTF!$B$3,MTF!$H$9+B634-1,0),"")</f>
        <v/>
      </c>
      <c r="D634" t="str">
        <f ca="1">IF(B634&lt;=MTF!$J$9,OFFSET(MTF!$C$3,MTF!$H$9+B634-1,0),"")</f>
        <v/>
      </c>
      <c r="E634" t="str">
        <f ca="1">IF(B634&lt;=MTF!$J$9,OFFSET(MTF!$E$3,MTF!$H$9+B634-1,0),"")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>
        <f t="shared" si="37"/>
        <v>0</v>
      </c>
      <c r="S634">
        <f t="shared" si="38"/>
        <v>0</v>
      </c>
    </row>
    <row r="635" spans="2:19" x14ac:dyDescent="0.2">
      <c r="B635" s="17">
        <v>630</v>
      </c>
      <c r="C635" t="str">
        <f ca="1">IF(B635&lt;=MTF!$J$9,OFFSET(MTF!$B$3,MTF!$H$9+B635-1,0),"")</f>
        <v/>
      </c>
      <c r="D635" t="str">
        <f ca="1">IF(B635&lt;=MTF!$J$9,OFFSET(MTF!$C$3,MTF!$H$9+B635-1,0),"")</f>
        <v/>
      </c>
      <c r="E635" t="str">
        <f ca="1">IF(B635&lt;=MTF!$J$9,OFFSET(MTF!$E$3,MTF!$H$9+B635-1,0),"")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>
        <f t="shared" si="37"/>
        <v>0</v>
      </c>
      <c r="S635">
        <f t="shared" si="38"/>
        <v>0</v>
      </c>
    </row>
    <row r="636" spans="2:19" x14ac:dyDescent="0.2">
      <c r="B636" s="26">
        <v>631</v>
      </c>
      <c r="C636" t="str">
        <f ca="1">IF(B636&lt;=MTF!$J$9,OFFSET(MTF!$B$3,MTF!$H$9+B636-1,0),"")</f>
        <v/>
      </c>
      <c r="D636" t="str">
        <f ca="1">IF(B636&lt;=MTF!$J$9,OFFSET(MTF!$C$3,MTF!$H$9+B636-1,0),"")</f>
        <v/>
      </c>
      <c r="E636" t="str">
        <f ca="1">IF(B636&lt;=MTF!$J$9,OFFSET(MTF!$E$3,MTF!$H$9+B636-1,0),"")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>
        <f t="shared" si="37"/>
        <v>0</v>
      </c>
      <c r="S636">
        <f t="shared" si="38"/>
        <v>0</v>
      </c>
    </row>
    <row r="637" spans="2:19" x14ac:dyDescent="0.2">
      <c r="B637" s="26">
        <v>632</v>
      </c>
      <c r="C637" t="str">
        <f ca="1">IF(B637&lt;=MTF!$J$9,OFFSET(MTF!$B$3,MTF!$H$9+B637-1,0),"")</f>
        <v/>
      </c>
      <c r="D637" t="str">
        <f ca="1">IF(B637&lt;=MTF!$J$9,OFFSET(MTF!$C$3,MTF!$H$9+B637-1,0),"")</f>
        <v/>
      </c>
      <c r="E637" t="str">
        <f ca="1">IF(B637&lt;=MTF!$J$9,OFFSET(MTF!$E$3,MTF!$H$9+B637-1,0),"")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>
        <f t="shared" si="37"/>
        <v>0</v>
      </c>
      <c r="S637">
        <f t="shared" si="38"/>
        <v>0</v>
      </c>
    </row>
    <row r="638" spans="2:19" x14ac:dyDescent="0.2">
      <c r="B638" s="17">
        <v>633</v>
      </c>
      <c r="C638" t="str">
        <f ca="1">IF(B638&lt;=MTF!$J$9,OFFSET(MTF!$B$3,MTF!$H$9+B638-1,0),"")</f>
        <v/>
      </c>
      <c r="D638" t="str">
        <f ca="1">IF(B638&lt;=MTF!$J$9,OFFSET(MTF!$C$3,MTF!$H$9+B638-1,0),"")</f>
        <v/>
      </c>
      <c r="E638" t="str">
        <f ca="1">IF(B638&lt;=MTF!$J$9,OFFSET(MTF!$E$3,MTF!$H$9+B638-1,0),"")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>
        <f t="shared" si="37"/>
        <v>0</v>
      </c>
      <c r="S638">
        <f t="shared" si="38"/>
        <v>0</v>
      </c>
    </row>
    <row r="639" spans="2:19" x14ac:dyDescent="0.2">
      <c r="B639" s="26">
        <v>634</v>
      </c>
      <c r="C639" t="str">
        <f ca="1">IF(B639&lt;=MTF!$J$9,OFFSET(MTF!$B$3,MTF!$H$9+B639-1,0),"")</f>
        <v/>
      </c>
      <c r="D639" t="str">
        <f ca="1">IF(B639&lt;=MTF!$J$9,OFFSET(MTF!$C$3,MTF!$H$9+B639-1,0),"")</f>
        <v/>
      </c>
      <c r="E639" t="str">
        <f ca="1">IF(B639&lt;=MTF!$J$9,OFFSET(MTF!$E$3,MTF!$H$9+B639-1,0),"")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>
        <f t="shared" si="37"/>
        <v>0</v>
      </c>
      <c r="S639">
        <f t="shared" si="38"/>
        <v>0</v>
      </c>
    </row>
    <row r="640" spans="2:19" x14ac:dyDescent="0.2">
      <c r="B640" s="26">
        <v>635</v>
      </c>
      <c r="C640" t="str">
        <f ca="1">IF(B640&lt;=MTF!$J$9,OFFSET(MTF!$B$3,MTF!$H$9+B640-1,0),"")</f>
        <v/>
      </c>
      <c r="D640" t="str">
        <f ca="1">IF(B640&lt;=MTF!$J$9,OFFSET(MTF!$C$3,MTF!$H$9+B640-1,0),"")</f>
        <v/>
      </c>
      <c r="E640" t="str">
        <f ca="1">IF(B640&lt;=MTF!$J$9,OFFSET(MTF!$E$3,MTF!$H$9+B640-1,0),"")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>
        <f t="shared" si="37"/>
        <v>0</v>
      </c>
      <c r="S640">
        <f t="shared" si="38"/>
        <v>0</v>
      </c>
    </row>
    <row r="641" spans="2:19" x14ac:dyDescent="0.2">
      <c r="B641" s="17">
        <v>636</v>
      </c>
      <c r="C641" t="str">
        <f ca="1">IF(B641&lt;=MTF!$J$9,OFFSET(MTF!$B$3,MTF!$H$9+B641-1,0),"")</f>
        <v/>
      </c>
      <c r="D641" t="str">
        <f ca="1">IF(B641&lt;=MTF!$J$9,OFFSET(MTF!$C$3,MTF!$H$9+B641-1,0),"")</f>
        <v/>
      </c>
      <c r="E641" t="str">
        <f ca="1">IF(B641&lt;=MTF!$J$9,OFFSET(MTF!$E$3,MTF!$H$9+B641-1,0),"")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>
        <f t="shared" si="37"/>
        <v>0</v>
      </c>
      <c r="S641">
        <f t="shared" si="38"/>
        <v>0</v>
      </c>
    </row>
    <row r="642" spans="2:19" x14ac:dyDescent="0.2">
      <c r="B642" s="26">
        <v>637</v>
      </c>
      <c r="C642" t="str">
        <f ca="1">IF(B642&lt;=MTF!$J$9,OFFSET(MTF!$B$3,MTF!$H$9+B642-1,0),"")</f>
        <v/>
      </c>
      <c r="D642" t="str">
        <f ca="1">IF(B642&lt;=MTF!$J$9,OFFSET(MTF!$C$3,MTF!$H$9+B642-1,0),"")</f>
        <v/>
      </c>
      <c r="E642" t="str">
        <f ca="1">IF(B642&lt;=MTF!$J$9,OFFSET(MTF!$E$3,MTF!$H$9+B642-1,0),"")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>
        <f t="shared" si="37"/>
        <v>0</v>
      </c>
      <c r="S642">
        <f t="shared" si="38"/>
        <v>0</v>
      </c>
    </row>
    <row r="643" spans="2:19" x14ac:dyDescent="0.2">
      <c r="B643" s="26">
        <v>638</v>
      </c>
      <c r="C643" t="str">
        <f ca="1">IF(B643&lt;=MTF!$J$9,OFFSET(MTF!$B$3,MTF!$H$9+B643-1,0),"")</f>
        <v/>
      </c>
      <c r="D643" t="str">
        <f ca="1">IF(B643&lt;=MTF!$J$9,OFFSET(MTF!$C$3,MTF!$H$9+B643-1,0),"")</f>
        <v/>
      </c>
      <c r="E643" t="str">
        <f ca="1">IF(B643&lt;=MTF!$J$9,OFFSET(MTF!$E$3,MTF!$H$9+B643-1,0),"")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>
        <f t="shared" si="37"/>
        <v>0</v>
      </c>
      <c r="S643">
        <f t="shared" si="38"/>
        <v>0</v>
      </c>
    </row>
    <row r="644" spans="2:19" x14ac:dyDescent="0.2">
      <c r="B644" s="17">
        <v>639</v>
      </c>
      <c r="C644" t="str">
        <f ca="1">IF(B644&lt;=MTF!$J$9,OFFSET(MTF!$B$3,MTF!$H$9+B644-1,0),"")</f>
        <v/>
      </c>
      <c r="D644" t="str">
        <f ca="1">IF(B644&lt;=MTF!$J$9,OFFSET(MTF!$C$3,MTF!$H$9+B644-1,0),"")</f>
        <v/>
      </c>
      <c r="E644" t="str">
        <f ca="1">IF(B644&lt;=MTF!$J$9,OFFSET(MTF!$E$3,MTF!$H$9+B644-1,0),"")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>
        <f t="shared" si="37"/>
        <v>0</v>
      </c>
      <c r="S644">
        <f t="shared" si="38"/>
        <v>0</v>
      </c>
    </row>
    <row r="645" spans="2:19" x14ac:dyDescent="0.2">
      <c r="B645" s="26">
        <v>640</v>
      </c>
      <c r="C645" t="str">
        <f ca="1">IF(B645&lt;=MTF!$J$9,OFFSET(MTF!$B$3,MTF!$H$9+B645-1,0),"")</f>
        <v/>
      </c>
      <c r="D645" t="str">
        <f ca="1">IF(B645&lt;=MTF!$J$9,OFFSET(MTF!$C$3,MTF!$H$9+B645-1,0),"")</f>
        <v/>
      </c>
      <c r="E645" t="str">
        <f ca="1">IF(B645&lt;=MTF!$J$9,OFFSET(MTF!$E$3,MTF!$H$9+B645-1,0),"")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>
        <f t="shared" si="37"/>
        <v>0</v>
      </c>
      <c r="S645">
        <f t="shared" si="38"/>
        <v>0</v>
      </c>
    </row>
    <row r="646" spans="2:19" x14ac:dyDescent="0.2">
      <c r="B646" s="26">
        <v>641</v>
      </c>
      <c r="C646" t="str">
        <f ca="1">IF(B646&lt;=MTF!$J$9,OFFSET(MTF!$B$3,MTF!$H$9+B646-1,0),"")</f>
        <v/>
      </c>
      <c r="D646" t="str">
        <f ca="1">IF(B646&lt;=MTF!$J$9,OFFSET(MTF!$C$3,MTF!$H$9+B646-1,0),"")</f>
        <v/>
      </c>
      <c r="E646" t="str">
        <f ca="1">IF(B646&lt;=MTF!$J$9,OFFSET(MTF!$E$3,MTF!$H$9+B646-1,0),"")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>
        <f t="shared" si="37"/>
        <v>0</v>
      </c>
      <c r="S646">
        <f t="shared" si="38"/>
        <v>0</v>
      </c>
    </row>
    <row r="647" spans="2:19" x14ac:dyDescent="0.2">
      <c r="B647" s="17">
        <v>642</v>
      </c>
      <c r="C647" t="str">
        <f ca="1">IF(B647&lt;=MTF!$J$9,OFFSET(MTF!$B$3,MTF!$H$9+B647-1,0),"")</f>
        <v/>
      </c>
      <c r="D647" t="str">
        <f ca="1">IF(B647&lt;=MTF!$J$9,OFFSET(MTF!$C$3,MTF!$H$9+B647-1,0),"")</f>
        <v/>
      </c>
      <c r="E647" t="str">
        <f ca="1">IF(B647&lt;=MTF!$J$9,OFFSET(MTF!$E$3,MTF!$H$9+B647-1,0),"")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>
        <f t="shared" si="37"/>
        <v>0</v>
      </c>
      <c r="S647">
        <f t="shared" si="38"/>
        <v>0</v>
      </c>
    </row>
    <row r="648" spans="2:19" x14ac:dyDescent="0.2">
      <c r="B648" s="26">
        <v>643</v>
      </c>
      <c r="C648" t="str">
        <f ca="1">IF(B648&lt;=MTF!$J$9,OFFSET(MTF!$B$3,MTF!$H$9+B648-1,0),"")</f>
        <v/>
      </c>
      <c r="D648" t="str">
        <f ca="1">IF(B648&lt;=MTF!$J$9,OFFSET(MTF!$C$3,MTF!$H$9+B648-1,0),"")</f>
        <v/>
      </c>
      <c r="E648" t="str">
        <f ca="1">IF(B648&lt;=MTF!$J$9,OFFSET(MTF!$E$3,MTF!$H$9+B648-1,0),"")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>
        <f t="shared" si="37"/>
        <v>0</v>
      </c>
      <c r="S648">
        <f t="shared" si="38"/>
        <v>0</v>
      </c>
    </row>
    <row r="649" spans="2:19" x14ac:dyDescent="0.2">
      <c r="B649" s="26">
        <v>644</v>
      </c>
      <c r="C649" t="str">
        <f ca="1">IF(B649&lt;=MTF!$J$9,OFFSET(MTF!$B$3,MTF!$H$9+B649-1,0),"")</f>
        <v/>
      </c>
      <c r="D649" t="str">
        <f ca="1">IF(B649&lt;=MTF!$J$9,OFFSET(MTF!$C$3,MTF!$H$9+B649-1,0),"")</f>
        <v/>
      </c>
      <c r="E649" t="str">
        <f ca="1">IF(B649&lt;=MTF!$J$9,OFFSET(MTF!$E$3,MTF!$H$9+B649-1,0),"")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>
        <f t="shared" si="37"/>
        <v>0</v>
      </c>
      <c r="S649">
        <f t="shared" si="38"/>
        <v>0</v>
      </c>
    </row>
    <row r="650" spans="2:19" x14ac:dyDescent="0.2">
      <c r="B650" s="17">
        <v>645</v>
      </c>
      <c r="C650" t="str">
        <f ca="1">IF(B650&lt;=MTF!$J$9,OFFSET(MTF!$B$3,MTF!$H$9+B650-1,0),"")</f>
        <v/>
      </c>
      <c r="D650" t="str">
        <f ca="1">IF(B650&lt;=MTF!$J$9,OFFSET(MTF!$C$3,MTF!$H$9+B650-1,0),"")</f>
        <v/>
      </c>
      <c r="E650" t="str">
        <f ca="1">IF(B650&lt;=MTF!$J$9,OFFSET(MTF!$E$3,MTF!$H$9+B650-1,0),"")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>
        <f t="shared" ref="R650:R713" si="41">O650*SIN((Q650-1)*2*PI()/$N$6*$N$8)</f>
        <v>0</v>
      </c>
      <c r="S650">
        <f t="shared" ref="S650:S713" si="42">O650*COS((Q650-1)*2*PI()/$N$6*$N$8)</f>
        <v>0</v>
      </c>
    </row>
    <row r="651" spans="2:19" x14ac:dyDescent="0.2">
      <c r="B651" s="26">
        <v>646</v>
      </c>
      <c r="C651" t="str">
        <f ca="1">IF(B651&lt;=MTF!$J$9,OFFSET(MTF!$B$3,MTF!$H$9+B651-1,0),"")</f>
        <v/>
      </c>
      <c r="D651" t="str">
        <f ca="1">IF(B651&lt;=MTF!$J$9,OFFSET(MTF!$C$3,MTF!$H$9+B651-1,0),"")</f>
        <v/>
      </c>
      <c r="E651" t="str">
        <f ca="1">IF(B651&lt;=MTF!$J$9,OFFSET(MTF!$E$3,MTF!$H$9+B651-1,0),"")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>
        <f t="shared" si="41"/>
        <v>0</v>
      </c>
      <c r="S651">
        <f t="shared" si="42"/>
        <v>0</v>
      </c>
    </row>
    <row r="652" spans="2:19" x14ac:dyDescent="0.2">
      <c r="B652" s="26">
        <v>647</v>
      </c>
      <c r="C652" t="str">
        <f ca="1">IF(B652&lt;=MTF!$J$9,OFFSET(MTF!$B$3,MTF!$H$9+B652-1,0),"")</f>
        <v/>
      </c>
      <c r="D652" t="str">
        <f ca="1">IF(B652&lt;=MTF!$J$9,OFFSET(MTF!$C$3,MTF!$H$9+B652-1,0),"")</f>
        <v/>
      </c>
      <c r="E652" t="str">
        <f ca="1">IF(B652&lt;=MTF!$J$9,OFFSET(MTF!$E$3,MTF!$H$9+B652-1,0),"")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>
        <f t="shared" si="41"/>
        <v>0</v>
      </c>
      <c r="S652">
        <f t="shared" si="42"/>
        <v>0</v>
      </c>
    </row>
    <row r="653" spans="2:19" x14ac:dyDescent="0.2">
      <c r="B653" s="17">
        <v>648</v>
      </c>
      <c r="C653" t="str">
        <f ca="1">IF(B653&lt;=MTF!$J$9,OFFSET(MTF!$B$3,MTF!$H$9+B653-1,0),"")</f>
        <v/>
      </c>
      <c r="D653" t="str">
        <f ca="1">IF(B653&lt;=MTF!$J$9,OFFSET(MTF!$C$3,MTF!$H$9+B653-1,0),"")</f>
        <v/>
      </c>
      <c r="E653" t="str">
        <f ca="1">IF(B653&lt;=MTF!$J$9,OFFSET(MTF!$E$3,MTF!$H$9+B653-1,0),"")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>
        <f t="shared" si="41"/>
        <v>0</v>
      </c>
      <c r="S653">
        <f t="shared" si="42"/>
        <v>0</v>
      </c>
    </row>
    <row r="654" spans="2:19" x14ac:dyDescent="0.2">
      <c r="B654" s="26">
        <v>649</v>
      </c>
      <c r="C654" t="str">
        <f ca="1">IF(B654&lt;=MTF!$J$9,OFFSET(MTF!$B$3,MTF!$H$9+B654-1,0),"")</f>
        <v/>
      </c>
      <c r="D654" t="str">
        <f ca="1">IF(B654&lt;=MTF!$J$9,OFFSET(MTF!$C$3,MTF!$H$9+B654-1,0),"")</f>
        <v/>
      </c>
      <c r="E654" t="str">
        <f ca="1">IF(B654&lt;=MTF!$J$9,OFFSET(MTF!$E$3,MTF!$H$9+B654-1,0),"")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>
        <f t="shared" si="41"/>
        <v>0</v>
      </c>
      <c r="S654">
        <f t="shared" si="42"/>
        <v>0</v>
      </c>
    </row>
    <row r="655" spans="2:19" x14ac:dyDescent="0.2">
      <c r="B655" s="26">
        <v>650</v>
      </c>
      <c r="C655" t="str">
        <f ca="1">IF(B655&lt;=MTF!$J$9,OFFSET(MTF!$B$3,MTF!$H$9+B655-1,0),"")</f>
        <v/>
      </c>
      <c r="D655" t="str">
        <f ca="1">IF(B655&lt;=MTF!$J$9,OFFSET(MTF!$C$3,MTF!$H$9+B655-1,0),"")</f>
        <v/>
      </c>
      <c r="E655" t="str">
        <f ca="1">IF(B655&lt;=MTF!$J$9,OFFSET(MTF!$E$3,MTF!$H$9+B655-1,0),"")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>
        <f t="shared" si="41"/>
        <v>0</v>
      </c>
      <c r="S655">
        <f t="shared" si="42"/>
        <v>0</v>
      </c>
    </row>
    <row r="656" spans="2:19" x14ac:dyDescent="0.2">
      <c r="B656" s="17">
        <v>651</v>
      </c>
      <c r="C656" t="str">
        <f ca="1">IF(B656&lt;=MTF!$J$9,OFFSET(MTF!$B$3,MTF!$H$9+B656-1,0),"")</f>
        <v/>
      </c>
      <c r="D656" t="str">
        <f ca="1">IF(B656&lt;=MTF!$J$9,OFFSET(MTF!$C$3,MTF!$H$9+B656-1,0),"")</f>
        <v/>
      </c>
      <c r="E656" t="str">
        <f ca="1">IF(B656&lt;=MTF!$J$9,OFFSET(MTF!$E$3,MTF!$H$9+B656-1,0),"")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>
        <f t="shared" si="41"/>
        <v>0</v>
      </c>
      <c r="S656">
        <f t="shared" si="42"/>
        <v>0</v>
      </c>
    </row>
    <row r="657" spans="2:19" x14ac:dyDescent="0.2">
      <c r="B657" s="26">
        <v>652</v>
      </c>
      <c r="C657" t="str">
        <f ca="1">IF(B657&lt;=MTF!$J$9,OFFSET(MTF!$B$3,MTF!$H$9+B657-1,0),"")</f>
        <v/>
      </c>
      <c r="D657" t="str">
        <f ca="1">IF(B657&lt;=MTF!$J$9,OFFSET(MTF!$C$3,MTF!$H$9+B657-1,0),"")</f>
        <v/>
      </c>
      <c r="E657" t="str">
        <f ca="1">IF(B657&lt;=MTF!$J$9,OFFSET(MTF!$E$3,MTF!$H$9+B657-1,0),"")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>
        <f t="shared" si="41"/>
        <v>0</v>
      </c>
      <c r="S657">
        <f t="shared" si="42"/>
        <v>0</v>
      </c>
    </row>
    <row r="658" spans="2:19" x14ac:dyDescent="0.2">
      <c r="B658" s="26">
        <v>653</v>
      </c>
      <c r="C658" t="str">
        <f ca="1">IF(B658&lt;=MTF!$J$9,OFFSET(MTF!$B$3,MTF!$H$9+B658-1,0),"")</f>
        <v/>
      </c>
      <c r="D658" t="str">
        <f ca="1">IF(B658&lt;=MTF!$J$9,OFFSET(MTF!$C$3,MTF!$H$9+B658-1,0),"")</f>
        <v/>
      </c>
      <c r="E658" t="str">
        <f ca="1">IF(B658&lt;=MTF!$J$9,OFFSET(MTF!$E$3,MTF!$H$9+B658-1,0),"")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>
        <f t="shared" si="41"/>
        <v>0</v>
      </c>
      <c r="S658">
        <f t="shared" si="42"/>
        <v>0</v>
      </c>
    </row>
    <row r="659" spans="2:19" x14ac:dyDescent="0.2">
      <c r="B659" s="17">
        <v>654</v>
      </c>
      <c r="C659" t="str">
        <f ca="1">IF(B659&lt;=MTF!$J$9,OFFSET(MTF!$B$3,MTF!$H$9+B659-1,0),"")</f>
        <v/>
      </c>
      <c r="D659" t="str">
        <f ca="1">IF(B659&lt;=MTF!$J$9,OFFSET(MTF!$C$3,MTF!$H$9+B659-1,0),"")</f>
        <v/>
      </c>
      <c r="E659" t="str">
        <f ca="1">IF(B659&lt;=MTF!$J$9,OFFSET(MTF!$E$3,MTF!$H$9+B659-1,0),"")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>
        <f t="shared" si="41"/>
        <v>0</v>
      </c>
      <c r="S659">
        <f t="shared" si="42"/>
        <v>0</v>
      </c>
    </row>
    <row r="660" spans="2:19" x14ac:dyDescent="0.2">
      <c r="B660" s="26">
        <v>655</v>
      </c>
      <c r="C660" t="str">
        <f ca="1">IF(B660&lt;=MTF!$J$9,OFFSET(MTF!$B$3,MTF!$H$9+B660-1,0),"")</f>
        <v/>
      </c>
      <c r="D660" t="str">
        <f ca="1">IF(B660&lt;=MTF!$J$9,OFFSET(MTF!$C$3,MTF!$H$9+B660-1,0),"")</f>
        <v/>
      </c>
      <c r="E660" t="str">
        <f ca="1">IF(B660&lt;=MTF!$J$9,OFFSET(MTF!$E$3,MTF!$H$9+B660-1,0),"")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>
        <f t="shared" si="41"/>
        <v>0</v>
      </c>
      <c r="S660">
        <f t="shared" si="42"/>
        <v>0</v>
      </c>
    </row>
    <row r="661" spans="2:19" x14ac:dyDescent="0.2">
      <c r="B661" s="26">
        <v>656</v>
      </c>
      <c r="C661" t="str">
        <f ca="1">IF(B661&lt;=MTF!$J$9,OFFSET(MTF!$B$3,MTF!$H$9+B661-1,0),"")</f>
        <v/>
      </c>
      <c r="D661" t="str">
        <f ca="1">IF(B661&lt;=MTF!$J$9,OFFSET(MTF!$C$3,MTF!$H$9+B661-1,0),"")</f>
        <v/>
      </c>
      <c r="E661" t="str">
        <f ca="1">IF(B661&lt;=MTF!$J$9,OFFSET(MTF!$E$3,MTF!$H$9+B661-1,0),"")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>
        <f t="shared" si="41"/>
        <v>0</v>
      </c>
      <c r="S661">
        <f t="shared" si="42"/>
        <v>0</v>
      </c>
    </row>
    <row r="662" spans="2:19" x14ac:dyDescent="0.2">
      <c r="B662" s="17">
        <v>657</v>
      </c>
      <c r="C662" t="str">
        <f ca="1">IF(B662&lt;=MTF!$J$9,OFFSET(MTF!$B$3,MTF!$H$9+B662-1,0),"")</f>
        <v/>
      </c>
      <c r="D662" t="str">
        <f ca="1">IF(B662&lt;=MTF!$J$9,OFFSET(MTF!$C$3,MTF!$H$9+B662-1,0),"")</f>
        <v/>
      </c>
      <c r="E662" t="str">
        <f ca="1">IF(B662&lt;=MTF!$J$9,OFFSET(MTF!$E$3,MTF!$H$9+B662-1,0),"")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>
        <f t="shared" si="41"/>
        <v>0</v>
      </c>
      <c r="S662">
        <f t="shared" si="42"/>
        <v>0</v>
      </c>
    </row>
    <row r="663" spans="2:19" x14ac:dyDescent="0.2">
      <c r="B663" s="26">
        <v>658</v>
      </c>
      <c r="C663" t="str">
        <f ca="1">IF(B663&lt;=MTF!$J$9,OFFSET(MTF!$B$3,MTF!$H$9+B663-1,0),"")</f>
        <v/>
      </c>
      <c r="D663" t="str">
        <f ca="1">IF(B663&lt;=MTF!$J$9,OFFSET(MTF!$C$3,MTF!$H$9+B663-1,0),"")</f>
        <v/>
      </c>
      <c r="E663" t="str">
        <f ca="1">IF(B663&lt;=MTF!$J$9,OFFSET(MTF!$E$3,MTF!$H$9+B663-1,0),"")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>
        <f t="shared" si="41"/>
        <v>0</v>
      </c>
      <c r="S663">
        <f t="shared" si="42"/>
        <v>0</v>
      </c>
    </row>
    <row r="664" spans="2:19" x14ac:dyDescent="0.2">
      <c r="B664" s="26">
        <v>659</v>
      </c>
      <c r="C664" t="str">
        <f ca="1">IF(B664&lt;=MTF!$J$9,OFFSET(MTF!$B$3,MTF!$H$9+B664-1,0),"")</f>
        <v/>
      </c>
      <c r="D664" t="str">
        <f ca="1">IF(B664&lt;=MTF!$J$9,OFFSET(MTF!$C$3,MTF!$H$9+B664-1,0),"")</f>
        <v/>
      </c>
      <c r="E664" t="str">
        <f ca="1">IF(B664&lt;=MTF!$J$9,OFFSET(MTF!$E$3,MTF!$H$9+B664-1,0),"")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>
        <f t="shared" si="41"/>
        <v>0</v>
      </c>
      <c r="S664">
        <f t="shared" si="42"/>
        <v>0</v>
      </c>
    </row>
    <row r="665" spans="2:19" x14ac:dyDescent="0.2">
      <c r="B665" s="17">
        <v>660</v>
      </c>
      <c r="C665" t="str">
        <f ca="1">IF(B665&lt;=MTF!$J$9,OFFSET(MTF!$B$3,MTF!$H$9+B665-1,0),"")</f>
        <v/>
      </c>
      <c r="D665" t="str">
        <f ca="1">IF(B665&lt;=MTF!$J$9,OFFSET(MTF!$C$3,MTF!$H$9+B665-1,0),"")</f>
        <v/>
      </c>
      <c r="E665" t="str">
        <f ca="1">IF(B665&lt;=MTF!$J$9,OFFSET(MTF!$E$3,MTF!$H$9+B665-1,0),"")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>
        <f t="shared" si="41"/>
        <v>0</v>
      </c>
      <c r="S665">
        <f t="shared" si="42"/>
        <v>0</v>
      </c>
    </row>
    <row r="666" spans="2:19" x14ac:dyDescent="0.2">
      <c r="B666" s="26">
        <v>661</v>
      </c>
      <c r="C666" t="str">
        <f ca="1">IF(B666&lt;=MTF!$J$9,OFFSET(MTF!$B$3,MTF!$H$9+B666-1,0),"")</f>
        <v/>
      </c>
      <c r="D666" t="str">
        <f ca="1">IF(B666&lt;=MTF!$J$9,OFFSET(MTF!$C$3,MTF!$H$9+B666-1,0),"")</f>
        <v/>
      </c>
      <c r="E666" t="str">
        <f ca="1">IF(B666&lt;=MTF!$J$9,OFFSET(MTF!$E$3,MTF!$H$9+B666-1,0),"")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>
        <f t="shared" si="41"/>
        <v>0</v>
      </c>
      <c r="S666">
        <f t="shared" si="42"/>
        <v>0</v>
      </c>
    </row>
    <row r="667" spans="2:19" x14ac:dyDescent="0.2">
      <c r="B667" s="26">
        <v>662</v>
      </c>
      <c r="C667" t="str">
        <f ca="1">IF(B667&lt;=MTF!$J$9,OFFSET(MTF!$B$3,MTF!$H$9+B667-1,0),"")</f>
        <v/>
      </c>
      <c r="D667" t="str">
        <f ca="1">IF(B667&lt;=MTF!$J$9,OFFSET(MTF!$C$3,MTF!$H$9+B667-1,0),"")</f>
        <v/>
      </c>
      <c r="E667" t="str">
        <f ca="1">IF(B667&lt;=MTF!$J$9,OFFSET(MTF!$E$3,MTF!$H$9+B667-1,0),"")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>
        <f t="shared" si="41"/>
        <v>0</v>
      </c>
      <c r="S667">
        <f t="shared" si="42"/>
        <v>0</v>
      </c>
    </row>
    <row r="668" spans="2:19" x14ac:dyDescent="0.2">
      <c r="B668" s="17">
        <v>663</v>
      </c>
      <c r="C668" t="str">
        <f ca="1">IF(B668&lt;=MTF!$J$9,OFFSET(MTF!$B$3,MTF!$H$9+B668-1,0),"")</f>
        <v/>
      </c>
      <c r="D668" t="str">
        <f ca="1">IF(B668&lt;=MTF!$J$9,OFFSET(MTF!$C$3,MTF!$H$9+B668-1,0),"")</f>
        <v/>
      </c>
      <c r="E668" t="str">
        <f ca="1">IF(B668&lt;=MTF!$J$9,OFFSET(MTF!$E$3,MTF!$H$9+B668-1,0),"")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>
        <f t="shared" si="41"/>
        <v>0</v>
      </c>
      <c r="S668">
        <f t="shared" si="42"/>
        <v>0</v>
      </c>
    </row>
    <row r="669" spans="2:19" x14ac:dyDescent="0.2">
      <c r="B669" s="26">
        <v>664</v>
      </c>
      <c r="C669" t="str">
        <f ca="1">IF(B669&lt;=MTF!$J$9,OFFSET(MTF!$B$3,MTF!$H$9+B669-1,0),"")</f>
        <v/>
      </c>
      <c r="D669" t="str">
        <f ca="1">IF(B669&lt;=MTF!$J$9,OFFSET(MTF!$C$3,MTF!$H$9+B669-1,0),"")</f>
        <v/>
      </c>
      <c r="E669" t="str">
        <f ca="1">IF(B669&lt;=MTF!$J$9,OFFSET(MTF!$E$3,MTF!$H$9+B669-1,0),"")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>
        <f t="shared" si="41"/>
        <v>0</v>
      </c>
      <c r="S669">
        <f t="shared" si="42"/>
        <v>0</v>
      </c>
    </row>
    <row r="670" spans="2:19" x14ac:dyDescent="0.2">
      <c r="B670" s="26">
        <v>665</v>
      </c>
      <c r="C670" t="str">
        <f ca="1">IF(B670&lt;=MTF!$J$9,OFFSET(MTF!$B$3,MTF!$H$9+B670-1,0),"")</f>
        <v/>
      </c>
      <c r="D670" t="str">
        <f ca="1">IF(B670&lt;=MTF!$J$9,OFFSET(MTF!$C$3,MTF!$H$9+B670-1,0),"")</f>
        <v/>
      </c>
      <c r="E670" t="str">
        <f ca="1">IF(B670&lt;=MTF!$J$9,OFFSET(MTF!$E$3,MTF!$H$9+B670-1,0),"")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>
        <f t="shared" si="41"/>
        <v>0</v>
      </c>
      <c r="S670">
        <f t="shared" si="42"/>
        <v>0</v>
      </c>
    </row>
    <row r="671" spans="2:19" x14ac:dyDescent="0.2">
      <c r="B671" s="17">
        <v>666</v>
      </c>
      <c r="C671" t="str">
        <f ca="1">IF(B671&lt;=MTF!$J$9,OFFSET(MTF!$B$3,MTF!$H$9+B671-1,0),"")</f>
        <v/>
      </c>
      <c r="D671" t="str">
        <f ca="1">IF(B671&lt;=MTF!$J$9,OFFSET(MTF!$C$3,MTF!$H$9+B671-1,0),"")</f>
        <v/>
      </c>
      <c r="E671" t="str">
        <f ca="1">IF(B671&lt;=MTF!$J$9,OFFSET(MTF!$E$3,MTF!$H$9+B671-1,0),"")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>
        <f t="shared" si="41"/>
        <v>0</v>
      </c>
      <c r="S671">
        <f t="shared" si="42"/>
        <v>0</v>
      </c>
    </row>
    <row r="672" spans="2:19" x14ac:dyDescent="0.2">
      <c r="B672" s="26">
        <v>667</v>
      </c>
      <c r="C672" t="str">
        <f ca="1">IF(B672&lt;=MTF!$J$9,OFFSET(MTF!$B$3,MTF!$H$9+B672-1,0),"")</f>
        <v/>
      </c>
      <c r="D672" t="str">
        <f ca="1">IF(B672&lt;=MTF!$J$9,OFFSET(MTF!$C$3,MTF!$H$9+B672-1,0),"")</f>
        <v/>
      </c>
      <c r="E672" t="str">
        <f ca="1">IF(B672&lt;=MTF!$J$9,OFFSET(MTF!$E$3,MTF!$H$9+B672-1,0),"")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>
        <f t="shared" si="41"/>
        <v>0</v>
      </c>
      <c r="S672">
        <f t="shared" si="42"/>
        <v>0</v>
      </c>
    </row>
    <row r="673" spans="2:19" x14ac:dyDescent="0.2">
      <c r="B673" s="26">
        <v>668</v>
      </c>
      <c r="C673" t="str">
        <f ca="1">IF(B673&lt;=MTF!$J$9,OFFSET(MTF!$B$3,MTF!$H$9+B673-1,0),"")</f>
        <v/>
      </c>
      <c r="D673" t="str">
        <f ca="1">IF(B673&lt;=MTF!$J$9,OFFSET(MTF!$C$3,MTF!$H$9+B673-1,0),"")</f>
        <v/>
      </c>
      <c r="E673" t="str">
        <f ca="1">IF(B673&lt;=MTF!$J$9,OFFSET(MTF!$E$3,MTF!$H$9+B673-1,0),"")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>
        <f t="shared" si="41"/>
        <v>0</v>
      </c>
      <c r="S673">
        <f t="shared" si="42"/>
        <v>0</v>
      </c>
    </row>
    <row r="674" spans="2:19" x14ac:dyDescent="0.2">
      <c r="B674" s="17">
        <v>669</v>
      </c>
      <c r="C674" t="str">
        <f ca="1">IF(B674&lt;=MTF!$J$9,OFFSET(MTF!$B$3,MTF!$H$9+B674-1,0),"")</f>
        <v/>
      </c>
      <c r="D674" t="str">
        <f ca="1">IF(B674&lt;=MTF!$J$9,OFFSET(MTF!$C$3,MTF!$H$9+B674-1,0),"")</f>
        <v/>
      </c>
      <c r="E674" t="str">
        <f ca="1">IF(B674&lt;=MTF!$J$9,OFFSET(MTF!$E$3,MTF!$H$9+B674-1,0),"")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>
        <f t="shared" si="41"/>
        <v>0</v>
      </c>
      <c r="S674">
        <f t="shared" si="42"/>
        <v>0</v>
      </c>
    </row>
    <row r="675" spans="2:19" x14ac:dyDescent="0.2">
      <c r="B675" s="26">
        <v>670</v>
      </c>
      <c r="C675" t="str">
        <f ca="1">IF(B675&lt;=MTF!$J$9,OFFSET(MTF!$B$3,MTF!$H$9+B675-1,0),"")</f>
        <v/>
      </c>
      <c r="D675" t="str">
        <f ca="1">IF(B675&lt;=MTF!$J$9,OFFSET(MTF!$C$3,MTF!$H$9+B675-1,0),"")</f>
        <v/>
      </c>
      <c r="E675" t="str">
        <f ca="1">IF(B675&lt;=MTF!$J$9,OFFSET(MTF!$E$3,MTF!$H$9+B675-1,0),"")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>
        <f t="shared" si="41"/>
        <v>0</v>
      </c>
      <c r="S675">
        <f t="shared" si="42"/>
        <v>0</v>
      </c>
    </row>
    <row r="676" spans="2:19" x14ac:dyDescent="0.2">
      <c r="B676" s="26">
        <v>671</v>
      </c>
      <c r="C676" t="str">
        <f ca="1">IF(B676&lt;=MTF!$J$9,OFFSET(MTF!$B$3,MTF!$H$9+B676-1,0),"")</f>
        <v/>
      </c>
      <c r="D676" t="str">
        <f ca="1">IF(B676&lt;=MTF!$J$9,OFFSET(MTF!$C$3,MTF!$H$9+B676-1,0),"")</f>
        <v/>
      </c>
      <c r="E676" t="str">
        <f ca="1">IF(B676&lt;=MTF!$J$9,OFFSET(MTF!$E$3,MTF!$H$9+B676-1,0),"")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>
        <f t="shared" si="41"/>
        <v>0</v>
      </c>
      <c r="S676">
        <f t="shared" si="42"/>
        <v>0</v>
      </c>
    </row>
    <row r="677" spans="2:19" x14ac:dyDescent="0.2">
      <c r="B677" s="17">
        <v>672</v>
      </c>
      <c r="C677" t="str">
        <f ca="1">IF(B677&lt;=MTF!$J$9,OFFSET(MTF!$B$3,MTF!$H$9+B677-1,0),"")</f>
        <v/>
      </c>
      <c r="D677" t="str">
        <f ca="1">IF(B677&lt;=MTF!$J$9,OFFSET(MTF!$C$3,MTF!$H$9+B677-1,0),"")</f>
        <v/>
      </c>
      <c r="E677" t="str">
        <f ca="1">IF(B677&lt;=MTF!$J$9,OFFSET(MTF!$E$3,MTF!$H$9+B677-1,0),"")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>
        <f t="shared" si="41"/>
        <v>0</v>
      </c>
      <c r="S677">
        <f t="shared" si="42"/>
        <v>0</v>
      </c>
    </row>
    <row r="678" spans="2:19" x14ac:dyDescent="0.2">
      <c r="B678" s="26">
        <v>673</v>
      </c>
      <c r="C678" t="str">
        <f ca="1">IF(B678&lt;=MTF!$J$9,OFFSET(MTF!$B$3,MTF!$H$9+B678-1,0),"")</f>
        <v/>
      </c>
      <c r="D678" t="str">
        <f ca="1">IF(B678&lt;=MTF!$J$9,OFFSET(MTF!$C$3,MTF!$H$9+B678-1,0),"")</f>
        <v/>
      </c>
      <c r="E678" t="str">
        <f ca="1">IF(B678&lt;=MTF!$J$9,OFFSET(MTF!$E$3,MTF!$H$9+B678-1,0),"")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>
        <f t="shared" si="41"/>
        <v>0</v>
      </c>
      <c r="S678">
        <f t="shared" si="42"/>
        <v>0</v>
      </c>
    </row>
    <row r="679" spans="2:19" x14ac:dyDescent="0.2">
      <c r="B679" s="26">
        <v>674</v>
      </c>
      <c r="C679" t="str">
        <f ca="1">IF(B679&lt;=MTF!$J$9,OFFSET(MTF!$B$3,MTF!$H$9+B679-1,0),"")</f>
        <v/>
      </c>
      <c r="D679" t="str">
        <f ca="1">IF(B679&lt;=MTF!$J$9,OFFSET(MTF!$C$3,MTF!$H$9+B679-1,0),"")</f>
        <v/>
      </c>
      <c r="E679" t="str">
        <f ca="1">IF(B679&lt;=MTF!$J$9,OFFSET(MTF!$E$3,MTF!$H$9+B679-1,0),"")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>
        <f t="shared" si="41"/>
        <v>0</v>
      </c>
      <c r="S679">
        <f t="shared" si="42"/>
        <v>0</v>
      </c>
    </row>
    <row r="680" spans="2:19" x14ac:dyDescent="0.2">
      <c r="B680" s="17">
        <v>675</v>
      </c>
      <c r="C680" t="str">
        <f ca="1">IF(B680&lt;=MTF!$J$9,OFFSET(MTF!$B$3,MTF!$H$9+B680-1,0),"")</f>
        <v/>
      </c>
      <c r="D680" t="str">
        <f ca="1">IF(B680&lt;=MTF!$J$9,OFFSET(MTF!$C$3,MTF!$H$9+B680-1,0),"")</f>
        <v/>
      </c>
      <c r="E680" t="str">
        <f ca="1">IF(B680&lt;=MTF!$J$9,OFFSET(MTF!$E$3,MTF!$H$9+B680-1,0),"")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>
        <f t="shared" si="41"/>
        <v>0</v>
      </c>
      <c r="S680">
        <f t="shared" si="42"/>
        <v>0</v>
      </c>
    </row>
    <row r="681" spans="2:19" x14ac:dyDescent="0.2">
      <c r="B681" s="26">
        <v>676</v>
      </c>
      <c r="C681" t="str">
        <f ca="1">IF(B681&lt;=MTF!$J$9,OFFSET(MTF!$B$3,MTF!$H$9+B681-1,0),"")</f>
        <v/>
      </c>
      <c r="D681" t="str">
        <f ca="1">IF(B681&lt;=MTF!$J$9,OFFSET(MTF!$C$3,MTF!$H$9+B681-1,0),"")</f>
        <v/>
      </c>
      <c r="E681" t="str">
        <f ca="1">IF(B681&lt;=MTF!$J$9,OFFSET(MTF!$E$3,MTF!$H$9+B681-1,0),"")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>
        <f t="shared" si="41"/>
        <v>0</v>
      </c>
      <c r="S681">
        <f t="shared" si="42"/>
        <v>0</v>
      </c>
    </row>
    <row r="682" spans="2:19" x14ac:dyDescent="0.2">
      <c r="B682" s="26">
        <v>677</v>
      </c>
      <c r="C682" t="str">
        <f ca="1">IF(B682&lt;=MTF!$J$9,OFFSET(MTF!$B$3,MTF!$H$9+B682-1,0),"")</f>
        <v/>
      </c>
      <c r="D682" t="str">
        <f ca="1">IF(B682&lt;=MTF!$J$9,OFFSET(MTF!$C$3,MTF!$H$9+B682-1,0),"")</f>
        <v/>
      </c>
      <c r="E682" t="str">
        <f ca="1">IF(B682&lt;=MTF!$J$9,OFFSET(MTF!$E$3,MTF!$H$9+B682-1,0),"")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>
        <f t="shared" si="41"/>
        <v>0</v>
      </c>
      <c r="S682">
        <f t="shared" si="42"/>
        <v>0</v>
      </c>
    </row>
    <row r="683" spans="2:19" x14ac:dyDescent="0.2">
      <c r="B683" s="17">
        <v>678</v>
      </c>
      <c r="C683" t="str">
        <f ca="1">IF(B683&lt;=MTF!$J$9,OFFSET(MTF!$B$3,MTF!$H$9+B683-1,0),"")</f>
        <v/>
      </c>
      <c r="D683" t="str">
        <f ca="1">IF(B683&lt;=MTF!$J$9,OFFSET(MTF!$C$3,MTF!$H$9+B683-1,0),"")</f>
        <v/>
      </c>
      <c r="E683" t="str">
        <f ca="1">IF(B683&lt;=MTF!$J$9,OFFSET(MTF!$E$3,MTF!$H$9+B683-1,0),"")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>
        <f t="shared" si="41"/>
        <v>0</v>
      </c>
      <c r="S683">
        <f t="shared" si="42"/>
        <v>0</v>
      </c>
    </row>
    <row r="684" spans="2:19" x14ac:dyDescent="0.2">
      <c r="B684" s="26">
        <v>679</v>
      </c>
      <c r="C684" t="str">
        <f ca="1">IF(B684&lt;=MTF!$J$9,OFFSET(MTF!$B$3,MTF!$H$9+B684-1,0),"")</f>
        <v/>
      </c>
      <c r="D684" t="str">
        <f ca="1">IF(B684&lt;=MTF!$J$9,OFFSET(MTF!$C$3,MTF!$H$9+B684-1,0),"")</f>
        <v/>
      </c>
      <c r="E684" t="str">
        <f ca="1">IF(B684&lt;=MTF!$J$9,OFFSET(MTF!$E$3,MTF!$H$9+B684-1,0),"")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>
        <f t="shared" si="41"/>
        <v>0</v>
      </c>
      <c r="S684">
        <f t="shared" si="42"/>
        <v>0</v>
      </c>
    </row>
    <row r="685" spans="2:19" x14ac:dyDescent="0.2">
      <c r="B685" s="26">
        <v>680</v>
      </c>
      <c r="C685" t="str">
        <f ca="1">IF(B685&lt;=MTF!$J$9,OFFSET(MTF!$B$3,MTF!$H$9+B685-1,0),"")</f>
        <v/>
      </c>
      <c r="D685" t="str">
        <f ca="1">IF(B685&lt;=MTF!$J$9,OFFSET(MTF!$C$3,MTF!$H$9+B685-1,0),"")</f>
        <v/>
      </c>
      <c r="E685" t="str">
        <f ca="1">IF(B685&lt;=MTF!$J$9,OFFSET(MTF!$E$3,MTF!$H$9+B685-1,0),"")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>
        <f t="shared" si="41"/>
        <v>0</v>
      </c>
      <c r="S685">
        <f t="shared" si="42"/>
        <v>0</v>
      </c>
    </row>
    <row r="686" spans="2:19" x14ac:dyDescent="0.2">
      <c r="B686" s="17">
        <v>681</v>
      </c>
      <c r="C686" t="str">
        <f ca="1">IF(B686&lt;=MTF!$J$9,OFFSET(MTF!$B$3,MTF!$H$9+B686-1,0),"")</f>
        <v/>
      </c>
      <c r="D686" t="str">
        <f ca="1">IF(B686&lt;=MTF!$J$9,OFFSET(MTF!$C$3,MTF!$H$9+B686-1,0),"")</f>
        <v/>
      </c>
      <c r="E686" t="str">
        <f ca="1">IF(B686&lt;=MTF!$J$9,OFFSET(MTF!$E$3,MTF!$H$9+B686-1,0),"")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>
        <f t="shared" si="41"/>
        <v>0</v>
      </c>
      <c r="S686">
        <f t="shared" si="42"/>
        <v>0</v>
      </c>
    </row>
    <row r="687" spans="2:19" x14ac:dyDescent="0.2">
      <c r="B687" s="26">
        <v>682</v>
      </c>
      <c r="C687" t="str">
        <f ca="1">IF(B687&lt;=MTF!$J$9,OFFSET(MTF!$B$3,MTF!$H$9+B687-1,0),"")</f>
        <v/>
      </c>
      <c r="D687" t="str">
        <f ca="1">IF(B687&lt;=MTF!$J$9,OFFSET(MTF!$C$3,MTF!$H$9+B687-1,0),"")</f>
        <v/>
      </c>
      <c r="E687" t="str">
        <f ca="1">IF(B687&lt;=MTF!$J$9,OFFSET(MTF!$E$3,MTF!$H$9+B687-1,0),"")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>
        <f t="shared" si="41"/>
        <v>0</v>
      </c>
      <c r="S687">
        <f t="shared" si="42"/>
        <v>0</v>
      </c>
    </row>
    <row r="688" spans="2:19" x14ac:dyDescent="0.2">
      <c r="B688" s="26">
        <v>683</v>
      </c>
      <c r="C688" t="str">
        <f ca="1">IF(B688&lt;=MTF!$J$9,OFFSET(MTF!$B$3,MTF!$H$9+B688-1,0),"")</f>
        <v/>
      </c>
      <c r="D688" t="str">
        <f ca="1">IF(B688&lt;=MTF!$J$9,OFFSET(MTF!$C$3,MTF!$H$9+B688-1,0),"")</f>
        <v/>
      </c>
      <c r="E688" t="str">
        <f ca="1">IF(B688&lt;=MTF!$J$9,OFFSET(MTF!$E$3,MTF!$H$9+B688-1,0),"")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>
        <f t="shared" si="41"/>
        <v>0</v>
      </c>
      <c r="S688">
        <f t="shared" si="42"/>
        <v>0</v>
      </c>
    </row>
    <row r="689" spans="2:19" x14ac:dyDescent="0.2">
      <c r="B689" s="17">
        <v>684</v>
      </c>
      <c r="C689" t="str">
        <f ca="1">IF(B689&lt;=MTF!$J$9,OFFSET(MTF!$B$3,MTF!$H$9+B689-1,0),"")</f>
        <v/>
      </c>
      <c r="D689" t="str">
        <f ca="1">IF(B689&lt;=MTF!$J$9,OFFSET(MTF!$C$3,MTF!$H$9+B689-1,0),"")</f>
        <v/>
      </c>
      <c r="E689" t="str">
        <f ca="1">IF(B689&lt;=MTF!$J$9,OFFSET(MTF!$E$3,MTF!$H$9+B689-1,0),"")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>
        <f t="shared" si="41"/>
        <v>0</v>
      </c>
      <c r="S689">
        <f t="shared" si="42"/>
        <v>0</v>
      </c>
    </row>
    <row r="690" spans="2:19" x14ac:dyDescent="0.2">
      <c r="B690" s="26">
        <v>685</v>
      </c>
      <c r="C690" t="str">
        <f ca="1">IF(B690&lt;=MTF!$J$9,OFFSET(MTF!$B$3,MTF!$H$9+B690-1,0),"")</f>
        <v/>
      </c>
      <c r="D690" t="str">
        <f ca="1">IF(B690&lt;=MTF!$J$9,OFFSET(MTF!$C$3,MTF!$H$9+B690-1,0),"")</f>
        <v/>
      </c>
      <c r="E690" t="str">
        <f ca="1">IF(B690&lt;=MTF!$J$9,OFFSET(MTF!$E$3,MTF!$H$9+B690-1,0),"")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>
        <f t="shared" si="41"/>
        <v>0</v>
      </c>
      <c r="S690">
        <f t="shared" si="42"/>
        <v>0</v>
      </c>
    </row>
    <row r="691" spans="2:19" x14ac:dyDescent="0.2">
      <c r="B691" s="26">
        <v>686</v>
      </c>
      <c r="C691" t="str">
        <f ca="1">IF(B691&lt;=MTF!$J$9,OFFSET(MTF!$B$3,MTF!$H$9+B691-1,0),"")</f>
        <v/>
      </c>
      <c r="D691" t="str">
        <f ca="1">IF(B691&lt;=MTF!$J$9,OFFSET(MTF!$C$3,MTF!$H$9+B691-1,0),"")</f>
        <v/>
      </c>
      <c r="E691" t="str">
        <f ca="1">IF(B691&lt;=MTF!$J$9,OFFSET(MTF!$E$3,MTF!$H$9+B691-1,0),"")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>
        <f t="shared" si="41"/>
        <v>0</v>
      </c>
      <c r="S691">
        <f t="shared" si="42"/>
        <v>0</v>
      </c>
    </row>
    <row r="692" spans="2:19" x14ac:dyDescent="0.2">
      <c r="B692" s="17">
        <v>687</v>
      </c>
      <c r="C692" t="str">
        <f ca="1">IF(B692&lt;=MTF!$J$9,OFFSET(MTF!$B$3,MTF!$H$9+B692-1,0),"")</f>
        <v/>
      </c>
      <c r="D692" t="str">
        <f ca="1">IF(B692&lt;=MTF!$J$9,OFFSET(MTF!$C$3,MTF!$H$9+B692-1,0),"")</f>
        <v/>
      </c>
      <c r="E692" t="str">
        <f ca="1">IF(B692&lt;=MTF!$J$9,OFFSET(MTF!$E$3,MTF!$H$9+B692-1,0),"")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>
        <f t="shared" si="41"/>
        <v>0</v>
      </c>
      <c r="S692">
        <f t="shared" si="42"/>
        <v>0</v>
      </c>
    </row>
    <row r="693" spans="2:19" x14ac:dyDescent="0.2">
      <c r="B693" s="26">
        <v>688</v>
      </c>
      <c r="C693" t="str">
        <f ca="1">IF(B693&lt;=MTF!$J$9,OFFSET(MTF!$B$3,MTF!$H$9+B693-1,0),"")</f>
        <v/>
      </c>
      <c r="D693" t="str">
        <f ca="1">IF(B693&lt;=MTF!$J$9,OFFSET(MTF!$C$3,MTF!$H$9+B693-1,0),"")</f>
        <v/>
      </c>
      <c r="E693" t="str">
        <f ca="1">IF(B693&lt;=MTF!$J$9,OFFSET(MTF!$E$3,MTF!$H$9+B693-1,0),"")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>
        <f t="shared" si="41"/>
        <v>0</v>
      </c>
      <c r="S693">
        <f t="shared" si="42"/>
        <v>0</v>
      </c>
    </row>
    <row r="694" spans="2:19" x14ac:dyDescent="0.2">
      <c r="B694" s="26">
        <v>689</v>
      </c>
      <c r="C694" t="str">
        <f ca="1">IF(B694&lt;=MTF!$J$9,OFFSET(MTF!$B$3,MTF!$H$9+B694-1,0),"")</f>
        <v/>
      </c>
      <c r="D694" t="str">
        <f ca="1">IF(B694&lt;=MTF!$J$9,OFFSET(MTF!$C$3,MTF!$H$9+B694-1,0),"")</f>
        <v/>
      </c>
      <c r="E694" t="str">
        <f ca="1">IF(B694&lt;=MTF!$J$9,OFFSET(MTF!$E$3,MTF!$H$9+B694-1,0),"")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>
        <f t="shared" si="41"/>
        <v>0</v>
      </c>
      <c r="S694">
        <f t="shared" si="42"/>
        <v>0</v>
      </c>
    </row>
    <row r="695" spans="2:19" x14ac:dyDescent="0.2">
      <c r="B695" s="17">
        <v>690</v>
      </c>
      <c r="C695" t="str">
        <f ca="1">IF(B695&lt;=MTF!$J$9,OFFSET(MTF!$B$3,MTF!$H$9+B695-1,0),"")</f>
        <v/>
      </c>
      <c r="D695" t="str">
        <f ca="1">IF(B695&lt;=MTF!$J$9,OFFSET(MTF!$C$3,MTF!$H$9+B695-1,0),"")</f>
        <v/>
      </c>
      <c r="E695" t="str">
        <f ca="1">IF(B695&lt;=MTF!$J$9,OFFSET(MTF!$E$3,MTF!$H$9+B695-1,0),"")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>
        <f t="shared" si="41"/>
        <v>0</v>
      </c>
      <c r="S695">
        <f t="shared" si="42"/>
        <v>0</v>
      </c>
    </row>
    <row r="696" spans="2:19" x14ac:dyDescent="0.2">
      <c r="B696" s="26">
        <v>691</v>
      </c>
      <c r="C696" t="str">
        <f ca="1">IF(B696&lt;=MTF!$J$9,OFFSET(MTF!$B$3,MTF!$H$9+B696-1,0),"")</f>
        <v/>
      </c>
      <c r="D696" t="str">
        <f ca="1">IF(B696&lt;=MTF!$J$9,OFFSET(MTF!$C$3,MTF!$H$9+B696-1,0),"")</f>
        <v/>
      </c>
      <c r="E696" t="str">
        <f ca="1">IF(B696&lt;=MTF!$J$9,OFFSET(MTF!$E$3,MTF!$H$9+B696-1,0),"")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>
        <f t="shared" si="41"/>
        <v>0</v>
      </c>
      <c r="S696">
        <f t="shared" si="42"/>
        <v>0</v>
      </c>
    </row>
    <row r="697" spans="2:19" x14ac:dyDescent="0.2">
      <c r="B697" s="26">
        <v>692</v>
      </c>
      <c r="C697" t="str">
        <f ca="1">IF(B697&lt;=MTF!$J$9,OFFSET(MTF!$B$3,MTF!$H$9+B697-1,0),"")</f>
        <v/>
      </c>
      <c r="D697" t="str">
        <f ca="1">IF(B697&lt;=MTF!$J$9,OFFSET(MTF!$C$3,MTF!$H$9+B697-1,0),"")</f>
        <v/>
      </c>
      <c r="E697" t="str">
        <f ca="1">IF(B697&lt;=MTF!$J$9,OFFSET(MTF!$E$3,MTF!$H$9+B697-1,0),"")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>
        <f t="shared" si="41"/>
        <v>0</v>
      </c>
      <c r="S697">
        <f t="shared" si="42"/>
        <v>0</v>
      </c>
    </row>
    <row r="698" spans="2:19" x14ac:dyDescent="0.2">
      <c r="B698" s="17">
        <v>693</v>
      </c>
      <c r="C698" t="str">
        <f ca="1">IF(B698&lt;=MTF!$J$9,OFFSET(MTF!$B$3,MTF!$H$9+B698-1,0),"")</f>
        <v/>
      </c>
      <c r="D698" t="str">
        <f ca="1">IF(B698&lt;=MTF!$J$9,OFFSET(MTF!$C$3,MTF!$H$9+B698-1,0),"")</f>
        <v/>
      </c>
      <c r="E698" t="str">
        <f ca="1">IF(B698&lt;=MTF!$J$9,OFFSET(MTF!$E$3,MTF!$H$9+B698-1,0),"")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>
        <f t="shared" si="41"/>
        <v>0</v>
      </c>
      <c r="S698">
        <f t="shared" si="42"/>
        <v>0</v>
      </c>
    </row>
    <row r="699" spans="2:19" x14ac:dyDescent="0.2">
      <c r="B699" s="26">
        <v>694</v>
      </c>
      <c r="C699" t="str">
        <f ca="1">IF(B699&lt;=MTF!$J$9,OFFSET(MTF!$B$3,MTF!$H$9+B699-1,0),"")</f>
        <v/>
      </c>
      <c r="D699" t="str">
        <f ca="1">IF(B699&lt;=MTF!$J$9,OFFSET(MTF!$C$3,MTF!$H$9+B699-1,0),"")</f>
        <v/>
      </c>
      <c r="E699" t="str">
        <f ca="1">IF(B699&lt;=MTF!$J$9,OFFSET(MTF!$E$3,MTF!$H$9+B699-1,0),"")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>
        <f t="shared" si="41"/>
        <v>0</v>
      </c>
      <c r="S699">
        <f t="shared" si="42"/>
        <v>0</v>
      </c>
    </row>
    <row r="700" spans="2:19" x14ac:dyDescent="0.2">
      <c r="B700" s="26">
        <v>695</v>
      </c>
      <c r="C700" t="str">
        <f ca="1">IF(B700&lt;=MTF!$J$9,OFFSET(MTF!$B$3,MTF!$H$9+B700-1,0),"")</f>
        <v/>
      </c>
      <c r="D700" t="str">
        <f ca="1">IF(B700&lt;=MTF!$J$9,OFFSET(MTF!$C$3,MTF!$H$9+B700-1,0),"")</f>
        <v/>
      </c>
      <c r="E700" t="str">
        <f ca="1">IF(B700&lt;=MTF!$J$9,OFFSET(MTF!$E$3,MTF!$H$9+B700-1,0),"")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>
        <f t="shared" si="41"/>
        <v>0</v>
      </c>
      <c r="S700">
        <f t="shared" si="42"/>
        <v>0</v>
      </c>
    </row>
    <row r="701" spans="2:19" x14ac:dyDescent="0.2">
      <c r="B701" s="17">
        <v>696</v>
      </c>
      <c r="C701" t="str">
        <f ca="1">IF(B701&lt;=MTF!$J$9,OFFSET(MTF!$B$3,MTF!$H$9+B701-1,0),"")</f>
        <v/>
      </c>
      <c r="D701" t="str">
        <f ca="1">IF(B701&lt;=MTF!$J$9,OFFSET(MTF!$C$3,MTF!$H$9+B701-1,0),"")</f>
        <v/>
      </c>
      <c r="E701" t="str">
        <f ca="1">IF(B701&lt;=MTF!$J$9,OFFSET(MTF!$E$3,MTF!$H$9+B701-1,0),"")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>
        <f t="shared" si="41"/>
        <v>0</v>
      </c>
      <c r="S701">
        <f t="shared" si="42"/>
        <v>0</v>
      </c>
    </row>
    <row r="702" spans="2:19" x14ac:dyDescent="0.2">
      <c r="B702" s="26">
        <v>697</v>
      </c>
      <c r="C702" t="str">
        <f ca="1">IF(B702&lt;=MTF!$J$9,OFFSET(MTF!$B$3,MTF!$H$9+B702-1,0),"")</f>
        <v/>
      </c>
      <c r="D702" t="str">
        <f ca="1">IF(B702&lt;=MTF!$J$9,OFFSET(MTF!$C$3,MTF!$H$9+B702-1,0),"")</f>
        <v/>
      </c>
      <c r="E702" t="str">
        <f ca="1">IF(B702&lt;=MTF!$J$9,OFFSET(MTF!$E$3,MTF!$H$9+B702-1,0),"")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>
        <f t="shared" si="41"/>
        <v>0</v>
      </c>
      <c r="S702">
        <f t="shared" si="42"/>
        <v>0</v>
      </c>
    </row>
    <row r="703" spans="2:19" x14ac:dyDescent="0.2">
      <c r="B703" s="26">
        <v>698</v>
      </c>
      <c r="C703" t="str">
        <f ca="1">IF(B703&lt;=MTF!$J$9,OFFSET(MTF!$B$3,MTF!$H$9+B703-1,0),"")</f>
        <v/>
      </c>
      <c r="D703" t="str">
        <f ca="1">IF(B703&lt;=MTF!$J$9,OFFSET(MTF!$C$3,MTF!$H$9+B703-1,0),"")</f>
        <v/>
      </c>
      <c r="E703" t="str">
        <f ca="1">IF(B703&lt;=MTF!$J$9,OFFSET(MTF!$E$3,MTF!$H$9+B703-1,0),"")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>
        <f t="shared" si="41"/>
        <v>0</v>
      </c>
      <c r="S703">
        <f t="shared" si="42"/>
        <v>0</v>
      </c>
    </row>
    <row r="704" spans="2:19" x14ac:dyDescent="0.2">
      <c r="B704" s="17">
        <v>699</v>
      </c>
      <c r="C704" t="str">
        <f ca="1">IF(B704&lt;=MTF!$J$9,OFFSET(MTF!$B$3,MTF!$H$9+B704-1,0),"")</f>
        <v/>
      </c>
      <c r="D704" t="str">
        <f ca="1">IF(B704&lt;=MTF!$J$9,OFFSET(MTF!$C$3,MTF!$H$9+B704-1,0),"")</f>
        <v/>
      </c>
      <c r="E704" t="str">
        <f ca="1">IF(B704&lt;=MTF!$J$9,OFFSET(MTF!$E$3,MTF!$H$9+B704-1,0),"")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>
        <f t="shared" si="41"/>
        <v>0</v>
      </c>
      <c r="S704">
        <f t="shared" si="42"/>
        <v>0</v>
      </c>
    </row>
    <row r="705" spans="2:19" x14ac:dyDescent="0.2">
      <c r="B705" s="26">
        <v>700</v>
      </c>
      <c r="C705" t="str">
        <f ca="1">IF(B705&lt;=MTF!$J$9,OFFSET(MTF!$B$3,MTF!$H$9+B705-1,0),"")</f>
        <v/>
      </c>
      <c r="D705" t="str">
        <f ca="1">IF(B705&lt;=MTF!$J$9,OFFSET(MTF!$C$3,MTF!$H$9+B705-1,0),"")</f>
        <v/>
      </c>
      <c r="E705" t="str">
        <f ca="1">IF(B705&lt;=MTF!$J$9,OFFSET(MTF!$E$3,MTF!$H$9+B705-1,0),"")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>
        <f t="shared" si="41"/>
        <v>0</v>
      </c>
      <c r="S705">
        <f t="shared" si="42"/>
        <v>0</v>
      </c>
    </row>
    <row r="706" spans="2:19" x14ac:dyDescent="0.2">
      <c r="B706" s="26">
        <v>701</v>
      </c>
      <c r="C706" t="str">
        <f ca="1">IF(B706&lt;=MTF!$J$9,OFFSET(MTF!$B$3,MTF!$H$9+B706-1,0),"")</f>
        <v/>
      </c>
      <c r="D706" t="str">
        <f ca="1">IF(B706&lt;=MTF!$J$9,OFFSET(MTF!$C$3,MTF!$H$9+B706-1,0),"")</f>
        <v/>
      </c>
      <c r="E706" t="str">
        <f ca="1">IF(B706&lt;=MTF!$J$9,OFFSET(MTF!$E$3,MTF!$H$9+B706-1,0),"")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>
        <f t="shared" si="41"/>
        <v>0</v>
      </c>
      <c r="S706">
        <f t="shared" si="42"/>
        <v>0</v>
      </c>
    </row>
    <row r="707" spans="2:19" x14ac:dyDescent="0.2">
      <c r="B707" s="17">
        <v>702</v>
      </c>
      <c r="C707" t="str">
        <f ca="1">IF(B707&lt;=MTF!$J$9,OFFSET(MTF!$B$3,MTF!$H$9+B707-1,0),"")</f>
        <v/>
      </c>
      <c r="D707" t="str">
        <f ca="1">IF(B707&lt;=MTF!$J$9,OFFSET(MTF!$C$3,MTF!$H$9+B707-1,0),"")</f>
        <v/>
      </c>
      <c r="E707" t="str">
        <f ca="1">IF(B707&lt;=MTF!$J$9,OFFSET(MTF!$E$3,MTF!$H$9+B707-1,0),"")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>
        <f t="shared" si="41"/>
        <v>0</v>
      </c>
      <c r="S707">
        <f t="shared" si="42"/>
        <v>0</v>
      </c>
    </row>
    <row r="708" spans="2:19" x14ac:dyDescent="0.2">
      <c r="B708" s="26">
        <v>703</v>
      </c>
      <c r="C708" t="str">
        <f ca="1">IF(B708&lt;=MTF!$J$9,OFFSET(MTF!$B$3,MTF!$H$9+B708-1,0),"")</f>
        <v/>
      </c>
      <c r="D708" t="str">
        <f ca="1">IF(B708&lt;=MTF!$J$9,OFFSET(MTF!$C$3,MTF!$H$9+B708-1,0),"")</f>
        <v/>
      </c>
      <c r="E708" t="str">
        <f ca="1">IF(B708&lt;=MTF!$J$9,OFFSET(MTF!$E$3,MTF!$H$9+B708-1,0),"")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>
        <f t="shared" si="41"/>
        <v>0</v>
      </c>
      <c r="S708">
        <f t="shared" si="42"/>
        <v>0</v>
      </c>
    </row>
    <row r="709" spans="2:19" x14ac:dyDescent="0.2">
      <c r="B709" s="26">
        <v>704</v>
      </c>
      <c r="C709" t="str">
        <f ca="1">IF(B709&lt;=MTF!$J$9,OFFSET(MTF!$B$3,MTF!$H$9+B709-1,0),"")</f>
        <v/>
      </c>
      <c r="D709" t="str">
        <f ca="1">IF(B709&lt;=MTF!$J$9,OFFSET(MTF!$C$3,MTF!$H$9+B709-1,0),"")</f>
        <v/>
      </c>
      <c r="E709" t="str">
        <f ca="1">IF(B709&lt;=MTF!$J$9,OFFSET(MTF!$E$3,MTF!$H$9+B709-1,0),"")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>
        <f t="shared" si="41"/>
        <v>0</v>
      </c>
      <c r="S709">
        <f t="shared" si="42"/>
        <v>0</v>
      </c>
    </row>
    <row r="710" spans="2:19" x14ac:dyDescent="0.2">
      <c r="B710" s="17">
        <v>705</v>
      </c>
      <c r="C710" t="str">
        <f ca="1">IF(B710&lt;=MTF!$J$9,OFFSET(MTF!$B$3,MTF!$H$9+B710-1,0),"")</f>
        <v/>
      </c>
      <c r="D710" t="str">
        <f ca="1">IF(B710&lt;=MTF!$J$9,OFFSET(MTF!$C$3,MTF!$H$9+B710-1,0),"")</f>
        <v/>
      </c>
      <c r="E710" t="str">
        <f ca="1">IF(B710&lt;=MTF!$J$9,OFFSET(MTF!$E$3,MTF!$H$9+B710-1,0),"")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>
        <f t="shared" si="41"/>
        <v>0</v>
      </c>
      <c r="S710">
        <f t="shared" si="42"/>
        <v>0</v>
      </c>
    </row>
    <row r="711" spans="2:19" x14ac:dyDescent="0.2">
      <c r="B711" s="26">
        <v>706</v>
      </c>
      <c r="C711" t="str">
        <f ca="1">IF(B711&lt;=MTF!$J$9,OFFSET(MTF!$B$3,MTF!$H$9+B711-1,0),"")</f>
        <v/>
      </c>
      <c r="D711" t="str">
        <f ca="1">IF(B711&lt;=MTF!$J$9,OFFSET(MTF!$C$3,MTF!$H$9+B711-1,0),"")</f>
        <v/>
      </c>
      <c r="E711" t="str">
        <f ca="1">IF(B711&lt;=MTF!$J$9,OFFSET(MTF!$E$3,MTF!$H$9+B711-1,0),"")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>
        <f t="shared" si="41"/>
        <v>0</v>
      </c>
      <c r="S711">
        <f t="shared" si="42"/>
        <v>0</v>
      </c>
    </row>
    <row r="712" spans="2:19" x14ac:dyDescent="0.2">
      <c r="B712" s="26">
        <v>707</v>
      </c>
      <c r="C712" t="str">
        <f ca="1">IF(B712&lt;=MTF!$J$9,OFFSET(MTF!$B$3,MTF!$H$9+B712-1,0),"")</f>
        <v/>
      </c>
      <c r="D712" t="str">
        <f ca="1">IF(B712&lt;=MTF!$J$9,OFFSET(MTF!$C$3,MTF!$H$9+B712-1,0),"")</f>
        <v/>
      </c>
      <c r="E712" t="str">
        <f ca="1">IF(B712&lt;=MTF!$J$9,OFFSET(MTF!$E$3,MTF!$H$9+B712-1,0),"")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>
        <f t="shared" si="41"/>
        <v>0</v>
      </c>
      <c r="S712">
        <f t="shared" si="42"/>
        <v>0</v>
      </c>
    </row>
    <row r="713" spans="2:19" x14ac:dyDescent="0.2">
      <c r="B713" s="17">
        <v>708</v>
      </c>
      <c r="C713" t="str">
        <f ca="1">IF(B713&lt;=MTF!$J$9,OFFSET(MTF!$B$3,MTF!$H$9+B713-1,0),"")</f>
        <v/>
      </c>
      <c r="D713" t="str">
        <f ca="1">IF(B713&lt;=MTF!$J$9,OFFSET(MTF!$C$3,MTF!$H$9+B713-1,0),"")</f>
        <v/>
      </c>
      <c r="E713" t="str">
        <f ca="1">IF(B713&lt;=MTF!$J$9,OFFSET(MTF!$E$3,MTF!$H$9+B713-1,0),"")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>
        <f t="shared" si="41"/>
        <v>0</v>
      </c>
      <c r="S713">
        <f t="shared" si="42"/>
        <v>0</v>
      </c>
    </row>
    <row r="714" spans="2:19" x14ac:dyDescent="0.2">
      <c r="B714" s="26">
        <v>709</v>
      </c>
      <c r="C714" t="str">
        <f ca="1">IF(B714&lt;=MTF!$J$9,OFFSET(MTF!$B$3,MTF!$H$9+B714-1,0),"")</f>
        <v/>
      </c>
      <c r="D714" t="str">
        <f ca="1">IF(B714&lt;=MTF!$J$9,OFFSET(MTF!$C$3,MTF!$H$9+B714-1,0),"")</f>
        <v/>
      </c>
      <c r="E714" t="str">
        <f ca="1">IF(B714&lt;=MTF!$J$9,OFFSET(MTF!$E$3,MTF!$H$9+B714-1,0),"")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>
        <f t="shared" ref="R714:R777" si="45">O714*SIN((Q714-1)*2*PI()/$N$6*$N$8)</f>
        <v>0</v>
      </c>
      <c r="S714">
        <f t="shared" ref="S714:S777" si="46">O714*COS((Q714-1)*2*PI()/$N$6*$N$8)</f>
        <v>0</v>
      </c>
    </row>
    <row r="715" spans="2:19" x14ac:dyDescent="0.2">
      <c r="B715" s="26">
        <v>710</v>
      </c>
      <c r="C715" t="str">
        <f ca="1">IF(B715&lt;=MTF!$J$9,OFFSET(MTF!$B$3,MTF!$H$9+B715-1,0),"")</f>
        <v/>
      </c>
      <c r="D715" t="str">
        <f ca="1">IF(B715&lt;=MTF!$J$9,OFFSET(MTF!$C$3,MTF!$H$9+B715-1,0),"")</f>
        <v/>
      </c>
      <c r="E715" t="str">
        <f ca="1">IF(B715&lt;=MTF!$J$9,OFFSET(MTF!$E$3,MTF!$H$9+B715-1,0),"")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>
        <f t="shared" si="45"/>
        <v>0</v>
      </c>
      <c r="S715">
        <f t="shared" si="46"/>
        <v>0</v>
      </c>
    </row>
    <row r="716" spans="2:19" x14ac:dyDescent="0.2">
      <c r="B716" s="17">
        <v>711</v>
      </c>
      <c r="C716" t="str">
        <f ca="1">IF(B716&lt;=MTF!$J$9,OFFSET(MTF!$B$3,MTF!$H$9+B716-1,0),"")</f>
        <v/>
      </c>
      <c r="D716" t="str">
        <f ca="1">IF(B716&lt;=MTF!$J$9,OFFSET(MTF!$C$3,MTF!$H$9+B716-1,0),"")</f>
        <v/>
      </c>
      <c r="E716" t="str">
        <f ca="1">IF(B716&lt;=MTF!$J$9,OFFSET(MTF!$E$3,MTF!$H$9+B716-1,0),"")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>
        <f t="shared" si="45"/>
        <v>0</v>
      </c>
      <c r="S716">
        <f t="shared" si="46"/>
        <v>0</v>
      </c>
    </row>
    <row r="717" spans="2:19" x14ac:dyDescent="0.2">
      <c r="B717" s="26">
        <v>712</v>
      </c>
      <c r="C717" t="str">
        <f ca="1">IF(B717&lt;=MTF!$J$9,OFFSET(MTF!$B$3,MTF!$H$9+B717-1,0),"")</f>
        <v/>
      </c>
      <c r="D717" t="str">
        <f ca="1">IF(B717&lt;=MTF!$J$9,OFFSET(MTF!$C$3,MTF!$H$9+B717-1,0),"")</f>
        <v/>
      </c>
      <c r="E717" t="str">
        <f ca="1">IF(B717&lt;=MTF!$J$9,OFFSET(MTF!$E$3,MTF!$H$9+B717-1,0),"")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>
        <f t="shared" si="45"/>
        <v>0</v>
      </c>
      <c r="S717">
        <f t="shared" si="46"/>
        <v>0</v>
      </c>
    </row>
    <row r="718" spans="2:19" x14ac:dyDescent="0.2">
      <c r="B718" s="26">
        <v>713</v>
      </c>
      <c r="C718" t="str">
        <f ca="1">IF(B718&lt;=MTF!$J$9,OFFSET(MTF!$B$3,MTF!$H$9+B718-1,0),"")</f>
        <v/>
      </c>
      <c r="D718" t="str">
        <f ca="1">IF(B718&lt;=MTF!$J$9,OFFSET(MTF!$C$3,MTF!$H$9+B718-1,0),"")</f>
        <v/>
      </c>
      <c r="E718" t="str">
        <f ca="1">IF(B718&lt;=MTF!$J$9,OFFSET(MTF!$E$3,MTF!$H$9+B718-1,0),"")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>
        <f t="shared" si="45"/>
        <v>0</v>
      </c>
      <c r="S718">
        <f t="shared" si="46"/>
        <v>0</v>
      </c>
    </row>
    <row r="719" spans="2:19" x14ac:dyDescent="0.2">
      <c r="B719" s="17">
        <v>714</v>
      </c>
      <c r="C719" t="str">
        <f ca="1">IF(B719&lt;=MTF!$J$9,OFFSET(MTF!$B$3,MTF!$H$9+B719-1,0),"")</f>
        <v/>
      </c>
      <c r="D719" t="str">
        <f ca="1">IF(B719&lt;=MTF!$J$9,OFFSET(MTF!$C$3,MTF!$H$9+B719-1,0),"")</f>
        <v/>
      </c>
      <c r="E719" t="str">
        <f ca="1">IF(B719&lt;=MTF!$J$9,OFFSET(MTF!$E$3,MTF!$H$9+B719-1,0),"")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>
        <f t="shared" si="45"/>
        <v>0</v>
      </c>
      <c r="S719">
        <f t="shared" si="46"/>
        <v>0</v>
      </c>
    </row>
    <row r="720" spans="2:19" x14ac:dyDescent="0.2">
      <c r="B720" s="26">
        <v>715</v>
      </c>
      <c r="C720" t="str">
        <f ca="1">IF(B720&lt;=MTF!$J$9,OFFSET(MTF!$B$3,MTF!$H$9+B720-1,0),"")</f>
        <v/>
      </c>
      <c r="D720" t="str">
        <f ca="1">IF(B720&lt;=MTF!$J$9,OFFSET(MTF!$C$3,MTF!$H$9+B720-1,0),"")</f>
        <v/>
      </c>
      <c r="E720" t="str">
        <f ca="1">IF(B720&lt;=MTF!$J$9,OFFSET(MTF!$E$3,MTF!$H$9+B720-1,0),"")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>
        <f t="shared" si="45"/>
        <v>0</v>
      </c>
      <c r="S720">
        <f t="shared" si="46"/>
        <v>0</v>
      </c>
    </row>
    <row r="721" spans="2:19" x14ac:dyDescent="0.2">
      <c r="B721" s="26">
        <v>716</v>
      </c>
      <c r="C721" t="str">
        <f ca="1">IF(B721&lt;=MTF!$J$9,OFFSET(MTF!$B$3,MTF!$H$9+B721-1,0),"")</f>
        <v/>
      </c>
      <c r="D721" t="str">
        <f ca="1">IF(B721&lt;=MTF!$J$9,OFFSET(MTF!$C$3,MTF!$H$9+B721-1,0),"")</f>
        <v/>
      </c>
      <c r="E721" t="str">
        <f ca="1">IF(B721&lt;=MTF!$J$9,OFFSET(MTF!$E$3,MTF!$H$9+B721-1,0),"")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>
        <f t="shared" si="45"/>
        <v>0</v>
      </c>
      <c r="S721">
        <f t="shared" si="46"/>
        <v>0</v>
      </c>
    </row>
    <row r="722" spans="2:19" x14ac:dyDescent="0.2">
      <c r="B722" s="17">
        <v>717</v>
      </c>
      <c r="C722" t="str">
        <f ca="1">IF(B722&lt;=MTF!$J$9,OFFSET(MTF!$B$3,MTF!$H$9+B722-1,0),"")</f>
        <v/>
      </c>
      <c r="D722" t="str">
        <f ca="1">IF(B722&lt;=MTF!$J$9,OFFSET(MTF!$C$3,MTF!$H$9+B722-1,0),"")</f>
        <v/>
      </c>
      <c r="E722" t="str">
        <f ca="1">IF(B722&lt;=MTF!$J$9,OFFSET(MTF!$E$3,MTF!$H$9+B722-1,0),"")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>
        <f t="shared" si="45"/>
        <v>0</v>
      </c>
      <c r="S722">
        <f t="shared" si="46"/>
        <v>0</v>
      </c>
    </row>
    <row r="723" spans="2:19" x14ac:dyDescent="0.2">
      <c r="B723" s="26">
        <v>718</v>
      </c>
      <c r="C723" t="str">
        <f ca="1">IF(B723&lt;=MTF!$J$9,OFFSET(MTF!$B$3,MTF!$H$9+B723-1,0),"")</f>
        <v/>
      </c>
      <c r="D723" t="str">
        <f ca="1">IF(B723&lt;=MTF!$J$9,OFFSET(MTF!$C$3,MTF!$H$9+B723-1,0),"")</f>
        <v/>
      </c>
      <c r="E723" t="str">
        <f ca="1">IF(B723&lt;=MTF!$J$9,OFFSET(MTF!$E$3,MTF!$H$9+B723-1,0),"")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>
        <f t="shared" si="45"/>
        <v>0</v>
      </c>
      <c r="S723">
        <f t="shared" si="46"/>
        <v>0</v>
      </c>
    </row>
    <row r="724" spans="2:19" x14ac:dyDescent="0.2">
      <c r="B724" s="26">
        <v>719</v>
      </c>
      <c r="C724" t="str">
        <f ca="1">IF(B724&lt;=MTF!$J$9,OFFSET(MTF!$B$3,MTF!$H$9+B724-1,0),"")</f>
        <v/>
      </c>
      <c r="D724" t="str">
        <f ca="1">IF(B724&lt;=MTF!$J$9,OFFSET(MTF!$C$3,MTF!$H$9+B724-1,0),"")</f>
        <v/>
      </c>
      <c r="E724" t="str">
        <f ca="1">IF(B724&lt;=MTF!$J$9,OFFSET(MTF!$E$3,MTF!$H$9+B724-1,0),"")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>
        <f t="shared" si="45"/>
        <v>0</v>
      </c>
      <c r="S724">
        <f t="shared" si="46"/>
        <v>0</v>
      </c>
    </row>
    <row r="725" spans="2:19" x14ac:dyDescent="0.2">
      <c r="B725" s="17">
        <v>720</v>
      </c>
      <c r="C725" t="str">
        <f ca="1">IF(B725&lt;=MTF!$J$9,OFFSET(MTF!$B$3,MTF!$H$9+B725-1,0),"")</f>
        <v/>
      </c>
      <c r="D725" t="str">
        <f ca="1">IF(B725&lt;=MTF!$J$9,OFFSET(MTF!$C$3,MTF!$H$9+B725-1,0),"")</f>
        <v/>
      </c>
      <c r="E725" t="str">
        <f ca="1">IF(B725&lt;=MTF!$J$9,OFFSET(MTF!$E$3,MTF!$H$9+B725-1,0),"")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>
        <f t="shared" si="45"/>
        <v>0</v>
      </c>
      <c r="S725">
        <f t="shared" si="46"/>
        <v>0</v>
      </c>
    </row>
    <row r="726" spans="2:19" x14ac:dyDescent="0.2">
      <c r="B726" s="26">
        <v>721</v>
      </c>
      <c r="C726" t="str">
        <f ca="1">IF(B726&lt;=MTF!$J$9,OFFSET(MTF!$B$3,MTF!$H$9+B726-1,0),"")</f>
        <v/>
      </c>
      <c r="D726" t="str">
        <f ca="1">IF(B726&lt;=MTF!$J$9,OFFSET(MTF!$C$3,MTF!$H$9+B726-1,0),"")</f>
        <v/>
      </c>
      <c r="E726" t="str">
        <f ca="1">IF(B726&lt;=MTF!$J$9,OFFSET(MTF!$E$3,MTF!$H$9+B726-1,0),"")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>
        <f t="shared" si="45"/>
        <v>0</v>
      </c>
      <c r="S726">
        <f t="shared" si="46"/>
        <v>0</v>
      </c>
    </row>
    <row r="727" spans="2:19" x14ac:dyDescent="0.2">
      <c r="B727" s="26">
        <v>722</v>
      </c>
      <c r="C727" t="str">
        <f ca="1">IF(B727&lt;=MTF!$J$9,OFFSET(MTF!$B$3,MTF!$H$9+B727-1,0),"")</f>
        <v/>
      </c>
      <c r="D727" t="str">
        <f ca="1">IF(B727&lt;=MTF!$J$9,OFFSET(MTF!$C$3,MTF!$H$9+B727-1,0),"")</f>
        <v/>
      </c>
      <c r="E727" t="str">
        <f ca="1">IF(B727&lt;=MTF!$J$9,OFFSET(MTF!$E$3,MTF!$H$9+B727-1,0),"")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>
        <f t="shared" si="45"/>
        <v>0</v>
      </c>
      <c r="S727">
        <f t="shared" si="46"/>
        <v>0</v>
      </c>
    </row>
    <row r="728" spans="2:19" x14ac:dyDescent="0.2">
      <c r="B728" s="17">
        <v>723</v>
      </c>
      <c r="C728" t="str">
        <f ca="1">IF(B728&lt;=MTF!$J$9,OFFSET(MTF!$B$3,MTF!$H$9+B728-1,0),"")</f>
        <v/>
      </c>
      <c r="D728" t="str">
        <f ca="1">IF(B728&lt;=MTF!$J$9,OFFSET(MTF!$C$3,MTF!$H$9+B728-1,0),"")</f>
        <v/>
      </c>
      <c r="E728" t="str">
        <f ca="1">IF(B728&lt;=MTF!$J$9,OFFSET(MTF!$E$3,MTF!$H$9+B728-1,0),"")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>
        <f t="shared" si="45"/>
        <v>0</v>
      </c>
      <c r="S728">
        <f t="shared" si="46"/>
        <v>0</v>
      </c>
    </row>
    <row r="729" spans="2:19" x14ac:dyDescent="0.2">
      <c r="B729" s="26">
        <v>724</v>
      </c>
      <c r="C729" t="str">
        <f ca="1">IF(B729&lt;=MTF!$J$9,OFFSET(MTF!$B$3,MTF!$H$9+B729-1,0),"")</f>
        <v/>
      </c>
      <c r="D729" t="str">
        <f ca="1">IF(B729&lt;=MTF!$J$9,OFFSET(MTF!$C$3,MTF!$H$9+B729-1,0),"")</f>
        <v/>
      </c>
      <c r="E729" t="str">
        <f ca="1">IF(B729&lt;=MTF!$J$9,OFFSET(MTF!$E$3,MTF!$H$9+B729-1,0),"")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>
        <f t="shared" si="45"/>
        <v>0</v>
      </c>
      <c r="S729">
        <f t="shared" si="46"/>
        <v>0</v>
      </c>
    </row>
    <row r="730" spans="2:19" x14ac:dyDescent="0.2">
      <c r="B730" s="26">
        <v>725</v>
      </c>
      <c r="C730" t="str">
        <f ca="1">IF(B730&lt;=MTF!$J$9,OFFSET(MTF!$B$3,MTF!$H$9+B730-1,0),"")</f>
        <v/>
      </c>
      <c r="D730" t="str">
        <f ca="1">IF(B730&lt;=MTF!$J$9,OFFSET(MTF!$C$3,MTF!$H$9+B730-1,0),"")</f>
        <v/>
      </c>
      <c r="E730" t="str">
        <f ca="1">IF(B730&lt;=MTF!$J$9,OFFSET(MTF!$E$3,MTF!$H$9+B730-1,0),"")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>
        <f t="shared" si="45"/>
        <v>0</v>
      </c>
      <c r="S730">
        <f t="shared" si="46"/>
        <v>0</v>
      </c>
    </row>
    <row r="731" spans="2:19" x14ac:dyDescent="0.2">
      <c r="B731" s="17">
        <v>726</v>
      </c>
      <c r="C731" t="str">
        <f ca="1">IF(B731&lt;=MTF!$J$9,OFFSET(MTF!$B$3,MTF!$H$9+B731-1,0),"")</f>
        <v/>
      </c>
      <c r="D731" t="str">
        <f ca="1">IF(B731&lt;=MTF!$J$9,OFFSET(MTF!$C$3,MTF!$H$9+B731-1,0),"")</f>
        <v/>
      </c>
      <c r="E731" t="str">
        <f ca="1">IF(B731&lt;=MTF!$J$9,OFFSET(MTF!$E$3,MTF!$H$9+B731-1,0),"")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>
        <f t="shared" si="45"/>
        <v>0</v>
      </c>
      <c r="S731">
        <f t="shared" si="46"/>
        <v>0</v>
      </c>
    </row>
    <row r="732" spans="2:19" x14ac:dyDescent="0.2">
      <c r="B732" s="26">
        <v>727</v>
      </c>
      <c r="C732" t="str">
        <f ca="1">IF(B732&lt;=MTF!$J$9,OFFSET(MTF!$B$3,MTF!$H$9+B732-1,0),"")</f>
        <v/>
      </c>
      <c r="D732" t="str">
        <f ca="1">IF(B732&lt;=MTF!$J$9,OFFSET(MTF!$C$3,MTF!$H$9+B732-1,0),"")</f>
        <v/>
      </c>
      <c r="E732" t="str">
        <f ca="1">IF(B732&lt;=MTF!$J$9,OFFSET(MTF!$E$3,MTF!$H$9+B732-1,0),"")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>
        <f t="shared" si="45"/>
        <v>0</v>
      </c>
      <c r="S732">
        <f t="shared" si="46"/>
        <v>0</v>
      </c>
    </row>
    <row r="733" spans="2:19" x14ac:dyDescent="0.2">
      <c r="B733" s="26">
        <v>728</v>
      </c>
      <c r="C733" t="str">
        <f ca="1">IF(B733&lt;=MTF!$J$9,OFFSET(MTF!$B$3,MTF!$H$9+B733-1,0),"")</f>
        <v/>
      </c>
      <c r="D733" t="str">
        <f ca="1">IF(B733&lt;=MTF!$J$9,OFFSET(MTF!$C$3,MTF!$H$9+B733-1,0),"")</f>
        <v/>
      </c>
      <c r="E733" t="str">
        <f ca="1">IF(B733&lt;=MTF!$J$9,OFFSET(MTF!$E$3,MTF!$H$9+B733-1,0),"")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>
        <f t="shared" si="45"/>
        <v>0</v>
      </c>
      <c r="S733">
        <f t="shared" si="46"/>
        <v>0</v>
      </c>
    </row>
    <row r="734" spans="2:19" x14ac:dyDescent="0.2">
      <c r="B734" s="17">
        <v>729</v>
      </c>
      <c r="C734" t="str">
        <f ca="1">IF(B734&lt;=MTF!$J$9,OFFSET(MTF!$B$3,MTF!$H$9+B734-1,0),"")</f>
        <v/>
      </c>
      <c r="D734" t="str">
        <f ca="1">IF(B734&lt;=MTF!$J$9,OFFSET(MTF!$C$3,MTF!$H$9+B734-1,0),"")</f>
        <v/>
      </c>
      <c r="E734" t="str">
        <f ca="1">IF(B734&lt;=MTF!$J$9,OFFSET(MTF!$E$3,MTF!$H$9+B734-1,0),"")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>
        <f t="shared" si="45"/>
        <v>0</v>
      </c>
      <c r="S734">
        <f t="shared" si="46"/>
        <v>0</v>
      </c>
    </row>
    <row r="735" spans="2:19" x14ac:dyDescent="0.2">
      <c r="B735" s="26">
        <v>730</v>
      </c>
      <c r="C735" t="str">
        <f ca="1">IF(B735&lt;=MTF!$J$9,OFFSET(MTF!$B$3,MTF!$H$9+B735-1,0),"")</f>
        <v/>
      </c>
      <c r="D735" t="str">
        <f ca="1">IF(B735&lt;=MTF!$J$9,OFFSET(MTF!$C$3,MTF!$H$9+B735-1,0),"")</f>
        <v/>
      </c>
      <c r="E735" t="str">
        <f ca="1">IF(B735&lt;=MTF!$J$9,OFFSET(MTF!$E$3,MTF!$H$9+B735-1,0),"")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>
        <f t="shared" si="45"/>
        <v>0</v>
      </c>
      <c r="S735">
        <f t="shared" si="46"/>
        <v>0</v>
      </c>
    </row>
    <row r="736" spans="2:19" x14ac:dyDescent="0.2">
      <c r="B736" s="26">
        <v>731</v>
      </c>
      <c r="C736" t="str">
        <f ca="1">IF(B736&lt;=MTF!$J$9,OFFSET(MTF!$B$3,MTF!$H$9+B736-1,0),"")</f>
        <v/>
      </c>
      <c r="D736" t="str">
        <f ca="1">IF(B736&lt;=MTF!$J$9,OFFSET(MTF!$C$3,MTF!$H$9+B736-1,0),"")</f>
        <v/>
      </c>
      <c r="E736" t="str">
        <f ca="1">IF(B736&lt;=MTF!$J$9,OFFSET(MTF!$E$3,MTF!$H$9+B736-1,0),"")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>
        <f t="shared" si="45"/>
        <v>0</v>
      </c>
      <c r="S736">
        <f t="shared" si="46"/>
        <v>0</v>
      </c>
    </row>
    <row r="737" spans="2:19" x14ac:dyDescent="0.2">
      <c r="B737" s="17">
        <v>732</v>
      </c>
      <c r="C737" t="str">
        <f ca="1">IF(B737&lt;=MTF!$J$9,OFFSET(MTF!$B$3,MTF!$H$9+B737-1,0),"")</f>
        <v/>
      </c>
      <c r="D737" t="str">
        <f ca="1">IF(B737&lt;=MTF!$J$9,OFFSET(MTF!$C$3,MTF!$H$9+B737-1,0),"")</f>
        <v/>
      </c>
      <c r="E737" t="str">
        <f ca="1">IF(B737&lt;=MTF!$J$9,OFFSET(MTF!$E$3,MTF!$H$9+B737-1,0),"")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>
        <f t="shared" si="45"/>
        <v>0</v>
      </c>
      <c r="S737">
        <f t="shared" si="46"/>
        <v>0</v>
      </c>
    </row>
    <row r="738" spans="2:19" x14ac:dyDescent="0.2">
      <c r="B738" s="26">
        <v>733</v>
      </c>
      <c r="C738" t="str">
        <f ca="1">IF(B738&lt;=MTF!$J$9,OFFSET(MTF!$B$3,MTF!$H$9+B738-1,0),"")</f>
        <v/>
      </c>
      <c r="D738" t="str">
        <f ca="1">IF(B738&lt;=MTF!$J$9,OFFSET(MTF!$C$3,MTF!$H$9+B738-1,0),"")</f>
        <v/>
      </c>
      <c r="E738" t="str">
        <f ca="1">IF(B738&lt;=MTF!$J$9,OFFSET(MTF!$E$3,MTF!$H$9+B738-1,0),"")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>
        <f t="shared" si="45"/>
        <v>0</v>
      </c>
      <c r="S738">
        <f t="shared" si="46"/>
        <v>0</v>
      </c>
    </row>
    <row r="739" spans="2:19" x14ac:dyDescent="0.2">
      <c r="B739" s="26">
        <v>734</v>
      </c>
      <c r="C739" t="str">
        <f ca="1">IF(B739&lt;=MTF!$J$9,OFFSET(MTF!$B$3,MTF!$H$9+B739-1,0),"")</f>
        <v/>
      </c>
      <c r="D739" t="str">
        <f ca="1">IF(B739&lt;=MTF!$J$9,OFFSET(MTF!$C$3,MTF!$H$9+B739-1,0),"")</f>
        <v/>
      </c>
      <c r="E739" t="str">
        <f ca="1">IF(B739&lt;=MTF!$J$9,OFFSET(MTF!$E$3,MTF!$H$9+B739-1,0),"")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>
        <f t="shared" si="45"/>
        <v>0</v>
      </c>
      <c r="S739">
        <f t="shared" si="46"/>
        <v>0</v>
      </c>
    </row>
    <row r="740" spans="2:19" x14ac:dyDescent="0.2">
      <c r="B740" s="17">
        <v>735</v>
      </c>
      <c r="C740" t="str">
        <f ca="1">IF(B740&lt;=MTF!$J$9,OFFSET(MTF!$B$3,MTF!$H$9+B740-1,0),"")</f>
        <v/>
      </c>
      <c r="D740" t="str">
        <f ca="1">IF(B740&lt;=MTF!$J$9,OFFSET(MTF!$C$3,MTF!$H$9+B740-1,0),"")</f>
        <v/>
      </c>
      <c r="E740" t="str">
        <f ca="1">IF(B740&lt;=MTF!$J$9,OFFSET(MTF!$E$3,MTF!$H$9+B740-1,0),"")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>
        <f t="shared" si="45"/>
        <v>0</v>
      </c>
      <c r="S740">
        <f t="shared" si="46"/>
        <v>0</v>
      </c>
    </row>
    <row r="741" spans="2:19" x14ac:dyDescent="0.2">
      <c r="B741" s="26">
        <v>736</v>
      </c>
      <c r="C741" t="str">
        <f ca="1">IF(B741&lt;=MTF!$J$9,OFFSET(MTF!$B$3,MTF!$H$9+B741-1,0),"")</f>
        <v/>
      </c>
      <c r="D741" t="str">
        <f ca="1">IF(B741&lt;=MTF!$J$9,OFFSET(MTF!$C$3,MTF!$H$9+B741-1,0),"")</f>
        <v/>
      </c>
      <c r="E741" t="str">
        <f ca="1">IF(B741&lt;=MTF!$J$9,OFFSET(MTF!$E$3,MTF!$H$9+B741-1,0),"")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>
        <f t="shared" si="45"/>
        <v>0</v>
      </c>
      <c r="S741">
        <f t="shared" si="46"/>
        <v>0</v>
      </c>
    </row>
    <row r="742" spans="2:19" x14ac:dyDescent="0.2">
      <c r="B742" s="26">
        <v>737</v>
      </c>
      <c r="C742" t="str">
        <f ca="1">IF(B742&lt;=MTF!$J$9,OFFSET(MTF!$B$3,MTF!$H$9+B742-1,0),"")</f>
        <v/>
      </c>
      <c r="D742" t="str">
        <f ca="1">IF(B742&lt;=MTF!$J$9,OFFSET(MTF!$C$3,MTF!$H$9+B742-1,0),"")</f>
        <v/>
      </c>
      <c r="E742" t="str">
        <f ca="1">IF(B742&lt;=MTF!$J$9,OFFSET(MTF!$E$3,MTF!$H$9+B742-1,0),"")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>
        <f t="shared" si="45"/>
        <v>0</v>
      </c>
      <c r="S742">
        <f t="shared" si="46"/>
        <v>0</v>
      </c>
    </row>
    <row r="743" spans="2:19" x14ac:dyDescent="0.2">
      <c r="B743" s="17">
        <v>738</v>
      </c>
      <c r="C743" t="str">
        <f ca="1">IF(B743&lt;=MTF!$J$9,OFFSET(MTF!$B$3,MTF!$H$9+B743-1,0),"")</f>
        <v/>
      </c>
      <c r="D743" t="str">
        <f ca="1">IF(B743&lt;=MTF!$J$9,OFFSET(MTF!$C$3,MTF!$H$9+B743-1,0),"")</f>
        <v/>
      </c>
      <c r="E743" t="str">
        <f ca="1">IF(B743&lt;=MTF!$J$9,OFFSET(MTF!$E$3,MTF!$H$9+B743-1,0),"")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>
        <f t="shared" si="45"/>
        <v>0</v>
      </c>
      <c r="S743">
        <f t="shared" si="46"/>
        <v>0</v>
      </c>
    </row>
    <row r="744" spans="2:19" x14ac:dyDescent="0.2">
      <c r="B744" s="26">
        <v>739</v>
      </c>
      <c r="C744" t="str">
        <f ca="1">IF(B744&lt;=MTF!$J$9,OFFSET(MTF!$B$3,MTF!$H$9+B744-1,0),"")</f>
        <v/>
      </c>
      <c r="D744" t="str">
        <f ca="1">IF(B744&lt;=MTF!$J$9,OFFSET(MTF!$C$3,MTF!$H$9+B744-1,0),"")</f>
        <v/>
      </c>
      <c r="E744" t="str">
        <f ca="1">IF(B744&lt;=MTF!$J$9,OFFSET(MTF!$E$3,MTF!$H$9+B744-1,0),"")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>
        <f t="shared" si="45"/>
        <v>0</v>
      </c>
      <c r="S744">
        <f t="shared" si="46"/>
        <v>0</v>
      </c>
    </row>
    <row r="745" spans="2:19" x14ac:dyDescent="0.2">
      <c r="B745" s="26">
        <v>740</v>
      </c>
      <c r="C745" t="str">
        <f ca="1">IF(B745&lt;=MTF!$J$9,OFFSET(MTF!$B$3,MTF!$H$9+B745-1,0),"")</f>
        <v/>
      </c>
      <c r="D745" t="str">
        <f ca="1">IF(B745&lt;=MTF!$J$9,OFFSET(MTF!$C$3,MTF!$H$9+B745-1,0),"")</f>
        <v/>
      </c>
      <c r="E745" t="str">
        <f ca="1">IF(B745&lt;=MTF!$J$9,OFFSET(MTF!$E$3,MTF!$H$9+B745-1,0),"")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>
        <f t="shared" si="45"/>
        <v>0</v>
      </c>
      <c r="S745">
        <f t="shared" si="46"/>
        <v>0</v>
      </c>
    </row>
    <row r="746" spans="2:19" x14ac:dyDescent="0.2">
      <c r="B746" s="17">
        <v>741</v>
      </c>
      <c r="C746" t="str">
        <f ca="1">IF(B746&lt;=MTF!$J$9,OFFSET(MTF!$B$3,MTF!$H$9+B746-1,0),"")</f>
        <v/>
      </c>
      <c r="D746" t="str">
        <f ca="1">IF(B746&lt;=MTF!$J$9,OFFSET(MTF!$C$3,MTF!$H$9+B746-1,0),"")</f>
        <v/>
      </c>
      <c r="E746" t="str">
        <f ca="1">IF(B746&lt;=MTF!$J$9,OFFSET(MTF!$E$3,MTF!$H$9+B746-1,0),"")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>
        <f t="shared" si="45"/>
        <v>0</v>
      </c>
      <c r="S746">
        <f t="shared" si="46"/>
        <v>0</v>
      </c>
    </row>
    <row r="747" spans="2:19" x14ac:dyDescent="0.2">
      <c r="B747" s="26">
        <v>742</v>
      </c>
      <c r="C747" t="str">
        <f ca="1">IF(B747&lt;=MTF!$J$9,OFFSET(MTF!$B$3,MTF!$H$9+B747-1,0),"")</f>
        <v/>
      </c>
      <c r="D747" t="str">
        <f ca="1">IF(B747&lt;=MTF!$J$9,OFFSET(MTF!$C$3,MTF!$H$9+B747-1,0),"")</f>
        <v/>
      </c>
      <c r="E747" t="str">
        <f ca="1">IF(B747&lt;=MTF!$J$9,OFFSET(MTF!$E$3,MTF!$H$9+B747-1,0),"")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>
        <f t="shared" si="45"/>
        <v>0</v>
      </c>
      <c r="S747">
        <f t="shared" si="46"/>
        <v>0</v>
      </c>
    </row>
    <row r="748" spans="2:19" x14ac:dyDescent="0.2">
      <c r="B748" s="26">
        <v>743</v>
      </c>
      <c r="C748" t="str">
        <f ca="1">IF(B748&lt;=MTF!$J$9,OFFSET(MTF!$B$3,MTF!$H$9+B748-1,0),"")</f>
        <v/>
      </c>
      <c r="D748" t="str">
        <f ca="1">IF(B748&lt;=MTF!$J$9,OFFSET(MTF!$C$3,MTF!$H$9+B748-1,0),"")</f>
        <v/>
      </c>
      <c r="E748" t="str">
        <f ca="1">IF(B748&lt;=MTF!$J$9,OFFSET(MTF!$E$3,MTF!$H$9+B748-1,0),"")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>
        <f t="shared" si="45"/>
        <v>0</v>
      </c>
      <c r="S748">
        <f t="shared" si="46"/>
        <v>0</v>
      </c>
    </row>
    <row r="749" spans="2:19" x14ac:dyDescent="0.2">
      <c r="B749" s="17">
        <v>744</v>
      </c>
      <c r="C749" t="str">
        <f ca="1">IF(B749&lt;=MTF!$J$9,OFFSET(MTF!$B$3,MTF!$H$9+B749-1,0),"")</f>
        <v/>
      </c>
      <c r="D749" t="str">
        <f ca="1">IF(B749&lt;=MTF!$J$9,OFFSET(MTF!$C$3,MTF!$H$9+B749-1,0),"")</f>
        <v/>
      </c>
      <c r="E749" t="str">
        <f ca="1">IF(B749&lt;=MTF!$J$9,OFFSET(MTF!$E$3,MTF!$H$9+B749-1,0),"")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>
        <f t="shared" si="45"/>
        <v>0</v>
      </c>
      <c r="S749">
        <f t="shared" si="46"/>
        <v>0</v>
      </c>
    </row>
    <row r="750" spans="2:19" x14ac:dyDescent="0.2">
      <c r="B750" s="26">
        <v>745</v>
      </c>
      <c r="C750" t="str">
        <f ca="1">IF(B750&lt;=MTF!$J$9,OFFSET(MTF!$B$3,MTF!$H$9+B750-1,0),"")</f>
        <v/>
      </c>
      <c r="D750" t="str">
        <f ca="1">IF(B750&lt;=MTF!$J$9,OFFSET(MTF!$C$3,MTF!$H$9+B750-1,0),"")</f>
        <v/>
      </c>
      <c r="E750" t="str">
        <f ca="1">IF(B750&lt;=MTF!$J$9,OFFSET(MTF!$E$3,MTF!$H$9+B750-1,0),"")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>
        <f t="shared" si="45"/>
        <v>0</v>
      </c>
      <c r="S750">
        <f t="shared" si="46"/>
        <v>0</v>
      </c>
    </row>
    <row r="751" spans="2:19" x14ac:dyDescent="0.2">
      <c r="B751" s="26">
        <v>746</v>
      </c>
      <c r="C751" t="str">
        <f ca="1">IF(B751&lt;=MTF!$J$9,OFFSET(MTF!$B$3,MTF!$H$9+B751-1,0),"")</f>
        <v/>
      </c>
      <c r="D751" t="str">
        <f ca="1">IF(B751&lt;=MTF!$J$9,OFFSET(MTF!$C$3,MTF!$H$9+B751-1,0),"")</f>
        <v/>
      </c>
      <c r="E751" t="str">
        <f ca="1">IF(B751&lt;=MTF!$J$9,OFFSET(MTF!$E$3,MTF!$H$9+B751-1,0),"")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>
        <f t="shared" si="45"/>
        <v>0</v>
      </c>
      <c r="S751">
        <f t="shared" si="46"/>
        <v>0</v>
      </c>
    </row>
    <row r="752" spans="2:19" x14ac:dyDescent="0.2">
      <c r="B752" s="17">
        <v>747</v>
      </c>
      <c r="C752" t="str">
        <f ca="1">IF(B752&lt;=MTF!$J$9,OFFSET(MTF!$B$3,MTF!$H$9+B752-1,0),"")</f>
        <v/>
      </c>
      <c r="D752" t="str">
        <f ca="1">IF(B752&lt;=MTF!$J$9,OFFSET(MTF!$C$3,MTF!$H$9+B752-1,0),"")</f>
        <v/>
      </c>
      <c r="E752" t="str">
        <f ca="1">IF(B752&lt;=MTF!$J$9,OFFSET(MTF!$E$3,MTF!$H$9+B752-1,0),"")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>
        <f t="shared" si="45"/>
        <v>0</v>
      </c>
      <c r="S752">
        <f t="shared" si="46"/>
        <v>0</v>
      </c>
    </row>
    <row r="753" spans="2:19" x14ac:dyDescent="0.2">
      <c r="B753" s="26">
        <v>748</v>
      </c>
      <c r="C753" t="str">
        <f ca="1">IF(B753&lt;=MTF!$J$9,OFFSET(MTF!$B$3,MTF!$H$9+B753-1,0),"")</f>
        <v/>
      </c>
      <c r="D753" t="str">
        <f ca="1">IF(B753&lt;=MTF!$J$9,OFFSET(MTF!$C$3,MTF!$H$9+B753-1,0),"")</f>
        <v/>
      </c>
      <c r="E753" t="str">
        <f ca="1">IF(B753&lt;=MTF!$J$9,OFFSET(MTF!$E$3,MTF!$H$9+B753-1,0),"")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>
        <f t="shared" si="45"/>
        <v>0</v>
      </c>
      <c r="S753">
        <f t="shared" si="46"/>
        <v>0</v>
      </c>
    </row>
    <row r="754" spans="2:19" x14ac:dyDescent="0.2">
      <c r="B754" s="26">
        <v>749</v>
      </c>
      <c r="C754" t="str">
        <f ca="1">IF(B754&lt;=MTF!$J$9,OFFSET(MTF!$B$3,MTF!$H$9+B754-1,0),"")</f>
        <v/>
      </c>
      <c r="D754" t="str">
        <f ca="1">IF(B754&lt;=MTF!$J$9,OFFSET(MTF!$C$3,MTF!$H$9+B754-1,0),"")</f>
        <v/>
      </c>
      <c r="E754" t="str">
        <f ca="1">IF(B754&lt;=MTF!$J$9,OFFSET(MTF!$E$3,MTF!$H$9+B754-1,0),"")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>
        <f t="shared" si="45"/>
        <v>0</v>
      </c>
      <c r="S754">
        <f t="shared" si="46"/>
        <v>0</v>
      </c>
    </row>
    <row r="755" spans="2:19" x14ac:dyDescent="0.2">
      <c r="B755" s="17">
        <v>750</v>
      </c>
      <c r="C755" t="str">
        <f ca="1">IF(B755&lt;=MTF!$J$9,OFFSET(MTF!$B$3,MTF!$H$9+B755-1,0),"")</f>
        <v/>
      </c>
      <c r="D755" t="str">
        <f ca="1">IF(B755&lt;=MTF!$J$9,OFFSET(MTF!$C$3,MTF!$H$9+B755-1,0),"")</f>
        <v/>
      </c>
      <c r="E755" t="str">
        <f ca="1">IF(B755&lt;=MTF!$J$9,OFFSET(MTF!$E$3,MTF!$H$9+B755-1,0),"")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>
        <f t="shared" si="45"/>
        <v>0</v>
      </c>
      <c r="S755">
        <f t="shared" si="46"/>
        <v>0</v>
      </c>
    </row>
    <row r="756" spans="2:19" x14ac:dyDescent="0.2">
      <c r="B756" s="26">
        <v>751</v>
      </c>
      <c r="C756" t="str">
        <f ca="1">IF(B756&lt;=MTF!$J$9,OFFSET(MTF!$B$3,MTF!$H$9+B756-1,0),"")</f>
        <v/>
      </c>
      <c r="D756" t="str">
        <f ca="1">IF(B756&lt;=MTF!$J$9,OFFSET(MTF!$C$3,MTF!$H$9+B756-1,0),"")</f>
        <v/>
      </c>
      <c r="E756" t="str">
        <f ca="1">IF(B756&lt;=MTF!$J$9,OFFSET(MTF!$E$3,MTF!$H$9+B756-1,0),"")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>
        <f t="shared" si="45"/>
        <v>0</v>
      </c>
      <c r="S756">
        <f t="shared" si="46"/>
        <v>0</v>
      </c>
    </row>
    <row r="757" spans="2:19" x14ac:dyDescent="0.2">
      <c r="B757" s="26">
        <v>752</v>
      </c>
      <c r="C757" t="str">
        <f ca="1">IF(B757&lt;=MTF!$J$9,OFFSET(MTF!$B$3,MTF!$H$9+B757-1,0),"")</f>
        <v/>
      </c>
      <c r="D757" t="str">
        <f ca="1">IF(B757&lt;=MTF!$J$9,OFFSET(MTF!$C$3,MTF!$H$9+B757-1,0),"")</f>
        <v/>
      </c>
      <c r="E757" t="str">
        <f ca="1">IF(B757&lt;=MTF!$J$9,OFFSET(MTF!$E$3,MTF!$H$9+B757-1,0),"")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>
        <f t="shared" si="45"/>
        <v>0</v>
      </c>
      <c r="S757">
        <f t="shared" si="46"/>
        <v>0</v>
      </c>
    </row>
    <row r="758" spans="2:19" x14ac:dyDescent="0.2">
      <c r="B758" s="17">
        <v>753</v>
      </c>
      <c r="C758" t="str">
        <f ca="1">IF(B758&lt;=MTF!$J$9,OFFSET(MTF!$B$3,MTF!$H$9+B758-1,0),"")</f>
        <v/>
      </c>
      <c r="D758" t="str">
        <f ca="1">IF(B758&lt;=MTF!$J$9,OFFSET(MTF!$C$3,MTF!$H$9+B758-1,0),"")</f>
        <v/>
      </c>
      <c r="E758" t="str">
        <f ca="1">IF(B758&lt;=MTF!$J$9,OFFSET(MTF!$E$3,MTF!$H$9+B758-1,0),"")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>
        <f t="shared" si="45"/>
        <v>0</v>
      </c>
      <c r="S758">
        <f t="shared" si="46"/>
        <v>0</v>
      </c>
    </row>
    <row r="759" spans="2:19" x14ac:dyDescent="0.2">
      <c r="B759" s="26">
        <v>754</v>
      </c>
      <c r="C759" t="str">
        <f ca="1">IF(B759&lt;=MTF!$J$9,OFFSET(MTF!$B$3,MTF!$H$9+B759-1,0),"")</f>
        <v/>
      </c>
      <c r="D759" t="str">
        <f ca="1">IF(B759&lt;=MTF!$J$9,OFFSET(MTF!$C$3,MTF!$H$9+B759-1,0),"")</f>
        <v/>
      </c>
      <c r="E759" t="str">
        <f ca="1">IF(B759&lt;=MTF!$J$9,OFFSET(MTF!$E$3,MTF!$H$9+B759-1,0),"")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>
        <f t="shared" si="45"/>
        <v>0</v>
      </c>
      <c r="S759">
        <f t="shared" si="46"/>
        <v>0</v>
      </c>
    </row>
    <row r="760" spans="2:19" x14ac:dyDescent="0.2">
      <c r="B760" s="26">
        <v>755</v>
      </c>
      <c r="C760" t="str">
        <f ca="1">IF(B760&lt;=MTF!$J$9,OFFSET(MTF!$B$3,MTF!$H$9+B760-1,0),"")</f>
        <v/>
      </c>
      <c r="D760" t="str">
        <f ca="1">IF(B760&lt;=MTF!$J$9,OFFSET(MTF!$C$3,MTF!$H$9+B760-1,0),"")</f>
        <v/>
      </c>
      <c r="E760" t="str">
        <f ca="1">IF(B760&lt;=MTF!$J$9,OFFSET(MTF!$E$3,MTF!$H$9+B760-1,0),"")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>
        <f t="shared" si="45"/>
        <v>0</v>
      </c>
      <c r="S760">
        <f t="shared" si="46"/>
        <v>0</v>
      </c>
    </row>
    <row r="761" spans="2:19" x14ac:dyDescent="0.2">
      <c r="B761" s="17">
        <v>756</v>
      </c>
      <c r="C761" t="str">
        <f ca="1">IF(B761&lt;=MTF!$J$9,OFFSET(MTF!$B$3,MTF!$H$9+B761-1,0),"")</f>
        <v/>
      </c>
      <c r="D761" t="str">
        <f ca="1">IF(B761&lt;=MTF!$J$9,OFFSET(MTF!$C$3,MTF!$H$9+B761-1,0),"")</f>
        <v/>
      </c>
      <c r="E761" t="str">
        <f ca="1">IF(B761&lt;=MTF!$J$9,OFFSET(MTF!$E$3,MTF!$H$9+B761-1,0),"")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>
        <f t="shared" si="45"/>
        <v>0</v>
      </c>
      <c r="S761">
        <f t="shared" si="46"/>
        <v>0</v>
      </c>
    </row>
    <row r="762" spans="2:19" x14ac:dyDescent="0.2">
      <c r="B762" s="26">
        <v>757</v>
      </c>
      <c r="C762" t="str">
        <f ca="1">IF(B762&lt;=MTF!$J$9,OFFSET(MTF!$B$3,MTF!$H$9+B762-1,0),"")</f>
        <v/>
      </c>
      <c r="D762" t="str">
        <f ca="1">IF(B762&lt;=MTF!$J$9,OFFSET(MTF!$C$3,MTF!$H$9+B762-1,0),"")</f>
        <v/>
      </c>
      <c r="E762" t="str">
        <f ca="1">IF(B762&lt;=MTF!$J$9,OFFSET(MTF!$E$3,MTF!$H$9+B762-1,0),"")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>
        <f t="shared" si="45"/>
        <v>0</v>
      </c>
      <c r="S762">
        <f t="shared" si="46"/>
        <v>0</v>
      </c>
    </row>
    <row r="763" spans="2:19" x14ac:dyDescent="0.2">
      <c r="B763" s="26">
        <v>758</v>
      </c>
      <c r="C763" t="str">
        <f ca="1">IF(B763&lt;=MTF!$J$9,OFFSET(MTF!$B$3,MTF!$H$9+B763-1,0),"")</f>
        <v/>
      </c>
      <c r="D763" t="str">
        <f ca="1">IF(B763&lt;=MTF!$J$9,OFFSET(MTF!$C$3,MTF!$H$9+B763-1,0),"")</f>
        <v/>
      </c>
      <c r="E763" t="str">
        <f ca="1">IF(B763&lt;=MTF!$J$9,OFFSET(MTF!$E$3,MTF!$H$9+B763-1,0),"")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>
        <f t="shared" si="45"/>
        <v>0</v>
      </c>
      <c r="S763">
        <f t="shared" si="46"/>
        <v>0</v>
      </c>
    </row>
    <row r="764" spans="2:19" x14ac:dyDescent="0.2">
      <c r="B764" s="17">
        <v>759</v>
      </c>
      <c r="C764" t="str">
        <f ca="1">IF(B764&lt;=MTF!$J$9,OFFSET(MTF!$B$3,MTF!$H$9+B764-1,0),"")</f>
        <v/>
      </c>
      <c r="D764" t="str">
        <f ca="1">IF(B764&lt;=MTF!$J$9,OFFSET(MTF!$C$3,MTF!$H$9+B764-1,0),"")</f>
        <v/>
      </c>
      <c r="E764" t="str">
        <f ca="1">IF(B764&lt;=MTF!$J$9,OFFSET(MTF!$E$3,MTF!$H$9+B764-1,0),"")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>
        <f t="shared" si="45"/>
        <v>0</v>
      </c>
      <c r="S764">
        <f t="shared" si="46"/>
        <v>0</v>
      </c>
    </row>
    <row r="765" spans="2:19" x14ac:dyDescent="0.2">
      <c r="B765" s="26">
        <v>760</v>
      </c>
      <c r="C765" t="str">
        <f ca="1">IF(B765&lt;=MTF!$J$9,OFFSET(MTF!$B$3,MTF!$H$9+B765-1,0),"")</f>
        <v/>
      </c>
      <c r="D765" t="str">
        <f ca="1">IF(B765&lt;=MTF!$J$9,OFFSET(MTF!$C$3,MTF!$H$9+B765-1,0),"")</f>
        <v/>
      </c>
      <c r="E765" t="str">
        <f ca="1">IF(B765&lt;=MTF!$J$9,OFFSET(MTF!$E$3,MTF!$H$9+B765-1,0),"")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>
        <f t="shared" si="45"/>
        <v>0</v>
      </c>
      <c r="S765">
        <f t="shared" si="46"/>
        <v>0</v>
      </c>
    </row>
    <row r="766" spans="2:19" x14ac:dyDescent="0.2">
      <c r="B766" s="26">
        <v>761</v>
      </c>
      <c r="C766" t="str">
        <f ca="1">IF(B766&lt;=MTF!$J$9,OFFSET(MTF!$B$3,MTF!$H$9+B766-1,0),"")</f>
        <v/>
      </c>
      <c r="D766" t="str">
        <f ca="1">IF(B766&lt;=MTF!$J$9,OFFSET(MTF!$C$3,MTF!$H$9+B766-1,0),"")</f>
        <v/>
      </c>
      <c r="E766" t="str">
        <f ca="1">IF(B766&lt;=MTF!$J$9,OFFSET(MTF!$E$3,MTF!$H$9+B766-1,0),"")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>
        <f t="shared" si="45"/>
        <v>0</v>
      </c>
      <c r="S766">
        <f t="shared" si="46"/>
        <v>0</v>
      </c>
    </row>
    <row r="767" spans="2:19" x14ac:dyDescent="0.2">
      <c r="B767" s="17">
        <v>762</v>
      </c>
      <c r="C767" t="str">
        <f ca="1">IF(B767&lt;=MTF!$J$9,OFFSET(MTF!$B$3,MTF!$H$9+B767-1,0),"")</f>
        <v/>
      </c>
      <c r="D767" t="str">
        <f ca="1">IF(B767&lt;=MTF!$J$9,OFFSET(MTF!$C$3,MTF!$H$9+B767-1,0),"")</f>
        <v/>
      </c>
      <c r="E767" t="str">
        <f ca="1">IF(B767&lt;=MTF!$J$9,OFFSET(MTF!$E$3,MTF!$H$9+B767-1,0),"")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>
        <f t="shared" si="45"/>
        <v>0</v>
      </c>
      <c r="S767">
        <f t="shared" si="46"/>
        <v>0</v>
      </c>
    </row>
    <row r="768" spans="2:19" x14ac:dyDescent="0.2">
      <c r="B768" s="26">
        <v>763</v>
      </c>
      <c r="C768" t="str">
        <f ca="1">IF(B768&lt;=MTF!$J$9,OFFSET(MTF!$B$3,MTF!$H$9+B768-1,0),"")</f>
        <v/>
      </c>
      <c r="D768" t="str">
        <f ca="1">IF(B768&lt;=MTF!$J$9,OFFSET(MTF!$C$3,MTF!$H$9+B768-1,0),"")</f>
        <v/>
      </c>
      <c r="E768" t="str">
        <f ca="1">IF(B768&lt;=MTF!$J$9,OFFSET(MTF!$E$3,MTF!$H$9+B768-1,0),"")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>
        <f t="shared" si="45"/>
        <v>0</v>
      </c>
      <c r="S768">
        <f t="shared" si="46"/>
        <v>0</v>
      </c>
    </row>
    <row r="769" spans="2:19" x14ac:dyDescent="0.2">
      <c r="B769" s="26">
        <v>764</v>
      </c>
      <c r="C769" t="str">
        <f ca="1">IF(B769&lt;=MTF!$J$9,OFFSET(MTF!$B$3,MTF!$H$9+B769-1,0),"")</f>
        <v/>
      </c>
      <c r="D769" t="str">
        <f ca="1">IF(B769&lt;=MTF!$J$9,OFFSET(MTF!$C$3,MTF!$H$9+B769-1,0),"")</f>
        <v/>
      </c>
      <c r="E769" t="str">
        <f ca="1">IF(B769&lt;=MTF!$J$9,OFFSET(MTF!$E$3,MTF!$H$9+B769-1,0),"")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>
        <f t="shared" si="45"/>
        <v>0</v>
      </c>
      <c r="S769">
        <f t="shared" si="46"/>
        <v>0</v>
      </c>
    </row>
    <row r="770" spans="2:19" x14ac:dyDescent="0.2">
      <c r="B770" s="17">
        <v>765</v>
      </c>
      <c r="C770" t="str">
        <f ca="1">IF(B770&lt;=MTF!$J$9,OFFSET(MTF!$B$3,MTF!$H$9+B770-1,0),"")</f>
        <v/>
      </c>
      <c r="D770" t="str">
        <f ca="1">IF(B770&lt;=MTF!$J$9,OFFSET(MTF!$C$3,MTF!$H$9+B770-1,0),"")</f>
        <v/>
      </c>
      <c r="E770" t="str">
        <f ca="1">IF(B770&lt;=MTF!$J$9,OFFSET(MTF!$E$3,MTF!$H$9+B770-1,0),"")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>
        <f t="shared" si="45"/>
        <v>0</v>
      </c>
      <c r="S770">
        <f t="shared" si="46"/>
        <v>0</v>
      </c>
    </row>
    <row r="771" spans="2:19" x14ac:dyDescent="0.2">
      <c r="B771" s="26">
        <v>766</v>
      </c>
      <c r="C771" t="str">
        <f ca="1">IF(B771&lt;=MTF!$J$9,OFFSET(MTF!$B$3,MTF!$H$9+B771-1,0),"")</f>
        <v/>
      </c>
      <c r="D771" t="str">
        <f ca="1">IF(B771&lt;=MTF!$J$9,OFFSET(MTF!$C$3,MTF!$H$9+B771-1,0),"")</f>
        <v/>
      </c>
      <c r="E771" t="str">
        <f ca="1">IF(B771&lt;=MTF!$J$9,OFFSET(MTF!$E$3,MTF!$H$9+B771-1,0),"")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>
        <f t="shared" si="45"/>
        <v>0</v>
      </c>
      <c r="S771">
        <f t="shared" si="46"/>
        <v>0</v>
      </c>
    </row>
    <row r="772" spans="2:19" x14ac:dyDescent="0.2">
      <c r="B772" s="26">
        <v>767</v>
      </c>
      <c r="C772" t="str">
        <f ca="1">IF(B772&lt;=MTF!$J$9,OFFSET(MTF!$B$3,MTF!$H$9+B772-1,0),"")</f>
        <v/>
      </c>
      <c r="D772" t="str">
        <f ca="1">IF(B772&lt;=MTF!$J$9,OFFSET(MTF!$C$3,MTF!$H$9+B772-1,0),"")</f>
        <v/>
      </c>
      <c r="E772" t="str">
        <f ca="1">IF(B772&lt;=MTF!$J$9,OFFSET(MTF!$E$3,MTF!$H$9+B772-1,0),"")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>
        <f t="shared" si="45"/>
        <v>0</v>
      </c>
      <c r="S772">
        <f t="shared" si="46"/>
        <v>0</v>
      </c>
    </row>
    <row r="773" spans="2:19" x14ac:dyDescent="0.2">
      <c r="B773" s="17">
        <v>768</v>
      </c>
      <c r="C773" t="str">
        <f ca="1">IF(B773&lt;=MTF!$J$9,OFFSET(MTF!$B$3,MTF!$H$9+B773-1,0),"")</f>
        <v/>
      </c>
      <c r="D773" t="str">
        <f ca="1">IF(B773&lt;=MTF!$J$9,OFFSET(MTF!$C$3,MTF!$H$9+B773-1,0),"")</f>
        <v/>
      </c>
      <c r="E773" t="str">
        <f ca="1">IF(B773&lt;=MTF!$J$9,OFFSET(MTF!$E$3,MTF!$H$9+B773-1,0),"")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>
        <f t="shared" si="45"/>
        <v>0</v>
      </c>
      <c r="S773">
        <f t="shared" si="46"/>
        <v>0</v>
      </c>
    </row>
    <row r="774" spans="2:19" x14ac:dyDescent="0.2">
      <c r="B774" s="26">
        <v>769</v>
      </c>
      <c r="C774" t="str">
        <f ca="1">IF(B774&lt;=MTF!$J$9,OFFSET(MTF!$B$3,MTF!$H$9+B774-1,0),"")</f>
        <v/>
      </c>
      <c r="D774" t="str">
        <f ca="1">IF(B774&lt;=MTF!$J$9,OFFSET(MTF!$C$3,MTF!$H$9+B774-1,0),"")</f>
        <v/>
      </c>
      <c r="E774" t="str">
        <f ca="1">IF(B774&lt;=MTF!$J$9,OFFSET(MTF!$E$3,MTF!$H$9+B774-1,0),"")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>
        <f t="shared" si="45"/>
        <v>0</v>
      </c>
      <c r="S774">
        <f t="shared" si="46"/>
        <v>0</v>
      </c>
    </row>
    <row r="775" spans="2:19" x14ac:dyDescent="0.2">
      <c r="B775" s="26">
        <v>770</v>
      </c>
      <c r="C775" t="str">
        <f ca="1">IF(B775&lt;=MTF!$J$9,OFFSET(MTF!$B$3,MTF!$H$9+B775-1,0),"")</f>
        <v/>
      </c>
      <c r="D775" t="str">
        <f ca="1">IF(B775&lt;=MTF!$J$9,OFFSET(MTF!$C$3,MTF!$H$9+B775-1,0),"")</f>
        <v/>
      </c>
      <c r="E775" t="str">
        <f ca="1">IF(B775&lt;=MTF!$J$9,OFFSET(MTF!$E$3,MTF!$H$9+B775-1,0),"")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>
        <f t="shared" si="45"/>
        <v>0</v>
      </c>
      <c r="S775">
        <f t="shared" si="46"/>
        <v>0</v>
      </c>
    </row>
    <row r="776" spans="2:19" x14ac:dyDescent="0.2">
      <c r="B776" s="17">
        <v>771</v>
      </c>
      <c r="C776" t="str">
        <f ca="1">IF(B776&lt;=MTF!$J$9,OFFSET(MTF!$B$3,MTF!$H$9+B776-1,0),"")</f>
        <v/>
      </c>
      <c r="D776" t="str">
        <f ca="1">IF(B776&lt;=MTF!$J$9,OFFSET(MTF!$C$3,MTF!$H$9+B776-1,0),"")</f>
        <v/>
      </c>
      <c r="E776" t="str">
        <f ca="1">IF(B776&lt;=MTF!$J$9,OFFSET(MTF!$E$3,MTF!$H$9+B776-1,0),"")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>
        <f t="shared" si="45"/>
        <v>0</v>
      </c>
      <c r="S776">
        <f t="shared" si="46"/>
        <v>0</v>
      </c>
    </row>
    <row r="777" spans="2:19" x14ac:dyDescent="0.2">
      <c r="B777" s="26">
        <v>772</v>
      </c>
      <c r="C777" t="str">
        <f ca="1">IF(B777&lt;=MTF!$J$9,OFFSET(MTF!$B$3,MTF!$H$9+B777-1,0),"")</f>
        <v/>
      </c>
      <c r="D777" t="str">
        <f ca="1">IF(B777&lt;=MTF!$J$9,OFFSET(MTF!$C$3,MTF!$H$9+B777-1,0),"")</f>
        <v/>
      </c>
      <c r="E777" t="str">
        <f ca="1">IF(B777&lt;=MTF!$J$9,OFFSET(MTF!$E$3,MTF!$H$9+B777-1,0),"")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>
        <f t="shared" si="45"/>
        <v>0</v>
      </c>
      <c r="S777">
        <f t="shared" si="46"/>
        <v>0</v>
      </c>
    </row>
    <row r="778" spans="2:19" x14ac:dyDescent="0.2">
      <c r="B778" s="26">
        <v>773</v>
      </c>
      <c r="C778" t="str">
        <f ca="1">IF(B778&lt;=MTF!$J$9,OFFSET(MTF!$B$3,MTF!$H$9+B778-1,0),"")</f>
        <v/>
      </c>
      <c r="D778" t="str">
        <f ca="1">IF(B778&lt;=MTF!$J$9,OFFSET(MTF!$C$3,MTF!$H$9+B778-1,0),"")</f>
        <v/>
      </c>
      <c r="E778" t="str">
        <f ca="1">IF(B778&lt;=MTF!$J$9,OFFSET(MTF!$E$3,MTF!$H$9+B778-1,0),"")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>
        <f t="shared" ref="R778:R841" si="49">O778*SIN((Q778-1)*2*PI()/$N$6*$N$8)</f>
        <v>0</v>
      </c>
      <c r="S778">
        <f t="shared" ref="S778:S841" si="50">O778*COS((Q778-1)*2*PI()/$N$6*$N$8)</f>
        <v>0</v>
      </c>
    </row>
    <row r="779" spans="2:19" x14ac:dyDescent="0.2">
      <c r="B779" s="17">
        <v>774</v>
      </c>
      <c r="C779" t="str">
        <f ca="1">IF(B779&lt;=MTF!$J$9,OFFSET(MTF!$B$3,MTF!$H$9+B779-1,0),"")</f>
        <v/>
      </c>
      <c r="D779" t="str">
        <f ca="1">IF(B779&lt;=MTF!$J$9,OFFSET(MTF!$C$3,MTF!$H$9+B779-1,0),"")</f>
        <v/>
      </c>
      <c r="E779" t="str">
        <f ca="1">IF(B779&lt;=MTF!$J$9,OFFSET(MTF!$E$3,MTF!$H$9+B779-1,0),"")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>
        <f t="shared" si="49"/>
        <v>0</v>
      </c>
      <c r="S779">
        <f t="shared" si="50"/>
        <v>0</v>
      </c>
    </row>
    <row r="780" spans="2:19" x14ac:dyDescent="0.2">
      <c r="B780" s="26">
        <v>775</v>
      </c>
      <c r="C780" t="str">
        <f ca="1">IF(B780&lt;=MTF!$J$9,OFFSET(MTF!$B$3,MTF!$H$9+B780-1,0),"")</f>
        <v/>
      </c>
      <c r="D780" t="str">
        <f ca="1">IF(B780&lt;=MTF!$J$9,OFFSET(MTF!$C$3,MTF!$H$9+B780-1,0),"")</f>
        <v/>
      </c>
      <c r="E780" t="str">
        <f ca="1">IF(B780&lt;=MTF!$J$9,OFFSET(MTF!$E$3,MTF!$H$9+B780-1,0),"")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>
        <f t="shared" si="49"/>
        <v>0</v>
      </c>
      <c r="S780">
        <f t="shared" si="50"/>
        <v>0</v>
      </c>
    </row>
    <row r="781" spans="2:19" x14ac:dyDescent="0.2">
      <c r="B781" s="26">
        <v>776</v>
      </c>
      <c r="C781" t="str">
        <f ca="1">IF(B781&lt;=MTF!$J$9,OFFSET(MTF!$B$3,MTF!$H$9+B781-1,0),"")</f>
        <v/>
      </c>
      <c r="D781" t="str">
        <f ca="1">IF(B781&lt;=MTF!$J$9,OFFSET(MTF!$C$3,MTF!$H$9+B781-1,0),"")</f>
        <v/>
      </c>
      <c r="E781" t="str">
        <f ca="1">IF(B781&lt;=MTF!$J$9,OFFSET(MTF!$E$3,MTF!$H$9+B781-1,0),"")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>
        <f t="shared" si="49"/>
        <v>0</v>
      </c>
      <c r="S781">
        <f t="shared" si="50"/>
        <v>0</v>
      </c>
    </row>
    <row r="782" spans="2:19" x14ac:dyDescent="0.2">
      <c r="B782" s="17">
        <v>777</v>
      </c>
      <c r="C782" t="str">
        <f ca="1">IF(B782&lt;=MTF!$J$9,OFFSET(MTF!$B$3,MTF!$H$9+B782-1,0),"")</f>
        <v/>
      </c>
      <c r="D782" t="str">
        <f ca="1">IF(B782&lt;=MTF!$J$9,OFFSET(MTF!$C$3,MTF!$H$9+B782-1,0),"")</f>
        <v/>
      </c>
      <c r="E782" t="str">
        <f ca="1">IF(B782&lt;=MTF!$J$9,OFFSET(MTF!$E$3,MTF!$H$9+B782-1,0),"")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>
        <f t="shared" si="49"/>
        <v>0</v>
      </c>
      <c r="S782">
        <f t="shared" si="50"/>
        <v>0</v>
      </c>
    </row>
    <row r="783" spans="2:19" x14ac:dyDescent="0.2">
      <c r="B783" s="26">
        <v>778</v>
      </c>
      <c r="C783" t="str">
        <f ca="1">IF(B783&lt;=MTF!$J$9,OFFSET(MTF!$B$3,MTF!$H$9+B783-1,0),"")</f>
        <v/>
      </c>
      <c r="D783" t="str">
        <f ca="1">IF(B783&lt;=MTF!$J$9,OFFSET(MTF!$C$3,MTF!$H$9+B783-1,0),"")</f>
        <v/>
      </c>
      <c r="E783" t="str">
        <f ca="1">IF(B783&lt;=MTF!$J$9,OFFSET(MTF!$E$3,MTF!$H$9+B783-1,0),"")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>
        <f t="shared" si="49"/>
        <v>0</v>
      </c>
      <c r="S783">
        <f t="shared" si="50"/>
        <v>0</v>
      </c>
    </row>
    <row r="784" spans="2:19" x14ac:dyDescent="0.2">
      <c r="B784" s="26">
        <v>779</v>
      </c>
      <c r="C784" t="str">
        <f ca="1">IF(B784&lt;=MTF!$J$9,OFFSET(MTF!$B$3,MTF!$H$9+B784-1,0),"")</f>
        <v/>
      </c>
      <c r="D784" t="str">
        <f ca="1">IF(B784&lt;=MTF!$J$9,OFFSET(MTF!$C$3,MTF!$H$9+B784-1,0),"")</f>
        <v/>
      </c>
      <c r="E784" t="str">
        <f ca="1">IF(B784&lt;=MTF!$J$9,OFFSET(MTF!$E$3,MTF!$H$9+B784-1,0),"")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>
        <f t="shared" si="49"/>
        <v>0</v>
      </c>
      <c r="S784">
        <f t="shared" si="50"/>
        <v>0</v>
      </c>
    </row>
    <row r="785" spans="2:19" x14ac:dyDescent="0.2">
      <c r="B785" s="17">
        <v>780</v>
      </c>
      <c r="C785" t="str">
        <f ca="1">IF(B785&lt;=MTF!$J$9,OFFSET(MTF!$B$3,MTF!$H$9+B785-1,0),"")</f>
        <v/>
      </c>
      <c r="D785" t="str">
        <f ca="1">IF(B785&lt;=MTF!$J$9,OFFSET(MTF!$C$3,MTF!$H$9+B785-1,0),"")</f>
        <v/>
      </c>
      <c r="E785" t="str">
        <f ca="1">IF(B785&lt;=MTF!$J$9,OFFSET(MTF!$E$3,MTF!$H$9+B785-1,0),"")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>
        <f t="shared" si="49"/>
        <v>0</v>
      </c>
      <c r="S785">
        <f t="shared" si="50"/>
        <v>0</v>
      </c>
    </row>
    <row r="786" spans="2:19" x14ac:dyDescent="0.2">
      <c r="B786" s="26">
        <v>781</v>
      </c>
      <c r="C786" t="str">
        <f ca="1">IF(B786&lt;=MTF!$J$9,OFFSET(MTF!$B$3,MTF!$H$9+B786-1,0),"")</f>
        <v/>
      </c>
      <c r="D786" t="str">
        <f ca="1">IF(B786&lt;=MTF!$J$9,OFFSET(MTF!$C$3,MTF!$H$9+B786-1,0),"")</f>
        <v/>
      </c>
      <c r="E786" t="str">
        <f ca="1">IF(B786&lt;=MTF!$J$9,OFFSET(MTF!$E$3,MTF!$H$9+B786-1,0),"")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>
        <f t="shared" si="49"/>
        <v>0</v>
      </c>
      <c r="S786">
        <f t="shared" si="50"/>
        <v>0</v>
      </c>
    </row>
    <row r="787" spans="2:19" x14ac:dyDescent="0.2">
      <c r="B787" s="26">
        <v>782</v>
      </c>
      <c r="C787" t="str">
        <f ca="1">IF(B787&lt;=MTF!$J$9,OFFSET(MTF!$B$3,MTF!$H$9+B787-1,0),"")</f>
        <v/>
      </c>
      <c r="D787" t="str">
        <f ca="1">IF(B787&lt;=MTF!$J$9,OFFSET(MTF!$C$3,MTF!$H$9+B787-1,0),"")</f>
        <v/>
      </c>
      <c r="E787" t="str">
        <f ca="1">IF(B787&lt;=MTF!$J$9,OFFSET(MTF!$E$3,MTF!$H$9+B787-1,0),"")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>
        <f t="shared" si="49"/>
        <v>0</v>
      </c>
      <c r="S787">
        <f t="shared" si="50"/>
        <v>0</v>
      </c>
    </row>
    <row r="788" spans="2:19" x14ac:dyDescent="0.2">
      <c r="B788" s="17">
        <v>783</v>
      </c>
      <c r="C788" t="str">
        <f ca="1">IF(B788&lt;=MTF!$J$9,OFFSET(MTF!$B$3,MTF!$H$9+B788-1,0),"")</f>
        <v/>
      </c>
      <c r="D788" t="str">
        <f ca="1">IF(B788&lt;=MTF!$J$9,OFFSET(MTF!$C$3,MTF!$H$9+B788-1,0),"")</f>
        <v/>
      </c>
      <c r="E788" t="str">
        <f ca="1">IF(B788&lt;=MTF!$J$9,OFFSET(MTF!$E$3,MTF!$H$9+B788-1,0),"")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>
        <f t="shared" si="49"/>
        <v>0</v>
      </c>
      <c r="S788">
        <f t="shared" si="50"/>
        <v>0</v>
      </c>
    </row>
    <row r="789" spans="2:19" x14ac:dyDescent="0.2">
      <c r="B789" s="26">
        <v>784</v>
      </c>
      <c r="C789" t="str">
        <f ca="1">IF(B789&lt;=MTF!$J$9,OFFSET(MTF!$B$3,MTF!$H$9+B789-1,0),"")</f>
        <v/>
      </c>
      <c r="D789" t="str">
        <f ca="1">IF(B789&lt;=MTF!$J$9,OFFSET(MTF!$C$3,MTF!$H$9+B789-1,0),"")</f>
        <v/>
      </c>
      <c r="E789" t="str">
        <f ca="1">IF(B789&lt;=MTF!$J$9,OFFSET(MTF!$E$3,MTF!$H$9+B789-1,0),"")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>
        <f t="shared" si="49"/>
        <v>0</v>
      </c>
      <c r="S789">
        <f t="shared" si="50"/>
        <v>0</v>
      </c>
    </row>
    <row r="790" spans="2:19" x14ac:dyDescent="0.2">
      <c r="B790" s="26">
        <v>785</v>
      </c>
      <c r="C790" t="str">
        <f ca="1">IF(B790&lt;=MTF!$J$9,OFFSET(MTF!$B$3,MTF!$H$9+B790-1,0),"")</f>
        <v/>
      </c>
      <c r="D790" t="str">
        <f ca="1">IF(B790&lt;=MTF!$J$9,OFFSET(MTF!$C$3,MTF!$H$9+B790-1,0),"")</f>
        <v/>
      </c>
      <c r="E790" t="str">
        <f ca="1">IF(B790&lt;=MTF!$J$9,OFFSET(MTF!$E$3,MTF!$H$9+B790-1,0),"")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>
        <f t="shared" si="49"/>
        <v>0</v>
      </c>
      <c r="S790">
        <f t="shared" si="50"/>
        <v>0</v>
      </c>
    </row>
    <row r="791" spans="2:19" x14ac:dyDescent="0.2">
      <c r="B791" s="17">
        <v>786</v>
      </c>
      <c r="C791" t="str">
        <f ca="1">IF(B791&lt;=MTF!$J$9,OFFSET(MTF!$B$3,MTF!$H$9+B791-1,0),"")</f>
        <v/>
      </c>
      <c r="D791" t="str">
        <f ca="1">IF(B791&lt;=MTF!$J$9,OFFSET(MTF!$C$3,MTF!$H$9+B791-1,0),"")</f>
        <v/>
      </c>
      <c r="E791" t="str">
        <f ca="1">IF(B791&lt;=MTF!$J$9,OFFSET(MTF!$E$3,MTF!$H$9+B791-1,0),"")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>
        <f t="shared" si="49"/>
        <v>0</v>
      </c>
      <c r="S791">
        <f t="shared" si="50"/>
        <v>0</v>
      </c>
    </row>
    <row r="792" spans="2:19" x14ac:dyDescent="0.2">
      <c r="B792" s="26">
        <v>787</v>
      </c>
      <c r="C792" t="str">
        <f ca="1">IF(B792&lt;=MTF!$J$9,OFFSET(MTF!$B$3,MTF!$H$9+B792-1,0),"")</f>
        <v/>
      </c>
      <c r="D792" t="str">
        <f ca="1">IF(B792&lt;=MTF!$J$9,OFFSET(MTF!$C$3,MTF!$H$9+B792-1,0),"")</f>
        <v/>
      </c>
      <c r="E792" t="str">
        <f ca="1">IF(B792&lt;=MTF!$J$9,OFFSET(MTF!$E$3,MTF!$H$9+B792-1,0),"")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>
        <f t="shared" si="49"/>
        <v>0</v>
      </c>
      <c r="S792">
        <f t="shared" si="50"/>
        <v>0</v>
      </c>
    </row>
    <row r="793" spans="2:19" x14ac:dyDescent="0.2">
      <c r="B793" s="26">
        <v>788</v>
      </c>
      <c r="C793" t="str">
        <f ca="1">IF(B793&lt;=MTF!$J$9,OFFSET(MTF!$B$3,MTF!$H$9+B793-1,0),"")</f>
        <v/>
      </c>
      <c r="D793" t="str">
        <f ca="1">IF(B793&lt;=MTF!$J$9,OFFSET(MTF!$C$3,MTF!$H$9+B793-1,0),"")</f>
        <v/>
      </c>
      <c r="E793" t="str">
        <f ca="1">IF(B793&lt;=MTF!$J$9,OFFSET(MTF!$E$3,MTF!$H$9+B793-1,0),"")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>
        <f t="shared" si="49"/>
        <v>0</v>
      </c>
      <c r="S793">
        <f t="shared" si="50"/>
        <v>0</v>
      </c>
    </row>
    <row r="794" spans="2:19" x14ac:dyDescent="0.2">
      <c r="B794" s="17">
        <v>789</v>
      </c>
      <c r="C794" t="str">
        <f ca="1">IF(B794&lt;=MTF!$J$9,OFFSET(MTF!$B$3,MTF!$H$9+B794-1,0),"")</f>
        <v/>
      </c>
      <c r="D794" t="str">
        <f ca="1">IF(B794&lt;=MTF!$J$9,OFFSET(MTF!$C$3,MTF!$H$9+B794-1,0),"")</f>
        <v/>
      </c>
      <c r="E794" t="str">
        <f ca="1">IF(B794&lt;=MTF!$J$9,OFFSET(MTF!$E$3,MTF!$H$9+B794-1,0),"")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>
        <f t="shared" si="49"/>
        <v>0</v>
      </c>
      <c r="S794">
        <f t="shared" si="50"/>
        <v>0</v>
      </c>
    </row>
    <row r="795" spans="2:19" x14ac:dyDescent="0.2">
      <c r="B795" s="26">
        <v>790</v>
      </c>
      <c r="C795" t="str">
        <f ca="1">IF(B795&lt;=MTF!$J$9,OFFSET(MTF!$B$3,MTF!$H$9+B795-1,0),"")</f>
        <v/>
      </c>
      <c r="D795" t="str">
        <f ca="1">IF(B795&lt;=MTF!$J$9,OFFSET(MTF!$C$3,MTF!$H$9+B795-1,0),"")</f>
        <v/>
      </c>
      <c r="E795" t="str">
        <f ca="1">IF(B795&lt;=MTF!$J$9,OFFSET(MTF!$E$3,MTF!$H$9+B795-1,0),"")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>
        <f t="shared" si="49"/>
        <v>0</v>
      </c>
      <c r="S795">
        <f t="shared" si="50"/>
        <v>0</v>
      </c>
    </row>
    <row r="796" spans="2:19" x14ac:dyDescent="0.2">
      <c r="B796" s="26">
        <v>791</v>
      </c>
      <c r="C796" t="str">
        <f ca="1">IF(B796&lt;=MTF!$J$9,OFFSET(MTF!$B$3,MTF!$H$9+B796-1,0),"")</f>
        <v/>
      </c>
      <c r="D796" t="str">
        <f ca="1">IF(B796&lt;=MTF!$J$9,OFFSET(MTF!$C$3,MTF!$H$9+B796-1,0),"")</f>
        <v/>
      </c>
      <c r="E796" t="str">
        <f ca="1">IF(B796&lt;=MTF!$J$9,OFFSET(MTF!$E$3,MTF!$H$9+B796-1,0),"")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>
        <f t="shared" si="49"/>
        <v>0</v>
      </c>
      <c r="S796">
        <f t="shared" si="50"/>
        <v>0</v>
      </c>
    </row>
    <row r="797" spans="2:19" x14ac:dyDescent="0.2">
      <c r="B797" s="17">
        <v>792</v>
      </c>
      <c r="C797" t="str">
        <f ca="1">IF(B797&lt;=MTF!$J$9,OFFSET(MTF!$B$3,MTF!$H$9+B797-1,0),"")</f>
        <v/>
      </c>
      <c r="D797" t="str">
        <f ca="1">IF(B797&lt;=MTF!$J$9,OFFSET(MTF!$C$3,MTF!$H$9+B797-1,0),"")</f>
        <v/>
      </c>
      <c r="E797" t="str">
        <f ca="1">IF(B797&lt;=MTF!$J$9,OFFSET(MTF!$E$3,MTF!$H$9+B797-1,0),"")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>
        <f t="shared" si="49"/>
        <v>0</v>
      </c>
      <c r="S797">
        <f t="shared" si="50"/>
        <v>0</v>
      </c>
    </row>
    <row r="798" spans="2:19" x14ac:dyDescent="0.2">
      <c r="B798" s="26">
        <v>793</v>
      </c>
      <c r="C798" t="str">
        <f ca="1">IF(B798&lt;=MTF!$J$9,OFFSET(MTF!$B$3,MTF!$H$9+B798-1,0),"")</f>
        <v/>
      </c>
      <c r="D798" t="str">
        <f ca="1">IF(B798&lt;=MTF!$J$9,OFFSET(MTF!$C$3,MTF!$H$9+B798-1,0),"")</f>
        <v/>
      </c>
      <c r="E798" t="str">
        <f ca="1">IF(B798&lt;=MTF!$J$9,OFFSET(MTF!$E$3,MTF!$H$9+B798-1,0),"")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>
        <f t="shared" si="49"/>
        <v>0</v>
      </c>
      <c r="S798">
        <f t="shared" si="50"/>
        <v>0</v>
      </c>
    </row>
    <row r="799" spans="2:19" x14ac:dyDescent="0.2">
      <c r="B799" s="26">
        <v>794</v>
      </c>
      <c r="C799" t="str">
        <f ca="1">IF(B799&lt;=MTF!$J$9,OFFSET(MTF!$B$3,MTF!$H$9+B799-1,0),"")</f>
        <v/>
      </c>
      <c r="D799" t="str">
        <f ca="1">IF(B799&lt;=MTF!$J$9,OFFSET(MTF!$C$3,MTF!$H$9+B799-1,0),"")</f>
        <v/>
      </c>
      <c r="E799" t="str">
        <f ca="1">IF(B799&lt;=MTF!$J$9,OFFSET(MTF!$E$3,MTF!$H$9+B799-1,0),"")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>
        <f t="shared" si="49"/>
        <v>0</v>
      </c>
      <c r="S799">
        <f t="shared" si="50"/>
        <v>0</v>
      </c>
    </row>
    <row r="800" spans="2:19" x14ac:dyDescent="0.2">
      <c r="B800" s="17">
        <v>795</v>
      </c>
      <c r="C800" t="str">
        <f ca="1">IF(B800&lt;=MTF!$J$9,OFFSET(MTF!$B$3,MTF!$H$9+B800-1,0),"")</f>
        <v/>
      </c>
      <c r="D800" t="str">
        <f ca="1">IF(B800&lt;=MTF!$J$9,OFFSET(MTF!$C$3,MTF!$H$9+B800-1,0),"")</f>
        <v/>
      </c>
      <c r="E800" t="str">
        <f ca="1">IF(B800&lt;=MTF!$J$9,OFFSET(MTF!$E$3,MTF!$H$9+B800-1,0),"")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>
        <f t="shared" si="49"/>
        <v>0</v>
      </c>
      <c r="S800">
        <f t="shared" si="50"/>
        <v>0</v>
      </c>
    </row>
    <row r="801" spans="2:19" x14ac:dyDescent="0.2">
      <c r="B801" s="26">
        <v>796</v>
      </c>
      <c r="C801" t="str">
        <f ca="1">IF(B801&lt;=MTF!$J$9,OFFSET(MTF!$B$3,MTF!$H$9+B801-1,0),"")</f>
        <v/>
      </c>
      <c r="D801" t="str">
        <f ca="1">IF(B801&lt;=MTF!$J$9,OFFSET(MTF!$C$3,MTF!$H$9+B801-1,0),"")</f>
        <v/>
      </c>
      <c r="E801" t="str">
        <f ca="1">IF(B801&lt;=MTF!$J$9,OFFSET(MTF!$E$3,MTF!$H$9+B801-1,0),"")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>
        <f t="shared" si="49"/>
        <v>0</v>
      </c>
      <c r="S801">
        <f t="shared" si="50"/>
        <v>0</v>
      </c>
    </row>
    <row r="802" spans="2:19" x14ac:dyDescent="0.2">
      <c r="B802" s="26">
        <v>797</v>
      </c>
      <c r="C802" t="str">
        <f ca="1">IF(B802&lt;=MTF!$J$9,OFFSET(MTF!$B$3,MTF!$H$9+B802-1,0),"")</f>
        <v/>
      </c>
      <c r="D802" t="str">
        <f ca="1">IF(B802&lt;=MTF!$J$9,OFFSET(MTF!$C$3,MTF!$H$9+B802-1,0),"")</f>
        <v/>
      </c>
      <c r="E802" t="str">
        <f ca="1">IF(B802&lt;=MTF!$J$9,OFFSET(MTF!$E$3,MTF!$H$9+B802-1,0),"")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>
        <f t="shared" si="49"/>
        <v>0</v>
      </c>
      <c r="S802">
        <f t="shared" si="50"/>
        <v>0</v>
      </c>
    </row>
    <row r="803" spans="2:19" x14ac:dyDescent="0.2">
      <c r="B803" s="17">
        <v>798</v>
      </c>
      <c r="C803" t="str">
        <f ca="1">IF(B803&lt;=MTF!$J$9,OFFSET(MTF!$B$3,MTF!$H$9+B803-1,0),"")</f>
        <v/>
      </c>
      <c r="D803" t="str">
        <f ca="1">IF(B803&lt;=MTF!$J$9,OFFSET(MTF!$C$3,MTF!$H$9+B803-1,0),"")</f>
        <v/>
      </c>
      <c r="E803" t="str">
        <f ca="1">IF(B803&lt;=MTF!$J$9,OFFSET(MTF!$E$3,MTF!$H$9+B803-1,0),"")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>
        <f t="shared" si="49"/>
        <v>0</v>
      </c>
      <c r="S803">
        <f t="shared" si="50"/>
        <v>0</v>
      </c>
    </row>
    <row r="804" spans="2:19" x14ac:dyDescent="0.2">
      <c r="B804" s="26">
        <v>799</v>
      </c>
      <c r="C804" t="str">
        <f ca="1">IF(B804&lt;=MTF!$J$9,OFFSET(MTF!$B$3,MTF!$H$9+B804-1,0),"")</f>
        <v/>
      </c>
      <c r="D804" t="str">
        <f ca="1">IF(B804&lt;=MTF!$J$9,OFFSET(MTF!$C$3,MTF!$H$9+B804-1,0),"")</f>
        <v/>
      </c>
      <c r="E804" t="str">
        <f ca="1">IF(B804&lt;=MTF!$J$9,OFFSET(MTF!$E$3,MTF!$H$9+B804-1,0),"")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>
        <f t="shared" si="49"/>
        <v>0</v>
      </c>
      <c r="S804">
        <f t="shared" si="50"/>
        <v>0</v>
      </c>
    </row>
    <row r="805" spans="2:19" x14ac:dyDescent="0.2">
      <c r="B805" s="26">
        <v>800</v>
      </c>
      <c r="C805" t="str">
        <f ca="1">IF(B805&lt;=MTF!$J$9,OFFSET(MTF!$B$3,MTF!$H$9+B805-1,0),"")</f>
        <v/>
      </c>
      <c r="D805" t="str">
        <f ca="1">IF(B805&lt;=MTF!$J$9,OFFSET(MTF!$C$3,MTF!$H$9+B805-1,0),"")</f>
        <v/>
      </c>
      <c r="E805" t="str">
        <f ca="1">IF(B805&lt;=MTF!$J$9,OFFSET(MTF!$E$3,MTF!$H$9+B805-1,0),"")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>
        <f t="shared" si="49"/>
        <v>0</v>
      </c>
      <c r="S805">
        <f t="shared" si="50"/>
        <v>0</v>
      </c>
    </row>
    <row r="806" spans="2:19" x14ac:dyDescent="0.2">
      <c r="B806" s="17">
        <v>801</v>
      </c>
      <c r="C806" t="str">
        <f ca="1">IF(B806&lt;=MTF!$J$9,OFFSET(MTF!$B$3,MTF!$H$9+B806-1,0),"")</f>
        <v/>
      </c>
      <c r="D806" t="str">
        <f ca="1">IF(B806&lt;=MTF!$J$9,OFFSET(MTF!$C$3,MTF!$H$9+B806-1,0),"")</f>
        <v/>
      </c>
      <c r="E806" t="str">
        <f ca="1">IF(B806&lt;=MTF!$J$9,OFFSET(MTF!$E$3,MTF!$H$9+B806-1,0),"")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>
        <f t="shared" si="49"/>
        <v>0</v>
      </c>
      <c r="S806">
        <f t="shared" si="50"/>
        <v>0</v>
      </c>
    </row>
    <row r="807" spans="2:19" x14ac:dyDescent="0.2">
      <c r="B807" s="26">
        <v>802</v>
      </c>
      <c r="C807" t="str">
        <f ca="1">IF(B807&lt;=MTF!$J$9,OFFSET(MTF!$B$3,MTF!$H$9+B807-1,0),"")</f>
        <v/>
      </c>
      <c r="D807" t="str">
        <f ca="1">IF(B807&lt;=MTF!$J$9,OFFSET(MTF!$C$3,MTF!$H$9+B807-1,0),"")</f>
        <v/>
      </c>
      <c r="E807" t="str">
        <f ca="1">IF(B807&lt;=MTF!$J$9,OFFSET(MTF!$E$3,MTF!$H$9+B807-1,0),"")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>
        <f t="shared" si="49"/>
        <v>0</v>
      </c>
      <c r="S807">
        <f t="shared" si="50"/>
        <v>0</v>
      </c>
    </row>
    <row r="808" spans="2:19" x14ac:dyDescent="0.2">
      <c r="B808" s="26">
        <v>803</v>
      </c>
      <c r="C808" t="str">
        <f ca="1">IF(B808&lt;=MTF!$J$9,OFFSET(MTF!$B$3,MTF!$H$9+B808-1,0),"")</f>
        <v/>
      </c>
      <c r="D808" t="str">
        <f ca="1">IF(B808&lt;=MTF!$J$9,OFFSET(MTF!$C$3,MTF!$H$9+B808-1,0),"")</f>
        <v/>
      </c>
      <c r="E808" t="str">
        <f ca="1">IF(B808&lt;=MTF!$J$9,OFFSET(MTF!$E$3,MTF!$H$9+B808-1,0),"")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>
        <f t="shared" si="49"/>
        <v>0</v>
      </c>
      <c r="S808">
        <f t="shared" si="50"/>
        <v>0</v>
      </c>
    </row>
    <row r="809" spans="2:19" x14ac:dyDescent="0.2">
      <c r="B809" s="17">
        <v>804</v>
      </c>
      <c r="C809" t="str">
        <f ca="1">IF(B809&lt;=MTF!$J$9,OFFSET(MTF!$B$3,MTF!$H$9+B809-1,0),"")</f>
        <v/>
      </c>
      <c r="D809" t="str">
        <f ca="1">IF(B809&lt;=MTF!$J$9,OFFSET(MTF!$C$3,MTF!$H$9+B809-1,0),"")</f>
        <v/>
      </c>
      <c r="E809" t="str">
        <f ca="1">IF(B809&lt;=MTF!$J$9,OFFSET(MTF!$E$3,MTF!$H$9+B809-1,0),"")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>
        <f t="shared" si="49"/>
        <v>0</v>
      </c>
      <c r="S809">
        <f t="shared" si="50"/>
        <v>0</v>
      </c>
    </row>
    <row r="810" spans="2:19" x14ac:dyDescent="0.2">
      <c r="B810" s="26">
        <v>805</v>
      </c>
      <c r="C810" t="str">
        <f ca="1">IF(B810&lt;=MTF!$J$9,OFFSET(MTF!$B$3,MTF!$H$9+B810-1,0),"")</f>
        <v/>
      </c>
      <c r="D810" t="str">
        <f ca="1">IF(B810&lt;=MTF!$J$9,OFFSET(MTF!$C$3,MTF!$H$9+B810-1,0),"")</f>
        <v/>
      </c>
      <c r="E810" t="str">
        <f ca="1">IF(B810&lt;=MTF!$J$9,OFFSET(MTF!$E$3,MTF!$H$9+B810-1,0),"")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>
        <f t="shared" si="49"/>
        <v>0</v>
      </c>
      <c r="S810">
        <f t="shared" si="50"/>
        <v>0</v>
      </c>
    </row>
    <row r="811" spans="2:19" x14ac:dyDescent="0.2">
      <c r="B811" s="26">
        <v>806</v>
      </c>
      <c r="C811" t="str">
        <f ca="1">IF(B811&lt;=MTF!$J$9,OFFSET(MTF!$B$3,MTF!$H$9+B811-1,0),"")</f>
        <v/>
      </c>
      <c r="D811" t="str">
        <f ca="1">IF(B811&lt;=MTF!$J$9,OFFSET(MTF!$C$3,MTF!$H$9+B811-1,0),"")</f>
        <v/>
      </c>
      <c r="E811" t="str">
        <f ca="1">IF(B811&lt;=MTF!$J$9,OFFSET(MTF!$E$3,MTF!$H$9+B811-1,0),"")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>
        <f t="shared" si="49"/>
        <v>0</v>
      </c>
      <c r="S811">
        <f t="shared" si="50"/>
        <v>0</v>
      </c>
    </row>
    <row r="812" spans="2:19" x14ac:dyDescent="0.2">
      <c r="B812" s="17">
        <v>807</v>
      </c>
      <c r="C812" t="str">
        <f ca="1">IF(B812&lt;=MTF!$J$9,OFFSET(MTF!$B$3,MTF!$H$9+B812-1,0),"")</f>
        <v/>
      </c>
      <c r="D812" t="str">
        <f ca="1">IF(B812&lt;=MTF!$J$9,OFFSET(MTF!$C$3,MTF!$H$9+B812-1,0),"")</f>
        <v/>
      </c>
      <c r="E812" t="str">
        <f ca="1">IF(B812&lt;=MTF!$J$9,OFFSET(MTF!$E$3,MTF!$H$9+B812-1,0),"")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>
        <f t="shared" si="49"/>
        <v>0</v>
      </c>
      <c r="S812">
        <f t="shared" si="50"/>
        <v>0</v>
      </c>
    </row>
    <row r="813" spans="2:19" x14ac:dyDescent="0.2">
      <c r="B813" s="26">
        <v>808</v>
      </c>
      <c r="C813" t="str">
        <f ca="1">IF(B813&lt;=MTF!$J$9,OFFSET(MTF!$B$3,MTF!$H$9+B813-1,0),"")</f>
        <v/>
      </c>
      <c r="D813" t="str">
        <f ca="1">IF(B813&lt;=MTF!$J$9,OFFSET(MTF!$C$3,MTF!$H$9+B813-1,0),"")</f>
        <v/>
      </c>
      <c r="E813" t="str">
        <f ca="1">IF(B813&lt;=MTF!$J$9,OFFSET(MTF!$E$3,MTF!$H$9+B813-1,0),"")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>
        <f t="shared" si="49"/>
        <v>0</v>
      </c>
      <c r="S813">
        <f t="shared" si="50"/>
        <v>0</v>
      </c>
    </row>
    <row r="814" spans="2:19" x14ac:dyDescent="0.2">
      <c r="B814" s="26">
        <v>809</v>
      </c>
      <c r="C814" t="str">
        <f ca="1">IF(B814&lt;=MTF!$J$9,OFFSET(MTF!$B$3,MTF!$H$9+B814-1,0),"")</f>
        <v/>
      </c>
      <c r="D814" t="str">
        <f ca="1">IF(B814&lt;=MTF!$J$9,OFFSET(MTF!$C$3,MTF!$H$9+B814-1,0),"")</f>
        <v/>
      </c>
      <c r="E814" t="str">
        <f ca="1">IF(B814&lt;=MTF!$J$9,OFFSET(MTF!$E$3,MTF!$H$9+B814-1,0),"")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>
        <f t="shared" si="49"/>
        <v>0</v>
      </c>
      <c r="S814">
        <f t="shared" si="50"/>
        <v>0</v>
      </c>
    </row>
    <row r="815" spans="2:19" x14ac:dyDescent="0.2">
      <c r="B815" s="17">
        <v>810</v>
      </c>
      <c r="C815" t="str">
        <f ca="1">IF(B815&lt;=MTF!$J$9,OFFSET(MTF!$B$3,MTF!$H$9+B815-1,0),"")</f>
        <v/>
      </c>
      <c r="D815" t="str">
        <f ca="1">IF(B815&lt;=MTF!$J$9,OFFSET(MTF!$C$3,MTF!$H$9+B815-1,0),"")</f>
        <v/>
      </c>
      <c r="E815" t="str">
        <f ca="1">IF(B815&lt;=MTF!$J$9,OFFSET(MTF!$E$3,MTF!$H$9+B815-1,0),"")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>
        <f t="shared" si="49"/>
        <v>0</v>
      </c>
      <c r="S815">
        <f t="shared" si="50"/>
        <v>0</v>
      </c>
    </row>
    <row r="816" spans="2:19" x14ac:dyDescent="0.2">
      <c r="B816" s="26">
        <v>811</v>
      </c>
      <c r="C816" t="str">
        <f ca="1">IF(B816&lt;=MTF!$J$9,OFFSET(MTF!$B$3,MTF!$H$9+B816-1,0),"")</f>
        <v/>
      </c>
      <c r="D816" t="str">
        <f ca="1">IF(B816&lt;=MTF!$J$9,OFFSET(MTF!$C$3,MTF!$H$9+B816-1,0),"")</f>
        <v/>
      </c>
      <c r="E816" t="str">
        <f ca="1">IF(B816&lt;=MTF!$J$9,OFFSET(MTF!$E$3,MTF!$H$9+B816-1,0),"")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>
        <f t="shared" si="49"/>
        <v>0</v>
      </c>
      <c r="S816">
        <f t="shared" si="50"/>
        <v>0</v>
      </c>
    </row>
    <row r="817" spans="2:19" x14ac:dyDescent="0.2">
      <c r="B817" s="26">
        <v>812</v>
      </c>
      <c r="C817" t="str">
        <f ca="1">IF(B817&lt;=MTF!$J$9,OFFSET(MTF!$B$3,MTF!$H$9+B817-1,0),"")</f>
        <v/>
      </c>
      <c r="D817" t="str">
        <f ca="1">IF(B817&lt;=MTF!$J$9,OFFSET(MTF!$C$3,MTF!$H$9+B817-1,0),"")</f>
        <v/>
      </c>
      <c r="E817" t="str">
        <f ca="1">IF(B817&lt;=MTF!$J$9,OFFSET(MTF!$E$3,MTF!$H$9+B817-1,0),"")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>
        <f t="shared" si="49"/>
        <v>0</v>
      </c>
      <c r="S817">
        <f t="shared" si="50"/>
        <v>0</v>
      </c>
    </row>
    <row r="818" spans="2:19" x14ac:dyDescent="0.2">
      <c r="B818" s="17">
        <v>813</v>
      </c>
      <c r="C818" t="str">
        <f ca="1">IF(B818&lt;=MTF!$J$9,OFFSET(MTF!$B$3,MTF!$H$9+B818-1,0),"")</f>
        <v/>
      </c>
      <c r="D818" t="str">
        <f ca="1">IF(B818&lt;=MTF!$J$9,OFFSET(MTF!$C$3,MTF!$H$9+B818-1,0),"")</f>
        <v/>
      </c>
      <c r="E818" t="str">
        <f ca="1">IF(B818&lt;=MTF!$J$9,OFFSET(MTF!$E$3,MTF!$H$9+B818-1,0),"")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>
        <f t="shared" si="49"/>
        <v>0</v>
      </c>
      <c r="S818">
        <f t="shared" si="50"/>
        <v>0</v>
      </c>
    </row>
    <row r="819" spans="2:19" x14ac:dyDescent="0.2">
      <c r="B819" s="26">
        <v>814</v>
      </c>
      <c r="C819" t="str">
        <f ca="1">IF(B819&lt;=MTF!$J$9,OFFSET(MTF!$B$3,MTF!$H$9+B819-1,0),"")</f>
        <v/>
      </c>
      <c r="D819" t="str">
        <f ca="1">IF(B819&lt;=MTF!$J$9,OFFSET(MTF!$C$3,MTF!$H$9+B819-1,0),"")</f>
        <v/>
      </c>
      <c r="E819" t="str">
        <f ca="1">IF(B819&lt;=MTF!$J$9,OFFSET(MTF!$E$3,MTF!$H$9+B819-1,0),"")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>
        <f t="shared" si="49"/>
        <v>0</v>
      </c>
      <c r="S819">
        <f t="shared" si="50"/>
        <v>0</v>
      </c>
    </row>
    <row r="820" spans="2:19" x14ac:dyDescent="0.2">
      <c r="B820" s="26">
        <v>815</v>
      </c>
      <c r="C820" t="str">
        <f ca="1">IF(B820&lt;=MTF!$J$9,OFFSET(MTF!$B$3,MTF!$H$9+B820-1,0),"")</f>
        <v/>
      </c>
      <c r="D820" t="str">
        <f ca="1">IF(B820&lt;=MTF!$J$9,OFFSET(MTF!$C$3,MTF!$H$9+B820-1,0),"")</f>
        <v/>
      </c>
      <c r="E820" t="str">
        <f ca="1">IF(B820&lt;=MTF!$J$9,OFFSET(MTF!$E$3,MTF!$H$9+B820-1,0),"")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>
        <f t="shared" si="49"/>
        <v>0</v>
      </c>
      <c r="S820">
        <f t="shared" si="50"/>
        <v>0</v>
      </c>
    </row>
    <row r="821" spans="2:19" x14ac:dyDescent="0.2">
      <c r="B821" s="17">
        <v>816</v>
      </c>
      <c r="C821" t="str">
        <f ca="1">IF(B821&lt;=MTF!$J$9,OFFSET(MTF!$B$3,MTF!$H$9+B821-1,0),"")</f>
        <v/>
      </c>
      <c r="D821" t="str">
        <f ca="1">IF(B821&lt;=MTF!$J$9,OFFSET(MTF!$C$3,MTF!$H$9+B821-1,0),"")</f>
        <v/>
      </c>
      <c r="E821" t="str">
        <f ca="1">IF(B821&lt;=MTF!$J$9,OFFSET(MTF!$E$3,MTF!$H$9+B821-1,0),"")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>
        <f t="shared" si="49"/>
        <v>0</v>
      </c>
      <c r="S821">
        <f t="shared" si="50"/>
        <v>0</v>
      </c>
    </row>
    <row r="822" spans="2:19" x14ac:dyDescent="0.2">
      <c r="B822" s="26">
        <v>817</v>
      </c>
      <c r="C822" t="str">
        <f ca="1">IF(B822&lt;=MTF!$J$9,OFFSET(MTF!$B$3,MTF!$H$9+B822-1,0),"")</f>
        <v/>
      </c>
      <c r="D822" t="str">
        <f ca="1">IF(B822&lt;=MTF!$J$9,OFFSET(MTF!$C$3,MTF!$H$9+B822-1,0),"")</f>
        <v/>
      </c>
      <c r="E822" t="str">
        <f ca="1">IF(B822&lt;=MTF!$J$9,OFFSET(MTF!$E$3,MTF!$H$9+B822-1,0),"")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>
        <f t="shared" si="49"/>
        <v>0</v>
      </c>
      <c r="S822">
        <f t="shared" si="50"/>
        <v>0</v>
      </c>
    </row>
    <row r="823" spans="2:19" x14ac:dyDescent="0.2">
      <c r="B823" s="26">
        <v>818</v>
      </c>
      <c r="C823" t="str">
        <f ca="1">IF(B823&lt;=MTF!$J$9,OFFSET(MTF!$B$3,MTF!$H$9+B823-1,0),"")</f>
        <v/>
      </c>
      <c r="D823" t="str">
        <f ca="1">IF(B823&lt;=MTF!$J$9,OFFSET(MTF!$C$3,MTF!$H$9+B823-1,0),"")</f>
        <v/>
      </c>
      <c r="E823" t="str">
        <f ca="1">IF(B823&lt;=MTF!$J$9,OFFSET(MTF!$E$3,MTF!$H$9+B823-1,0),"")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>
        <f t="shared" si="49"/>
        <v>0</v>
      </c>
      <c r="S823">
        <f t="shared" si="50"/>
        <v>0</v>
      </c>
    </row>
    <row r="824" spans="2:19" x14ac:dyDescent="0.2">
      <c r="B824" s="17">
        <v>819</v>
      </c>
      <c r="C824" t="str">
        <f ca="1">IF(B824&lt;=MTF!$J$9,OFFSET(MTF!$B$3,MTF!$H$9+B824-1,0),"")</f>
        <v/>
      </c>
      <c r="D824" t="str">
        <f ca="1">IF(B824&lt;=MTF!$J$9,OFFSET(MTF!$C$3,MTF!$H$9+B824-1,0),"")</f>
        <v/>
      </c>
      <c r="E824" t="str">
        <f ca="1">IF(B824&lt;=MTF!$J$9,OFFSET(MTF!$E$3,MTF!$H$9+B824-1,0),"")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>
        <f t="shared" si="49"/>
        <v>0</v>
      </c>
      <c r="S824">
        <f t="shared" si="50"/>
        <v>0</v>
      </c>
    </row>
    <row r="825" spans="2:19" x14ac:dyDescent="0.2">
      <c r="B825" s="26">
        <v>820</v>
      </c>
      <c r="C825" t="str">
        <f ca="1">IF(B825&lt;=MTF!$J$9,OFFSET(MTF!$B$3,MTF!$H$9+B825-1,0),"")</f>
        <v/>
      </c>
      <c r="D825" t="str">
        <f ca="1">IF(B825&lt;=MTF!$J$9,OFFSET(MTF!$C$3,MTF!$H$9+B825-1,0),"")</f>
        <v/>
      </c>
      <c r="E825" t="str">
        <f ca="1">IF(B825&lt;=MTF!$J$9,OFFSET(MTF!$E$3,MTF!$H$9+B825-1,0),"")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>
        <f t="shared" si="49"/>
        <v>0</v>
      </c>
      <c r="S825">
        <f t="shared" si="50"/>
        <v>0</v>
      </c>
    </row>
    <row r="826" spans="2:19" x14ac:dyDescent="0.2">
      <c r="B826" s="26">
        <v>821</v>
      </c>
      <c r="C826" t="str">
        <f ca="1">IF(B826&lt;=MTF!$J$9,OFFSET(MTF!$B$3,MTF!$H$9+B826-1,0),"")</f>
        <v/>
      </c>
      <c r="D826" t="str">
        <f ca="1">IF(B826&lt;=MTF!$J$9,OFFSET(MTF!$C$3,MTF!$H$9+B826-1,0),"")</f>
        <v/>
      </c>
      <c r="E826" t="str">
        <f ca="1">IF(B826&lt;=MTF!$J$9,OFFSET(MTF!$E$3,MTF!$H$9+B826-1,0),"")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>
        <f t="shared" si="49"/>
        <v>0</v>
      </c>
      <c r="S826">
        <f t="shared" si="50"/>
        <v>0</v>
      </c>
    </row>
    <row r="827" spans="2:19" x14ac:dyDescent="0.2">
      <c r="B827" s="17">
        <v>822</v>
      </c>
      <c r="C827" t="str">
        <f ca="1">IF(B827&lt;=MTF!$J$9,OFFSET(MTF!$B$3,MTF!$H$9+B827-1,0),"")</f>
        <v/>
      </c>
      <c r="D827" t="str">
        <f ca="1">IF(B827&lt;=MTF!$J$9,OFFSET(MTF!$C$3,MTF!$H$9+B827-1,0),"")</f>
        <v/>
      </c>
      <c r="E827" t="str">
        <f ca="1">IF(B827&lt;=MTF!$J$9,OFFSET(MTF!$E$3,MTF!$H$9+B827-1,0),"")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>
        <f t="shared" si="49"/>
        <v>0</v>
      </c>
      <c r="S827">
        <f t="shared" si="50"/>
        <v>0</v>
      </c>
    </row>
    <row r="828" spans="2:19" x14ac:dyDescent="0.2">
      <c r="B828" s="26">
        <v>823</v>
      </c>
      <c r="C828" t="str">
        <f ca="1">IF(B828&lt;=MTF!$J$9,OFFSET(MTF!$B$3,MTF!$H$9+B828-1,0),"")</f>
        <v/>
      </c>
      <c r="D828" t="str">
        <f ca="1">IF(B828&lt;=MTF!$J$9,OFFSET(MTF!$C$3,MTF!$H$9+B828-1,0),"")</f>
        <v/>
      </c>
      <c r="E828" t="str">
        <f ca="1">IF(B828&lt;=MTF!$J$9,OFFSET(MTF!$E$3,MTF!$H$9+B828-1,0),"")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>
        <f t="shared" si="49"/>
        <v>0</v>
      </c>
      <c r="S828">
        <f t="shared" si="50"/>
        <v>0</v>
      </c>
    </row>
    <row r="829" spans="2:19" x14ac:dyDescent="0.2">
      <c r="B829" s="26">
        <v>824</v>
      </c>
      <c r="C829" t="str">
        <f ca="1">IF(B829&lt;=MTF!$J$9,OFFSET(MTF!$B$3,MTF!$H$9+B829-1,0),"")</f>
        <v/>
      </c>
      <c r="D829" t="str">
        <f ca="1">IF(B829&lt;=MTF!$J$9,OFFSET(MTF!$C$3,MTF!$H$9+B829-1,0),"")</f>
        <v/>
      </c>
      <c r="E829" t="str">
        <f ca="1">IF(B829&lt;=MTF!$J$9,OFFSET(MTF!$E$3,MTF!$H$9+B829-1,0),"")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>
        <f t="shared" si="49"/>
        <v>0</v>
      </c>
      <c r="S829">
        <f t="shared" si="50"/>
        <v>0</v>
      </c>
    </row>
    <row r="830" spans="2:19" x14ac:dyDescent="0.2">
      <c r="B830" s="17">
        <v>825</v>
      </c>
      <c r="C830" t="str">
        <f ca="1">IF(B830&lt;=MTF!$J$9,OFFSET(MTF!$B$3,MTF!$H$9+B830-1,0),"")</f>
        <v/>
      </c>
      <c r="D830" t="str">
        <f ca="1">IF(B830&lt;=MTF!$J$9,OFFSET(MTF!$C$3,MTF!$H$9+B830-1,0),"")</f>
        <v/>
      </c>
      <c r="E830" t="str">
        <f ca="1">IF(B830&lt;=MTF!$J$9,OFFSET(MTF!$E$3,MTF!$H$9+B830-1,0),"")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>
        <f t="shared" si="49"/>
        <v>0</v>
      </c>
      <c r="S830">
        <f t="shared" si="50"/>
        <v>0</v>
      </c>
    </row>
    <row r="831" spans="2:19" x14ac:dyDescent="0.2">
      <c r="B831" s="26">
        <v>826</v>
      </c>
      <c r="C831" t="str">
        <f ca="1">IF(B831&lt;=MTF!$J$9,OFFSET(MTF!$B$3,MTF!$H$9+B831-1,0),"")</f>
        <v/>
      </c>
      <c r="D831" t="str">
        <f ca="1">IF(B831&lt;=MTF!$J$9,OFFSET(MTF!$C$3,MTF!$H$9+B831-1,0),"")</f>
        <v/>
      </c>
      <c r="E831" t="str">
        <f ca="1">IF(B831&lt;=MTF!$J$9,OFFSET(MTF!$E$3,MTF!$H$9+B831-1,0),"")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>
        <f t="shared" si="49"/>
        <v>0</v>
      </c>
      <c r="S831">
        <f t="shared" si="50"/>
        <v>0</v>
      </c>
    </row>
    <row r="832" spans="2:19" x14ac:dyDescent="0.2">
      <c r="B832" s="26">
        <v>827</v>
      </c>
      <c r="C832" t="str">
        <f ca="1">IF(B832&lt;=MTF!$J$9,OFFSET(MTF!$B$3,MTF!$H$9+B832-1,0),"")</f>
        <v/>
      </c>
      <c r="D832" t="str">
        <f ca="1">IF(B832&lt;=MTF!$J$9,OFFSET(MTF!$C$3,MTF!$H$9+B832-1,0),"")</f>
        <v/>
      </c>
      <c r="E832" t="str">
        <f ca="1">IF(B832&lt;=MTF!$J$9,OFFSET(MTF!$E$3,MTF!$H$9+B832-1,0),"")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>
        <f t="shared" si="49"/>
        <v>0</v>
      </c>
      <c r="S832">
        <f t="shared" si="50"/>
        <v>0</v>
      </c>
    </row>
    <row r="833" spans="2:19" x14ac:dyDescent="0.2">
      <c r="B833" s="17">
        <v>828</v>
      </c>
      <c r="C833" t="str">
        <f ca="1">IF(B833&lt;=MTF!$J$9,OFFSET(MTF!$B$3,MTF!$H$9+B833-1,0),"")</f>
        <v/>
      </c>
      <c r="D833" t="str">
        <f ca="1">IF(B833&lt;=MTF!$J$9,OFFSET(MTF!$C$3,MTF!$H$9+B833-1,0),"")</f>
        <v/>
      </c>
      <c r="E833" t="str">
        <f ca="1">IF(B833&lt;=MTF!$J$9,OFFSET(MTF!$E$3,MTF!$H$9+B833-1,0),"")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>
        <f t="shared" si="49"/>
        <v>0</v>
      </c>
      <c r="S833">
        <f t="shared" si="50"/>
        <v>0</v>
      </c>
    </row>
    <row r="834" spans="2:19" x14ac:dyDescent="0.2">
      <c r="B834" s="26">
        <v>829</v>
      </c>
      <c r="C834" t="str">
        <f ca="1">IF(B834&lt;=MTF!$J$9,OFFSET(MTF!$B$3,MTF!$H$9+B834-1,0),"")</f>
        <v/>
      </c>
      <c r="D834" t="str">
        <f ca="1">IF(B834&lt;=MTF!$J$9,OFFSET(MTF!$C$3,MTF!$H$9+B834-1,0),"")</f>
        <v/>
      </c>
      <c r="E834" t="str">
        <f ca="1">IF(B834&lt;=MTF!$J$9,OFFSET(MTF!$E$3,MTF!$H$9+B834-1,0),"")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>
        <f t="shared" si="49"/>
        <v>0</v>
      </c>
      <c r="S834">
        <f t="shared" si="50"/>
        <v>0</v>
      </c>
    </row>
    <row r="835" spans="2:19" x14ac:dyDescent="0.2">
      <c r="B835" s="26">
        <v>830</v>
      </c>
      <c r="C835" t="str">
        <f ca="1">IF(B835&lt;=MTF!$J$9,OFFSET(MTF!$B$3,MTF!$H$9+B835-1,0),"")</f>
        <v/>
      </c>
      <c r="D835" t="str">
        <f ca="1">IF(B835&lt;=MTF!$J$9,OFFSET(MTF!$C$3,MTF!$H$9+B835-1,0),"")</f>
        <v/>
      </c>
      <c r="E835" t="str">
        <f ca="1">IF(B835&lt;=MTF!$J$9,OFFSET(MTF!$E$3,MTF!$H$9+B835-1,0),"")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>
        <f t="shared" si="49"/>
        <v>0</v>
      </c>
      <c r="S835">
        <f t="shared" si="50"/>
        <v>0</v>
      </c>
    </row>
    <row r="836" spans="2:19" x14ac:dyDescent="0.2">
      <c r="B836" s="17">
        <v>831</v>
      </c>
      <c r="C836" t="str">
        <f ca="1">IF(B836&lt;=MTF!$J$9,OFFSET(MTF!$B$3,MTF!$H$9+B836-1,0),"")</f>
        <v/>
      </c>
      <c r="D836" t="str">
        <f ca="1">IF(B836&lt;=MTF!$J$9,OFFSET(MTF!$C$3,MTF!$H$9+B836-1,0),"")</f>
        <v/>
      </c>
      <c r="E836" t="str">
        <f ca="1">IF(B836&lt;=MTF!$J$9,OFFSET(MTF!$E$3,MTF!$H$9+B836-1,0),"")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>
        <f t="shared" si="49"/>
        <v>0</v>
      </c>
      <c r="S836">
        <f t="shared" si="50"/>
        <v>0</v>
      </c>
    </row>
    <row r="837" spans="2:19" x14ac:dyDescent="0.2">
      <c r="B837" s="26">
        <v>832</v>
      </c>
      <c r="C837" t="str">
        <f ca="1">IF(B837&lt;=MTF!$J$9,OFFSET(MTF!$B$3,MTF!$H$9+B837-1,0),"")</f>
        <v/>
      </c>
      <c r="D837" t="str">
        <f ca="1">IF(B837&lt;=MTF!$J$9,OFFSET(MTF!$C$3,MTF!$H$9+B837-1,0),"")</f>
        <v/>
      </c>
      <c r="E837" t="str">
        <f ca="1">IF(B837&lt;=MTF!$J$9,OFFSET(MTF!$E$3,MTF!$H$9+B837-1,0),"")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>
        <f t="shared" si="49"/>
        <v>0</v>
      </c>
      <c r="S837">
        <f t="shared" si="50"/>
        <v>0</v>
      </c>
    </row>
    <row r="838" spans="2:19" x14ac:dyDescent="0.2">
      <c r="B838" s="26">
        <v>833</v>
      </c>
      <c r="C838" t="str">
        <f ca="1">IF(B838&lt;=MTF!$J$9,OFFSET(MTF!$B$3,MTF!$H$9+B838-1,0),"")</f>
        <v/>
      </c>
      <c r="D838" t="str">
        <f ca="1">IF(B838&lt;=MTF!$J$9,OFFSET(MTF!$C$3,MTF!$H$9+B838-1,0),"")</f>
        <v/>
      </c>
      <c r="E838" t="str">
        <f ca="1">IF(B838&lt;=MTF!$J$9,OFFSET(MTF!$E$3,MTF!$H$9+B838-1,0),"")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>
        <f t="shared" si="49"/>
        <v>0</v>
      </c>
      <c r="S838">
        <f t="shared" si="50"/>
        <v>0</v>
      </c>
    </row>
    <row r="839" spans="2:19" x14ac:dyDescent="0.2">
      <c r="B839" s="17">
        <v>834</v>
      </c>
      <c r="C839" t="str">
        <f ca="1">IF(B839&lt;=MTF!$J$9,OFFSET(MTF!$B$3,MTF!$H$9+B839-1,0),"")</f>
        <v/>
      </c>
      <c r="D839" t="str">
        <f ca="1">IF(B839&lt;=MTF!$J$9,OFFSET(MTF!$C$3,MTF!$H$9+B839-1,0),"")</f>
        <v/>
      </c>
      <c r="E839" t="str">
        <f ca="1">IF(B839&lt;=MTF!$J$9,OFFSET(MTF!$E$3,MTF!$H$9+B839-1,0),"")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>
        <f t="shared" si="49"/>
        <v>0</v>
      </c>
      <c r="S839">
        <f t="shared" si="50"/>
        <v>0</v>
      </c>
    </row>
    <row r="840" spans="2:19" x14ac:dyDescent="0.2">
      <c r="B840" s="26">
        <v>835</v>
      </c>
      <c r="C840" t="str">
        <f ca="1">IF(B840&lt;=MTF!$J$9,OFFSET(MTF!$B$3,MTF!$H$9+B840-1,0),"")</f>
        <v/>
      </c>
      <c r="D840" t="str">
        <f ca="1">IF(B840&lt;=MTF!$J$9,OFFSET(MTF!$C$3,MTF!$H$9+B840-1,0),"")</f>
        <v/>
      </c>
      <c r="E840" t="str">
        <f ca="1">IF(B840&lt;=MTF!$J$9,OFFSET(MTF!$E$3,MTF!$H$9+B840-1,0),"")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>
        <f t="shared" si="49"/>
        <v>0</v>
      </c>
      <c r="S840">
        <f t="shared" si="50"/>
        <v>0</v>
      </c>
    </row>
    <row r="841" spans="2:19" x14ac:dyDescent="0.2">
      <c r="B841" s="26">
        <v>836</v>
      </c>
      <c r="C841" t="str">
        <f ca="1">IF(B841&lt;=MTF!$J$9,OFFSET(MTF!$B$3,MTF!$H$9+B841-1,0),"")</f>
        <v/>
      </c>
      <c r="D841" t="str">
        <f ca="1">IF(B841&lt;=MTF!$J$9,OFFSET(MTF!$C$3,MTF!$H$9+B841-1,0),"")</f>
        <v/>
      </c>
      <c r="E841" t="str">
        <f ca="1">IF(B841&lt;=MTF!$J$9,OFFSET(MTF!$E$3,MTF!$H$9+B841-1,0),"")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>
        <f t="shared" si="49"/>
        <v>0</v>
      </c>
      <c r="S841">
        <f t="shared" si="50"/>
        <v>0</v>
      </c>
    </row>
    <row r="842" spans="2:19" x14ac:dyDescent="0.2">
      <c r="B842" s="17">
        <v>837</v>
      </c>
      <c r="C842" t="str">
        <f ca="1">IF(B842&lt;=MTF!$J$9,OFFSET(MTF!$B$3,MTF!$H$9+B842-1,0),"")</f>
        <v/>
      </c>
      <c r="D842" t="str">
        <f ca="1">IF(B842&lt;=MTF!$J$9,OFFSET(MTF!$C$3,MTF!$H$9+B842-1,0),"")</f>
        <v/>
      </c>
      <c r="E842" t="str">
        <f ca="1">IF(B842&lt;=MTF!$J$9,OFFSET(MTF!$E$3,MTF!$H$9+B842-1,0),"")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>
        <f t="shared" ref="R842:R905" si="53">O842*SIN((Q842-1)*2*PI()/$N$6*$N$8)</f>
        <v>0</v>
      </c>
      <c r="S842">
        <f t="shared" ref="S842:S905" si="54">O842*COS((Q842-1)*2*PI()/$N$6*$N$8)</f>
        <v>0</v>
      </c>
    </row>
    <row r="843" spans="2:19" x14ac:dyDescent="0.2">
      <c r="B843" s="26">
        <v>838</v>
      </c>
      <c r="C843" t="str">
        <f ca="1">IF(B843&lt;=MTF!$J$9,OFFSET(MTF!$B$3,MTF!$H$9+B843-1,0),"")</f>
        <v/>
      </c>
      <c r="D843" t="str">
        <f ca="1">IF(B843&lt;=MTF!$J$9,OFFSET(MTF!$C$3,MTF!$H$9+B843-1,0),"")</f>
        <v/>
      </c>
      <c r="E843" t="str">
        <f ca="1">IF(B843&lt;=MTF!$J$9,OFFSET(MTF!$E$3,MTF!$H$9+B843-1,0),"")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>
        <f t="shared" si="53"/>
        <v>0</v>
      </c>
      <c r="S843">
        <f t="shared" si="54"/>
        <v>0</v>
      </c>
    </row>
    <row r="844" spans="2:19" x14ac:dyDescent="0.2">
      <c r="B844" s="26">
        <v>839</v>
      </c>
      <c r="C844" t="str">
        <f ca="1">IF(B844&lt;=MTF!$J$9,OFFSET(MTF!$B$3,MTF!$H$9+B844-1,0),"")</f>
        <v/>
      </c>
      <c r="D844" t="str">
        <f ca="1">IF(B844&lt;=MTF!$J$9,OFFSET(MTF!$C$3,MTF!$H$9+B844-1,0),"")</f>
        <v/>
      </c>
      <c r="E844" t="str">
        <f ca="1">IF(B844&lt;=MTF!$J$9,OFFSET(MTF!$E$3,MTF!$H$9+B844-1,0),"")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>
        <f t="shared" si="53"/>
        <v>0</v>
      </c>
      <c r="S844">
        <f t="shared" si="54"/>
        <v>0</v>
      </c>
    </row>
    <row r="845" spans="2:19" x14ac:dyDescent="0.2">
      <c r="B845" s="17">
        <v>840</v>
      </c>
      <c r="C845" t="str">
        <f ca="1">IF(B845&lt;=MTF!$J$9,OFFSET(MTF!$B$3,MTF!$H$9+B845-1,0),"")</f>
        <v/>
      </c>
      <c r="D845" t="str">
        <f ca="1">IF(B845&lt;=MTF!$J$9,OFFSET(MTF!$C$3,MTF!$H$9+B845-1,0),"")</f>
        <v/>
      </c>
      <c r="E845" t="str">
        <f ca="1">IF(B845&lt;=MTF!$J$9,OFFSET(MTF!$E$3,MTF!$H$9+B845-1,0),"")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>
        <f t="shared" si="53"/>
        <v>0</v>
      </c>
      <c r="S845">
        <f t="shared" si="54"/>
        <v>0</v>
      </c>
    </row>
    <row r="846" spans="2:19" x14ac:dyDescent="0.2">
      <c r="B846" s="26">
        <v>841</v>
      </c>
      <c r="C846" t="str">
        <f ca="1">IF(B846&lt;=MTF!$J$9,OFFSET(MTF!$B$3,MTF!$H$9+B846-1,0),"")</f>
        <v/>
      </c>
      <c r="D846" t="str">
        <f ca="1">IF(B846&lt;=MTF!$J$9,OFFSET(MTF!$C$3,MTF!$H$9+B846-1,0),"")</f>
        <v/>
      </c>
      <c r="E846" t="str">
        <f ca="1">IF(B846&lt;=MTF!$J$9,OFFSET(MTF!$E$3,MTF!$H$9+B846-1,0),"")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>
        <f t="shared" si="53"/>
        <v>0</v>
      </c>
      <c r="S846">
        <f t="shared" si="54"/>
        <v>0</v>
      </c>
    </row>
    <row r="847" spans="2:19" x14ac:dyDescent="0.2">
      <c r="B847" s="26">
        <v>842</v>
      </c>
      <c r="C847" t="str">
        <f ca="1">IF(B847&lt;=MTF!$J$9,OFFSET(MTF!$B$3,MTF!$H$9+B847-1,0),"")</f>
        <v/>
      </c>
      <c r="D847" t="str">
        <f ca="1">IF(B847&lt;=MTF!$J$9,OFFSET(MTF!$C$3,MTF!$H$9+B847-1,0),"")</f>
        <v/>
      </c>
      <c r="E847" t="str">
        <f ca="1">IF(B847&lt;=MTF!$J$9,OFFSET(MTF!$E$3,MTF!$H$9+B847-1,0),"")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>
        <f t="shared" si="53"/>
        <v>0</v>
      </c>
      <c r="S847">
        <f t="shared" si="54"/>
        <v>0</v>
      </c>
    </row>
    <row r="848" spans="2:19" x14ac:dyDescent="0.2">
      <c r="B848" s="17">
        <v>843</v>
      </c>
      <c r="C848" t="str">
        <f ca="1">IF(B848&lt;=MTF!$J$9,OFFSET(MTF!$B$3,MTF!$H$9+B848-1,0),"")</f>
        <v/>
      </c>
      <c r="D848" t="str">
        <f ca="1">IF(B848&lt;=MTF!$J$9,OFFSET(MTF!$C$3,MTF!$H$9+B848-1,0),"")</f>
        <v/>
      </c>
      <c r="E848" t="str">
        <f ca="1">IF(B848&lt;=MTF!$J$9,OFFSET(MTF!$E$3,MTF!$H$9+B848-1,0),"")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>
        <f t="shared" si="53"/>
        <v>0</v>
      </c>
      <c r="S848">
        <f t="shared" si="54"/>
        <v>0</v>
      </c>
    </row>
    <row r="849" spans="2:19" x14ac:dyDescent="0.2">
      <c r="B849" s="26">
        <v>844</v>
      </c>
      <c r="C849" t="str">
        <f ca="1">IF(B849&lt;=MTF!$J$9,OFFSET(MTF!$B$3,MTF!$H$9+B849-1,0),"")</f>
        <v/>
      </c>
      <c r="D849" t="str">
        <f ca="1">IF(B849&lt;=MTF!$J$9,OFFSET(MTF!$C$3,MTF!$H$9+B849-1,0),"")</f>
        <v/>
      </c>
      <c r="E849" t="str">
        <f ca="1">IF(B849&lt;=MTF!$J$9,OFFSET(MTF!$E$3,MTF!$H$9+B849-1,0),"")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>
        <f t="shared" si="53"/>
        <v>0</v>
      </c>
      <c r="S849">
        <f t="shared" si="54"/>
        <v>0</v>
      </c>
    </row>
    <row r="850" spans="2:19" x14ac:dyDescent="0.2">
      <c r="B850" s="26">
        <v>845</v>
      </c>
      <c r="C850" t="str">
        <f ca="1">IF(B850&lt;=MTF!$J$9,OFFSET(MTF!$B$3,MTF!$H$9+B850-1,0),"")</f>
        <v/>
      </c>
      <c r="D850" t="str">
        <f ca="1">IF(B850&lt;=MTF!$J$9,OFFSET(MTF!$C$3,MTF!$H$9+B850-1,0),"")</f>
        <v/>
      </c>
      <c r="E850" t="str">
        <f ca="1">IF(B850&lt;=MTF!$J$9,OFFSET(MTF!$E$3,MTF!$H$9+B850-1,0),"")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>
        <f t="shared" si="53"/>
        <v>0</v>
      </c>
      <c r="S850">
        <f t="shared" si="54"/>
        <v>0</v>
      </c>
    </row>
    <row r="851" spans="2:19" x14ac:dyDescent="0.2">
      <c r="B851" s="17">
        <v>846</v>
      </c>
      <c r="C851" t="str">
        <f ca="1">IF(B851&lt;=MTF!$J$9,OFFSET(MTF!$B$3,MTF!$H$9+B851-1,0),"")</f>
        <v/>
      </c>
      <c r="D851" t="str">
        <f ca="1">IF(B851&lt;=MTF!$J$9,OFFSET(MTF!$C$3,MTF!$H$9+B851-1,0),"")</f>
        <v/>
      </c>
      <c r="E851" t="str">
        <f ca="1">IF(B851&lt;=MTF!$J$9,OFFSET(MTF!$E$3,MTF!$H$9+B851-1,0),"")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>
        <f t="shared" si="53"/>
        <v>0</v>
      </c>
      <c r="S851">
        <f t="shared" si="54"/>
        <v>0</v>
      </c>
    </row>
    <row r="852" spans="2:19" x14ac:dyDescent="0.2">
      <c r="B852" s="26">
        <v>847</v>
      </c>
      <c r="C852" t="str">
        <f ca="1">IF(B852&lt;=MTF!$J$9,OFFSET(MTF!$B$3,MTF!$H$9+B852-1,0),"")</f>
        <v/>
      </c>
      <c r="D852" t="str">
        <f ca="1">IF(B852&lt;=MTF!$J$9,OFFSET(MTF!$C$3,MTF!$H$9+B852-1,0),"")</f>
        <v/>
      </c>
      <c r="E852" t="str">
        <f ca="1">IF(B852&lt;=MTF!$J$9,OFFSET(MTF!$E$3,MTF!$H$9+B852-1,0),"")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>
        <f t="shared" si="53"/>
        <v>0</v>
      </c>
      <c r="S852">
        <f t="shared" si="54"/>
        <v>0</v>
      </c>
    </row>
    <row r="853" spans="2:19" x14ac:dyDescent="0.2">
      <c r="B853" s="26">
        <v>848</v>
      </c>
      <c r="C853" t="str">
        <f ca="1">IF(B853&lt;=MTF!$J$9,OFFSET(MTF!$B$3,MTF!$H$9+B853-1,0),"")</f>
        <v/>
      </c>
      <c r="D853" t="str">
        <f ca="1">IF(B853&lt;=MTF!$J$9,OFFSET(MTF!$C$3,MTF!$H$9+B853-1,0),"")</f>
        <v/>
      </c>
      <c r="E853" t="str">
        <f ca="1">IF(B853&lt;=MTF!$J$9,OFFSET(MTF!$E$3,MTF!$H$9+B853-1,0),"")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>
        <f t="shared" si="53"/>
        <v>0</v>
      </c>
      <c r="S853">
        <f t="shared" si="54"/>
        <v>0</v>
      </c>
    </row>
    <row r="854" spans="2:19" x14ac:dyDescent="0.2">
      <c r="B854" s="17">
        <v>849</v>
      </c>
      <c r="C854" t="str">
        <f ca="1">IF(B854&lt;=MTF!$J$9,OFFSET(MTF!$B$3,MTF!$H$9+B854-1,0),"")</f>
        <v/>
      </c>
      <c r="D854" t="str">
        <f ca="1">IF(B854&lt;=MTF!$J$9,OFFSET(MTF!$C$3,MTF!$H$9+B854-1,0),"")</f>
        <v/>
      </c>
      <c r="E854" t="str">
        <f ca="1">IF(B854&lt;=MTF!$J$9,OFFSET(MTF!$E$3,MTF!$H$9+B854-1,0),"")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>
        <f t="shared" si="53"/>
        <v>0</v>
      </c>
      <c r="S854">
        <f t="shared" si="54"/>
        <v>0</v>
      </c>
    </row>
    <row r="855" spans="2:19" x14ac:dyDescent="0.2">
      <c r="B855" s="26">
        <v>850</v>
      </c>
      <c r="C855" t="str">
        <f ca="1">IF(B855&lt;=MTF!$J$9,OFFSET(MTF!$B$3,MTF!$H$9+B855-1,0),"")</f>
        <v/>
      </c>
      <c r="D855" t="str">
        <f ca="1">IF(B855&lt;=MTF!$J$9,OFFSET(MTF!$C$3,MTF!$H$9+B855-1,0),"")</f>
        <v/>
      </c>
      <c r="E855" t="str">
        <f ca="1">IF(B855&lt;=MTF!$J$9,OFFSET(MTF!$E$3,MTF!$H$9+B855-1,0),"")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>
        <f t="shared" si="53"/>
        <v>0</v>
      </c>
      <c r="S855">
        <f t="shared" si="54"/>
        <v>0</v>
      </c>
    </row>
    <row r="856" spans="2:19" x14ac:dyDescent="0.2">
      <c r="B856" s="26">
        <v>851</v>
      </c>
      <c r="C856" t="str">
        <f ca="1">IF(B856&lt;=MTF!$J$9,OFFSET(MTF!$B$3,MTF!$H$9+B856-1,0),"")</f>
        <v/>
      </c>
      <c r="D856" t="str">
        <f ca="1">IF(B856&lt;=MTF!$J$9,OFFSET(MTF!$C$3,MTF!$H$9+B856-1,0),"")</f>
        <v/>
      </c>
      <c r="E856" t="str">
        <f ca="1">IF(B856&lt;=MTF!$J$9,OFFSET(MTF!$E$3,MTF!$H$9+B856-1,0),"")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>
        <f t="shared" si="53"/>
        <v>0</v>
      </c>
      <c r="S856">
        <f t="shared" si="54"/>
        <v>0</v>
      </c>
    </row>
    <row r="857" spans="2:19" x14ac:dyDescent="0.2">
      <c r="B857" s="17">
        <v>852</v>
      </c>
      <c r="C857" t="str">
        <f ca="1">IF(B857&lt;=MTF!$J$9,OFFSET(MTF!$B$3,MTF!$H$9+B857-1,0),"")</f>
        <v/>
      </c>
      <c r="D857" t="str">
        <f ca="1">IF(B857&lt;=MTF!$J$9,OFFSET(MTF!$C$3,MTF!$H$9+B857-1,0),"")</f>
        <v/>
      </c>
      <c r="E857" t="str">
        <f ca="1">IF(B857&lt;=MTF!$J$9,OFFSET(MTF!$E$3,MTF!$H$9+B857-1,0),"")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>
        <f t="shared" si="53"/>
        <v>0</v>
      </c>
      <c r="S857">
        <f t="shared" si="54"/>
        <v>0</v>
      </c>
    </row>
    <row r="858" spans="2:19" x14ac:dyDescent="0.2">
      <c r="B858" s="26">
        <v>853</v>
      </c>
      <c r="C858" t="str">
        <f ca="1">IF(B858&lt;=MTF!$J$9,OFFSET(MTF!$B$3,MTF!$H$9+B858-1,0),"")</f>
        <v/>
      </c>
      <c r="D858" t="str">
        <f ca="1">IF(B858&lt;=MTF!$J$9,OFFSET(MTF!$C$3,MTF!$H$9+B858-1,0),"")</f>
        <v/>
      </c>
      <c r="E858" t="str">
        <f ca="1">IF(B858&lt;=MTF!$J$9,OFFSET(MTF!$E$3,MTF!$H$9+B858-1,0),"")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>
        <f t="shared" si="53"/>
        <v>0</v>
      </c>
      <c r="S858">
        <f t="shared" si="54"/>
        <v>0</v>
      </c>
    </row>
    <row r="859" spans="2:19" x14ac:dyDescent="0.2">
      <c r="B859" s="26">
        <v>854</v>
      </c>
      <c r="C859" t="str">
        <f ca="1">IF(B859&lt;=MTF!$J$9,OFFSET(MTF!$B$3,MTF!$H$9+B859-1,0),"")</f>
        <v/>
      </c>
      <c r="D859" t="str">
        <f ca="1">IF(B859&lt;=MTF!$J$9,OFFSET(MTF!$C$3,MTF!$H$9+B859-1,0),"")</f>
        <v/>
      </c>
      <c r="E859" t="str">
        <f ca="1">IF(B859&lt;=MTF!$J$9,OFFSET(MTF!$E$3,MTF!$H$9+B859-1,0),"")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>
        <f t="shared" si="53"/>
        <v>0</v>
      </c>
      <c r="S859">
        <f t="shared" si="54"/>
        <v>0</v>
      </c>
    </row>
    <row r="860" spans="2:19" x14ac:dyDescent="0.2">
      <c r="B860" s="17">
        <v>855</v>
      </c>
      <c r="C860" t="str">
        <f ca="1">IF(B860&lt;=MTF!$J$9,OFFSET(MTF!$B$3,MTF!$H$9+B860-1,0),"")</f>
        <v/>
      </c>
      <c r="D860" t="str">
        <f ca="1">IF(B860&lt;=MTF!$J$9,OFFSET(MTF!$C$3,MTF!$H$9+B860-1,0),"")</f>
        <v/>
      </c>
      <c r="E860" t="str">
        <f ca="1">IF(B860&lt;=MTF!$J$9,OFFSET(MTF!$E$3,MTF!$H$9+B860-1,0),"")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>
        <f t="shared" si="53"/>
        <v>0</v>
      </c>
      <c r="S860">
        <f t="shared" si="54"/>
        <v>0</v>
      </c>
    </row>
    <row r="861" spans="2:19" x14ac:dyDescent="0.2">
      <c r="B861" s="26">
        <v>856</v>
      </c>
      <c r="C861" t="str">
        <f ca="1">IF(B861&lt;=MTF!$J$9,OFFSET(MTF!$B$3,MTF!$H$9+B861-1,0),"")</f>
        <v/>
      </c>
      <c r="D861" t="str">
        <f ca="1">IF(B861&lt;=MTF!$J$9,OFFSET(MTF!$C$3,MTF!$H$9+B861-1,0),"")</f>
        <v/>
      </c>
      <c r="E861" t="str">
        <f ca="1">IF(B861&lt;=MTF!$J$9,OFFSET(MTF!$E$3,MTF!$H$9+B861-1,0),"")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>
        <f t="shared" si="53"/>
        <v>0</v>
      </c>
      <c r="S861">
        <f t="shared" si="54"/>
        <v>0</v>
      </c>
    </row>
    <row r="862" spans="2:19" x14ac:dyDescent="0.2">
      <c r="B862" s="26">
        <v>857</v>
      </c>
      <c r="C862" t="str">
        <f ca="1">IF(B862&lt;=MTF!$J$9,OFFSET(MTF!$B$3,MTF!$H$9+B862-1,0),"")</f>
        <v/>
      </c>
      <c r="D862" t="str">
        <f ca="1">IF(B862&lt;=MTF!$J$9,OFFSET(MTF!$C$3,MTF!$H$9+B862-1,0),"")</f>
        <v/>
      </c>
      <c r="E862" t="str">
        <f ca="1">IF(B862&lt;=MTF!$J$9,OFFSET(MTF!$E$3,MTF!$H$9+B862-1,0),"")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>
        <f t="shared" si="53"/>
        <v>0</v>
      </c>
      <c r="S862">
        <f t="shared" si="54"/>
        <v>0</v>
      </c>
    </row>
    <row r="863" spans="2:19" x14ac:dyDescent="0.2">
      <c r="B863" s="17">
        <v>858</v>
      </c>
      <c r="C863" t="str">
        <f ca="1">IF(B863&lt;=MTF!$J$9,OFFSET(MTF!$B$3,MTF!$H$9+B863-1,0),"")</f>
        <v/>
      </c>
      <c r="D863" t="str">
        <f ca="1">IF(B863&lt;=MTF!$J$9,OFFSET(MTF!$C$3,MTF!$H$9+B863-1,0),"")</f>
        <v/>
      </c>
      <c r="E863" t="str">
        <f ca="1">IF(B863&lt;=MTF!$J$9,OFFSET(MTF!$E$3,MTF!$H$9+B863-1,0),"")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>
        <f t="shared" si="53"/>
        <v>0</v>
      </c>
      <c r="S863">
        <f t="shared" si="54"/>
        <v>0</v>
      </c>
    </row>
    <row r="864" spans="2:19" x14ac:dyDescent="0.2">
      <c r="B864" s="26">
        <v>859</v>
      </c>
      <c r="C864" t="str">
        <f ca="1">IF(B864&lt;=MTF!$J$9,OFFSET(MTF!$B$3,MTF!$H$9+B864-1,0),"")</f>
        <v/>
      </c>
      <c r="D864" t="str">
        <f ca="1">IF(B864&lt;=MTF!$J$9,OFFSET(MTF!$C$3,MTF!$H$9+B864-1,0),"")</f>
        <v/>
      </c>
      <c r="E864" t="str">
        <f ca="1">IF(B864&lt;=MTF!$J$9,OFFSET(MTF!$E$3,MTF!$H$9+B864-1,0),"")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>
        <f t="shared" si="53"/>
        <v>0</v>
      </c>
      <c r="S864">
        <f t="shared" si="54"/>
        <v>0</v>
      </c>
    </row>
    <row r="865" spans="2:19" x14ac:dyDescent="0.2">
      <c r="B865" s="26">
        <v>860</v>
      </c>
      <c r="C865" t="str">
        <f ca="1">IF(B865&lt;=MTF!$J$9,OFFSET(MTF!$B$3,MTF!$H$9+B865-1,0),"")</f>
        <v/>
      </c>
      <c r="D865" t="str">
        <f ca="1">IF(B865&lt;=MTF!$J$9,OFFSET(MTF!$C$3,MTF!$H$9+B865-1,0),"")</f>
        <v/>
      </c>
      <c r="E865" t="str">
        <f ca="1">IF(B865&lt;=MTF!$J$9,OFFSET(MTF!$E$3,MTF!$H$9+B865-1,0),"")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>
        <f t="shared" si="53"/>
        <v>0</v>
      </c>
      <c r="S865">
        <f t="shared" si="54"/>
        <v>0</v>
      </c>
    </row>
    <row r="866" spans="2:19" x14ac:dyDescent="0.2">
      <c r="B866" s="17">
        <v>861</v>
      </c>
      <c r="C866" t="str">
        <f ca="1">IF(B866&lt;=MTF!$J$9,OFFSET(MTF!$B$3,MTF!$H$9+B866-1,0),"")</f>
        <v/>
      </c>
      <c r="D866" t="str">
        <f ca="1">IF(B866&lt;=MTF!$J$9,OFFSET(MTF!$C$3,MTF!$H$9+B866-1,0),"")</f>
        <v/>
      </c>
      <c r="E866" t="str">
        <f ca="1">IF(B866&lt;=MTF!$J$9,OFFSET(MTF!$E$3,MTF!$H$9+B866-1,0),"")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>
        <f t="shared" si="53"/>
        <v>0</v>
      </c>
      <c r="S866">
        <f t="shared" si="54"/>
        <v>0</v>
      </c>
    </row>
    <row r="867" spans="2:19" x14ac:dyDescent="0.2">
      <c r="B867" s="26">
        <v>862</v>
      </c>
      <c r="C867" t="str">
        <f ca="1">IF(B867&lt;=MTF!$J$9,OFFSET(MTF!$B$3,MTF!$H$9+B867-1,0),"")</f>
        <v/>
      </c>
      <c r="D867" t="str">
        <f ca="1">IF(B867&lt;=MTF!$J$9,OFFSET(MTF!$C$3,MTF!$H$9+B867-1,0),"")</f>
        <v/>
      </c>
      <c r="E867" t="str">
        <f ca="1">IF(B867&lt;=MTF!$J$9,OFFSET(MTF!$E$3,MTF!$H$9+B867-1,0),"")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>
        <f t="shared" si="53"/>
        <v>0</v>
      </c>
      <c r="S867">
        <f t="shared" si="54"/>
        <v>0</v>
      </c>
    </row>
    <row r="868" spans="2:19" x14ac:dyDescent="0.2">
      <c r="B868" s="26">
        <v>863</v>
      </c>
      <c r="C868" t="str">
        <f ca="1">IF(B868&lt;=MTF!$J$9,OFFSET(MTF!$B$3,MTF!$H$9+B868-1,0),"")</f>
        <v/>
      </c>
      <c r="D868" t="str">
        <f ca="1">IF(B868&lt;=MTF!$J$9,OFFSET(MTF!$C$3,MTF!$H$9+B868-1,0),"")</f>
        <v/>
      </c>
      <c r="E868" t="str">
        <f ca="1">IF(B868&lt;=MTF!$J$9,OFFSET(MTF!$E$3,MTF!$H$9+B868-1,0),"")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>
        <f t="shared" si="53"/>
        <v>0</v>
      </c>
      <c r="S868">
        <f t="shared" si="54"/>
        <v>0</v>
      </c>
    </row>
    <row r="869" spans="2:19" x14ac:dyDescent="0.2">
      <c r="B869" s="17">
        <v>864</v>
      </c>
      <c r="C869" t="str">
        <f ca="1">IF(B869&lt;=MTF!$J$9,OFFSET(MTF!$B$3,MTF!$H$9+B869-1,0),"")</f>
        <v/>
      </c>
      <c r="D869" t="str">
        <f ca="1">IF(B869&lt;=MTF!$J$9,OFFSET(MTF!$C$3,MTF!$H$9+B869-1,0),"")</f>
        <v/>
      </c>
      <c r="E869" t="str">
        <f ca="1">IF(B869&lt;=MTF!$J$9,OFFSET(MTF!$E$3,MTF!$H$9+B869-1,0),"")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>
        <f t="shared" si="53"/>
        <v>0</v>
      </c>
      <c r="S869">
        <f t="shared" si="54"/>
        <v>0</v>
      </c>
    </row>
    <row r="870" spans="2:19" x14ac:dyDescent="0.2">
      <c r="B870" s="26">
        <v>865</v>
      </c>
      <c r="C870" t="str">
        <f ca="1">IF(B870&lt;=MTF!$J$9,OFFSET(MTF!$B$3,MTF!$H$9+B870-1,0),"")</f>
        <v/>
      </c>
      <c r="D870" t="str">
        <f ca="1">IF(B870&lt;=MTF!$J$9,OFFSET(MTF!$C$3,MTF!$H$9+B870-1,0),"")</f>
        <v/>
      </c>
      <c r="E870" t="str">
        <f ca="1">IF(B870&lt;=MTF!$J$9,OFFSET(MTF!$E$3,MTF!$H$9+B870-1,0),"")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>
        <f t="shared" si="53"/>
        <v>0</v>
      </c>
      <c r="S870">
        <f t="shared" si="54"/>
        <v>0</v>
      </c>
    </row>
    <row r="871" spans="2:19" x14ac:dyDescent="0.2">
      <c r="B871" s="26">
        <v>866</v>
      </c>
      <c r="C871" t="str">
        <f ca="1">IF(B871&lt;=MTF!$J$9,OFFSET(MTF!$B$3,MTF!$H$9+B871-1,0),"")</f>
        <v/>
      </c>
      <c r="D871" t="str">
        <f ca="1">IF(B871&lt;=MTF!$J$9,OFFSET(MTF!$C$3,MTF!$H$9+B871-1,0),"")</f>
        <v/>
      </c>
      <c r="E871" t="str">
        <f ca="1">IF(B871&lt;=MTF!$J$9,OFFSET(MTF!$E$3,MTF!$H$9+B871-1,0),"")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>
        <f t="shared" si="53"/>
        <v>0</v>
      </c>
      <c r="S871">
        <f t="shared" si="54"/>
        <v>0</v>
      </c>
    </row>
    <row r="872" spans="2:19" x14ac:dyDescent="0.2">
      <c r="B872" s="17">
        <v>867</v>
      </c>
      <c r="C872" t="str">
        <f ca="1">IF(B872&lt;=MTF!$J$9,OFFSET(MTF!$B$3,MTF!$H$9+B872-1,0),"")</f>
        <v/>
      </c>
      <c r="D872" t="str">
        <f ca="1">IF(B872&lt;=MTF!$J$9,OFFSET(MTF!$C$3,MTF!$H$9+B872-1,0),"")</f>
        <v/>
      </c>
      <c r="E872" t="str">
        <f ca="1">IF(B872&lt;=MTF!$J$9,OFFSET(MTF!$E$3,MTF!$H$9+B872-1,0),"")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>
        <f t="shared" si="53"/>
        <v>0</v>
      </c>
      <c r="S872">
        <f t="shared" si="54"/>
        <v>0</v>
      </c>
    </row>
    <row r="873" spans="2:19" x14ac:dyDescent="0.2">
      <c r="B873" s="26">
        <v>868</v>
      </c>
      <c r="C873" t="str">
        <f ca="1">IF(B873&lt;=MTF!$J$9,OFFSET(MTF!$B$3,MTF!$H$9+B873-1,0),"")</f>
        <v/>
      </c>
      <c r="D873" t="str">
        <f ca="1">IF(B873&lt;=MTF!$J$9,OFFSET(MTF!$C$3,MTF!$H$9+B873-1,0),"")</f>
        <v/>
      </c>
      <c r="E873" t="str">
        <f ca="1">IF(B873&lt;=MTF!$J$9,OFFSET(MTF!$E$3,MTF!$H$9+B873-1,0),"")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>
        <f t="shared" si="53"/>
        <v>0</v>
      </c>
      <c r="S873">
        <f t="shared" si="54"/>
        <v>0</v>
      </c>
    </row>
    <row r="874" spans="2:19" x14ac:dyDescent="0.2">
      <c r="B874" s="26">
        <v>869</v>
      </c>
      <c r="C874" t="str">
        <f ca="1">IF(B874&lt;=MTF!$J$9,OFFSET(MTF!$B$3,MTF!$H$9+B874-1,0),"")</f>
        <v/>
      </c>
      <c r="D874" t="str">
        <f ca="1">IF(B874&lt;=MTF!$J$9,OFFSET(MTF!$C$3,MTF!$H$9+B874-1,0),"")</f>
        <v/>
      </c>
      <c r="E874" t="str">
        <f ca="1">IF(B874&lt;=MTF!$J$9,OFFSET(MTF!$E$3,MTF!$H$9+B874-1,0),"")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>
        <f t="shared" si="53"/>
        <v>0</v>
      </c>
      <c r="S874">
        <f t="shared" si="54"/>
        <v>0</v>
      </c>
    </row>
    <row r="875" spans="2:19" x14ac:dyDescent="0.2">
      <c r="B875" s="17">
        <v>870</v>
      </c>
      <c r="C875" t="str">
        <f ca="1">IF(B875&lt;=MTF!$J$9,OFFSET(MTF!$B$3,MTF!$H$9+B875-1,0),"")</f>
        <v/>
      </c>
      <c r="D875" t="str">
        <f ca="1">IF(B875&lt;=MTF!$J$9,OFFSET(MTF!$C$3,MTF!$H$9+B875-1,0),"")</f>
        <v/>
      </c>
      <c r="E875" t="str">
        <f ca="1">IF(B875&lt;=MTF!$J$9,OFFSET(MTF!$E$3,MTF!$H$9+B875-1,0),"")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>
        <f t="shared" si="53"/>
        <v>0</v>
      </c>
      <c r="S875">
        <f t="shared" si="54"/>
        <v>0</v>
      </c>
    </row>
    <row r="876" spans="2:19" x14ac:dyDescent="0.2">
      <c r="B876" s="26">
        <v>871</v>
      </c>
      <c r="C876" t="str">
        <f ca="1">IF(B876&lt;=MTF!$J$9,OFFSET(MTF!$B$3,MTF!$H$9+B876-1,0),"")</f>
        <v/>
      </c>
      <c r="D876" t="str">
        <f ca="1">IF(B876&lt;=MTF!$J$9,OFFSET(MTF!$C$3,MTF!$H$9+B876-1,0),"")</f>
        <v/>
      </c>
      <c r="E876" t="str">
        <f ca="1">IF(B876&lt;=MTF!$J$9,OFFSET(MTF!$E$3,MTF!$H$9+B876-1,0),"")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>
        <f t="shared" si="53"/>
        <v>0</v>
      </c>
      <c r="S876">
        <f t="shared" si="54"/>
        <v>0</v>
      </c>
    </row>
    <row r="877" spans="2:19" x14ac:dyDescent="0.2">
      <c r="B877" s="26">
        <v>872</v>
      </c>
      <c r="C877" t="str">
        <f ca="1">IF(B877&lt;=MTF!$J$9,OFFSET(MTF!$B$3,MTF!$H$9+B877-1,0),"")</f>
        <v/>
      </c>
      <c r="D877" t="str">
        <f ca="1">IF(B877&lt;=MTF!$J$9,OFFSET(MTF!$C$3,MTF!$H$9+B877-1,0),"")</f>
        <v/>
      </c>
      <c r="E877" t="str">
        <f ca="1">IF(B877&lt;=MTF!$J$9,OFFSET(MTF!$E$3,MTF!$H$9+B877-1,0),"")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>
        <f t="shared" si="53"/>
        <v>0</v>
      </c>
      <c r="S877">
        <f t="shared" si="54"/>
        <v>0</v>
      </c>
    </row>
    <row r="878" spans="2:19" x14ac:dyDescent="0.2">
      <c r="B878" s="17">
        <v>873</v>
      </c>
      <c r="C878" t="str">
        <f ca="1">IF(B878&lt;=MTF!$J$9,OFFSET(MTF!$B$3,MTF!$H$9+B878-1,0),"")</f>
        <v/>
      </c>
      <c r="D878" t="str">
        <f ca="1">IF(B878&lt;=MTF!$J$9,OFFSET(MTF!$C$3,MTF!$H$9+B878-1,0),"")</f>
        <v/>
      </c>
      <c r="E878" t="str">
        <f ca="1">IF(B878&lt;=MTF!$J$9,OFFSET(MTF!$E$3,MTF!$H$9+B878-1,0),"")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>
        <f t="shared" si="53"/>
        <v>0</v>
      </c>
      <c r="S878">
        <f t="shared" si="54"/>
        <v>0</v>
      </c>
    </row>
    <row r="879" spans="2:19" x14ac:dyDescent="0.2">
      <c r="B879" s="26">
        <v>874</v>
      </c>
      <c r="C879" t="str">
        <f ca="1">IF(B879&lt;=MTF!$J$9,OFFSET(MTF!$B$3,MTF!$H$9+B879-1,0),"")</f>
        <v/>
      </c>
      <c r="D879" t="str">
        <f ca="1">IF(B879&lt;=MTF!$J$9,OFFSET(MTF!$C$3,MTF!$H$9+B879-1,0),"")</f>
        <v/>
      </c>
      <c r="E879" t="str">
        <f ca="1">IF(B879&lt;=MTF!$J$9,OFFSET(MTF!$E$3,MTF!$H$9+B879-1,0),"")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>
        <f t="shared" si="53"/>
        <v>0</v>
      </c>
      <c r="S879">
        <f t="shared" si="54"/>
        <v>0</v>
      </c>
    </row>
    <row r="880" spans="2:19" x14ac:dyDescent="0.2">
      <c r="B880" s="26">
        <v>875</v>
      </c>
      <c r="C880" t="str">
        <f ca="1">IF(B880&lt;=MTF!$J$9,OFFSET(MTF!$B$3,MTF!$H$9+B880-1,0),"")</f>
        <v/>
      </c>
      <c r="D880" t="str">
        <f ca="1">IF(B880&lt;=MTF!$J$9,OFFSET(MTF!$C$3,MTF!$H$9+B880-1,0),"")</f>
        <v/>
      </c>
      <c r="E880" t="str">
        <f ca="1">IF(B880&lt;=MTF!$J$9,OFFSET(MTF!$E$3,MTF!$H$9+B880-1,0),"")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>
        <f t="shared" si="53"/>
        <v>0</v>
      </c>
      <c r="S880">
        <f t="shared" si="54"/>
        <v>0</v>
      </c>
    </row>
    <row r="881" spans="2:19" x14ac:dyDescent="0.2">
      <c r="B881" s="17">
        <v>876</v>
      </c>
      <c r="C881" t="str">
        <f ca="1">IF(B881&lt;=MTF!$J$9,OFFSET(MTF!$B$3,MTF!$H$9+B881-1,0),"")</f>
        <v/>
      </c>
      <c r="D881" t="str">
        <f ca="1">IF(B881&lt;=MTF!$J$9,OFFSET(MTF!$C$3,MTF!$H$9+B881-1,0),"")</f>
        <v/>
      </c>
      <c r="E881" t="str">
        <f ca="1">IF(B881&lt;=MTF!$J$9,OFFSET(MTF!$E$3,MTF!$H$9+B881-1,0),"")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>
        <f t="shared" si="53"/>
        <v>0</v>
      </c>
      <c r="S881">
        <f t="shared" si="54"/>
        <v>0</v>
      </c>
    </row>
    <row r="882" spans="2:19" x14ac:dyDescent="0.2">
      <c r="B882" s="26">
        <v>877</v>
      </c>
      <c r="C882" t="str">
        <f ca="1">IF(B882&lt;=MTF!$J$9,OFFSET(MTF!$B$3,MTF!$H$9+B882-1,0),"")</f>
        <v/>
      </c>
      <c r="D882" t="str">
        <f ca="1">IF(B882&lt;=MTF!$J$9,OFFSET(MTF!$C$3,MTF!$H$9+B882-1,0),"")</f>
        <v/>
      </c>
      <c r="E882" t="str">
        <f ca="1">IF(B882&lt;=MTF!$J$9,OFFSET(MTF!$E$3,MTF!$H$9+B882-1,0),"")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>
        <f t="shared" si="53"/>
        <v>0</v>
      </c>
      <c r="S882">
        <f t="shared" si="54"/>
        <v>0</v>
      </c>
    </row>
    <row r="883" spans="2:19" x14ac:dyDescent="0.2">
      <c r="B883" s="26">
        <v>878</v>
      </c>
      <c r="C883" t="str">
        <f ca="1">IF(B883&lt;=MTF!$J$9,OFFSET(MTF!$B$3,MTF!$H$9+B883-1,0),"")</f>
        <v/>
      </c>
      <c r="D883" t="str">
        <f ca="1">IF(B883&lt;=MTF!$J$9,OFFSET(MTF!$C$3,MTF!$H$9+B883-1,0),"")</f>
        <v/>
      </c>
      <c r="E883" t="str">
        <f ca="1">IF(B883&lt;=MTF!$J$9,OFFSET(MTF!$E$3,MTF!$H$9+B883-1,0),"")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>
        <f t="shared" si="53"/>
        <v>0</v>
      </c>
      <c r="S883">
        <f t="shared" si="54"/>
        <v>0</v>
      </c>
    </row>
    <row r="884" spans="2:19" x14ac:dyDescent="0.2">
      <c r="B884" s="17">
        <v>879</v>
      </c>
      <c r="C884" t="str">
        <f ca="1">IF(B884&lt;=MTF!$J$9,OFFSET(MTF!$B$3,MTF!$H$9+B884-1,0),"")</f>
        <v/>
      </c>
      <c r="D884" t="str">
        <f ca="1">IF(B884&lt;=MTF!$J$9,OFFSET(MTF!$C$3,MTF!$H$9+B884-1,0),"")</f>
        <v/>
      </c>
      <c r="E884" t="str">
        <f ca="1">IF(B884&lt;=MTF!$J$9,OFFSET(MTF!$E$3,MTF!$H$9+B884-1,0),"")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>
        <f t="shared" si="53"/>
        <v>0</v>
      </c>
      <c r="S884">
        <f t="shared" si="54"/>
        <v>0</v>
      </c>
    </row>
    <row r="885" spans="2:19" x14ac:dyDescent="0.2">
      <c r="B885" s="26">
        <v>880</v>
      </c>
      <c r="C885" t="str">
        <f ca="1">IF(B885&lt;=MTF!$J$9,OFFSET(MTF!$B$3,MTF!$H$9+B885-1,0),"")</f>
        <v/>
      </c>
      <c r="D885" t="str">
        <f ca="1">IF(B885&lt;=MTF!$J$9,OFFSET(MTF!$C$3,MTF!$H$9+B885-1,0),"")</f>
        <v/>
      </c>
      <c r="E885" t="str">
        <f ca="1">IF(B885&lt;=MTF!$J$9,OFFSET(MTF!$E$3,MTF!$H$9+B885-1,0),"")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>
        <f t="shared" si="53"/>
        <v>0</v>
      </c>
      <c r="S885">
        <f t="shared" si="54"/>
        <v>0</v>
      </c>
    </row>
    <row r="886" spans="2:19" x14ac:dyDescent="0.2">
      <c r="B886" s="26">
        <v>881</v>
      </c>
      <c r="C886" t="str">
        <f ca="1">IF(B886&lt;=MTF!$J$9,OFFSET(MTF!$B$3,MTF!$H$9+B886-1,0),"")</f>
        <v/>
      </c>
      <c r="D886" t="str">
        <f ca="1">IF(B886&lt;=MTF!$J$9,OFFSET(MTF!$C$3,MTF!$H$9+B886-1,0),"")</f>
        <v/>
      </c>
      <c r="E886" t="str">
        <f ca="1">IF(B886&lt;=MTF!$J$9,OFFSET(MTF!$E$3,MTF!$H$9+B886-1,0),"")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>
        <f t="shared" si="53"/>
        <v>0</v>
      </c>
      <c r="S886">
        <f t="shared" si="54"/>
        <v>0</v>
      </c>
    </row>
    <row r="887" spans="2:19" x14ac:dyDescent="0.2">
      <c r="B887" s="17">
        <v>882</v>
      </c>
      <c r="C887" t="str">
        <f ca="1">IF(B887&lt;=MTF!$J$9,OFFSET(MTF!$B$3,MTF!$H$9+B887-1,0),"")</f>
        <v/>
      </c>
      <c r="D887" t="str">
        <f ca="1">IF(B887&lt;=MTF!$J$9,OFFSET(MTF!$C$3,MTF!$H$9+B887-1,0),"")</f>
        <v/>
      </c>
      <c r="E887" t="str">
        <f ca="1">IF(B887&lt;=MTF!$J$9,OFFSET(MTF!$E$3,MTF!$H$9+B887-1,0),"")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>
        <f t="shared" si="53"/>
        <v>0</v>
      </c>
      <c r="S887">
        <f t="shared" si="54"/>
        <v>0</v>
      </c>
    </row>
    <row r="888" spans="2:19" x14ac:dyDescent="0.2">
      <c r="B888" s="26">
        <v>883</v>
      </c>
      <c r="C888" t="str">
        <f ca="1">IF(B888&lt;=MTF!$J$9,OFFSET(MTF!$B$3,MTF!$H$9+B888-1,0),"")</f>
        <v/>
      </c>
      <c r="D888" t="str">
        <f ca="1">IF(B888&lt;=MTF!$J$9,OFFSET(MTF!$C$3,MTF!$H$9+B888-1,0),"")</f>
        <v/>
      </c>
      <c r="E888" t="str">
        <f ca="1">IF(B888&lt;=MTF!$J$9,OFFSET(MTF!$E$3,MTF!$H$9+B888-1,0),"")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>
        <f t="shared" si="53"/>
        <v>0</v>
      </c>
      <c r="S888">
        <f t="shared" si="54"/>
        <v>0</v>
      </c>
    </row>
    <row r="889" spans="2:19" x14ac:dyDescent="0.2">
      <c r="B889" s="26">
        <v>884</v>
      </c>
      <c r="C889" t="str">
        <f ca="1">IF(B889&lt;=MTF!$J$9,OFFSET(MTF!$B$3,MTF!$H$9+B889-1,0),"")</f>
        <v/>
      </c>
      <c r="D889" t="str">
        <f ca="1">IF(B889&lt;=MTF!$J$9,OFFSET(MTF!$C$3,MTF!$H$9+B889-1,0),"")</f>
        <v/>
      </c>
      <c r="E889" t="str">
        <f ca="1">IF(B889&lt;=MTF!$J$9,OFFSET(MTF!$E$3,MTF!$H$9+B889-1,0),"")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>
        <f t="shared" si="53"/>
        <v>0</v>
      </c>
      <c r="S889">
        <f t="shared" si="54"/>
        <v>0</v>
      </c>
    </row>
    <row r="890" spans="2:19" x14ac:dyDescent="0.2">
      <c r="B890" s="17">
        <v>885</v>
      </c>
      <c r="C890" t="str">
        <f ca="1">IF(B890&lt;=MTF!$J$9,OFFSET(MTF!$B$3,MTF!$H$9+B890-1,0),"")</f>
        <v/>
      </c>
      <c r="D890" t="str">
        <f ca="1">IF(B890&lt;=MTF!$J$9,OFFSET(MTF!$C$3,MTF!$H$9+B890-1,0),"")</f>
        <v/>
      </c>
      <c r="E890" t="str">
        <f ca="1">IF(B890&lt;=MTF!$J$9,OFFSET(MTF!$E$3,MTF!$H$9+B890-1,0),"")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>
        <f t="shared" si="53"/>
        <v>0</v>
      </c>
      <c r="S890">
        <f t="shared" si="54"/>
        <v>0</v>
      </c>
    </row>
    <row r="891" spans="2:19" x14ac:dyDescent="0.2">
      <c r="B891" s="26">
        <v>886</v>
      </c>
      <c r="C891" t="str">
        <f ca="1">IF(B891&lt;=MTF!$J$9,OFFSET(MTF!$B$3,MTF!$H$9+B891-1,0),"")</f>
        <v/>
      </c>
      <c r="D891" t="str">
        <f ca="1">IF(B891&lt;=MTF!$J$9,OFFSET(MTF!$C$3,MTF!$H$9+B891-1,0),"")</f>
        <v/>
      </c>
      <c r="E891" t="str">
        <f ca="1">IF(B891&lt;=MTF!$J$9,OFFSET(MTF!$E$3,MTF!$H$9+B891-1,0),"")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>
        <f t="shared" si="53"/>
        <v>0</v>
      </c>
      <c r="S891">
        <f t="shared" si="54"/>
        <v>0</v>
      </c>
    </row>
    <row r="892" spans="2:19" x14ac:dyDescent="0.2">
      <c r="B892" s="26">
        <v>887</v>
      </c>
      <c r="C892" t="str">
        <f ca="1">IF(B892&lt;=MTF!$J$9,OFFSET(MTF!$B$3,MTF!$H$9+B892-1,0),"")</f>
        <v/>
      </c>
      <c r="D892" t="str">
        <f ca="1">IF(B892&lt;=MTF!$J$9,OFFSET(MTF!$C$3,MTF!$H$9+B892-1,0),"")</f>
        <v/>
      </c>
      <c r="E892" t="str">
        <f ca="1">IF(B892&lt;=MTF!$J$9,OFFSET(MTF!$E$3,MTF!$H$9+B892-1,0),"")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>
        <f t="shared" si="53"/>
        <v>0</v>
      </c>
      <c r="S892">
        <f t="shared" si="54"/>
        <v>0</v>
      </c>
    </row>
    <row r="893" spans="2:19" x14ac:dyDescent="0.2">
      <c r="B893" s="17">
        <v>888</v>
      </c>
      <c r="C893" t="str">
        <f ca="1">IF(B893&lt;=MTF!$J$9,OFFSET(MTF!$B$3,MTF!$H$9+B893-1,0),"")</f>
        <v/>
      </c>
      <c r="D893" t="str">
        <f ca="1">IF(B893&lt;=MTF!$J$9,OFFSET(MTF!$C$3,MTF!$H$9+B893-1,0),"")</f>
        <v/>
      </c>
      <c r="E893" t="str">
        <f ca="1">IF(B893&lt;=MTF!$J$9,OFFSET(MTF!$E$3,MTF!$H$9+B893-1,0),"")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>
        <f t="shared" si="53"/>
        <v>0</v>
      </c>
      <c r="S893">
        <f t="shared" si="54"/>
        <v>0</v>
      </c>
    </row>
    <row r="894" spans="2:19" x14ac:dyDescent="0.2">
      <c r="B894" s="26">
        <v>889</v>
      </c>
      <c r="C894" t="str">
        <f ca="1">IF(B894&lt;=MTF!$J$9,OFFSET(MTF!$B$3,MTF!$H$9+B894-1,0),"")</f>
        <v/>
      </c>
      <c r="D894" t="str">
        <f ca="1">IF(B894&lt;=MTF!$J$9,OFFSET(MTF!$C$3,MTF!$H$9+B894-1,0),"")</f>
        <v/>
      </c>
      <c r="E894" t="str">
        <f ca="1">IF(B894&lt;=MTF!$J$9,OFFSET(MTF!$E$3,MTF!$H$9+B894-1,0),"")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>
        <f t="shared" si="53"/>
        <v>0</v>
      </c>
      <c r="S894">
        <f t="shared" si="54"/>
        <v>0</v>
      </c>
    </row>
    <row r="895" spans="2:19" x14ac:dyDescent="0.2">
      <c r="B895" s="26">
        <v>890</v>
      </c>
      <c r="C895" t="str">
        <f ca="1">IF(B895&lt;=MTF!$J$9,OFFSET(MTF!$B$3,MTF!$H$9+B895-1,0),"")</f>
        <v/>
      </c>
      <c r="D895" t="str">
        <f ca="1">IF(B895&lt;=MTF!$J$9,OFFSET(MTF!$C$3,MTF!$H$9+B895-1,0),"")</f>
        <v/>
      </c>
      <c r="E895" t="str">
        <f ca="1">IF(B895&lt;=MTF!$J$9,OFFSET(MTF!$E$3,MTF!$H$9+B895-1,0),"")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>
        <f t="shared" si="53"/>
        <v>0</v>
      </c>
      <c r="S895">
        <f t="shared" si="54"/>
        <v>0</v>
      </c>
    </row>
    <row r="896" spans="2:19" x14ac:dyDescent="0.2">
      <c r="B896" s="17">
        <v>891</v>
      </c>
      <c r="C896" t="str">
        <f ca="1">IF(B896&lt;=MTF!$J$9,OFFSET(MTF!$B$3,MTF!$H$9+B896-1,0),"")</f>
        <v/>
      </c>
      <c r="D896" t="str">
        <f ca="1">IF(B896&lt;=MTF!$J$9,OFFSET(MTF!$C$3,MTF!$H$9+B896-1,0),"")</f>
        <v/>
      </c>
      <c r="E896" t="str">
        <f ca="1">IF(B896&lt;=MTF!$J$9,OFFSET(MTF!$E$3,MTF!$H$9+B896-1,0),"")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>
        <f t="shared" si="53"/>
        <v>0</v>
      </c>
      <c r="S896">
        <f t="shared" si="54"/>
        <v>0</v>
      </c>
    </row>
    <row r="897" spans="2:19" x14ac:dyDescent="0.2">
      <c r="B897" s="26">
        <v>892</v>
      </c>
      <c r="C897" t="str">
        <f ca="1">IF(B897&lt;=MTF!$J$9,OFFSET(MTF!$B$3,MTF!$H$9+B897-1,0),"")</f>
        <v/>
      </c>
      <c r="D897" t="str">
        <f ca="1">IF(B897&lt;=MTF!$J$9,OFFSET(MTF!$C$3,MTF!$H$9+B897-1,0),"")</f>
        <v/>
      </c>
      <c r="E897" t="str">
        <f ca="1">IF(B897&lt;=MTF!$J$9,OFFSET(MTF!$E$3,MTF!$H$9+B897-1,0),"")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>
        <f t="shared" si="53"/>
        <v>0</v>
      </c>
      <c r="S897">
        <f t="shared" si="54"/>
        <v>0</v>
      </c>
    </row>
    <row r="898" spans="2:19" x14ac:dyDescent="0.2">
      <c r="B898" s="26">
        <v>893</v>
      </c>
      <c r="C898" t="str">
        <f ca="1">IF(B898&lt;=MTF!$J$9,OFFSET(MTF!$B$3,MTF!$H$9+B898-1,0),"")</f>
        <v/>
      </c>
      <c r="D898" t="str">
        <f ca="1">IF(B898&lt;=MTF!$J$9,OFFSET(MTF!$C$3,MTF!$H$9+B898-1,0),"")</f>
        <v/>
      </c>
      <c r="E898" t="str">
        <f ca="1">IF(B898&lt;=MTF!$J$9,OFFSET(MTF!$E$3,MTF!$H$9+B898-1,0),"")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>
        <f t="shared" si="53"/>
        <v>0</v>
      </c>
      <c r="S898">
        <f t="shared" si="54"/>
        <v>0</v>
      </c>
    </row>
    <row r="899" spans="2:19" x14ac:dyDescent="0.2">
      <c r="B899" s="17">
        <v>894</v>
      </c>
      <c r="C899" t="str">
        <f ca="1">IF(B899&lt;=MTF!$J$9,OFFSET(MTF!$B$3,MTF!$H$9+B899-1,0),"")</f>
        <v/>
      </c>
      <c r="D899" t="str">
        <f ca="1">IF(B899&lt;=MTF!$J$9,OFFSET(MTF!$C$3,MTF!$H$9+B899-1,0),"")</f>
        <v/>
      </c>
      <c r="E899" t="str">
        <f ca="1">IF(B899&lt;=MTF!$J$9,OFFSET(MTF!$E$3,MTF!$H$9+B899-1,0),"")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>
        <f t="shared" si="53"/>
        <v>0</v>
      </c>
      <c r="S899">
        <f t="shared" si="54"/>
        <v>0</v>
      </c>
    </row>
    <row r="900" spans="2:19" x14ac:dyDescent="0.2">
      <c r="B900" s="26">
        <v>895</v>
      </c>
      <c r="C900" t="str">
        <f ca="1">IF(B900&lt;=MTF!$J$9,OFFSET(MTF!$B$3,MTF!$H$9+B900-1,0),"")</f>
        <v/>
      </c>
      <c r="D900" t="str">
        <f ca="1">IF(B900&lt;=MTF!$J$9,OFFSET(MTF!$C$3,MTF!$H$9+B900-1,0),"")</f>
        <v/>
      </c>
      <c r="E900" t="str">
        <f ca="1">IF(B900&lt;=MTF!$J$9,OFFSET(MTF!$E$3,MTF!$H$9+B900-1,0),"")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>
        <f t="shared" si="53"/>
        <v>0</v>
      </c>
      <c r="S900">
        <f t="shared" si="54"/>
        <v>0</v>
      </c>
    </row>
    <row r="901" spans="2:19" x14ac:dyDescent="0.2">
      <c r="B901" s="26">
        <v>896</v>
      </c>
      <c r="C901" t="str">
        <f ca="1">IF(B901&lt;=MTF!$J$9,OFFSET(MTF!$B$3,MTF!$H$9+B901-1,0),"")</f>
        <v/>
      </c>
      <c r="D901" t="str">
        <f ca="1">IF(B901&lt;=MTF!$J$9,OFFSET(MTF!$C$3,MTF!$H$9+B901-1,0),"")</f>
        <v/>
      </c>
      <c r="E901" t="str">
        <f ca="1">IF(B901&lt;=MTF!$J$9,OFFSET(MTF!$E$3,MTF!$H$9+B901-1,0),"")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>
        <f t="shared" si="53"/>
        <v>0</v>
      </c>
      <c r="S901">
        <f t="shared" si="54"/>
        <v>0</v>
      </c>
    </row>
    <row r="902" spans="2:19" x14ac:dyDescent="0.2">
      <c r="B902" s="17">
        <v>897</v>
      </c>
      <c r="C902" t="str">
        <f ca="1">IF(B902&lt;=MTF!$J$9,OFFSET(MTF!$B$3,MTF!$H$9+B902-1,0),"")</f>
        <v/>
      </c>
      <c r="D902" t="str">
        <f ca="1">IF(B902&lt;=MTF!$J$9,OFFSET(MTF!$C$3,MTF!$H$9+B902-1,0),"")</f>
        <v/>
      </c>
      <c r="E902" t="str">
        <f ca="1">IF(B902&lt;=MTF!$J$9,OFFSET(MTF!$E$3,MTF!$H$9+B902-1,0),"")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>
        <f t="shared" si="53"/>
        <v>0</v>
      </c>
      <c r="S902">
        <f t="shared" si="54"/>
        <v>0</v>
      </c>
    </row>
    <row r="903" spans="2:19" x14ac:dyDescent="0.2">
      <c r="B903" s="26">
        <v>898</v>
      </c>
      <c r="C903" t="str">
        <f ca="1">IF(B903&lt;=MTF!$J$9,OFFSET(MTF!$B$3,MTF!$H$9+B903-1,0),"")</f>
        <v/>
      </c>
      <c r="D903" t="str">
        <f ca="1">IF(B903&lt;=MTF!$J$9,OFFSET(MTF!$C$3,MTF!$H$9+B903-1,0),"")</f>
        <v/>
      </c>
      <c r="E903" t="str">
        <f ca="1">IF(B903&lt;=MTF!$J$9,OFFSET(MTF!$E$3,MTF!$H$9+B903-1,0),"")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>
        <f t="shared" si="53"/>
        <v>0</v>
      </c>
      <c r="S903">
        <f t="shared" si="54"/>
        <v>0</v>
      </c>
    </row>
    <row r="904" spans="2:19" x14ac:dyDescent="0.2">
      <c r="B904" s="26">
        <v>899</v>
      </c>
      <c r="C904" t="str">
        <f ca="1">IF(B904&lt;=MTF!$J$9,OFFSET(MTF!$B$3,MTF!$H$9+B904-1,0),"")</f>
        <v/>
      </c>
      <c r="D904" t="str">
        <f ca="1">IF(B904&lt;=MTF!$J$9,OFFSET(MTF!$C$3,MTF!$H$9+B904-1,0),"")</f>
        <v/>
      </c>
      <c r="E904" t="str">
        <f ca="1">IF(B904&lt;=MTF!$J$9,OFFSET(MTF!$E$3,MTF!$H$9+B904-1,0),"")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>
        <f t="shared" si="53"/>
        <v>0</v>
      </c>
      <c r="S904">
        <f t="shared" si="54"/>
        <v>0</v>
      </c>
    </row>
    <row r="905" spans="2:19" x14ac:dyDescent="0.2">
      <c r="B905" s="17">
        <v>900</v>
      </c>
      <c r="C905" t="str">
        <f ca="1">IF(B905&lt;=MTF!$J$9,OFFSET(MTF!$B$3,MTF!$H$9+B905-1,0),"")</f>
        <v/>
      </c>
      <c r="D905" t="str">
        <f ca="1">IF(B905&lt;=MTF!$J$9,OFFSET(MTF!$C$3,MTF!$H$9+B905-1,0),"")</f>
        <v/>
      </c>
      <c r="E905" t="str">
        <f ca="1">IF(B905&lt;=MTF!$J$9,OFFSET(MTF!$E$3,MTF!$H$9+B905-1,0),"")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>
        <f t="shared" si="53"/>
        <v>0</v>
      </c>
      <c r="S905">
        <f t="shared" si="54"/>
        <v>0</v>
      </c>
    </row>
    <row r="906" spans="2:19" x14ac:dyDescent="0.2">
      <c r="B906" s="26">
        <v>901</v>
      </c>
      <c r="C906" t="str">
        <f ca="1">IF(B906&lt;=MTF!$J$9,OFFSET(MTF!$B$3,MTF!$H$9+B906-1,0),"")</f>
        <v/>
      </c>
      <c r="D906" t="str">
        <f ca="1">IF(B906&lt;=MTF!$J$9,OFFSET(MTF!$C$3,MTF!$H$9+B906-1,0),"")</f>
        <v/>
      </c>
      <c r="E906" t="str">
        <f ca="1">IF(B906&lt;=MTF!$J$9,OFFSET(MTF!$E$3,MTF!$H$9+B906-1,0),"")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>
        <f t="shared" ref="R906:R969" si="57">O906*SIN((Q906-1)*2*PI()/$N$6*$N$8)</f>
        <v>0</v>
      </c>
      <c r="S906">
        <f t="shared" ref="S906:S969" si="58">O906*COS((Q906-1)*2*PI()/$N$6*$N$8)</f>
        <v>0</v>
      </c>
    </row>
    <row r="907" spans="2:19" x14ac:dyDescent="0.2">
      <c r="B907" s="26">
        <v>902</v>
      </c>
      <c r="C907" t="str">
        <f ca="1">IF(B907&lt;=MTF!$J$9,OFFSET(MTF!$B$3,MTF!$H$9+B907-1,0),"")</f>
        <v/>
      </c>
      <c r="D907" t="str">
        <f ca="1">IF(B907&lt;=MTF!$J$9,OFFSET(MTF!$C$3,MTF!$H$9+B907-1,0),"")</f>
        <v/>
      </c>
      <c r="E907" t="str">
        <f ca="1">IF(B907&lt;=MTF!$J$9,OFFSET(MTF!$E$3,MTF!$H$9+B907-1,0),"")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>
        <f t="shared" si="57"/>
        <v>0</v>
      </c>
      <c r="S907">
        <f t="shared" si="58"/>
        <v>0</v>
      </c>
    </row>
    <row r="908" spans="2:19" x14ac:dyDescent="0.2">
      <c r="B908" s="17">
        <v>903</v>
      </c>
      <c r="C908" t="str">
        <f ca="1">IF(B908&lt;=MTF!$J$9,OFFSET(MTF!$B$3,MTF!$H$9+B908-1,0),"")</f>
        <v/>
      </c>
      <c r="D908" t="str">
        <f ca="1">IF(B908&lt;=MTF!$J$9,OFFSET(MTF!$C$3,MTF!$H$9+B908-1,0),"")</f>
        <v/>
      </c>
      <c r="E908" t="str">
        <f ca="1">IF(B908&lt;=MTF!$J$9,OFFSET(MTF!$E$3,MTF!$H$9+B908-1,0),"")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>
        <f t="shared" si="57"/>
        <v>0</v>
      </c>
      <c r="S908">
        <f t="shared" si="58"/>
        <v>0</v>
      </c>
    </row>
    <row r="909" spans="2:19" x14ac:dyDescent="0.2">
      <c r="B909" s="26">
        <v>904</v>
      </c>
      <c r="C909" t="str">
        <f ca="1">IF(B909&lt;=MTF!$J$9,OFFSET(MTF!$B$3,MTF!$H$9+B909-1,0),"")</f>
        <v/>
      </c>
      <c r="D909" t="str">
        <f ca="1">IF(B909&lt;=MTF!$J$9,OFFSET(MTF!$C$3,MTF!$H$9+B909-1,0),"")</f>
        <v/>
      </c>
      <c r="E909" t="str">
        <f ca="1">IF(B909&lt;=MTF!$J$9,OFFSET(MTF!$E$3,MTF!$H$9+B909-1,0),"")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>
        <f t="shared" si="57"/>
        <v>0</v>
      </c>
      <c r="S909">
        <f t="shared" si="58"/>
        <v>0</v>
      </c>
    </row>
    <row r="910" spans="2:19" x14ac:dyDescent="0.2">
      <c r="B910" s="26">
        <v>905</v>
      </c>
      <c r="C910" t="str">
        <f ca="1">IF(B910&lt;=MTF!$J$9,OFFSET(MTF!$B$3,MTF!$H$9+B910-1,0),"")</f>
        <v/>
      </c>
      <c r="D910" t="str">
        <f ca="1">IF(B910&lt;=MTF!$J$9,OFFSET(MTF!$C$3,MTF!$H$9+B910-1,0),"")</f>
        <v/>
      </c>
      <c r="E910" t="str">
        <f ca="1">IF(B910&lt;=MTF!$J$9,OFFSET(MTF!$E$3,MTF!$H$9+B910-1,0),"")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>
        <f t="shared" si="57"/>
        <v>0</v>
      </c>
      <c r="S910">
        <f t="shared" si="58"/>
        <v>0</v>
      </c>
    </row>
    <row r="911" spans="2:19" x14ac:dyDescent="0.2">
      <c r="B911" s="17">
        <v>906</v>
      </c>
      <c r="C911" t="str">
        <f ca="1">IF(B911&lt;=MTF!$J$9,OFFSET(MTF!$B$3,MTF!$H$9+B911-1,0),"")</f>
        <v/>
      </c>
      <c r="D911" t="str">
        <f ca="1">IF(B911&lt;=MTF!$J$9,OFFSET(MTF!$C$3,MTF!$H$9+B911-1,0),"")</f>
        <v/>
      </c>
      <c r="E911" t="str">
        <f ca="1">IF(B911&lt;=MTF!$J$9,OFFSET(MTF!$E$3,MTF!$H$9+B911-1,0),"")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>
        <f t="shared" si="57"/>
        <v>0</v>
      </c>
      <c r="S911">
        <f t="shared" si="58"/>
        <v>0</v>
      </c>
    </row>
    <row r="912" spans="2:19" x14ac:dyDescent="0.2">
      <c r="B912" s="26">
        <v>907</v>
      </c>
      <c r="C912" t="str">
        <f ca="1">IF(B912&lt;=MTF!$J$9,OFFSET(MTF!$B$3,MTF!$H$9+B912-1,0),"")</f>
        <v/>
      </c>
      <c r="D912" t="str">
        <f ca="1">IF(B912&lt;=MTF!$J$9,OFFSET(MTF!$C$3,MTF!$H$9+B912-1,0),"")</f>
        <v/>
      </c>
      <c r="E912" t="str">
        <f ca="1">IF(B912&lt;=MTF!$J$9,OFFSET(MTF!$E$3,MTF!$H$9+B912-1,0),"")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>
        <f t="shared" si="57"/>
        <v>0</v>
      </c>
      <c r="S912">
        <f t="shared" si="58"/>
        <v>0</v>
      </c>
    </row>
    <row r="913" spans="2:19" x14ac:dyDescent="0.2">
      <c r="B913" s="26">
        <v>908</v>
      </c>
      <c r="C913" t="str">
        <f ca="1">IF(B913&lt;=MTF!$J$9,OFFSET(MTF!$B$3,MTF!$H$9+B913-1,0),"")</f>
        <v/>
      </c>
      <c r="D913" t="str">
        <f ca="1">IF(B913&lt;=MTF!$J$9,OFFSET(MTF!$C$3,MTF!$H$9+B913-1,0),"")</f>
        <v/>
      </c>
      <c r="E913" t="str">
        <f ca="1">IF(B913&lt;=MTF!$J$9,OFFSET(MTF!$E$3,MTF!$H$9+B913-1,0),"")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>
        <f t="shared" si="57"/>
        <v>0</v>
      </c>
      <c r="S913">
        <f t="shared" si="58"/>
        <v>0</v>
      </c>
    </row>
    <row r="914" spans="2:19" x14ac:dyDescent="0.2">
      <c r="B914" s="17">
        <v>909</v>
      </c>
      <c r="C914" t="str">
        <f ca="1">IF(B914&lt;=MTF!$J$9,OFFSET(MTF!$B$3,MTF!$H$9+B914-1,0),"")</f>
        <v/>
      </c>
      <c r="D914" t="str">
        <f ca="1">IF(B914&lt;=MTF!$J$9,OFFSET(MTF!$C$3,MTF!$H$9+B914-1,0),"")</f>
        <v/>
      </c>
      <c r="E914" t="str">
        <f ca="1">IF(B914&lt;=MTF!$J$9,OFFSET(MTF!$E$3,MTF!$H$9+B914-1,0),"")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>
        <f t="shared" si="57"/>
        <v>0</v>
      </c>
      <c r="S914">
        <f t="shared" si="58"/>
        <v>0</v>
      </c>
    </row>
    <row r="915" spans="2:19" x14ac:dyDescent="0.2">
      <c r="B915" s="26">
        <v>910</v>
      </c>
      <c r="C915" t="str">
        <f ca="1">IF(B915&lt;=MTF!$J$9,OFFSET(MTF!$B$3,MTF!$H$9+B915-1,0),"")</f>
        <v/>
      </c>
      <c r="D915" t="str">
        <f ca="1">IF(B915&lt;=MTF!$J$9,OFFSET(MTF!$C$3,MTF!$H$9+B915-1,0),"")</f>
        <v/>
      </c>
      <c r="E915" t="str">
        <f ca="1">IF(B915&lt;=MTF!$J$9,OFFSET(MTF!$E$3,MTF!$H$9+B915-1,0),"")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>
        <f t="shared" si="57"/>
        <v>0</v>
      </c>
      <c r="S915">
        <f t="shared" si="58"/>
        <v>0</v>
      </c>
    </row>
    <row r="916" spans="2:19" x14ac:dyDescent="0.2">
      <c r="B916" s="26">
        <v>911</v>
      </c>
      <c r="C916" t="str">
        <f ca="1">IF(B916&lt;=MTF!$J$9,OFFSET(MTF!$B$3,MTF!$H$9+B916-1,0),"")</f>
        <v/>
      </c>
      <c r="D916" t="str">
        <f ca="1">IF(B916&lt;=MTF!$J$9,OFFSET(MTF!$C$3,MTF!$H$9+B916-1,0),"")</f>
        <v/>
      </c>
      <c r="E916" t="str">
        <f ca="1">IF(B916&lt;=MTF!$J$9,OFFSET(MTF!$E$3,MTF!$H$9+B916-1,0),"")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>
        <f t="shared" si="57"/>
        <v>0</v>
      </c>
      <c r="S916">
        <f t="shared" si="58"/>
        <v>0</v>
      </c>
    </row>
    <row r="917" spans="2:19" x14ac:dyDescent="0.2">
      <c r="B917" s="17">
        <v>912</v>
      </c>
      <c r="C917" t="str">
        <f ca="1">IF(B917&lt;=MTF!$J$9,OFFSET(MTF!$B$3,MTF!$H$9+B917-1,0),"")</f>
        <v/>
      </c>
      <c r="D917" t="str">
        <f ca="1">IF(B917&lt;=MTF!$J$9,OFFSET(MTF!$C$3,MTF!$H$9+B917-1,0),"")</f>
        <v/>
      </c>
      <c r="E917" t="str">
        <f ca="1">IF(B917&lt;=MTF!$J$9,OFFSET(MTF!$E$3,MTF!$H$9+B917-1,0),"")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>
        <f t="shared" si="57"/>
        <v>0</v>
      </c>
      <c r="S917">
        <f t="shared" si="58"/>
        <v>0</v>
      </c>
    </row>
    <row r="918" spans="2:19" x14ac:dyDescent="0.2">
      <c r="B918" s="26">
        <v>913</v>
      </c>
      <c r="C918" t="str">
        <f ca="1">IF(B918&lt;=MTF!$J$9,OFFSET(MTF!$B$3,MTF!$H$9+B918-1,0),"")</f>
        <v/>
      </c>
      <c r="D918" t="str">
        <f ca="1">IF(B918&lt;=MTF!$J$9,OFFSET(MTF!$C$3,MTF!$H$9+B918-1,0),"")</f>
        <v/>
      </c>
      <c r="E918" t="str">
        <f ca="1">IF(B918&lt;=MTF!$J$9,OFFSET(MTF!$E$3,MTF!$H$9+B918-1,0),"")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>
        <f t="shared" si="57"/>
        <v>0</v>
      </c>
      <c r="S918">
        <f t="shared" si="58"/>
        <v>0</v>
      </c>
    </row>
    <row r="919" spans="2:19" x14ac:dyDescent="0.2">
      <c r="B919" s="26">
        <v>914</v>
      </c>
      <c r="C919" t="str">
        <f ca="1">IF(B919&lt;=MTF!$J$9,OFFSET(MTF!$B$3,MTF!$H$9+B919-1,0),"")</f>
        <v/>
      </c>
      <c r="D919" t="str">
        <f ca="1">IF(B919&lt;=MTF!$J$9,OFFSET(MTF!$C$3,MTF!$H$9+B919-1,0),"")</f>
        <v/>
      </c>
      <c r="E919" t="str">
        <f ca="1">IF(B919&lt;=MTF!$J$9,OFFSET(MTF!$E$3,MTF!$H$9+B919-1,0),"")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>
        <f t="shared" si="57"/>
        <v>0</v>
      </c>
      <c r="S919">
        <f t="shared" si="58"/>
        <v>0</v>
      </c>
    </row>
    <row r="920" spans="2:19" x14ac:dyDescent="0.2">
      <c r="B920" s="17">
        <v>915</v>
      </c>
      <c r="C920" t="str">
        <f ca="1">IF(B920&lt;=MTF!$J$9,OFFSET(MTF!$B$3,MTF!$H$9+B920-1,0),"")</f>
        <v/>
      </c>
      <c r="D920" t="str">
        <f ca="1">IF(B920&lt;=MTF!$J$9,OFFSET(MTF!$C$3,MTF!$H$9+B920-1,0),"")</f>
        <v/>
      </c>
      <c r="E920" t="str">
        <f ca="1">IF(B920&lt;=MTF!$J$9,OFFSET(MTF!$E$3,MTF!$H$9+B920-1,0),"")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>
        <f t="shared" si="57"/>
        <v>0</v>
      </c>
      <c r="S920">
        <f t="shared" si="58"/>
        <v>0</v>
      </c>
    </row>
    <row r="921" spans="2:19" x14ac:dyDescent="0.2">
      <c r="B921" s="26">
        <v>916</v>
      </c>
      <c r="C921" t="str">
        <f ca="1">IF(B921&lt;=MTF!$J$9,OFFSET(MTF!$B$3,MTF!$H$9+B921-1,0),"")</f>
        <v/>
      </c>
      <c r="D921" t="str">
        <f ca="1">IF(B921&lt;=MTF!$J$9,OFFSET(MTF!$C$3,MTF!$H$9+B921-1,0),"")</f>
        <v/>
      </c>
      <c r="E921" t="str">
        <f ca="1">IF(B921&lt;=MTF!$J$9,OFFSET(MTF!$E$3,MTF!$H$9+B921-1,0),"")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>
        <f t="shared" si="57"/>
        <v>0</v>
      </c>
      <c r="S921">
        <f t="shared" si="58"/>
        <v>0</v>
      </c>
    </row>
    <row r="922" spans="2:19" x14ac:dyDescent="0.2">
      <c r="B922" s="26">
        <v>917</v>
      </c>
      <c r="C922" t="str">
        <f ca="1">IF(B922&lt;=MTF!$J$9,OFFSET(MTF!$B$3,MTF!$H$9+B922-1,0),"")</f>
        <v/>
      </c>
      <c r="D922" t="str">
        <f ca="1">IF(B922&lt;=MTF!$J$9,OFFSET(MTF!$C$3,MTF!$H$9+B922-1,0),"")</f>
        <v/>
      </c>
      <c r="E922" t="str">
        <f ca="1">IF(B922&lt;=MTF!$J$9,OFFSET(MTF!$E$3,MTF!$H$9+B922-1,0),"")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>
        <f t="shared" si="57"/>
        <v>0</v>
      </c>
      <c r="S922">
        <f t="shared" si="58"/>
        <v>0</v>
      </c>
    </row>
    <row r="923" spans="2:19" x14ac:dyDescent="0.2">
      <c r="B923" s="17">
        <v>918</v>
      </c>
      <c r="C923" t="str">
        <f ca="1">IF(B923&lt;=MTF!$J$9,OFFSET(MTF!$B$3,MTF!$H$9+B923-1,0),"")</f>
        <v/>
      </c>
      <c r="D923" t="str">
        <f ca="1">IF(B923&lt;=MTF!$J$9,OFFSET(MTF!$C$3,MTF!$H$9+B923-1,0),"")</f>
        <v/>
      </c>
      <c r="E923" t="str">
        <f ca="1">IF(B923&lt;=MTF!$J$9,OFFSET(MTF!$E$3,MTF!$H$9+B923-1,0),"")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>
        <f t="shared" si="57"/>
        <v>0</v>
      </c>
      <c r="S923">
        <f t="shared" si="58"/>
        <v>0</v>
      </c>
    </row>
    <row r="924" spans="2:19" x14ac:dyDescent="0.2">
      <c r="B924" s="26">
        <v>919</v>
      </c>
      <c r="C924" t="str">
        <f ca="1">IF(B924&lt;=MTF!$J$9,OFFSET(MTF!$B$3,MTF!$H$9+B924-1,0),"")</f>
        <v/>
      </c>
      <c r="D924" t="str">
        <f ca="1">IF(B924&lt;=MTF!$J$9,OFFSET(MTF!$C$3,MTF!$H$9+B924-1,0),"")</f>
        <v/>
      </c>
      <c r="E924" t="str">
        <f ca="1">IF(B924&lt;=MTF!$J$9,OFFSET(MTF!$E$3,MTF!$H$9+B924-1,0),"")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>
        <f t="shared" si="57"/>
        <v>0</v>
      </c>
      <c r="S924">
        <f t="shared" si="58"/>
        <v>0</v>
      </c>
    </row>
    <row r="925" spans="2:19" x14ac:dyDescent="0.2">
      <c r="B925" s="26">
        <v>920</v>
      </c>
      <c r="C925" t="str">
        <f ca="1">IF(B925&lt;=MTF!$J$9,OFFSET(MTF!$B$3,MTF!$H$9+B925-1,0),"")</f>
        <v/>
      </c>
      <c r="D925" t="str">
        <f ca="1">IF(B925&lt;=MTF!$J$9,OFFSET(MTF!$C$3,MTF!$H$9+B925-1,0),"")</f>
        <v/>
      </c>
      <c r="E925" t="str">
        <f ca="1">IF(B925&lt;=MTF!$J$9,OFFSET(MTF!$E$3,MTF!$H$9+B925-1,0),"")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>
        <f t="shared" si="57"/>
        <v>0</v>
      </c>
      <c r="S925">
        <f t="shared" si="58"/>
        <v>0</v>
      </c>
    </row>
    <row r="926" spans="2:19" x14ac:dyDescent="0.2">
      <c r="B926" s="17">
        <v>921</v>
      </c>
      <c r="C926" t="str">
        <f ca="1">IF(B926&lt;=MTF!$J$9,OFFSET(MTF!$B$3,MTF!$H$9+B926-1,0),"")</f>
        <v/>
      </c>
      <c r="D926" t="str">
        <f ca="1">IF(B926&lt;=MTF!$J$9,OFFSET(MTF!$C$3,MTF!$H$9+B926-1,0),"")</f>
        <v/>
      </c>
      <c r="E926" t="str">
        <f ca="1">IF(B926&lt;=MTF!$J$9,OFFSET(MTF!$E$3,MTF!$H$9+B926-1,0),"")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>
        <f t="shared" si="57"/>
        <v>0</v>
      </c>
      <c r="S926">
        <f t="shared" si="58"/>
        <v>0</v>
      </c>
    </row>
    <row r="927" spans="2:19" x14ac:dyDescent="0.2">
      <c r="B927" s="26">
        <v>922</v>
      </c>
      <c r="C927" t="str">
        <f ca="1">IF(B927&lt;=MTF!$J$9,OFFSET(MTF!$B$3,MTF!$H$9+B927-1,0),"")</f>
        <v/>
      </c>
      <c r="D927" t="str">
        <f ca="1">IF(B927&lt;=MTF!$J$9,OFFSET(MTF!$C$3,MTF!$H$9+B927-1,0),"")</f>
        <v/>
      </c>
      <c r="E927" t="str">
        <f ca="1">IF(B927&lt;=MTF!$J$9,OFFSET(MTF!$E$3,MTF!$H$9+B927-1,0),"")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>
        <f t="shared" si="57"/>
        <v>0</v>
      </c>
      <c r="S927">
        <f t="shared" si="58"/>
        <v>0</v>
      </c>
    </row>
    <row r="928" spans="2:19" x14ac:dyDescent="0.2">
      <c r="B928" s="26">
        <v>923</v>
      </c>
      <c r="C928" t="str">
        <f ca="1">IF(B928&lt;=MTF!$J$9,OFFSET(MTF!$B$3,MTF!$H$9+B928-1,0),"")</f>
        <v/>
      </c>
      <c r="D928" t="str">
        <f ca="1">IF(B928&lt;=MTF!$J$9,OFFSET(MTF!$C$3,MTF!$H$9+B928-1,0),"")</f>
        <v/>
      </c>
      <c r="E928" t="str">
        <f ca="1">IF(B928&lt;=MTF!$J$9,OFFSET(MTF!$E$3,MTF!$H$9+B928-1,0),"")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>
        <f t="shared" si="57"/>
        <v>0</v>
      </c>
      <c r="S928">
        <f t="shared" si="58"/>
        <v>0</v>
      </c>
    </row>
    <row r="929" spans="2:19" x14ac:dyDescent="0.2">
      <c r="B929" s="17">
        <v>924</v>
      </c>
      <c r="C929" t="str">
        <f ca="1">IF(B929&lt;=MTF!$J$9,OFFSET(MTF!$B$3,MTF!$H$9+B929-1,0),"")</f>
        <v/>
      </c>
      <c r="D929" t="str">
        <f ca="1">IF(B929&lt;=MTF!$J$9,OFFSET(MTF!$C$3,MTF!$H$9+B929-1,0),"")</f>
        <v/>
      </c>
      <c r="E929" t="str">
        <f ca="1">IF(B929&lt;=MTF!$J$9,OFFSET(MTF!$E$3,MTF!$H$9+B929-1,0),"")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>
        <f t="shared" si="57"/>
        <v>0</v>
      </c>
      <c r="S929">
        <f t="shared" si="58"/>
        <v>0</v>
      </c>
    </row>
    <row r="930" spans="2:19" x14ac:dyDescent="0.2">
      <c r="B930" s="26">
        <v>925</v>
      </c>
      <c r="C930" t="str">
        <f ca="1">IF(B930&lt;=MTF!$J$9,OFFSET(MTF!$B$3,MTF!$H$9+B930-1,0),"")</f>
        <v/>
      </c>
      <c r="D930" t="str">
        <f ca="1">IF(B930&lt;=MTF!$J$9,OFFSET(MTF!$C$3,MTF!$H$9+B930-1,0),"")</f>
        <v/>
      </c>
      <c r="E930" t="str">
        <f ca="1">IF(B930&lt;=MTF!$J$9,OFFSET(MTF!$E$3,MTF!$H$9+B930-1,0),"")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>
        <f t="shared" si="57"/>
        <v>0</v>
      </c>
      <c r="S930">
        <f t="shared" si="58"/>
        <v>0</v>
      </c>
    </row>
    <row r="931" spans="2:19" x14ac:dyDescent="0.2">
      <c r="B931" s="26">
        <v>926</v>
      </c>
      <c r="C931" t="str">
        <f ca="1">IF(B931&lt;=MTF!$J$9,OFFSET(MTF!$B$3,MTF!$H$9+B931-1,0),"")</f>
        <v/>
      </c>
      <c r="D931" t="str">
        <f ca="1">IF(B931&lt;=MTF!$J$9,OFFSET(MTF!$C$3,MTF!$H$9+B931-1,0),"")</f>
        <v/>
      </c>
      <c r="E931" t="str">
        <f ca="1">IF(B931&lt;=MTF!$J$9,OFFSET(MTF!$E$3,MTF!$H$9+B931-1,0),"")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>
        <f t="shared" si="57"/>
        <v>0</v>
      </c>
      <c r="S931">
        <f t="shared" si="58"/>
        <v>0</v>
      </c>
    </row>
    <row r="932" spans="2:19" x14ac:dyDescent="0.2">
      <c r="B932" s="17">
        <v>927</v>
      </c>
      <c r="C932" t="str">
        <f ca="1">IF(B932&lt;=MTF!$J$9,OFFSET(MTF!$B$3,MTF!$H$9+B932-1,0),"")</f>
        <v/>
      </c>
      <c r="D932" t="str">
        <f ca="1">IF(B932&lt;=MTF!$J$9,OFFSET(MTF!$C$3,MTF!$H$9+B932-1,0),"")</f>
        <v/>
      </c>
      <c r="E932" t="str">
        <f ca="1">IF(B932&lt;=MTF!$J$9,OFFSET(MTF!$E$3,MTF!$H$9+B932-1,0),"")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>
        <f t="shared" si="57"/>
        <v>0</v>
      </c>
      <c r="S932">
        <f t="shared" si="58"/>
        <v>0</v>
      </c>
    </row>
    <row r="933" spans="2:19" x14ac:dyDescent="0.2">
      <c r="B933" s="26">
        <v>928</v>
      </c>
      <c r="C933" t="str">
        <f ca="1">IF(B933&lt;=MTF!$J$9,OFFSET(MTF!$B$3,MTF!$H$9+B933-1,0),"")</f>
        <v/>
      </c>
      <c r="D933" t="str">
        <f ca="1">IF(B933&lt;=MTF!$J$9,OFFSET(MTF!$C$3,MTF!$H$9+B933-1,0),"")</f>
        <v/>
      </c>
      <c r="E933" t="str">
        <f ca="1">IF(B933&lt;=MTF!$J$9,OFFSET(MTF!$E$3,MTF!$H$9+B933-1,0),"")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>
        <f t="shared" si="57"/>
        <v>0</v>
      </c>
      <c r="S933">
        <f t="shared" si="58"/>
        <v>0</v>
      </c>
    </row>
    <row r="934" spans="2:19" x14ac:dyDescent="0.2">
      <c r="B934" s="26">
        <v>929</v>
      </c>
      <c r="C934" t="str">
        <f ca="1">IF(B934&lt;=MTF!$J$9,OFFSET(MTF!$B$3,MTF!$H$9+B934-1,0),"")</f>
        <v/>
      </c>
      <c r="D934" t="str">
        <f ca="1">IF(B934&lt;=MTF!$J$9,OFFSET(MTF!$C$3,MTF!$H$9+B934-1,0),"")</f>
        <v/>
      </c>
      <c r="E934" t="str">
        <f ca="1">IF(B934&lt;=MTF!$J$9,OFFSET(MTF!$E$3,MTF!$H$9+B934-1,0),"")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>
        <f t="shared" si="57"/>
        <v>0</v>
      </c>
      <c r="S934">
        <f t="shared" si="58"/>
        <v>0</v>
      </c>
    </row>
    <row r="935" spans="2:19" x14ac:dyDescent="0.2">
      <c r="B935" s="17">
        <v>930</v>
      </c>
      <c r="C935" t="str">
        <f ca="1">IF(B935&lt;=MTF!$J$9,OFFSET(MTF!$B$3,MTF!$H$9+B935-1,0),"")</f>
        <v/>
      </c>
      <c r="D935" t="str">
        <f ca="1">IF(B935&lt;=MTF!$J$9,OFFSET(MTF!$C$3,MTF!$H$9+B935-1,0),"")</f>
        <v/>
      </c>
      <c r="E935" t="str">
        <f ca="1">IF(B935&lt;=MTF!$J$9,OFFSET(MTF!$E$3,MTF!$H$9+B935-1,0),"")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>
        <f t="shared" si="57"/>
        <v>0</v>
      </c>
      <c r="S935">
        <f t="shared" si="58"/>
        <v>0</v>
      </c>
    </row>
    <row r="936" spans="2:19" x14ac:dyDescent="0.2">
      <c r="B936" s="26">
        <v>931</v>
      </c>
      <c r="C936" t="str">
        <f ca="1">IF(B936&lt;=MTF!$J$9,OFFSET(MTF!$B$3,MTF!$H$9+B936-1,0),"")</f>
        <v/>
      </c>
      <c r="D936" t="str">
        <f ca="1">IF(B936&lt;=MTF!$J$9,OFFSET(MTF!$C$3,MTF!$H$9+B936-1,0),"")</f>
        <v/>
      </c>
      <c r="E936" t="str">
        <f ca="1">IF(B936&lt;=MTF!$J$9,OFFSET(MTF!$E$3,MTF!$H$9+B936-1,0),"")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>
        <f t="shared" si="57"/>
        <v>0</v>
      </c>
      <c r="S936">
        <f t="shared" si="58"/>
        <v>0</v>
      </c>
    </row>
    <row r="937" spans="2:19" x14ac:dyDescent="0.2">
      <c r="B937" s="26">
        <v>932</v>
      </c>
      <c r="C937" t="str">
        <f ca="1">IF(B937&lt;=MTF!$J$9,OFFSET(MTF!$B$3,MTF!$H$9+B937-1,0),"")</f>
        <v/>
      </c>
      <c r="D937" t="str">
        <f ca="1">IF(B937&lt;=MTF!$J$9,OFFSET(MTF!$C$3,MTF!$H$9+B937-1,0),"")</f>
        <v/>
      </c>
      <c r="E937" t="str">
        <f ca="1">IF(B937&lt;=MTF!$J$9,OFFSET(MTF!$E$3,MTF!$H$9+B937-1,0),"")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>
        <f t="shared" si="57"/>
        <v>0</v>
      </c>
      <c r="S937">
        <f t="shared" si="58"/>
        <v>0</v>
      </c>
    </row>
    <row r="938" spans="2:19" x14ac:dyDescent="0.2">
      <c r="B938" s="17">
        <v>933</v>
      </c>
      <c r="C938" t="str">
        <f ca="1">IF(B938&lt;=MTF!$J$9,OFFSET(MTF!$B$3,MTF!$H$9+B938-1,0),"")</f>
        <v/>
      </c>
      <c r="D938" t="str">
        <f ca="1">IF(B938&lt;=MTF!$J$9,OFFSET(MTF!$C$3,MTF!$H$9+B938-1,0),"")</f>
        <v/>
      </c>
      <c r="E938" t="str">
        <f ca="1">IF(B938&lt;=MTF!$J$9,OFFSET(MTF!$E$3,MTF!$H$9+B938-1,0),"")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>
        <f t="shared" si="57"/>
        <v>0</v>
      </c>
      <c r="S938">
        <f t="shared" si="58"/>
        <v>0</v>
      </c>
    </row>
    <row r="939" spans="2:19" x14ac:dyDescent="0.2">
      <c r="B939" s="26">
        <v>934</v>
      </c>
      <c r="C939" t="str">
        <f ca="1">IF(B939&lt;=MTF!$J$9,OFFSET(MTF!$B$3,MTF!$H$9+B939-1,0),"")</f>
        <v/>
      </c>
      <c r="D939" t="str">
        <f ca="1">IF(B939&lt;=MTF!$J$9,OFFSET(MTF!$C$3,MTF!$H$9+B939-1,0),"")</f>
        <v/>
      </c>
      <c r="E939" t="str">
        <f ca="1">IF(B939&lt;=MTF!$J$9,OFFSET(MTF!$E$3,MTF!$H$9+B939-1,0),"")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>
        <f t="shared" si="57"/>
        <v>0</v>
      </c>
      <c r="S939">
        <f t="shared" si="58"/>
        <v>0</v>
      </c>
    </row>
    <row r="940" spans="2:19" x14ac:dyDescent="0.2">
      <c r="B940" s="26">
        <v>935</v>
      </c>
      <c r="C940" t="str">
        <f ca="1">IF(B940&lt;=MTF!$J$9,OFFSET(MTF!$B$3,MTF!$H$9+B940-1,0),"")</f>
        <v/>
      </c>
      <c r="D940" t="str">
        <f ca="1">IF(B940&lt;=MTF!$J$9,OFFSET(MTF!$C$3,MTF!$H$9+B940-1,0),"")</f>
        <v/>
      </c>
      <c r="E940" t="str">
        <f ca="1">IF(B940&lt;=MTF!$J$9,OFFSET(MTF!$E$3,MTF!$H$9+B940-1,0),"")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>
        <f t="shared" si="57"/>
        <v>0</v>
      </c>
      <c r="S940">
        <f t="shared" si="58"/>
        <v>0</v>
      </c>
    </row>
    <row r="941" spans="2:19" x14ac:dyDescent="0.2">
      <c r="B941" s="17">
        <v>936</v>
      </c>
      <c r="C941" t="str">
        <f ca="1">IF(B941&lt;=MTF!$J$9,OFFSET(MTF!$B$3,MTF!$H$9+B941-1,0),"")</f>
        <v/>
      </c>
      <c r="D941" t="str">
        <f ca="1">IF(B941&lt;=MTF!$J$9,OFFSET(MTF!$C$3,MTF!$H$9+B941-1,0),"")</f>
        <v/>
      </c>
      <c r="E941" t="str">
        <f ca="1">IF(B941&lt;=MTF!$J$9,OFFSET(MTF!$E$3,MTF!$H$9+B941-1,0),"")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>
        <f t="shared" si="57"/>
        <v>0</v>
      </c>
      <c r="S941">
        <f t="shared" si="58"/>
        <v>0</v>
      </c>
    </row>
    <row r="942" spans="2:19" x14ac:dyDescent="0.2">
      <c r="B942" s="26">
        <v>937</v>
      </c>
      <c r="C942" t="str">
        <f ca="1">IF(B942&lt;=MTF!$J$9,OFFSET(MTF!$B$3,MTF!$H$9+B942-1,0),"")</f>
        <v/>
      </c>
      <c r="D942" t="str">
        <f ca="1">IF(B942&lt;=MTF!$J$9,OFFSET(MTF!$C$3,MTF!$H$9+B942-1,0),"")</f>
        <v/>
      </c>
      <c r="E942" t="str">
        <f ca="1">IF(B942&lt;=MTF!$J$9,OFFSET(MTF!$E$3,MTF!$H$9+B942-1,0),"")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>
        <f t="shared" si="57"/>
        <v>0</v>
      </c>
      <c r="S942">
        <f t="shared" si="58"/>
        <v>0</v>
      </c>
    </row>
    <row r="943" spans="2:19" x14ac:dyDescent="0.2">
      <c r="B943" s="26">
        <v>938</v>
      </c>
      <c r="C943" t="str">
        <f ca="1">IF(B943&lt;=MTF!$J$9,OFFSET(MTF!$B$3,MTF!$H$9+B943-1,0),"")</f>
        <v/>
      </c>
      <c r="D943" t="str">
        <f ca="1">IF(B943&lt;=MTF!$J$9,OFFSET(MTF!$C$3,MTF!$H$9+B943-1,0),"")</f>
        <v/>
      </c>
      <c r="E943" t="str">
        <f ca="1">IF(B943&lt;=MTF!$J$9,OFFSET(MTF!$E$3,MTF!$H$9+B943-1,0),"")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>
        <f t="shared" si="57"/>
        <v>0</v>
      </c>
      <c r="S943">
        <f t="shared" si="58"/>
        <v>0</v>
      </c>
    </row>
    <row r="944" spans="2:19" x14ac:dyDescent="0.2">
      <c r="B944" s="17">
        <v>939</v>
      </c>
      <c r="C944" t="str">
        <f ca="1">IF(B944&lt;=MTF!$J$9,OFFSET(MTF!$B$3,MTF!$H$9+B944-1,0),"")</f>
        <v/>
      </c>
      <c r="D944" t="str">
        <f ca="1">IF(B944&lt;=MTF!$J$9,OFFSET(MTF!$C$3,MTF!$H$9+B944-1,0),"")</f>
        <v/>
      </c>
      <c r="E944" t="str">
        <f ca="1">IF(B944&lt;=MTF!$J$9,OFFSET(MTF!$E$3,MTF!$H$9+B944-1,0),"")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>
        <f t="shared" si="57"/>
        <v>0</v>
      </c>
      <c r="S944">
        <f t="shared" si="58"/>
        <v>0</v>
      </c>
    </row>
    <row r="945" spans="2:19" x14ac:dyDescent="0.2">
      <c r="B945" s="26">
        <v>940</v>
      </c>
      <c r="C945" t="str">
        <f ca="1">IF(B945&lt;=MTF!$J$9,OFFSET(MTF!$B$3,MTF!$H$9+B945-1,0),"")</f>
        <v/>
      </c>
      <c r="D945" t="str">
        <f ca="1">IF(B945&lt;=MTF!$J$9,OFFSET(MTF!$C$3,MTF!$H$9+B945-1,0),"")</f>
        <v/>
      </c>
      <c r="E945" t="str">
        <f ca="1">IF(B945&lt;=MTF!$J$9,OFFSET(MTF!$E$3,MTF!$H$9+B945-1,0),"")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>
        <f t="shared" si="57"/>
        <v>0</v>
      </c>
      <c r="S945">
        <f t="shared" si="58"/>
        <v>0</v>
      </c>
    </row>
    <row r="946" spans="2:19" x14ac:dyDescent="0.2">
      <c r="B946" s="26">
        <v>941</v>
      </c>
      <c r="C946" t="str">
        <f ca="1">IF(B946&lt;=MTF!$J$9,OFFSET(MTF!$B$3,MTF!$H$9+B946-1,0),"")</f>
        <v/>
      </c>
      <c r="D946" t="str">
        <f ca="1">IF(B946&lt;=MTF!$J$9,OFFSET(MTF!$C$3,MTF!$H$9+B946-1,0),"")</f>
        <v/>
      </c>
      <c r="E946" t="str">
        <f ca="1">IF(B946&lt;=MTF!$J$9,OFFSET(MTF!$E$3,MTF!$H$9+B946-1,0),"")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>
        <f t="shared" si="57"/>
        <v>0</v>
      </c>
      <c r="S946">
        <f t="shared" si="58"/>
        <v>0</v>
      </c>
    </row>
    <row r="947" spans="2:19" x14ac:dyDescent="0.2">
      <c r="B947" s="17">
        <v>942</v>
      </c>
      <c r="C947" t="str">
        <f ca="1">IF(B947&lt;=MTF!$J$9,OFFSET(MTF!$B$3,MTF!$H$9+B947-1,0),"")</f>
        <v/>
      </c>
      <c r="D947" t="str">
        <f ca="1">IF(B947&lt;=MTF!$J$9,OFFSET(MTF!$C$3,MTF!$H$9+B947-1,0),"")</f>
        <v/>
      </c>
      <c r="E947" t="str">
        <f ca="1">IF(B947&lt;=MTF!$J$9,OFFSET(MTF!$E$3,MTF!$H$9+B947-1,0),"")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>
        <f t="shared" si="57"/>
        <v>0</v>
      </c>
      <c r="S947">
        <f t="shared" si="58"/>
        <v>0</v>
      </c>
    </row>
    <row r="948" spans="2:19" x14ac:dyDescent="0.2">
      <c r="B948" s="26">
        <v>943</v>
      </c>
      <c r="C948" t="str">
        <f ca="1">IF(B948&lt;=MTF!$J$9,OFFSET(MTF!$B$3,MTF!$H$9+B948-1,0),"")</f>
        <v/>
      </c>
      <c r="D948" t="str">
        <f ca="1">IF(B948&lt;=MTF!$J$9,OFFSET(MTF!$C$3,MTF!$H$9+B948-1,0),"")</f>
        <v/>
      </c>
      <c r="E948" t="str">
        <f ca="1">IF(B948&lt;=MTF!$J$9,OFFSET(MTF!$E$3,MTF!$H$9+B948-1,0),"")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>
        <f t="shared" si="57"/>
        <v>0</v>
      </c>
      <c r="S948">
        <f t="shared" si="58"/>
        <v>0</v>
      </c>
    </row>
    <row r="949" spans="2:19" x14ac:dyDescent="0.2">
      <c r="B949" s="26">
        <v>944</v>
      </c>
      <c r="C949" t="str">
        <f ca="1">IF(B949&lt;=MTF!$J$9,OFFSET(MTF!$B$3,MTF!$H$9+B949-1,0),"")</f>
        <v/>
      </c>
      <c r="D949" t="str">
        <f ca="1">IF(B949&lt;=MTF!$J$9,OFFSET(MTF!$C$3,MTF!$H$9+B949-1,0),"")</f>
        <v/>
      </c>
      <c r="E949" t="str">
        <f ca="1">IF(B949&lt;=MTF!$J$9,OFFSET(MTF!$E$3,MTF!$H$9+B949-1,0),"")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>
        <f t="shared" si="57"/>
        <v>0</v>
      </c>
      <c r="S949">
        <f t="shared" si="58"/>
        <v>0</v>
      </c>
    </row>
    <row r="950" spans="2:19" x14ac:dyDescent="0.2">
      <c r="B950" s="17">
        <v>945</v>
      </c>
      <c r="C950" t="str">
        <f ca="1">IF(B950&lt;=MTF!$J$9,OFFSET(MTF!$B$3,MTF!$H$9+B950-1,0),"")</f>
        <v/>
      </c>
      <c r="D950" t="str">
        <f ca="1">IF(B950&lt;=MTF!$J$9,OFFSET(MTF!$C$3,MTF!$H$9+B950-1,0),"")</f>
        <v/>
      </c>
      <c r="E950" t="str">
        <f ca="1">IF(B950&lt;=MTF!$J$9,OFFSET(MTF!$E$3,MTF!$H$9+B950-1,0),"")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>
        <f t="shared" si="57"/>
        <v>0</v>
      </c>
      <c r="S950">
        <f t="shared" si="58"/>
        <v>0</v>
      </c>
    </row>
    <row r="951" spans="2:19" x14ac:dyDescent="0.2">
      <c r="B951" s="26">
        <v>946</v>
      </c>
      <c r="C951" t="str">
        <f ca="1">IF(B951&lt;=MTF!$J$9,OFFSET(MTF!$B$3,MTF!$H$9+B951-1,0),"")</f>
        <v/>
      </c>
      <c r="D951" t="str">
        <f ca="1">IF(B951&lt;=MTF!$J$9,OFFSET(MTF!$C$3,MTF!$H$9+B951-1,0),"")</f>
        <v/>
      </c>
      <c r="E951" t="str">
        <f ca="1">IF(B951&lt;=MTF!$J$9,OFFSET(MTF!$E$3,MTF!$H$9+B951-1,0),"")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>
        <f t="shared" si="57"/>
        <v>0</v>
      </c>
      <c r="S951">
        <f t="shared" si="58"/>
        <v>0</v>
      </c>
    </row>
    <row r="952" spans="2:19" x14ac:dyDescent="0.2">
      <c r="B952" s="26">
        <v>947</v>
      </c>
      <c r="C952" t="str">
        <f ca="1">IF(B952&lt;=MTF!$J$9,OFFSET(MTF!$B$3,MTF!$H$9+B952-1,0),"")</f>
        <v/>
      </c>
      <c r="D952" t="str">
        <f ca="1">IF(B952&lt;=MTF!$J$9,OFFSET(MTF!$C$3,MTF!$H$9+B952-1,0),"")</f>
        <v/>
      </c>
      <c r="E952" t="str">
        <f ca="1">IF(B952&lt;=MTF!$J$9,OFFSET(MTF!$E$3,MTF!$H$9+B952-1,0),"")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>
        <f t="shared" si="57"/>
        <v>0</v>
      </c>
      <c r="S952">
        <f t="shared" si="58"/>
        <v>0</v>
      </c>
    </row>
    <row r="953" spans="2:19" x14ac:dyDescent="0.2">
      <c r="B953" s="17">
        <v>948</v>
      </c>
      <c r="C953" t="str">
        <f ca="1">IF(B953&lt;=MTF!$J$9,OFFSET(MTF!$B$3,MTF!$H$9+B953-1,0),"")</f>
        <v/>
      </c>
      <c r="D953" t="str">
        <f ca="1">IF(B953&lt;=MTF!$J$9,OFFSET(MTF!$C$3,MTF!$H$9+B953-1,0),"")</f>
        <v/>
      </c>
      <c r="E953" t="str">
        <f ca="1">IF(B953&lt;=MTF!$J$9,OFFSET(MTF!$E$3,MTF!$H$9+B953-1,0),"")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>
        <f t="shared" si="57"/>
        <v>0</v>
      </c>
      <c r="S953">
        <f t="shared" si="58"/>
        <v>0</v>
      </c>
    </row>
    <row r="954" spans="2:19" x14ac:dyDescent="0.2">
      <c r="B954" s="26">
        <v>949</v>
      </c>
      <c r="C954" t="str">
        <f ca="1">IF(B954&lt;=MTF!$J$9,OFFSET(MTF!$B$3,MTF!$H$9+B954-1,0),"")</f>
        <v/>
      </c>
      <c r="D954" t="str">
        <f ca="1">IF(B954&lt;=MTF!$J$9,OFFSET(MTF!$C$3,MTF!$H$9+B954-1,0),"")</f>
        <v/>
      </c>
      <c r="E954" t="str">
        <f ca="1">IF(B954&lt;=MTF!$J$9,OFFSET(MTF!$E$3,MTF!$H$9+B954-1,0),"")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>
        <f t="shared" si="57"/>
        <v>0</v>
      </c>
      <c r="S954">
        <f t="shared" si="58"/>
        <v>0</v>
      </c>
    </row>
    <row r="955" spans="2:19" x14ac:dyDescent="0.2">
      <c r="B955" s="26">
        <v>950</v>
      </c>
      <c r="C955" t="str">
        <f ca="1">IF(B955&lt;=MTF!$J$9,OFFSET(MTF!$B$3,MTF!$H$9+B955-1,0),"")</f>
        <v/>
      </c>
      <c r="D955" t="str">
        <f ca="1">IF(B955&lt;=MTF!$J$9,OFFSET(MTF!$C$3,MTF!$H$9+B955-1,0),"")</f>
        <v/>
      </c>
      <c r="E955" t="str">
        <f ca="1">IF(B955&lt;=MTF!$J$9,OFFSET(MTF!$E$3,MTF!$H$9+B955-1,0),"")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>
        <f t="shared" si="57"/>
        <v>0</v>
      </c>
      <c r="S955">
        <f t="shared" si="58"/>
        <v>0</v>
      </c>
    </row>
    <row r="956" spans="2:19" x14ac:dyDescent="0.2">
      <c r="B956" s="17">
        <v>951</v>
      </c>
      <c r="C956" t="str">
        <f ca="1">IF(B956&lt;=MTF!$J$9,OFFSET(MTF!$B$3,MTF!$H$9+B956-1,0),"")</f>
        <v/>
      </c>
      <c r="D956" t="str">
        <f ca="1">IF(B956&lt;=MTF!$J$9,OFFSET(MTF!$C$3,MTF!$H$9+B956-1,0),"")</f>
        <v/>
      </c>
      <c r="E956" t="str">
        <f ca="1">IF(B956&lt;=MTF!$J$9,OFFSET(MTF!$E$3,MTF!$H$9+B956-1,0),"")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>
        <f t="shared" si="57"/>
        <v>0</v>
      </c>
      <c r="S956">
        <f t="shared" si="58"/>
        <v>0</v>
      </c>
    </row>
    <row r="957" spans="2:19" x14ac:dyDescent="0.2">
      <c r="B957" s="26">
        <v>952</v>
      </c>
      <c r="C957" t="str">
        <f ca="1">IF(B957&lt;=MTF!$J$9,OFFSET(MTF!$B$3,MTF!$H$9+B957-1,0),"")</f>
        <v/>
      </c>
      <c r="D957" t="str">
        <f ca="1">IF(B957&lt;=MTF!$J$9,OFFSET(MTF!$C$3,MTF!$H$9+B957-1,0),"")</f>
        <v/>
      </c>
      <c r="E957" t="str">
        <f ca="1">IF(B957&lt;=MTF!$J$9,OFFSET(MTF!$E$3,MTF!$H$9+B957-1,0),"")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>
        <f t="shared" si="57"/>
        <v>0</v>
      </c>
      <c r="S957">
        <f t="shared" si="58"/>
        <v>0</v>
      </c>
    </row>
    <row r="958" spans="2:19" x14ac:dyDescent="0.2">
      <c r="B958" s="26">
        <v>953</v>
      </c>
      <c r="C958" t="str">
        <f ca="1">IF(B958&lt;=MTF!$J$9,OFFSET(MTF!$B$3,MTF!$H$9+B958-1,0),"")</f>
        <v/>
      </c>
      <c r="D958" t="str">
        <f ca="1">IF(B958&lt;=MTF!$J$9,OFFSET(MTF!$C$3,MTF!$H$9+B958-1,0),"")</f>
        <v/>
      </c>
      <c r="E958" t="str">
        <f ca="1">IF(B958&lt;=MTF!$J$9,OFFSET(MTF!$E$3,MTF!$H$9+B958-1,0),"")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>
        <f t="shared" si="57"/>
        <v>0</v>
      </c>
      <c r="S958">
        <f t="shared" si="58"/>
        <v>0</v>
      </c>
    </row>
    <row r="959" spans="2:19" x14ac:dyDescent="0.2">
      <c r="B959" s="17">
        <v>954</v>
      </c>
      <c r="C959" t="str">
        <f ca="1">IF(B959&lt;=MTF!$J$9,OFFSET(MTF!$B$3,MTF!$H$9+B959-1,0),"")</f>
        <v/>
      </c>
      <c r="D959" t="str">
        <f ca="1">IF(B959&lt;=MTF!$J$9,OFFSET(MTF!$C$3,MTF!$H$9+B959-1,0),"")</f>
        <v/>
      </c>
      <c r="E959" t="str">
        <f ca="1">IF(B959&lt;=MTF!$J$9,OFFSET(MTF!$E$3,MTF!$H$9+B959-1,0),"")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>
        <f t="shared" si="57"/>
        <v>0</v>
      </c>
      <c r="S959">
        <f t="shared" si="58"/>
        <v>0</v>
      </c>
    </row>
    <row r="960" spans="2:19" x14ac:dyDescent="0.2">
      <c r="B960" s="26">
        <v>955</v>
      </c>
      <c r="C960" t="str">
        <f ca="1">IF(B960&lt;=MTF!$J$9,OFFSET(MTF!$B$3,MTF!$H$9+B960-1,0),"")</f>
        <v/>
      </c>
      <c r="D960" t="str">
        <f ca="1">IF(B960&lt;=MTF!$J$9,OFFSET(MTF!$C$3,MTF!$H$9+B960-1,0),"")</f>
        <v/>
      </c>
      <c r="E960" t="str">
        <f ca="1">IF(B960&lt;=MTF!$J$9,OFFSET(MTF!$E$3,MTF!$H$9+B960-1,0),"")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>
        <f t="shared" si="57"/>
        <v>0</v>
      </c>
      <c r="S960">
        <f t="shared" si="58"/>
        <v>0</v>
      </c>
    </row>
    <row r="961" spans="2:19" x14ac:dyDescent="0.2">
      <c r="B961" s="26">
        <v>956</v>
      </c>
      <c r="C961" t="str">
        <f ca="1">IF(B961&lt;=MTF!$J$9,OFFSET(MTF!$B$3,MTF!$H$9+B961-1,0),"")</f>
        <v/>
      </c>
      <c r="D961" t="str">
        <f ca="1">IF(B961&lt;=MTF!$J$9,OFFSET(MTF!$C$3,MTF!$H$9+B961-1,0),"")</f>
        <v/>
      </c>
      <c r="E961" t="str">
        <f ca="1">IF(B961&lt;=MTF!$J$9,OFFSET(MTF!$E$3,MTF!$H$9+B961-1,0),"")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>
        <f t="shared" si="57"/>
        <v>0</v>
      </c>
      <c r="S961">
        <f t="shared" si="58"/>
        <v>0</v>
      </c>
    </row>
    <row r="962" spans="2:19" x14ac:dyDescent="0.2">
      <c r="B962" s="17">
        <v>957</v>
      </c>
      <c r="C962" t="str">
        <f ca="1">IF(B962&lt;=MTF!$J$9,OFFSET(MTF!$B$3,MTF!$H$9+B962-1,0),"")</f>
        <v/>
      </c>
      <c r="D962" t="str">
        <f ca="1">IF(B962&lt;=MTF!$J$9,OFFSET(MTF!$C$3,MTF!$H$9+B962-1,0),"")</f>
        <v/>
      </c>
      <c r="E962" t="str">
        <f ca="1">IF(B962&lt;=MTF!$J$9,OFFSET(MTF!$E$3,MTF!$H$9+B962-1,0),"")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>
        <f t="shared" si="57"/>
        <v>0</v>
      </c>
      <c r="S962">
        <f t="shared" si="58"/>
        <v>0</v>
      </c>
    </row>
    <row r="963" spans="2:19" x14ac:dyDescent="0.2">
      <c r="B963" s="26">
        <v>958</v>
      </c>
      <c r="C963" t="str">
        <f ca="1">IF(B963&lt;=MTF!$J$9,OFFSET(MTF!$B$3,MTF!$H$9+B963-1,0),"")</f>
        <v/>
      </c>
      <c r="D963" t="str">
        <f ca="1">IF(B963&lt;=MTF!$J$9,OFFSET(MTF!$C$3,MTF!$H$9+B963-1,0),"")</f>
        <v/>
      </c>
      <c r="E963" t="str">
        <f ca="1">IF(B963&lt;=MTF!$J$9,OFFSET(MTF!$E$3,MTF!$H$9+B963-1,0),"")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>
        <f t="shared" si="57"/>
        <v>0</v>
      </c>
      <c r="S963">
        <f t="shared" si="58"/>
        <v>0</v>
      </c>
    </row>
    <row r="964" spans="2:19" x14ac:dyDescent="0.2">
      <c r="B964" s="26">
        <v>959</v>
      </c>
      <c r="C964" t="str">
        <f ca="1">IF(B964&lt;=MTF!$J$9,OFFSET(MTF!$B$3,MTF!$H$9+B964-1,0),"")</f>
        <v/>
      </c>
      <c r="D964" t="str">
        <f ca="1">IF(B964&lt;=MTF!$J$9,OFFSET(MTF!$C$3,MTF!$H$9+B964-1,0),"")</f>
        <v/>
      </c>
      <c r="E964" t="str">
        <f ca="1">IF(B964&lt;=MTF!$J$9,OFFSET(MTF!$E$3,MTF!$H$9+B964-1,0),"")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>
        <f t="shared" si="57"/>
        <v>0</v>
      </c>
      <c r="S964">
        <f t="shared" si="58"/>
        <v>0</v>
      </c>
    </row>
    <row r="965" spans="2:19" x14ac:dyDescent="0.2">
      <c r="B965" s="17">
        <v>960</v>
      </c>
      <c r="C965" t="str">
        <f ca="1">IF(B965&lt;=MTF!$J$9,OFFSET(MTF!$B$3,MTF!$H$9+B965-1,0),"")</f>
        <v/>
      </c>
      <c r="D965" t="str">
        <f ca="1">IF(B965&lt;=MTF!$J$9,OFFSET(MTF!$C$3,MTF!$H$9+B965-1,0),"")</f>
        <v/>
      </c>
      <c r="E965" t="str">
        <f ca="1">IF(B965&lt;=MTF!$J$9,OFFSET(MTF!$E$3,MTF!$H$9+B965-1,0),"")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>
        <f t="shared" si="57"/>
        <v>0</v>
      </c>
      <c r="S965">
        <f t="shared" si="58"/>
        <v>0</v>
      </c>
    </row>
    <row r="966" spans="2:19" x14ac:dyDescent="0.2">
      <c r="B966" s="26">
        <v>961</v>
      </c>
      <c r="C966" t="str">
        <f ca="1">IF(B966&lt;=MTF!$J$9,OFFSET(MTF!$B$3,MTF!$H$9+B966-1,0),"")</f>
        <v/>
      </c>
      <c r="D966" t="str">
        <f ca="1">IF(B966&lt;=MTF!$J$9,OFFSET(MTF!$C$3,MTF!$H$9+B966-1,0),"")</f>
        <v/>
      </c>
      <c r="E966" t="str">
        <f ca="1">IF(B966&lt;=MTF!$J$9,OFFSET(MTF!$E$3,MTF!$H$9+B966-1,0),"")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>
        <f t="shared" si="57"/>
        <v>0</v>
      </c>
      <c r="S966">
        <f t="shared" si="58"/>
        <v>0</v>
      </c>
    </row>
    <row r="967" spans="2:19" x14ac:dyDescent="0.2">
      <c r="B967" s="26">
        <v>962</v>
      </c>
      <c r="C967" t="str">
        <f ca="1">IF(B967&lt;=MTF!$J$9,OFFSET(MTF!$B$3,MTF!$H$9+B967-1,0),"")</f>
        <v/>
      </c>
      <c r="D967" t="str">
        <f ca="1">IF(B967&lt;=MTF!$J$9,OFFSET(MTF!$C$3,MTF!$H$9+B967-1,0),"")</f>
        <v/>
      </c>
      <c r="E967" t="str">
        <f ca="1">IF(B967&lt;=MTF!$J$9,OFFSET(MTF!$E$3,MTF!$H$9+B967-1,0),"")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>
        <f t="shared" si="57"/>
        <v>0</v>
      </c>
      <c r="S967">
        <f t="shared" si="58"/>
        <v>0</v>
      </c>
    </row>
    <row r="968" spans="2:19" x14ac:dyDescent="0.2">
      <c r="B968" s="17">
        <v>963</v>
      </c>
      <c r="C968" t="str">
        <f ca="1">IF(B968&lt;=MTF!$J$9,OFFSET(MTF!$B$3,MTF!$H$9+B968-1,0),"")</f>
        <v/>
      </c>
      <c r="D968" t="str">
        <f ca="1">IF(B968&lt;=MTF!$J$9,OFFSET(MTF!$C$3,MTF!$H$9+B968-1,0),"")</f>
        <v/>
      </c>
      <c r="E968" t="str">
        <f ca="1">IF(B968&lt;=MTF!$J$9,OFFSET(MTF!$E$3,MTF!$H$9+B968-1,0),"")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>
        <f t="shared" si="57"/>
        <v>0</v>
      </c>
      <c r="S968">
        <f t="shared" si="58"/>
        <v>0</v>
      </c>
    </row>
    <row r="969" spans="2:19" x14ac:dyDescent="0.2">
      <c r="B969" s="26">
        <v>964</v>
      </c>
      <c r="C969" t="str">
        <f ca="1">IF(B969&lt;=MTF!$J$9,OFFSET(MTF!$B$3,MTF!$H$9+B969-1,0),"")</f>
        <v/>
      </c>
      <c r="D969" t="str">
        <f ca="1">IF(B969&lt;=MTF!$J$9,OFFSET(MTF!$C$3,MTF!$H$9+B969-1,0),"")</f>
        <v/>
      </c>
      <c r="E969" t="str">
        <f ca="1">IF(B969&lt;=MTF!$J$9,OFFSET(MTF!$E$3,MTF!$H$9+B969-1,0),"")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>
        <f t="shared" si="57"/>
        <v>0</v>
      </c>
      <c r="S969">
        <f t="shared" si="58"/>
        <v>0</v>
      </c>
    </row>
    <row r="970" spans="2:19" x14ac:dyDescent="0.2">
      <c r="B970" s="26">
        <v>965</v>
      </c>
      <c r="C970" t="str">
        <f ca="1">IF(B970&lt;=MTF!$J$9,OFFSET(MTF!$B$3,MTF!$H$9+B970-1,0),"")</f>
        <v/>
      </c>
      <c r="D970" t="str">
        <f ca="1">IF(B970&lt;=MTF!$J$9,OFFSET(MTF!$C$3,MTF!$H$9+B970-1,0),"")</f>
        <v/>
      </c>
      <c r="E970" t="str">
        <f ca="1">IF(B970&lt;=MTF!$J$9,OFFSET(MTF!$E$3,MTF!$H$9+B970-1,0),"")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>
        <f t="shared" ref="R970:R1009" si="61">O970*SIN((Q970-1)*2*PI()/$N$6*$N$8)</f>
        <v>0</v>
      </c>
      <c r="S970">
        <f t="shared" ref="S970:S1009" si="62">O970*COS((Q970-1)*2*PI()/$N$6*$N$8)</f>
        <v>0</v>
      </c>
    </row>
    <row r="971" spans="2:19" x14ac:dyDescent="0.2">
      <c r="B971" s="17">
        <v>966</v>
      </c>
      <c r="C971" t="str">
        <f ca="1">IF(B971&lt;=MTF!$J$9,OFFSET(MTF!$B$3,MTF!$H$9+B971-1,0),"")</f>
        <v/>
      </c>
      <c r="D971" t="str">
        <f ca="1">IF(B971&lt;=MTF!$J$9,OFFSET(MTF!$C$3,MTF!$H$9+B971-1,0),"")</f>
        <v/>
      </c>
      <c r="E971" t="str">
        <f ca="1">IF(B971&lt;=MTF!$J$9,OFFSET(MTF!$E$3,MTF!$H$9+B971-1,0),"")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>
        <f t="shared" si="61"/>
        <v>0</v>
      </c>
      <c r="S971">
        <f t="shared" si="62"/>
        <v>0</v>
      </c>
    </row>
    <row r="972" spans="2:19" x14ac:dyDescent="0.2">
      <c r="B972" s="26">
        <v>967</v>
      </c>
      <c r="C972" t="str">
        <f ca="1">IF(B972&lt;=MTF!$J$9,OFFSET(MTF!$B$3,MTF!$H$9+B972-1,0),"")</f>
        <v/>
      </c>
      <c r="D972" t="str">
        <f ca="1">IF(B972&lt;=MTF!$J$9,OFFSET(MTF!$C$3,MTF!$H$9+B972-1,0),"")</f>
        <v/>
      </c>
      <c r="E972" t="str">
        <f ca="1">IF(B972&lt;=MTF!$J$9,OFFSET(MTF!$E$3,MTF!$H$9+B972-1,0),"")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>
        <f t="shared" si="61"/>
        <v>0</v>
      </c>
      <c r="S972">
        <f t="shared" si="62"/>
        <v>0</v>
      </c>
    </row>
    <row r="973" spans="2:19" x14ac:dyDescent="0.2">
      <c r="B973" s="26">
        <v>968</v>
      </c>
      <c r="C973" t="str">
        <f ca="1">IF(B973&lt;=MTF!$J$9,OFFSET(MTF!$B$3,MTF!$H$9+B973-1,0),"")</f>
        <v/>
      </c>
      <c r="D973" t="str">
        <f ca="1">IF(B973&lt;=MTF!$J$9,OFFSET(MTF!$C$3,MTF!$H$9+B973-1,0),"")</f>
        <v/>
      </c>
      <c r="E973" t="str">
        <f ca="1">IF(B973&lt;=MTF!$J$9,OFFSET(MTF!$E$3,MTF!$H$9+B973-1,0),"")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>
        <f t="shared" si="61"/>
        <v>0</v>
      </c>
      <c r="S973">
        <f t="shared" si="62"/>
        <v>0</v>
      </c>
    </row>
    <row r="974" spans="2:19" x14ac:dyDescent="0.2">
      <c r="B974" s="17">
        <v>969</v>
      </c>
      <c r="C974" t="str">
        <f ca="1">IF(B974&lt;=MTF!$J$9,OFFSET(MTF!$B$3,MTF!$H$9+B974-1,0),"")</f>
        <v/>
      </c>
      <c r="D974" t="str">
        <f ca="1">IF(B974&lt;=MTF!$J$9,OFFSET(MTF!$C$3,MTF!$H$9+B974-1,0),"")</f>
        <v/>
      </c>
      <c r="E974" t="str">
        <f ca="1">IF(B974&lt;=MTF!$J$9,OFFSET(MTF!$E$3,MTF!$H$9+B974-1,0),"")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>
        <f t="shared" si="61"/>
        <v>0</v>
      </c>
      <c r="S974">
        <f t="shared" si="62"/>
        <v>0</v>
      </c>
    </row>
    <row r="975" spans="2:19" x14ac:dyDescent="0.2">
      <c r="B975" s="26">
        <v>970</v>
      </c>
      <c r="C975" t="str">
        <f ca="1">IF(B975&lt;=MTF!$J$9,OFFSET(MTF!$B$3,MTF!$H$9+B975-1,0),"")</f>
        <v/>
      </c>
      <c r="D975" t="str">
        <f ca="1">IF(B975&lt;=MTF!$J$9,OFFSET(MTF!$C$3,MTF!$H$9+B975-1,0),"")</f>
        <v/>
      </c>
      <c r="E975" t="str">
        <f ca="1">IF(B975&lt;=MTF!$J$9,OFFSET(MTF!$E$3,MTF!$H$9+B975-1,0),"")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>
        <f t="shared" si="61"/>
        <v>0</v>
      </c>
      <c r="S975">
        <f t="shared" si="62"/>
        <v>0</v>
      </c>
    </row>
    <row r="976" spans="2:19" x14ac:dyDescent="0.2">
      <c r="B976" s="26">
        <v>971</v>
      </c>
      <c r="C976" t="str">
        <f ca="1">IF(B976&lt;=MTF!$J$9,OFFSET(MTF!$B$3,MTF!$H$9+B976-1,0),"")</f>
        <v/>
      </c>
      <c r="D976" t="str">
        <f ca="1">IF(B976&lt;=MTF!$J$9,OFFSET(MTF!$C$3,MTF!$H$9+B976-1,0),"")</f>
        <v/>
      </c>
      <c r="E976" t="str">
        <f ca="1">IF(B976&lt;=MTF!$J$9,OFFSET(MTF!$E$3,MTF!$H$9+B976-1,0),"")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>
        <f t="shared" si="61"/>
        <v>0</v>
      </c>
      <c r="S976">
        <f t="shared" si="62"/>
        <v>0</v>
      </c>
    </row>
    <row r="977" spans="2:19" x14ac:dyDescent="0.2">
      <c r="B977" s="17">
        <v>972</v>
      </c>
      <c r="C977" t="str">
        <f ca="1">IF(B977&lt;=MTF!$J$9,OFFSET(MTF!$B$3,MTF!$H$9+B977-1,0),"")</f>
        <v/>
      </c>
      <c r="D977" t="str">
        <f ca="1">IF(B977&lt;=MTF!$J$9,OFFSET(MTF!$C$3,MTF!$H$9+B977-1,0),"")</f>
        <v/>
      </c>
      <c r="E977" t="str">
        <f ca="1">IF(B977&lt;=MTF!$J$9,OFFSET(MTF!$E$3,MTF!$H$9+B977-1,0),"")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>
        <f t="shared" si="61"/>
        <v>0</v>
      </c>
      <c r="S977">
        <f t="shared" si="62"/>
        <v>0</v>
      </c>
    </row>
    <row r="978" spans="2:19" x14ac:dyDescent="0.2">
      <c r="B978" s="26">
        <v>973</v>
      </c>
      <c r="C978" t="str">
        <f ca="1">IF(B978&lt;=MTF!$J$9,OFFSET(MTF!$B$3,MTF!$H$9+B978-1,0),"")</f>
        <v/>
      </c>
      <c r="D978" t="str">
        <f ca="1">IF(B978&lt;=MTF!$J$9,OFFSET(MTF!$C$3,MTF!$H$9+B978-1,0),"")</f>
        <v/>
      </c>
      <c r="E978" t="str">
        <f ca="1">IF(B978&lt;=MTF!$J$9,OFFSET(MTF!$E$3,MTF!$H$9+B978-1,0),"")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>
        <f t="shared" si="61"/>
        <v>0</v>
      </c>
      <c r="S978">
        <f t="shared" si="62"/>
        <v>0</v>
      </c>
    </row>
    <row r="979" spans="2:19" x14ac:dyDescent="0.2">
      <c r="B979" s="26">
        <v>974</v>
      </c>
      <c r="C979" t="str">
        <f ca="1">IF(B979&lt;=MTF!$J$9,OFFSET(MTF!$B$3,MTF!$H$9+B979-1,0),"")</f>
        <v/>
      </c>
      <c r="D979" t="str">
        <f ca="1">IF(B979&lt;=MTF!$J$9,OFFSET(MTF!$C$3,MTF!$H$9+B979-1,0),"")</f>
        <v/>
      </c>
      <c r="E979" t="str">
        <f ca="1">IF(B979&lt;=MTF!$J$9,OFFSET(MTF!$E$3,MTF!$H$9+B979-1,0),"")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>
        <f t="shared" si="61"/>
        <v>0</v>
      </c>
      <c r="S979">
        <f t="shared" si="62"/>
        <v>0</v>
      </c>
    </row>
    <row r="980" spans="2:19" x14ac:dyDescent="0.2">
      <c r="B980" s="17">
        <v>975</v>
      </c>
      <c r="C980" t="str">
        <f ca="1">IF(B980&lt;=MTF!$J$9,OFFSET(MTF!$B$3,MTF!$H$9+B980-1,0),"")</f>
        <v/>
      </c>
      <c r="D980" t="str">
        <f ca="1">IF(B980&lt;=MTF!$J$9,OFFSET(MTF!$C$3,MTF!$H$9+B980-1,0),"")</f>
        <v/>
      </c>
      <c r="E980" t="str">
        <f ca="1">IF(B980&lt;=MTF!$J$9,OFFSET(MTF!$E$3,MTF!$H$9+B980-1,0),"")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>
        <f t="shared" si="61"/>
        <v>0</v>
      </c>
      <c r="S980">
        <f t="shared" si="62"/>
        <v>0</v>
      </c>
    </row>
    <row r="981" spans="2:19" x14ac:dyDescent="0.2">
      <c r="B981" s="26">
        <v>976</v>
      </c>
      <c r="C981" t="str">
        <f ca="1">IF(B981&lt;=MTF!$J$9,OFFSET(MTF!$B$3,MTF!$H$9+B981-1,0),"")</f>
        <v/>
      </c>
      <c r="D981" t="str">
        <f ca="1">IF(B981&lt;=MTF!$J$9,OFFSET(MTF!$C$3,MTF!$H$9+B981-1,0),"")</f>
        <v/>
      </c>
      <c r="E981" t="str">
        <f ca="1">IF(B981&lt;=MTF!$J$9,OFFSET(MTF!$E$3,MTF!$H$9+B981-1,0),"")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>
        <f t="shared" si="61"/>
        <v>0</v>
      </c>
      <c r="S981">
        <f t="shared" si="62"/>
        <v>0</v>
      </c>
    </row>
    <row r="982" spans="2:19" x14ac:dyDescent="0.2">
      <c r="B982" s="26">
        <v>977</v>
      </c>
      <c r="C982" t="str">
        <f ca="1">IF(B982&lt;=MTF!$J$9,OFFSET(MTF!$B$3,MTF!$H$9+B982-1,0),"")</f>
        <v/>
      </c>
      <c r="D982" t="str">
        <f ca="1">IF(B982&lt;=MTF!$J$9,OFFSET(MTF!$C$3,MTF!$H$9+B982-1,0),"")</f>
        <v/>
      </c>
      <c r="E982" t="str">
        <f ca="1">IF(B982&lt;=MTF!$J$9,OFFSET(MTF!$E$3,MTF!$H$9+B982-1,0),"")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>
        <f t="shared" si="61"/>
        <v>0</v>
      </c>
      <c r="S982">
        <f t="shared" si="62"/>
        <v>0</v>
      </c>
    </row>
    <row r="983" spans="2:19" x14ac:dyDescent="0.2">
      <c r="B983" s="17">
        <v>978</v>
      </c>
      <c r="C983" t="str">
        <f ca="1">IF(B983&lt;=MTF!$J$9,OFFSET(MTF!$B$3,MTF!$H$9+B983-1,0),"")</f>
        <v/>
      </c>
      <c r="D983" t="str">
        <f ca="1">IF(B983&lt;=MTF!$J$9,OFFSET(MTF!$C$3,MTF!$H$9+B983-1,0),"")</f>
        <v/>
      </c>
      <c r="E983" t="str">
        <f ca="1">IF(B983&lt;=MTF!$J$9,OFFSET(MTF!$E$3,MTF!$H$9+B983-1,0),"")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>
        <f t="shared" si="61"/>
        <v>0</v>
      </c>
      <c r="S983">
        <f t="shared" si="62"/>
        <v>0</v>
      </c>
    </row>
    <row r="984" spans="2:19" x14ac:dyDescent="0.2">
      <c r="B984" s="26">
        <v>979</v>
      </c>
      <c r="C984" t="str">
        <f ca="1">IF(B984&lt;=MTF!$J$9,OFFSET(MTF!$B$3,MTF!$H$9+B984-1,0),"")</f>
        <v/>
      </c>
      <c r="D984" t="str">
        <f ca="1">IF(B984&lt;=MTF!$J$9,OFFSET(MTF!$C$3,MTF!$H$9+B984-1,0),"")</f>
        <v/>
      </c>
      <c r="E984" t="str">
        <f ca="1">IF(B984&lt;=MTF!$J$9,OFFSET(MTF!$E$3,MTF!$H$9+B984-1,0),"")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>
        <f t="shared" si="61"/>
        <v>0</v>
      </c>
      <c r="S984">
        <f t="shared" si="62"/>
        <v>0</v>
      </c>
    </row>
    <row r="985" spans="2:19" x14ac:dyDescent="0.2">
      <c r="B985" s="26">
        <v>980</v>
      </c>
      <c r="C985" t="str">
        <f ca="1">IF(B985&lt;=MTF!$J$9,OFFSET(MTF!$B$3,MTF!$H$9+B985-1,0),"")</f>
        <v/>
      </c>
      <c r="D985" t="str">
        <f ca="1">IF(B985&lt;=MTF!$J$9,OFFSET(MTF!$C$3,MTF!$H$9+B985-1,0),"")</f>
        <v/>
      </c>
      <c r="E985" t="str">
        <f ca="1">IF(B985&lt;=MTF!$J$9,OFFSET(MTF!$E$3,MTF!$H$9+B985-1,0),"")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>
        <f t="shared" si="61"/>
        <v>0</v>
      </c>
      <c r="S985">
        <f t="shared" si="62"/>
        <v>0</v>
      </c>
    </row>
    <row r="986" spans="2:19" x14ac:dyDescent="0.2">
      <c r="B986" s="17">
        <v>981</v>
      </c>
      <c r="C986" t="str">
        <f ca="1">IF(B986&lt;=MTF!$J$9,OFFSET(MTF!$B$3,MTF!$H$9+B986-1,0),"")</f>
        <v/>
      </c>
      <c r="D986" t="str">
        <f ca="1">IF(B986&lt;=MTF!$J$9,OFFSET(MTF!$C$3,MTF!$H$9+B986-1,0),"")</f>
        <v/>
      </c>
      <c r="E986" t="str">
        <f ca="1">IF(B986&lt;=MTF!$J$9,OFFSET(MTF!$E$3,MTF!$H$9+B986-1,0),"")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>
        <f t="shared" si="61"/>
        <v>0</v>
      </c>
      <c r="S986">
        <f t="shared" si="62"/>
        <v>0</v>
      </c>
    </row>
    <row r="987" spans="2:19" x14ac:dyDescent="0.2">
      <c r="B987" s="26">
        <v>982</v>
      </c>
      <c r="C987" t="str">
        <f ca="1">IF(B987&lt;=MTF!$J$9,OFFSET(MTF!$B$3,MTF!$H$9+B987-1,0),"")</f>
        <v/>
      </c>
      <c r="D987" t="str">
        <f ca="1">IF(B987&lt;=MTF!$J$9,OFFSET(MTF!$C$3,MTF!$H$9+B987-1,0),"")</f>
        <v/>
      </c>
      <c r="E987" t="str">
        <f ca="1">IF(B987&lt;=MTF!$J$9,OFFSET(MTF!$E$3,MTF!$H$9+B987-1,0),"")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>
        <f t="shared" si="61"/>
        <v>0</v>
      </c>
      <c r="S987">
        <f t="shared" si="62"/>
        <v>0</v>
      </c>
    </row>
    <row r="988" spans="2:19" x14ac:dyDescent="0.2">
      <c r="B988" s="26">
        <v>983</v>
      </c>
      <c r="C988" t="str">
        <f ca="1">IF(B988&lt;=MTF!$J$9,OFFSET(MTF!$B$3,MTF!$H$9+B988-1,0),"")</f>
        <v/>
      </c>
      <c r="D988" t="str">
        <f ca="1">IF(B988&lt;=MTF!$J$9,OFFSET(MTF!$C$3,MTF!$H$9+B988-1,0),"")</f>
        <v/>
      </c>
      <c r="E988" t="str">
        <f ca="1">IF(B988&lt;=MTF!$J$9,OFFSET(MTF!$E$3,MTF!$H$9+B988-1,0),"")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>
        <f t="shared" si="61"/>
        <v>0</v>
      </c>
      <c r="S988">
        <f t="shared" si="62"/>
        <v>0</v>
      </c>
    </row>
    <row r="989" spans="2:19" x14ac:dyDescent="0.2">
      <c r="B989" s="17">
        <v>984</v>
      </c>
      <c r="C989" t="str">
        <f ca="1">IF(B989&lt;=MTF!$J$9,OFFSET(MTF!$B$3,MTF!$H$9+B989-1,0),"")</f>
        <v/>
      </c>
      <c r="D989" t="str">
        <f ca="1">IF(B989&lt;=MTF!$J$9,OFFSET(MTF!$C$3,MTF!$H$9+B989-1,0),"")</f>
        <v/>
      </c>
      <c r="E989" t="str">
        <f ca="1">IF(B989&lt;=MTF!$J$9,OFFSET(MTF!$E$3,MTF!$H$9+B989-1,0),"")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>
        <f t="shared" si="61"/>
        <v>0</v>
      </c>
      <c r="S989">
        <f t="shared" si="62"/>
        <v>0</v>
      </c>
    </row>
    <row r="990" spans="2:19" x14ac:dyDescent="0.2">
      <c r="B990" s="26">
        <v>985</v>
      </c>
      <c r="C990" t="str">
        <f ca="1">IF(B990&lt;=MTF!$J$9,OFFSET(MTF!$B$3,MTF!$H$9+B990-1,0),"")</f>
        <v/>
      </c>
      <c r="D990" t="str">
        <f ca="1">IF(B990&lt;=MTF!$J$9,OFFSET(MTF!$C$3,MTF!$H$9+B990-1,0),"")</f>
        <v/>
      </c>
      <c r="E990" t="str">
        <f ca="1">IF(B990&lt;=MTF!$J$9,OFFSET(MTF!$E$3,MTF!$H$9+B990-1,0),"")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>
        <f t="shared" si="61"/>
        <v>0</v>
      </c>
      <c r="S990">
        <f t="shared" si="62"/>
        <v>0</v>
      </c>
    </row>
    <row r="991" spans="2:19" x14ac:dyDescent="0.2">
      <c r="B991" s="26">
        <v>986</v>
      </c>
      <c r="C991" t="str">
        <f ca="1">IF(B991&lt;=MTF!$J$9,OFFSET(MTF!$B$3,MTF!$H$9+B991-1,0),"")</f>
        <v/>
      </c>
      <c r="D991" t="str">
        <f ca="1">IF(B991&lt;=MTF!$J$9,OFFSET(MTF!$C$3,MTF!$H$9+B991-1,0),"")</f>
        <v/>
      </c>
      <c r="E991" t="str">
        <f ca="1">IF(B991&lt;=MTF!$J$9,OFFSET(MTF!$E$3,MTF!$H$9+B991-1,0),"")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>
        <f t="shared" si="61"/>
        <v>0</v>
      </c>
      <c r="S991">
        <f t="shared" si="62"/>
        <v>0</v>
      </c>
    </row>
    <row r="992" spans="2:19" x14ac:dyDescent="0.2">
      <c r="B992" s="17">
        <v>987</v>
      </c>
      <c r="C992" t="str">
        <f ca="1">IF(B992&lt;=MTF!$J$9,OFFSET(MTF!$B$3,MTF!$H$9+B992-1,0),"")</f>
        <v/>
      </c>
      <c r="D992" t="str">
        <f ca="1">IF(B992&lt;=MTF!$J$9,OFFSET(MTF!$C$3,MTF!$H$9+B992-1,0),"")</f>
        <v/>
      </c>
      <c r="E992" t="str">
        <f ca="1">IF(B992&lt;=MTF!$J$9,OFFSET(MTF!$E$3,MTF!$H$9+B992-1,0),"")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>
        <f t="shared" si="61"/>
        <v>0</v>
      </c>
      <c r="S992">
        <f t="shared" si="62"/>
        <v>0</v>
      </c>
    </row>
    <row r="993" spans="2:19" x14ac:dyDescent="0.2">
      <c r="B993" s="26">
        <v>988</v>
      </c>
      <c r="C993" t="str">
        <f ca="1">IF(B993&lt;=MTF!$J$9,OFFSET(MTF!$B$3,MTF!$H$9+B993-1,0),"")</f>
        <v/>
      </c>
      <c r="D993" t="str">
        <f ca="1">IF(B993&lt;=MTF!$J$9,OFFSET(MTF!$C$3,MTF!$H$9+B993-1,0),"")</f>
        <v/>
      </c>
      <c r="E993" t="str">
        <f ca="1">IF(B993&lt;=MTF!$J$9,OFFSET(MTF!$E$3,MTF!$H$9+B993-1,0),"")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>
        <f t="shared" si="61"/>
        <v>0</v>
      </c>
      <c r="S993">
        <f t="shared" si="62"/>
        <v>0</v>
      </c>
    </row>
    <row r="994" spans="2:19" x14ac:dyDescent="0.2">
      <c r="B994" s="26">
        <v>989</v>
      </c>
      <c r="C994" t="str">
        <f ca="1">IF(B994&lt;=MTF!$J$9,OFFSET(MTF!$B$3,MTF!$H$9+B994-1,0),"")</f>
        <v/>
      </c>
      <c r="D994" t="str">
        <f ca="1">IF(B994&lt;=MTF!$J$9,OFFSET(MTF!$C$3,MTF!$H$9+B994-1,0),"")</f>
        <v/>
      </c>
      <c r="E994" t="str">
        <f ca="1">IF(B994&lt;=MTF!$J$9,OFFSET(MTF!$E$3,MTF!$H$9+B994-1,0),"")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>
        <f t="shared" si="61"/>
        <v>0</v>
      </c>
      <c r="S994">
        <f t="shared" si="62"/>
        <v>0</v>
      </c>
    </row>
    <row r="995" spans="2:19" x14ac:dyDescent="0.2">
      <c r="B995" s="17">
        <v>990</v>
      </c>
      <c r="C995" t="str">
        <f ca="1">IF(B995&lt;=MTF!$J$9,OFFSET(MTF!$B$3,MTF!$H$9+B995-1,0),"")</f>
        <v/>
      </c>
      <c r="D995" t="str">
        <f ca="1">IF(B995&lt;=MTF!$J$9,OFFSET(MTF!$C$3,MTF!$H$9+B995-1,0),"")</f>
        <v/>
      </c>
      <c r="E995" t="str">
        <f ca="1">IF(B995&lt;=MTF!$J$9,OFFSET(MTF!$E$3,MTF!$H$9+B995-1,0),"")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>
        <f t="shared" si="61"/>
        <v>0</v>
      </c>
      <c r="S995">
        <f t="shared" si="62"/>
        <v>0</v>
      </c>
    </row>
    <row r="996" spans="2:19" x14ac:dyDescent="0.2">
      <c r="B996" s="26">
        <v>991</v>
      </c>
      <c r="C996" t="str">
        <f ca="1">IF(B996&lt;=MTF!$J$9,OFFSET(MTF!$B$3,MTF!$H$9+B996-1,0),"")</f>
        <v/>
      </c>
      <c r="D996" t="str">
        <f ca="1">IF(B996&lt;=MTF!$J$9,OFFSET(MTF!$C$3,MTF!$H$9+B996-1,0),"")</f>
        <v/>
      </c>
      <c r="E996" t="str">
        <f ca="1">IF(B996&lt;=MTF!$J$9,OFFSET(MTF!$E$3,MTF!$H$9+B996-1,0),"")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>
        <f t="shared" si="61"/>
        <v>0</v>
      </c>
      <c r="S996">
        <f t="shared" si="62"/>
        <v>0</v>
      </c>
    </row>
    <row r="997" spans="2:19" x14ac:dyDescent="0.2">
      <c r="B997" s="26">
        <v>992</v>
      </c>
      <c r="C997" t="str">
        <f ca="1">IF(B997&lt;=MTF!$J$9,OFFSET(MTF!$B$3,MTF!$H$9+B997-1,0),"")</f>
        <v/>
      </c>
      <c r="D997" t="str">
        <f ca="1">IF(B997&lt;=MTF!$J$9,OFFSET(MTF!$C$3,MTF!$H$9+B997-1,0),"")</f>
        <v/>
      </c>
      <c r="E997" t="str">
        <f ca="1">IF(B997&lt;=MTF!$J$9,OFFSET(MTF!$E$3,MTF!$H$9+B997-1,0),"")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>
        <f t="shared" si="61"/>
        <v>0</v>
      </c>
      <c r="S997">
        <f t="shared" si="62"/>
        <v>0</v>
      </c>
    </row>
    <row r="998" spans="2:19" x14ac:dyDescent="0.2">
      <c r="B998" s="17">
        <v>993</v>
      </c>
      <c r="C998" t="str">
        <f ca="1">IF(B998&lt;=MTF!$J$9,OFFSET(MTF!$B$3,MTF!$H$9+B998-1,0),"")</f>
        <v/>
      </c>
      <c r="D998" t="str">
        <f ca="1">IF(B998&lt;=MTF!$J$9,OFFSET(MTF!$C$3,MTF!$H$9+B998-1,0),"")</f>
        <v/>
      </c>
      <c r="E998" t="str">
        <f ca="1">IF(B998&lt;=MTF!$J$9,OFFSET(MTF!$E$3,MTF!$H$9+B998-1,0),"")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>
        <f t="shared" si="61"/>
        <v>0</v>
      </c>
      <c r="S998">
        <f t="shared" si="62"/>
        <v>0</v>
      </c>
    </row>
    <row r="999" spans="2:19" x14ac:dyDescent="0.2">
      <c r="B999" s="26">
        <v>994</v>
      </c>
      <c r="C999" t="str">
        <f ca="1">IF(B999&lt;=MTF!$J$9,OFFSET(MTF!$B$3,MTF!$H$9+B999-1,0),"")</f>
        <v/>
      </c>
      <c r="D999" t="str">
        <f ca="1">IF(B999&lt;=MTF!$J$9,OFFSET(MTF!$C$3,MTF!$H$9+B999-1,0),"")</f>
        <v/>
      </c>
      <c r="E999" t="str">
        <f ca="1">IF(B999&lt;=MTF!$J$9,OFFSET(MTF!$E$3,MTF!$H$9+B999-1,0),"")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>
        <f t="shared" si="61"/>
        <v>0</v>
      </c>
      <c r="S999">
        <f t="shared" si="62"/>
        <v>0</v>
      </c>
    </row>
    <row r="1000" spans="2:19" x14ac:dyDescent="0.2">
      <c r="B1000" s="26">
        <v>995</v>
      </c>
      <c r="C1000" t="str">
        <f ca="1">IF(B1000&lt;=MTF!$J$9,OFFSET(MTF!$B$3,MTF!$H$9+B1000-1,0),"")</f>
        <v/>
      </c>
      <c r="D1000" t="str">
        <f ca="1">IF(B1000&lt;=MTF!$J$9,OFFSET(MTF!$C$3,MTF!$H$9+B1000-1,0),"")</f>
        <v/>
      </c>
      <c r="E1000" t="str">
        <f ca="1">IF(B1000&lt;=MTF!$J$9,OFFSET(MTF!$E$3,MTF!$H$9+B1000-1,0),"")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>
        <f t="shared" si="61"/>
        <v>0</v>
      </c>
      <c r="S1000">
        <f t="shared" si="62"/>
        <v>0</v>
      </c>
    </row>
    <row r="1001" spans="2:19" x14ac:dyDescent="0.2">
      <c r="B1001" s="17">
        <v>996</v>
      </c>
      <c r="C1001" t="str">
        <f ca="1">IF(B1001&lt;=MTF!$J$9,OFFSET(MTF!$B$3,MTF!$H$9+B1001-1,0),"")</f>
        <v/>
      </c>
      <c r="D1001" t="str">
        <f ca="1">IF(B1001&lt;=MTF!$J$9,OFFSET(MTF!$C$3,MTF!$H$9+B1001-1,0),"")</f>
        <v/>
      </c>
      <c r="E1001" t="str">
        <f ca="1">IF(B1001&lt;=MTF!$J$9,OFFSET(MTF!$E$3,MTF!$H$9+B1001-1,0),"")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>
        <f t="shared" si="61"/>
        <v>0</v>
      </c>
      <c r="S1001">
        <f t="shared" si="62"/>
        <v>0</v>
      </c>
    </row>
    <row r="1002" spans="2:19" x14ac:dyDescent="0.2">
      <c r="B1002" s="26">
        <v>997</v>
      </c>
      <c r="C1002" t="str">
        <f ca="1">IF(B1002&lt;=MTF!$J$9,OFFSET(MTF!$B$3,MTF!$H$9+B1002-1,0),"")</f>
        <v/>
      </c>
      <c r="D1002" t="str">
        <f ca="1">IF(B1002&lt;=MTF!$J$9,OFFSET(MTF!$C$3,MTF!$H$9+B1002-1,0),"")</f>
        <v/>
      </c>
      <c r="E1002" t="str">
        <f ca="1">IF(B1002&lt;=MTF!$J$9,OFFSET(MTF!$E$3,MTF!$H$9+B1002-1,0),"")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>
        <f t="shared" si="61"/>
        <v>0</v>
      </c>
      <c r="S1002">
        <f t="shared" si="62"/>
        <v>0</v>
      </c>
    </row>
    <row r="1003" spans="2:19" x14ac:dyDescent="0.2">
      <c r="B1003" s="26">
        <v>998</v>
      </c>
      <c r="C1003" t="str">
        <f ca="1">IF(B1003&lt;=MTF!$J$9,OFFSET(MTF!$B$3,MTF!$H$9+B1003-1,0),"")</f>
        <v/>
      </c>
      <c r="D1003" t="str">
        <f ca="1">IF(B1003&lt;=MTF!$J$9,OFFSET(MTF!$C$3,MTF!$H$9+B1003-1,0),"")</f>
        <v/>
      </c>
      <c r="E1003" t="str">
        <f ca="1">IF(B1003&lt;=MTF!$J$9,OFFSET(MTF!$E$3,MTF!$H$9+B1003-1,0),"")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>
        <f t="shared" si="61"/>
        <v>0</v>
      </c>
      <c r="S1003">
        <f t="shared" si="62"/>
        <v>0</v>
      </c>
    </row>
    <row r="1004" spans="2:19" x14ac:dyDescent="0.2">
      <c r="B1004" s="17">
        <v>999</v>
      </c>
      <c r="C1004" t="str">
        <f ca="1">IF(B1004&lt;=MTF!$J$9,OFFSET(MTF!$B$3,MTF!$H$9+B1004-1,0),"")</f>
        <v/>
      </c>
      <c r="D1004" t="str">
        <f ca="1">IF(B1004&lt;=MTF!$J$9,OFFSET(MTF!$C$3,MTF!$H$9+B1004-1,0),"")</f>
        <v/>
      </c>
      <c r="E1004" t="str">
        <f ca="1">IF(B1004&lt;=MTF!$J$9,OFFSET(MTF!$E$3,MTF!$H$9+B1004-1,0),"")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>
        <f t="shared" si="61"/>
        <v>0</v>
      </c>
      <c r="S1004">
        <f t="shared" si="62"/>
        <v>0</v>
      </c>
    </row>
    <row r="1005" spans="2:19" x14ac:dyDescent="0.2">
      <c r="B1005" s="17">
        <v>1000</v>
      </c>
      <c r="C1005" t="str">
        <f ca="1">IF(B1005&lt;=MTF!$J$9,OFFSET(MTF!$B$3,MTF!$H$9+B1005-1,0),"")</f>
        <v/>
      </c>
      <c r="D1005" t="str">
        <f ca="1">IF(B1005&lt;=MTF!$J$9,OFFSET(MTF!$C$3,MTF!$H$9+B1005-1,0),"")</f>
        <v/>
      </c>
      <c r="E1005" t="str">
        <f ca="1">IF(B1005&lt;=MTF!$J$9,OFFSET(MTF!$E$3,MTF!$H$9+B1005-1,0),"")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>
        <f t="shared" si="61"/>
        <v>0</v>
      </c>
      <c r="S1005">
        <f t="shared" si="62"/>
        <v>0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>
        <f t="shared" si="61"/>
        <v>0</v>
      </c>
      <c r="S1006">
        <f t="shared" si="62"/>
        <v>0</v>
      </c>
    </row>
    <row r="1007" spans="2:19" ht="13.8" thickBot="1" x14ac:dyDescent="0.25">
      <c r="E1007" s="2" t="s">
        <v>28</v>
      </c>
      <c r="N1007" s="1" t="str">
        <f t="shared" ca="1" si="63"/>
        <v/>
      </c>
      <c r="O1007">
        <f t="shared" si="60"/>
        <v>0</v>
      </c>
      <c r="Q1007" s="1">
        <v>998</v>
      </c>
      <c r="R1007">
        <f t="shared" si="61"/>
        <v>0</v>
      </c>
      <c r="S1007">
        <f t="shared" si="62"/>
        <v>0</v>
      </c>
    </row>
    <row r="1008" spans="2:19" ht="13.8" thickBot="1" x14ac:dyDescent="0.25">
      <c r="E1008" s="11">
        <f ca="1">MAX(E6:E1005)</f>
        <v>2496.1395127672549</v>
      </c>
      <c r="N1008" s="1" t="str">
        <f t="shared" ca="1" si="63"/>
        <v/>
      </c>
      <c r="O1008">
        <f t="shared" si="60"/>
        <v>0</v>
      </c>
      <c r="Q1008" s="1">
        <v>999</v>
      </c>
      <c r="R1008">
        <f t="shared" si="61"/>
        <v>0</v>
      </c>
      <c r="S1008">
        <f t="shared" si="62"/>
        <v>0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>
        <f t="shared" si="61"/>
        <v>0</v>
      </c>
      <c r="S1009">
        <f t="shared" si="62"/>
        <v>0</v>
      </c>
    </row>
    <row r="1010" spans="5:23" ht="13.8" thickBot="1" x14ac:dyDescent="0.25">
      <c r="E1010" s="2" t="s">
        <v>29</v>
      </c>
    </row>
    <row r="1011" spans="5:23" ht="13.8" thickBot="1" x14ac:dyDescent="0.25">
      <c r="E1011" s="11">
        <f ca="1">MIN(E6:E1005)</f>
        <v>1301.4980825935831</v>
      </c>
      <c r="Q1011" s="2" t="s">
        <v>32</v>
      </c>
      <c r="R1011">
        <f ca="1">SUM(R10:R1009)</f>
        <v>641.20367139752307</v>
      </c>
      <c r="S1011">
        <f ca="1">SUM(S10:S1009)</f>
        <v>10514.939405622858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6" t="s">
        <v>38</v>
      </c>
      <c r="D2" s="67"/>
      <c r="E2" s="68"/>
    </row>
    <row r="3" spans="1:25" ht="13.8" thickBot="1" x14ac:dyDescent="0.25">
      <c r="C3" s="69"/>
      <c r="D3" s="70"/>
      <c r="E3" s="71"/>
      <c r="G3" s="62" t="s">
        <v>30</v>
      </c>
      <c r="H3" s="75"/>
      <c r="I3" s="75"/>
      <c r="J3" s="75"/>
      <c r="K3" s="1"/>
      <c r="L3" s="1"/>
    </row>
    <row r="4" spans="1:25" ht="19.8" thickBot="1" x14ac:dyDescent="0.25">
      <c r="H4" s="1" t="s">
        <v>25</v>
      </c>
      <c r="J4" s="1" t="s">
        <v>25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" t="s">
        <v>13</v>
      </c>
      <c r="H5" s="10">
        <v>53</v>
      </c>
      <c r="I5" s="2" t="s">
        <v>14</v>
      </c>
      <c r="J5" s="10">
        <v>109</v>
      </c>
      <c r="K5" s="34"/>
      <c r="L5" s="34"/>
      <c r="N5" s="2" t="s">
        <v>1</v>
      </c>
      <c r="R5" s="7" t="s">
        <v>7</v>
      </c>
      <c r="S5" s="6">
        <f ca="1">S8/Y8</f>
        <v>0.21098888824317269</v>
      </c>
      <c r="U5" s="5" t="s">
        <v>58</v>
      </c>
    </row>
    <row r="6" spans="1:25" ht="13.8" thickBot="1" x14ac:dyDescent="0.25">
      <c r="A6" s="9">
        <f>MTF!A3</f>
        <v>0.03</v>
      </c>
      <c r="B6" s="26">
        <v>1</v>
      </c>
      <c r="C6">
        <f ca="1">IF(B6&lt;=MTF!$J$10,OFFSET(MTF!$B$3,MTF!$H$10+B6-1,0),"")</f>
        <v>2182</v>
      </c>
      <c r="D6">
        <f ca="1">IF(B6&lt;=MTF!$J$10,OFFSET(MTF!$C$3,MTF!$H$10+B6-1,0),"")</f>
        <v>65.459999999999994</v>
      </c>
      <c r="E6">
        <f ca="1">IF(B6&lt;=MTF!$J$10,OFFSET(MTF!$E$3,MTF!$H$10+B6-1,0),"")</f>
        <v>1306.2237772966678</v>
      </c>
      <c r="N6" s="6">
        <f>J5-H5</f>
        <v>56</v>
      </c>
      <c r="U6" s="6">
        <f ca="1">'0.05'!I6</f>
        <v>3129.5301009754558</v>
      </c>
    </row>
    <row r="7" spans="1:25" ht="16.5" customHeight="1" thickBot="1" x14ac:dyDescent="0.25">
      <c r="B7" s="26">
        <v>2</v>
      </c>
      <c r="C7">
        <f ca="1">IF(B7&lt;=MTF!$J$10,OFFSET(MTF!$B$3,MTF!$H$10+B7-1,0),"")</f>
        <v>2183</v>
      </c>
      <c r="D7">
        <f ca="1">IF(B7&lt;=MTF!$J$10,OFFSET(MTF!$C$3,MTF!$H$10+B7-1,0),"")</f>
        <v>65.489999999999995</v>
      </c>
      <c r="E7">
        <f ca="1">IF(B7&lt;=MTF!$J$10,OFFSET(MTF!$E$3,MTF!$H$10+B7-1,0),"")</f>
        <v>1308.5686230389654</v>
      </c>
      <c r="G7" s="8" t="s">
        <v>8</v>
      </c>
      <c r="N7" s="2" t="s">
        <v>0</v>
      </c>
      <c r="P7" s="8"/>
      <c r="U7" s="5" t="s">
        <v>59</v>
      </c>
    </row>
    <row r="8" spans="1:25" ht="13.8" thickBot="1" x14ac:dyDescent="0.25">
      <c r="B8" s="17">
        <v>3</v>
      </c>
      <c r="C8">
        <f ca="1">IF(B8&lt;=MTF!$J$10,OFFSET(MTF!$B$3,MTF!$H$10+B8-1,0),"")</f>
        <v>2184</v>
      </c>
      <c r="D8">
        <f ca="1">IF(B8&lt;=MTF!$J$10,OFFSET(MTF!$C$3,MTF!$H$10+B8-1,0),"")</f>
        <v>65.52</v>
      </c>
      <c r="E8">
        <f ca="1">IF(B8&lt;=MTF!$J$10,OFFSET(MTF!$E$3,MTF!$H$10+B8-1,0),"")</f>
        <v>1311.8020580911509</v>
      </c>
      <c r="N8" s="12">
        <v>5</v>
      </c>
      <c r="R8" s="2" t="s">
        <v>4</v>
      </c>
      <c r="S8" s="6">
        <f ca="1">SQRT(R1011*R1011+S1011*S1011)/($N$6/2)</f>
        <v>243.87849995828205</v>
      </c>
      <c r="U8" s="6">
        <f ca="1">'0.05'!I11</f>
        <v>1313.8731007015808</v>
      </c>
      <c r="X8" s="2" t="s">
        <v>4</v>
      </c>
      <c r="Y8" s="6">
        <f ca="1">($U$6-$U$8)*2/PI()</f>
        <v>1155.8831462119599</v>
      </c>
    </row>
    <row r="9" spans="1:25" x14ac:dyDescent="0.2">
      <c r="B9" s="26">
        <v>4</v>
      </c>
      <c r="C9">
        <f ca="1">IF(B9&lt;=MTF!$J$10,OFFSET(MTF!$B$3,MTF!$H$10+B9-1,0),"")</f>
        <v>2185</v>
      </c>
      <c r="D9">
        <f ca="1">IF(B9&lt;=MTF!$J$10,OFFSET(MTF!$C$3,MTF!$H$10+B9-1,0),"")</f>
        <v>65.55</v>
      </c>
      <c r="E9">
        <f ca="1">IF(B9&lt;=MTF!$J$10,OFFSET(MTF!$E$3,MTF!$H$10+B9-1,0),"")</f>
        <v>1318.824737771472</v>
      </c>
      <c r="N9" s="2" t="s">
        <v>2</v>
      </c>
    </row>
    <row r="10" spans="1:25" x14ac:dyDescent="0.2">
      <c r="B10" s="26">
        <v>5</v>
      </c>
      <c r="C10">
        <f ca="1">IF(B10&lt;=MTF!$J$10,OFFSET(MTF!$B$3,MTF!$H$10+B10-1,0),"")</f>
        <v>2186</v>
      </c>
      <c r="D10">
        <f ca="1">IF(B10&lt;=MTF!$J$10,OFFSET(MTF!$C$3,MTF!$H$10+B10-1,0),"")</f>
        <v>65.58</v>
      </c>
      <c r="E10">
        <f ca="1">IF(B10&lt;=MTF!$J$10,OFFSET(MTF!$E$3,MTF!$H$10+B10-1,0),"")</f>
        <v>1312.6055376069239</v>
      </c>
      <c r="N10" s="1">
        <f ca="1">IF(Q10&lt;=$N$6,OFFSET($E$6,$H$5+Q10-2,0),"")</f>
        <v>2408.1973114978405</v>
      </c>
      <c r="O10">
        <f t="shared" ref="O10:O73" ca="1" si="0">IF(Q10&lt;=$N$6,N10,$O$3)</f>
        <v>2408.1973114978405</v>
      </c>
      <c r="Q10" s="1">
        <v>1</v>
      </c>
      <c r="R10">
        <f t="shared" ref="R10:R73" ca="1" si="1">O10*SIN((Q10-1)*2*PI()/$N$6*$N$8)</f>
        <v>0</v>
      </c>
      <c r="S10">
        <f t="shared" ref="S10:S73" ca="1" si="2">O10*COS((Q10-1)*2*PI()/$N$6*$N$8)</f>
        <v>2408.1973114978405</v>
      </c>
    </row>
    <row r="11" spans="1:25" x14ac:dyDescent="0.2">
      <c r="B11" s="17">
        <v>6</v>
      </c>
      <c r="C11">
        <f ca="1">IF(B11&lt;=MTF!$J$10,OFFSET(MTF!$B$3,MTF!$H$10+B11-1,0),"")</f>
        <v>2187</v>
      </c>
      <c r="D11">
        <f ca="1">IF(B11&lt;=MTF!$J$10,OFFSET(MTF!$C$3,MTF!$H$10+B11-1,0),"")</f>
        <v>65.61</v>
      </c>
      <c r="E11">
        <f ca="1">IF(B11&lt;=MTF!$J$10,OFFSET(MTF!$E$3,MTF!$H$10+B11-1,0),"")</f>
        <v>1317.371266754225</v>
      </c>
      <c r="N11" s="1">
        <f t="shared" ref="N11:N74" ca="1" si="3">IF(Q11&lt;=$N$6,OFFSET($E$6,$H$5+Q11-2,0),"")</f>
        <v>2381.4203954284499</v>
      </c>
      <c r="O11">
        <f t="shared" ca="1" si="0"/>
        <v>2381.4203954284499</v>
      </c>
      <c r="Q11" s="1">
        <v>2</v>
      </c>
      <c r="R11">
        <f t="shared" ca="1" si="1"/>
        <v>1266.9920380357721</v>
      </c>
      <c r="S11">
        <f t="shared" ca="1" si="2"/>
        <v>2016.406277345058</v>
      </c>
    </row>
    <row r="12" spans="1:25" x14ac:dyDescent="0.2">
      <c r="B12" s="26">
        <v>7</v>
      </c>
      <c r="C12">
        <f ca="1">IF(B12&lt;=MTF!$J$10,OFFSET(MTF!$B$3,MTF!$H$10+B12-1,0),"")</f>
        <v>2188</v>
      </c>
      <c r="D12">
        <f ca="1">IF(B12&lt;=MTF!$J$10,OFFSET(MTF!$C$3,MTF!$H$10+B12-1,0),"")</f>
        <v>65.64</v>
      </c>
      <c r="E12">
        <f ca="1">IF(B12&lt;=MTF!$J$10,OFFSET(MTF!$E$3,MTF!$H$10+B12-1,0),"")</f>
        <v>1307.3572952161196</v>
      </c>
      <c r="N12" s="1">
        <f t="shared" ca="1" si="3"/>
        <v>2295.0719607182491</v>
      </c>
      <c r="O12">
        <f t="shared" ca="1" si="0"/>
        <v>2295.0719607182491</v>
      </c>
      <c r="Q12" s="1">
        <v>3</v>
      </c>
      <c r="R12">
        <f t="shared" ca="1" si="1"/>
        <v>2067.7883862029062</v>
      </c>
      <c r="S12">
        <f t="shared" ca="1" si="2"/>
        <v>995.79440386029955</v>
      </c>
    </row>
    <row r="13" spans="1:25" x14ac:dyDescent="0.2">
      <c r="B13" s="26">
        <v>8</v>
      </c>
      <c r="C13">
        <f ca="1">IF(B13&lt;=MTF!$J$10,OFFSET(MTF!$B$3,MTF!$H$10+B13-1,0),"")</f>
        <v>2189</v>
      </c>
      <c r="D13">
        <f ca="1">IF(B13&lt;=MTF!$J$10,OFFSET(MTF!$C$3,MTF!$H$10+B13-1,0),"")</f>
        <v>65.67</v>
      </c>
      <c r="E13">
        <f ca="1">IF(B13&lt;=MTF!$J$10,OFFSET(MTF!$E$3,MTF!$H$10+B13-1,0),"")</f>
        <v>1311.2120118822459</v>
      </c>
      <c r="N13" s="1">
        <f t="shared" ca="1" si="3"/>
        <v>2158.7751253773276</v>
      </c>
      <c r="O13">
        <f t="shared" ca="1" si="0"/>
        <v>2158.7751253773276</v>
      </c>
      <c r="Q13" s="1">
        <v>4</v>
      </c>
      <c r="R13">
        <f t="shared" ca="1" si="1"/>
        <v>2145.2012005012662</v>
      </c>
      <c r="S13">
        <f t="shared" ca="1" si="2"/>
        <v>-241.70612593772509</v>
      </c>
    </row>
    <row r="14" spans="1:25" x14ac:dyDescent="0.2">
      <c r="B14" s="17">
        <v>9</v>
      </c>
      <c r="C14">
        <f ca="1">IF(B14&lt;=MTF!$J$10,OFFSET(MTF!$B$3,MTF!$H$10+B14-1,0),"")</f>
        <v>2190</v>
      </c>
      <c r="D14">
        <f ca="1">IF(B14&lt;=MTF!$J$10,OFFSET(MTF!$C$3,MTF!$H$10+B14-1,0),"")</f>
        <v>65.7</v>
      </c>
      <c r="E14">
        <f ca="1">IF(B14&lt;=MTF!$J$10,OFFSET(MTF!$E$3,MTF!$H$10+B14-1,0),"")</f>
        <v>1316.7322115378051</v>
      </c>
      <c r="N14" s="1">
        <f t="shared" ca="1" si="3"/>
        <v>2029.0867069503545</v>
      </c>
      <c r="O14">
        <f t="shared" ca="1" si="0"/>
        <v>2029.0867069503545</v>
      </c>
      <c r="Q14" s="1">
        <v>5</v>
      </c>
      <c r="R14">
        <f t="shared" ca="1" si="1"/>
        <v>1586.4038681511686</v>
      </c>
      <c r="S14">
        <f t="shared" ca="1" si="2"/>
        <v>-1265.1148688706664</v>
      </c>
    </row>
    <row r="15" spans="1:25" x14ac:dyDescent="0.2">
      <c r="B15" s="26">
        <v>10</v>
      </c>
      <c r="C15">
        <f ca="1">IF(B15&lt;=MTF!$J$10,OFFSET(MTF!$B$3,MTF!$H$10+B15-1,0),"")</f>
        <v>2191</v>
      </c>
      <c r="D15">
        <f ca="1">IF(B15&lt;=MTF!$J$10,OFFSET(MTF!$C$3,MTF!$H$10+B15-1,0),"")</f>
        <v>65.73</v>
      </c>
      <c r="E15">
        <f ca="1">IF(B15&lt;=MTF!$J$10,OFFSET(MTF!$E$3,MTF!$H$10+B15-1,0),"")</f>
        <v>1322.8156250394834</v>
      </c>
      <c r="H15" s="33" t="s">
        <v>31</v>
      </c>
      <c r="I15" s="33"/>
      <c r="N15" s="1">
        <f t="shared" ca="1" si="3"/>
        <v>1957.0239082184369</v>
      </c>
      <c r="O15">
        <f t="shared" ca="1" si="0"/>
        <v>1957.0239082184369</v>
      </c>
      <c r="Q15" s="1">
        <v>6</v>
      </c>
      <c r="R15">
        <f t="shared" ca="1" si="1"/>
        <v>646.36402063022058</v>
      </c>
      <c r="S15">
        <f t="shared" ca="1" si="2"/>
        <v>-1847.2022439823152</v>
      </c>
    </row>
    <row r="16" spans="1:25" x14ac:dyDescent="0.2">
      <c r="B16" s="26">
        <v>11</v>
      </c>
      <c r="C16">
        <f ca="1">IF(B16&lt;=MTF!$J$10,OFFSET(MTF!$B$3,MTF!$H$10+B16-1,0),"")</f>
        <v>2192</v>
      </c>
      <c r="D16">
        <f ca="1">IF(B16&lt;=MTF!$J$10,OFFSET(MTF!$C$3,MTF!$H$10+B16-1,0),"")</f>
        <v>65.759999999999991</v>
      </c>
      <c r="E16">
        <f ca="1">IF(B16&lt;=MTF!$J$10,OFFSET(MTF!$E$3,MTF!$H$10+B16-1,0),"")</f>
        <v>1330.3281255686011</v>
      </c>
      <c r="H16" s="33">
        <f>H5</f>
        <v>53</v>
      </c>
      <c r="I16" s="33">
        <f ca="1">E1008+20</f>
        <v>2438.9130738575068</v>
      </c>
      <c r="N16" s="1">
        <f t="shared" ca="1" si="3"/>
        <v>1939.2510565628202</v>
      </c>
      <c r="O16">
        <f t="shared" ca="1" si="0"/>
        <v>1939.2510565628202</v>
      </c>
      <c r="Q16" s="1">
        <v>7</v>
      </c>
      <c r="R16">
        <f t="shared" ca="1" si="1"/>
        <v>-431.52395628212798</v>
      </c>
      <c r="S16">
        <f t="shared" ca="1" si="2"/>
        <v>-1890.6299837711858</v>
      </c>
    </row>
    <row r="17" spans="2:19" x14ac:dyDescent="0.2">
      <c r="B17" s="17">
        <v>12</v>
      </c>
      <c r="C17">
        <f ca="1">IF(B17&lt;=MTF!$J$10,OFFSET(MTF!$B$3,MTF!$H$10+B17-1,0),"")</f>
        <v>2193</v>
      </c>
      <c r="D17">
        <f ca="1">IF(B17&lt;=MTF!$J$10,OFFSET(MTF!$C$3,MTF!$H$10+B17-1,0),"")</f>
        <v>65.789999999999992</v>
      </c>
      <c r="E17">
        <f ca="1">IF(B17&lt;=MTF!$J$10,OFFSET(MTF!$E$3,MTF!$H$10+B17-1,0),"")</f>
        <v>1328.655733026282</v>
      </c>
      <c r="H17" s="33">
        <f>H5</f>
        <v>53</v>
      </c>
      <c r="I17" s="33">
        <f ca="1">E1011-20</f>
        <v>1275.8178631038738</v>
      </c>
      <c r="N17" s="1">
        <f t="shared" ca="1" si="3"/>
        <v>1982.625643222598</v>
      </c>
      <c r="O17">
        <f t="shared" ca="1" si="0"/>
        <v>1982.625643222598</v>
      </c>
      <c r="Q17" s="1">
        <v>8</v>
      </c>
      <c r="R17">
        <f t="shared" ca="1" si="1"/>
        <v>-1401.9280368770396</v>
      </c>
      <c r="S17">
        <f t="shared" ca="1" si="2"/>
        <v>-1401.9280368770399</v>
      </c>
    </row>
    <row r="18" spans="2:19" x14ac:dyDescent="0.2">
      <c r="B18" s="26">
        <v>13</v>
      </c>
      <c r="C18">
        <f ca="1">IF(B18&lt;=MTF!$J$10,OFFSET(MTF!$B$3,MTF!$H$10+B18-1,0),"")</f>
        <v>2194</v>
      </c>
      <c r="D18">
        <f ca="1">IF(B18&lt;=MTF!$J$10,OFFSET(MTF!$C$3,MTF!$H$10+B18-1,0),"")</f>
        <v>65.819999999999993</v>
      </c>
      <c r="E18">
        <f ca="1">IF(B18&lt;=MTF!$J$10,OFFSET(MTF!$E$3,MTF!$H$10+B18-1,0),"")</f>
        <v>1330.8243860606769</v>
      </c>
      <c r="H18" s="33">
        <f>J5</f>
        <v>109</v>
      </c>
      <c r="I18" s="33">
        <f ca="1">E1008+20</f>
        <v>2438.9130738575068</v>
      </c>
      <c r="N18" s="1">
        <f t="shared" ca="1" si="3"/>
        <v>2080.6100862009685</v>
      </c>
      <c r="O18">
        <f t="shared" ca="1" si="0"/>
        <v>2080.6100862009685</v>
      </c>
      <c r="Q18" s="1">
        <v>9</v>
      </c>
      <c r="R18">
        <f t="shared" ca="1" si="1"/>
        <v>-2028.4448474043543</v>
      </c>
      <c r="S18">
        <f t="shared" ca="1" si="2"/>
        <v>-462.97929958036769</v>
      </c>
    </row>
    <row r="19" spans="2:19" x14ac:dyDescent="0.2">
      <c r="B19" s="26">
        <v>14</v>
      </c>
      <c r="C19">
        <f ca="1">IF(B19&lt;=MTF!$J$10,OFFSET(MTF!$B$3,MTF!$H$10+B19-1,0),"")</f>
        <v>2195</v>
      </c>
      <c r="D19">
        <f ca="1">IF(B19&lt;=MTF!$J$10,OFFSET(MTF!$C$3,MTF!$H$10+B19-1,0),"")</f>
        <v>65.849999999999994</v>
      </c>
      <c r="E19">
        <f ca="1">IF(B19&lt;=MTF!$J$10,OFFSET(MTF!$E$3,MTF!$H$10+B19-1,0),"")</f>
        <v>1336.5687574730489</v>
      </c>
      <c r="H19" s="33">
        <f>J5</f>
        <v>109</v>
      </c>
      <c r="I19" s="33">
        <f ca="1">E1011-20</f>
        <v>1275.8178631038738</v>
      </c>
      <c r="N19" s="1">
        <f t="shared" ca="1" si="3"/>
        <v>2231.9122711540917</v>
      </c>
      <c r="O19">
        <f t="shared" ca="1" si="0"/>
        <v>2231.9122711540917</v>
      </c>
      <c r="Q19" s="1">
        <v>10</v>
      </c>
      <c r="R19">
        <f t="shared" ca="1" si="1"/>
        <v>-2106.6647874530363</v>
      </c>
      <c r="S19">
        <f t="shared" ca="1" si="2"/>
        <v>737.15389128299944</v>
      </c>
    </row>
    <row r="20" spans="2:19" x14ac:dyDescent="0.2">
      <c r="B20" s="17">
        <v>15</v>
      </c>
      <c r="C20">
        <f ca="1">IF(B20&lt;=MTF!$J$10,OFFSET(MTF!$B$3,MTF!$H$10+B20-1,0),"")</f>
        <v>2196</v>
      </c>
      <c r="D20">
        <f ca="1">IF(B20&lt;=MTF!$J$10,OFFSET(MTF!$C$3,MTF!$H$10+B20-1,0),"")</f>
        <v>65.88</v>
      </c>
      <c r="E20">
        <f ca="1">IF(B20&lt;=MTF!$J$10,OFFSET(MTF!$E$3,MTF!$H$10+B20-1,0),"")</f>
        <v>1349.1947373908558</v>
      </c>
      <c r="N20" s="1">
        <f t="shared" ca="1" si="3"/>
        <v>2367.9088806963882</v>
      </c>
      <c r="O20">
        <f t="shared" ca="1" si="0"/>
        <v>2367.9088806963882</v>
      </c>
      <c r="Q20" s="1">
        <v>11</v>
      </c>
      <c r="R20">
        <f t="shared" ca="1" si="1"/>
        <v>-1476.367038844927</v>
      </c>
      <c r="S20">
        <f t="shared" ca="1" si="2"/>
        <v>1851.3057105440701</v>
      </c>
    </row>
    <row r="21" spans="2:19" x14ac:dyDescent="0.2">
      <c r="B21" s="26">
        <v>16</v>
      </c>
      <c r="C21">
        <f ca="1">IF(B21&lt;=MTF!$J$10,OFFSET(MTF!$B$3,MTF!$H$10+B21-1,0),"")</f>
        <v>2197</v>
      </c>
      <c r="D21">
        <f ca="1">IF(B21&lt;=MTF!$J$10,OFFSET(MTF!$C$3,MTF!$H$10+B21-1,0),"")</f>
        <v>65.91</v>
      </c>
      <c r="E21">
        <f ca="1">IF(B21&lt;=MTF!$J$10,OFFSET(MTF!$E$3,MTF!$H$10+B21-1,0),"")</f>
        <v>1356.0899318317342</v>
      </c>
      <c r="N21" s="1">
        <f t="shared" ca="1" si="3"/>
        <v>2415.3179357333124</v>
      </c>
      <c r="O21">
        <f t="shared" ca="1" si="0"/>
        <v>2415.3179357333124</v>
      </c>
      <c r="Q21" s="1">
        <v>12</v>
      </c>
      <c r="R21">
        <f t="shared" ca="1" si="1"/>
        <v>-270.42980729730601</v>
      </c>
      <c r="S21">
        <f t="shared" ca="1" si="2"/>
        <v>2400.1309235123344</v>
      </c>
    </row>
    <row r="22" spans="2:19" x14ac:dyDescent="0.2">
      <c r="B22" s="26">
        <v>17</v>
      </c>
      <c r="C22">
        <f ca="1">IF(B22&lt;=MTF!$J$10,OFFSET(MTF!$B$3,MTF!$H$10+B22-1,0),"")</f>
        <v>2198</v>
      </c>
      <c r="D22">
        <f ca="1">IF(B22&lt;=MTF!$J$10,OFFSET(MTF!$C$3,MTF!$H$10+B22-1,0),"")</f>
        <v>65.94</v>
      </c>
      <c r="E22">
        <f ca="1">IF(B22&lt;=MTF!$J$10,OFFSET(MTF!$E$3,MTF!$H$10+B22-1,0),"")</f>
        <v>1364.4342678671553</v>
      </c>
      <c r="N22" s="1">
        <f t="shared" ca="1" si="3"/>
        <v>2383.6606736622252</v>
      </c>
      <c r="O22">
        <f t="shared" ca="1" si="0"/>
        <v>2383.6606736622252</v>
      </c>
      <c r="Q22" s="1">
        <v>13</v>
      </c>
      <c r="R22">
        <f t="shared" ca="1" si="1"/>
        <v>1034.2316058760432</v>
      </c>
      <c r="S22">
        <f t="shared" ca="1" si="2"/>
        <v>2147.6040586129729</v>
      </c>
    </row>
    <row r="23" spans="2:19" x14ac:dyDescent="0.2">
      <c r="B23" s="17">
        <v>18</v>
      </c>
      <c r="C23">
        <f ca="1">IF(B23&lt;=MTF!$J$10,OFFSET(MTF!$B$3,MTF!$H$10+B23-1,0),"")</f>
        <v>2199</v>
      </c>
      <c r="D23">
        <f ca="1">IF(B23&lt;=MTF!$J$10,OFFSET(MTF!$C$3,MTF!$H$10+B23-1,0),"")</f>
        <v>65.97</v>
      </c>
      <c r="E23">
        <f ca="1">IF(B23&lt;=MTF!$J$10,OFFSET(MTF!$E$3,MTF!$H$10+B23-1,0),"")</f>
        <v>1382.0807291464255</v>
      </c>
      <c r="N23" s="1">
        <f t="shared" ca="1" si="3"/>
        <v>2311.1901503579788</v>
      </c>
      <c r="O23">
        <f t="shared" ca="1" si="0"/>
        <v>2311.1901503579788</v>
      </c>
      <c r="Q23" s="1">
        <v>14</v>
      </c>
      <c r="R23">
        <f t="shared" ca="1" si="1"/>
        <v>1956.9406293261579</v>
      </c>
      <c r="S23">
        <f t="shared" ca="1" si="2"/>
        <v>1229.6272949167471</v>
      </c>
    </row>
    <row r="24" spans="2:19" x14ac:dyDescent="0.2">
      <c r="B24" s="26">
        <v>19</v>
      </c>
      <c r="C24">
        <f ca="1">IF(B24&lt;=MTF!$J$10,OFFSET(MTF!$B$3,MTF!$H$10+B24-1,0),"")</f>
        <v>2200</v>
      </c>
      <c r="D24">
        <f ca="1">IF(B24&lt;=MTF!$J$10,OFFSET(MTF!$C$3,MTF!$H$10+B24-1,0),"")</f>
        <v>66</v>
      </c>
      <c r="E24">
        <f ca="1">IF(B24&lt;=MTF!$J$10,OFFSET(MTF!$E$3,MTF!$H$10+B24-1,0),"")</f>
        <v>1396.7795950431837</v>
      </c>
      <c r="N24" s="1">
        <f t="shared" ca="1" si="3"/>
        <v>2176.4981584047619</v>
      </c>
      <c r="O24">
        <f t="shared" ca="1" si="0"/>
        <v>2176.4981584047619</v>
      </c>
      <c r="Q24" s="1">
        <v>15</v>
      </c>
      <c r="R24">
        <f t="shared" ca="1" si="1"/>
        <v>2176.4981584047619</v>
      </c>
      <c r="S24">
        <f t="shared" ca="1" si="2"/>
        <v>6.6663333897026271E-13</v>
      </c>
    </row>
    <row r="25" spans="2:19" x14ac:dyDescent="0.2">
      <c r="B25" s="26">
        <v>20</v>
      </c>
      <c r="C25">
        <f ca="1">IF(B25&lt;=MTF!$J$10,OFFSET(MTF!$B$3,MTF!$H$10+B25-1,0),"")</f>
        <v>2201</v>
      </c>
      <c r="D25">
        <f ca="1">IF(B25&lt;=MTF!$J$10,OFFSET(MTF!$C$3,MTF!$H$10+B25-1,0),"")</f>
        <v>66.03</v>
      </c>
      <c r="E25">
        <f ca="1">IF(B25&lt;=MTF!$J$10,OFFSET(MTF!$E$3,MTF!$H$10+B25-1,0),"")</f>
        <v>1412.5162555404272</v>
      </c>
      <c r="N25" s="1">
        <f t="shared" ca="1" si="3"/>
        <v>2037.7643793609761</v>
      </c>
      <c r="O25">
        <f t="shared" ca="1" si="0"/>
        <v>2037.7643793609761</v>
      </c>
      <c r="Q25" s="1">
        <v>16</v>
      </c>
      <c r="R25">
        <f t="shared" ca="1" si="1"/>
        <v>1725.4244123303454</v>
      </c>
      <c r="S25">
        <f t="shared" ca="1" si="2"/>
        <v>-1084.1560142004041</v>
      </c>
    </row>
    <row r="26" spans="2:19" x14ac:dyDescent="0.2">
      <c r="B26" s="17">
        <v>21</v>
      </c>
      <c r="C26">
        <f ca="1">IF(B26&lt;=MTF!$J$10,OFFSET(MTF!$B$3,MTF!$H$10+B26-1,0),"")</f>
        <v>2202</v>
      </c>
      <c r="D26">
        <f ca="1">IF(B26&lt;=MTF!$J$10,OFFSET(MTF!$C$3,MTF!$H$10+B26-1,0),"")</f>
        <v>66.06</v>
      </c>
      <c r="E26">
        <f ca="1">IF(B26&lt;=MTF!$J$10,OFFSET(MTF!$E$3,MTF!$H$10+B26-1,0),"")</f>
        <v>1443.568112442146</v>
      </c>
      <c r="N26" s="1">
        <f t="shared" ca="1" si="3"/>
        <v>1958.3908653211236</v>
      </c>
      <c r="O26">
        <f t="shared" ca="1" si="0"/>
        <v>1958.3908653211236</v>
      </c>
      <c r="Q26" s="1">
        <v>17</v>
      </c>
      <c r="R26">
        <f t="shared" ca="1" si="1"/>
        <v>849.71395129919995</v>
      </c>
      <c r="S26">
        <f t="shared" ca="1" si="2"/>
        <v>-1764.4492008388113</v>
      </c>
    </row>
    <row r="27" spans="2:19" x14ac:dyDescent="0.2">
      <c r="B27" s="26">
        <v>22</v>
      </c>
      <c r="C27">
        <f ca="1">IF(B27&lt;=MTF!$J$10,OFFSET(MTF!$B$3,MTF!$H$10+B27-1,0),"")</f>
        <v>2203</v>
      </c>
      <c r="D27">
        <f ca="1">IF(B27&lt;=MTF!$J$10,OFFSET(MTF!$C$3,MTF!$H$10+B27-1,0),"")</f>
        <v>66.09</v>
      </c>
      <c r="E27">
        <f ca="1">IF(B27&lt;=MTF!$J$10,OFFSET(MTF!$E$3,MTF!$H$10+B27-1,0),"")</f>
        <v>1485.8163159829478</v>
      </c>
      <c r="N27" s="1">
        <f t="shared" ca="1" si="3"/>
        <v>1937.3134016242132</v>
      </c>
      <c r="O27">
        <f t="shared" ca="1" si="0"/>
        <v>1937.3134016242132</v>
      </c>
      <c r="Q27" s="1">
        <v>18</v>
      </c>
      <c r="R27">
        <f t="shared" ca="1" si="1"/>
        <v>-216.91028006077326</v>
      </c>
      <c r="S27">
        <f t="shared" ca="1" si="2"/>
        <v>-1925.1319815837917</v>
      </c>
    </row>
    <row r="28" spans="2:19" x14ac:dyDescent="0.2">
      <c r="B28" s="26">
        <v>23</v>
      </c>
      <c r="C28">
        <f ca="1">IF(B28&lt;=MTF!$J$10,OFFSET(MTF!$B$3,MTF!$H$10+B28-1,0),"")</f>
        <v>2204</v>
      </c>
      <c r="D28">
        <f ca="1">IF(B28&lt;=MTF!$J$10,OFFSET(MTF!$C$3,MTF!$H$10+B28-1,0),"")</f>
        <v>66.12</v>
      </c>
      <c r="E28">
        <f ca="1">IF(B28&lt;=MTF!$J$10,OFFSET(MTF!$E$3,MTF!$H$10+B28-1,0),"")</f>
        <v>1528.9865789705332</v>
      </c>
      <c r="N28" s="1">
        <f t="shared" ca="1" si="3"/>
        <v>1983.6168830151471</v>
      </c>
      <c r="O28">
        <f t="shared" ca="1" si="0"/>
        <v>1983.6168830151471</v>
      </c>
      <c r="Q28" s="1">
        <v>19</v>
      </c>
      <c r="R28">
        <f t="shared" ca="1" si="1"/>
        <v>-1236.7648973547521</v>
      </c>
      <c r="S28">
        <f t="shared" ca="1" si="2"/>
        <v>-1550.8541282963454</v>
      </c>
    </row>
    <row r="29" spans="2:19" x14ac:dyDescent="0.2">
      <c r="B29" s="17">
        <v>24</v>
      </c>
      <c r="C29">
        <f ca="1">IF(B29&lt;=MTF!$J$10,OFFSET(MTF!$B$3,MTF!$H$10+B29-1,0),"")</f>
        <v>2205</v>
      </c>
      <c r="D29">
        <f ca="1">IF(B29&lt;=MTF!$J$10,OFFSET(MTF!$C$3,MTF!$H$10+B29-1,0),"")</f>
        <v>66.149999999999991</v>
      </c>
      <c r="E29">
        <f ca="1">IF(B29&lt;=MTF!$J$10,OFFSET(MTF!$E$3,MTF!$H$10+B29-1,0),"")</f>
        <v>1588.7879735097542</v>
      </c>
      <c r="N29" s="1">
        <f t="shared" ca="1" si="3"/>
        <v>2076.6220630188077</v>
      </c>
      <c r="O29">
        <f t="shared" ca="1" si="0"/>
        <v>2076.6220630188077</v>
      </c>
      <c r="Q29" s="1">
        <v>20</v>
      </c>
      <c r="R29">
        <f t="shared" ca="1" si="1"/>
        <v>-1960.0889486340252</v>
      </c>
      <c r="S29">
        <f t="shared" ca="1" si="2"/>
        <v>-685.86478700925477</v>
      </c>
    </row>
    <row r="30" spans="2:19" x14ac:dyDescent="0.2">
      <c r="B30" s="26">
        <v>25</v>
      </c>
      <c r="C30">
        <f ca="1">IF(B30&lt;=MTF!$J$10,OFFSET(MTF!$B$3,MTF!$H$10+B30-1,0),"")</f>
        <v>2206</v>
      </c>
      <c r="D30">
        <f ca="1">IF(B30&lt;=MTF!$J$10,OFFSET(MTF!$C$3,MTF!$H$10+B30-1,0),"")</f>
        <v>66.179999999999993</v>
      </c>
      <c r="E30">
        <f ca="1">IF(B30&lt;=MTF!$J$10,OFFSET(MTF!$E$3,MTF!$H$10+B30-1,0),"")</f>
        <v>1669.3934852196949</v>
      </c>
      <c r="N30" s="1">
        <f t="shared" ca="1" si="3"/>
        <v>2229.6245164960797</v>
      </c>
      <c r="O30">
        <f t="shared" ca="1" si="0"/>
        <v>2229.6245164960797</v>
      </c>
      <c r="Q30" s="1">
        <v>21</v>
      </c>
      <c r="R30">
        <f t="shared" ca="1" si="1"/>
        <v>-2173.7231748169311</v>
      </c>
      <c r="S30">
        <f t="shared" ca="1" si="2"/>
        <v>496.13812978260262</v>
      </c>
    </row>
    <row r="31" spans="2:19" x14ac:dyDescent="0.2">
      <c r="B31" s="26">
        <v>26</v>
      </c>
      <c r="C31">
        <f ca="1">IF(B31&lt;=MTF!$J$10,OFFSET(MTF!$B$3,MTF!$H$10+B31-1,0),"")</f>
        <v>2207</v>
      </c>
      <c r="D31">
        <f ca="1">IF(B31&lt;=MTF!$J$10,OFFSET(MTF!$C$3,MTF!$H$10+B31-1,0),"")</f>
        <v>66.209999999999994</v>
      </c>
      <c r="E31">
        <f ca="1">IF(B31&lt;=MTF!$J$10,OFFSET(MTF!$E$3,MTF!$H$10+B31-1,0),"")</f>
        <v>1777.923824780514</v>
      </c>
      <c r="N31" s="1">
        <f t="shared" ca="1" si="3"/>
        <v>2360.0885195301203</v>
      </c>
      <c r="O31">
        <f t="shared" ca="1" si="0"/>
        <v>2360.0885195301203</v>
      </c>
      <c r="Q31" s="1">
        <v>22</v>
      </c>
      <c r="R31">
        <f t="shared" ca="1" si="1"/>
        <v>-1668.8345963602699</v>
      </c>
      <c r="S31">
        <f t="shared" ca="1" si="2"/>
        <v>1668.8345963602653</v>
      </c>
    </row>
    <row r="32" spans="2:19" x14ac:dyDescent="0.2">
      <c r="B32" s="17">
        <v>27</v>
      </c>
      <c r="C32">
        <f ca="1">IF(B32&lt;=MTF!$J$10,OFFSET(MTF!$B$3,MTF!$H$10+B32-1,0),"")</f>
        <v>2208</v>
      </c>
      <c r="D32">
        <f ca="1">IF(B32&lt;=MTF!$J$10,OFFSET(MTF!$C$3,MTF!$H$10+B32-1,0),"")</f>
        <v>66.239999999999995</v>
      </c>
      <c r="E32">
        <f ca="1">IF(B32&lt;=MTF!$J$10,OFFSET(MTF!$E$3,MTF!$H$10+B32-1,0),"")</f>
        <v>1900.4407651903032</v>
      </c>
      <c r="N32" s="1">
        <f t="shared" ca="1" si="3"/>
        <v>2413.318784076766</v>
      </c>
      <c r="O32">
        <f t="shared" ca="1" si="0"/>
        <v>2413.318784076766</v>
      </c>
      <c r="Q32" s="1">
        <v>23</v>
      </c>
      <c r="R32">
        <f t="shared" ca="1" si="1"/>
        <v>-537.01394976708434</v>
      </c>
      <c r="S32">
        <f t="shared" ca="1" si="2"/>
        <v>2352.8118435891374</v>
      </c>
    </row>
    <row r="33" spans="2:19" x14ac:dyDescent="0.2">
      <c r="B33" s="26">
        <v>28</v>
      </c>
      <c r="C33">
        <f ca="1">IF(B33&lt;=MTF!$J$10,OFFSET(MTF!$B$3,MTF!$H$10+B33-1,0),"")</f>
        <v>2209</v>
      </c>
      <c r="D33">
        <f ca="1">IF(B33&lt;=MTF!$J$10,OFFSET(MTF!$C$3,MTF!$H$10+B33-1,0),"")</f>
        <v>66.27</v>
      </c>
      <c r="E33">
        <f ca="1">IF(B33&lt;=MTF!$J$10,OFFSET(MTF!$E$3,MTF!$H$10+B33-1,0),"")</f>
        <v>2084.1232935287126</v>
      </c>
      <c r="N33" s="1">
        <f t="shared" ca="1" si="3"/>
        <v>2402.4856648593486</v>
      </c>
      <c r="O33">
        <f t="shared" ca="1" si="0"/>
        <v>2402.4856648593486</v>
      </c>
      <c r="Q33" s="1">
        <v>24</v>
      </c>
      <c r="R33">
        <f t="shared" ca="1" si="1"/>
        <v>793.49071175048243</v>
      </c>
      <c r="S33">
        <f t="shared" ca="1" si="2"/>
        <v>2267.6661703655545</v>
      </c>
    </row>
    <row r="34" spans="2:19" x14ac:dyDescent="0.2">
      <c r="B34" s="26">
        <v>29</v>
      </c>
      <c r="C34">
        <f ca="1">IF(B34&lt;=MTF!$J$10,OFFSET(MTF!$B$3,MTF!$H$10+B34-1,0),"")</f>
        <v>2210</v>
      </c>
      <c r="D34">
        <f ca="1">IF(B34&lt;=MTF!$J$10,OFFSET(MTF!$C$3,MTF!$H$10+B34-1,0),"")</f>
        <v>66.3</v>
      </c>
      <c r="E34">
        <f ca="1">IF(B34&lt;=MTF!$J$10,OFFSET(MTF!$E$3,MTF!$H$10+B34-1,0),"")</f>
        <v>2239.678182393267</v>
      </c>
      <c r="N34" s="1">
        <f t="shared" ca="1" si="3"/>
        <v>2330.9146823920337</v>
      </c>
      <c r="O34">
        <f t="shared" ca="1" si="0"/>
        <v>2330.9146823920337</v>
      </c>
      <c r="Q34" s="1">
        <v>25</v>
      </c>
      <c r="R34">
        <f t="shared" ca="1" si="1"/>
        <v>1822.3824816410597</v>
      </c>
      <c r="S34">
        <f t="shared" ca="1" si="2"/>
        <v>1453.3015334742229</v>
      </c>
    </row>
    <row r="35" spans="2:19" x14ac:dyDescent="0.2">
      <c r="B35" s="17">
        <v>30</v>
      </c>
      <c r="C35">
        <f ca="1">IF(B35&lt;=MTF!$J$10,OFFSET(MTF!$B$3,MTF!$H$10+B35-1,0),"")</f>
        <v>2211</v>
      </c>
      <c r="D35">
        <f ca="1">IF(B35&lt;=MTF!$J$10,OFFSET(MTF!$C$3,MTF!$H$10+B35-1,0),"")</f>
        <v>66.33</v>
      </c>
      <c r="E35">
        <f ca="1">IF(B35&lt;=MTF!$J$10,OFFSET(MTF!$E$3,MTF!$H$10+B35-1,0),"")</f>
        <v>2333.3997979226274</v>
      </c>
      <c r="N35" s="1">
        <f t="shared" ca="1" si="3"/>
        <v>2212.8856287897252</v>
      </c>
      <c r="O35">
        <f t="shared" ca="1" si="0"/>
        <v>2212.8856287897252</v>
      </c>
      <c r="Q35" s="1">
        <v>26</v>
      </c>
      <c r="R35">
        <f t="shared" ca="1" si="1"/>
        <v>2198.9714684256351</v>
      </c>
      <c r="S35">
        <f t="shared" ca="1" si="2"/>
        <v>247.76458010398372</v>
      </c>
    </row>
    <row r="36" spans="2:19" x14ac:dyDescent="0.2">
      <c r="B36" s="26">
        <v>31</v>
      </c>
      <c r="C36">
        <f ca="1">IF(B36&lt;=MTF!$J$10,OFFSET(MTF!$B$3,MTF!$H$10+B36-1,0),"")</f>
        <v>2212</v>
      </c>
      <c r="D36">
        <f ca="1">IF(B36&lt;=MTF!$J$10,OFFSET(MTF!$C$3,MTF!$H$10+B36-1,0),"")</f>
        <v>66.36</v>
      </c>
      <c r="E36">
        <f ca="1">IF(B36&lt;=MTF!$J$10,OFFSET(MTF!$E$3,MTF!$H$10+B36-1,0),"")</f>
        <v>2358.7531500482219</v>
      </c>
      <c r="N36" s="1">
        <f t="shared" ca="1" si="3"/>
        <v>2065.3861957056706</v>
      </c>
      <c r="O36">
        <f t="shared" ca="1" si="0"/>
        <v>2065.3861957056706</v>
      </c>
      <c r="Q36" s="1">
        <v>27</v>
      </c>
      <c r="R36">
        <f t="shared" ca="1" si="1"/>
        <v>1860.8486625262212</v>
      </c>
      <c r="S36">
        <f t="shared" ca="1" si="2"/>
        <v>-896.13748531456736</v>
      </c>
    </row>
    <row r="37" spans="2:19" x14ac:dyDescent="0.2">
      <c r="B37" s="26">
        <v>32</v>
      </c>
      <c r="C37">
        <f ca="1">IF(B37&lt;=MTF!$J$10,OFFSET(MTF!$B$3,MTF!$H$10+B37-1,0),"")</f>
        <v>2213</v>
      </c>
      <c r="D37">
        <f ca="1">IF(B37&lt;=MTF!$J$10,OFFSET(MTF!$C$3,MTF!$H$10+B37-1,0),"")</f>
        <v>66.39</v>
      </c>
      <c r="E37">
        <f ca="1">IF(B37&lt;=MTF!$J$10,OFFSET(MTF!$E$3,MTF!$H$10+B37-1,0),"")</f>
        <v>2341.7348005393205</v>
      </c>
      <c r="N37" s="1">
        <f t="shared" ca="1" si="3"/>
        <v>1973.9722868380281</v>
      </c>
      <c r="O37">
        <f t="shared" ca="1" si="0"/>
        <v>1973.9722868380281</v>
      </c>
      <c r="Q37" s="1">
        <v>28</v>
      </c>
      <c r="R37">
        <f t="shared" ca="1" si="1"/>
        <v>1050.2165747501633</v>
      </c>
      <c r="S37">
        <f t="shared" ca="1" si="2"/>
        <v>-1671.4101038717547</v>
      </c>
    </row>
    <row r="38" spans="2:19" x14ac:dyDescent="0.2">
      <c r="B38" s="17">
        <v>33</v>
      </c>
      <c r="C38">
        <f ca="1">IF(B38&lt;=MTF!$J$10,OFFSET(MTF!$B$3,MTF!$H$10+B38-1,0),"")</f>
        <v>2214</v>
      </c>
      <c r="D38">
        <f ca="1">IF(B38&lt;=MTF!$J$10,OFFSET(MTF!$C$3,MTF!$H$10+B38-1,0),"")</f>
        <v>66.42</v>
      </c>
      <c r="E38">
        <f ca="1">IF(B38&lt;=MTF!$J$10,OFFSET(MTF!$E$3,MTF!$H$10+B38-1,0),"")</f>
        <v>2240.4340322982071</v>
      </c>
      <c r="N38" s="1">
        <f t="shared" ca="1" si="3"/>
        <v>1940.3484953211012</v>
      </c>
      <c r="O38">
        <f t="shared" ca="1" si="0"/>
        <v>1940.3484953211012</v>
      </c>
      <c r="Q38" s="1">
        <v>29</v>
      </c>
      <c r="R38">
        <f t="shared" ca="1" si="1"/>
        <v>1.1886074805134563E-12</v>
      </c>
      <c r="S38">
        <f t="shared" ca="1" si="2"/>
        <v>-1940.3484953211012</v>
      </c>
    </row>
    <row r="39" spans="2:19" x14ac:dyDescent="0.2">
      <c r="B39" s="26">
        <v>34</v>
      </c>
      <c r="C39">
        <f ca="1">IF(B39&lt;=MTF!$J$10,OFFSET(MTF!$B$3,MTF!$H$10+B39-1,0),"")</f>
        <v>2215</v>
      </c>
      <c r="D39">
        <f ca="1">IF(B39&lt;=MTF!$J$10,OFFSET(MTF!$C$3,MTF!$H$10+B39-1,0),"")</f>
        <v>66.45</v>
      </c>
      <c r="E39">
        <f ca="1">IF(B39&lt;=MTF!$J$10,OFFSET(MTF!$E$3,MTF!$H$10+B39-1,0),"")</f>
        <v>2110.6972661855898</v>
      </c>
      <c r="N39" s="1">
        <f t="shared" ca="1" si="3"/>
        <v>1983.4928393974108</v>
      </c>
      <c r="O39">
        <f t="shared" ca="1" si="0"/>
        <v>1983.4928393974108</v>
      </c>
      <c r="Q39" s="1">
        <v>30</v>
      </c>
      <c r="R39">
        <f t="shared" ca="1" si="1"/>
        <v>-1055.2818140979027</v>
      </c>
      <c r="S39">
        <f t="shared" ca="1" si="2"/>
        <v>-1679.47138611381</v>
      </c>
    </row>
    <row r="40" spans="2:19" x14ac:dyDescent="0.2">
      <c r="B40" s="26">
        <v>35</v>
      </c>
      <c r="C40">
        <f ca="1">IF(B40&lt;=MTF!$J$10,OFFSET(MTF!$B$3,MTF!$H$10+B40-1,0),"")</f>
        <v>2216</v>
      </c>
      <c r="D40">
        <f ca="1">IF(B40&lt;=MTF!$J$10,OFFSET(MTF!$C$3,MTF!$H$10+B40-1,0),"")</f>
        <v>66.48</v>
      </c>
      <c r="E40">
        <f ca="1">IF(B40&lt;=MTF!$J$10,OFFSET(MTF!$E$3,MTF!$H$10+B40-1,0),"")</f>
        <v>1982.625643222598</v>
      </c>
      <c r="N40" s="1">
        <f t="shared" ca="1" si="3"/>
        <v>2082.9515657786692</v>
      </c>
      <c r="O40">
        <f t="shared" ca="1" si="0"/>
        <v>2082.9515657786692</v>
      </c>
      <c r="Q40" s="1">
        <v>31</v>
      </c>
      <c r="R40">
        <f t="shared" ca="1" si="1"/>
        <v>-1876.6745141151766</v>
      </c>
      <c r="S40">
        <f t="shared" ca="1" si="2"/>
        <v>-903.75881376082577</v>
      </c>
    </row>
    <row r="41" spans="2:19" x14ac:dyDescent="0.2">
      <c r="B41" s="17">
        <v>36</v>
      </c>
      <c r="C41">
        <f ca="1">IF(B41&lt;=MTF!$J$10,OFFSET(MTF!$B$3,MTF!$H$10+B41-1,0),"")</f>
        <v>2217</v>
      </c>
      <c r="D41">
        <f ca="1">IF(B41&lt;=MTF!$J$10,OFFSET(MTF!$C$3,MTF!$H$10+B41-1,0),"")</f>
        <v>66.509999999999991</v>
      </c>
      <c r="E41">
        <f ca="1">IF(B41&lt;=MTF!$J$10,OFFSET(MTF!$E$3,MTF!$H$10+B41-1,0),"")</f>
        <v>1919.0002411389385</v>
      </c>
      <c r="N41" s="1">
        <f t="shared" ca="1" si="3"/>
        <v>2208.9943611974409</v>
      </c>
      <c r="O41">
        <f t="shared" ca="1" si="0"/>
        <v>2208.9943611974409</v>
      </c>
      <c r="Q41" s="1">
        <v>32</v>
      </c>
      <c r="R41">
        <f t="shared" ca="1" si="1"/>
        <v>-2195.1046683072209</v>
      </c>
      <c r="S41">
        <f t="shared" ca="1" si="2"/>
        <v>247.32889636663313</v>
      </c>
    </row>
    <row r="42" spans="2:19" x14ac:dyDescent="0.2">
      <c r="B42" s="26">
        <v>37</v>
      </c>
      <c r="C42">
        <f ca="1">IF(B42&lt;=MTF!$J$10,OFFSET(MTF!$B$3,MTF!$H$10+B42-1,0),"")</f>
        <v>2218</v>
      </c>
      <c r="D42">
        <f ca="1">IF(B42&lt;=MTF!$J$10,OFFSET(MTF!$C$3,MTF!$H$10+B42-1,0),"")</f>
        <v>66.539999999999992</v>
      </c>
      <c r="E42">
        <f ca="1">IF(B42&lt;=MTF!$J$10,OFFSET(MTF!$E$3,MTF!$H$10+B42-1,0),"")</f>
        <v>1923.4629345884168</v>
      </c>
      <c r="N42" s="1">
        <f t="shared" ca="1" si="3"/>
        <v>2336.456176855469</v>
      </c>
      <c r="O42">
        <f t="shared" ca="1" si="0"/>
        <v>2336.456176855469</v>
      </c>
      <c r="Q42" s="1">
        <v>33</v>
      </c>
      <c r="R42">
        <f t="shared" ca="1" si="1"/>
        <v>-1826.7149964724977</v>
      </c>
      <c r="S42">
        <f t="shared" ca="1" si="2"/>
        <v>1456.7565987592291</v>
      </c>
    </row>
    <row r="43" spans="2:19" x14ac:dyDescent="0.2">
      <c r="B43" s="26">
        <v>38</v>
      </c>
      <c r="C43">
        <f ca="1">IF(B43&lt;=MTF!$J$10,OFFSET(MTF!$B$3,MTF!$H$10+B43-1,0),"")</f>
        <v>2219</v>
      </c>
      <c r="D43">
        <f ca="1">IF(B43&lt;=MTF!$J$10,OFFSET(MTF!$C$3,MTF!$H$10+B43-1,0),"")</f>
        <v>66.569999999999993</v>
      </c>
      <c r="E43">
        <f ca="1">IF(B43&lt;=MTF!$J$10,OFFSET(MTF!$E$3,MTF!$H$10+B43-1,0),"")</f>
        <v>2000.0706194275906</v>
      </c>
      <c r="N43" s="1">
        <f t="shared" ca="1" si="3"/>
        <v>2418.9130738575068</v>
      </c>
      <c r="O43">
        <f t="shared" ca="1" si="0"/>
        <v>2418.9130738575068</v>
      </c>
      <c r="Q43" s="1">
        <v>34</v>
      </c>
      <c r="R43">
        <f t="shared" ca="1" si="1"/>
        <v>-798.91634098475083</v>
      </c>
      <c r="S43">
        <f t="shared" ca="1" si="2"/>
        <v>2283.1717278790725</v>
      </c>
    </row>
    <row r="44" spans="2:19" x14ac:dyDescent="0.2">
      <c r="B44" s="17">
        <v>39</v>
      </c>
      <c r="C44">
        <f ca="1">IF(B44&lt;=MTF!$J$10,OFFSET(MTF!$B$3,MTF!$H$10+B44-1,0),"")</f>
        <v>2220</v>
      </c>
      <c r="D44">
        <f ca="1">IF(B44&lt;=MTF!$J$10,OFFSET(MTF!$C$3,MTF!$H$10+B44-1,0),"")</f>
        <v>66.599999999999994</v>
      </c>
      <c r="E44">
        <f ca="1">IF(B44&lt;=MTF!$J$10,OFFSET(MTF!$E$3,MTF!$H$10+B44-1,0),"")</f>
        <v>2132.0303187126369</v>
      </c>
      <c r="N44" s="1">
        <f t="shared" ca="1" si="3"/>
        <v>2402.7861674133042</v>
      </c>
      <c r="O44">
        <f t="shared" ca="1" si="0"/>
        <v>2402.7861674133042</v>
      </c>
      <c r="Q44" s="1">
        <v>35</v>
      </c>
      <c r="R44">
        <f t="shared" ca="1" si="1"/>
        <v>534.67022207012405</v>
      </c>
      <c r="S44">
        <f t="shared" ca="1" si="2"/>
        <v>2342.543301615618</v>
      </c>
    </row>
    <row r="45" spans="2:19" x14ac:dyDescent="0.2">
      <c r="B45" s="26">
        <v>40</v>
      </c>
      <c r="C45">
        <f ca="1">IF(B45&lt;=MTF!$J$10,OFFSET(MTF!$B$3,MTF!$H$10+B45-1,0),"")</f>
        <v>2221</v>
      </c>
      <c r="D45">
        <f ca="1">IF(B45&lt;=MTF!$J$10,OFFSET(MTF!$C$3,MTF!$H$10+B45-1,0),"")</f>
        <v>66.63</v>
      </c>
      <c r="E45">
        <f ca="1">IF(B45&lt;=MTF!$J$10,OFFSET(MTF!$E$3,MTF!$H$10+B45-1,0),"")</f>
        <v>2274.2296132450624</v>
      </c>
      <c r="N45" s="1">
        <f t="shared" ca="1" si="3"/>
        <v>2341.6884450152756</v>
      </c>
      <c r="O45">
        <f t="shared" ca="1" si="0"/>
        <v>2341.6884450152756</v>
      </c>
      <c r="Q45" s="1">
        <v>36</v>
      </c>
      <c r="R45">
        <f t="shared" ca="1" si="1"/>
        <v>1655.8237788964834</v>
      </c>
      <c r="S45">
        <f t="shared" ca="1" si="2"/>
        <v>1655.8237788964832</v>
      </c>
    </row>
    <row r="46" spans="2:19" x14ac:dyDescent="0.2">
      <c r="B46" s="26">
        <v>41</v>
      </c>
      <c r="C46">
        <f ca="1">IF(B46&lt;=MTF!$J$10,OFFSET(MTF!$B$3,MTF!$H$10+B46-1,0),"")</f>
        <v>2222</v>
      </c>
      <c r="D46">
        <f ca="1">IF(B46&lt;=MTF!$J$10,OFFSET(MTF!$C$3,MTF!$H$10+B46-1,0),"")</f>
        <v>66.66</v>
      </c>
      <c r="E46">
        <f ca="1">IF(B46&lt;=MTF!$J$10,OFFSET(MTF!$E$3,MTF!$H$10+B46-1,0),"")</f>
        <v>2381.560752910837</v>
      </c>
      <c r="N46" s="1">
        <f t="shared" ca="1" si="3"/>
        <v>2226.8972340449654</v>
      </c>
      <c r="O46">
        <f t="shared" ca="1" si="0"/>
        <v>2226.8972340449654</v>
      </c>
      <c r="Q46" s="1">
        <v>37</v>
      </c>
      <c r="R46">
        <f t="shared" ca="1" si="1"/>
        <v>2171.0642710309353</v>
      </c>
      <c r="S46">
        <f t="shared" ca="1" si="2"/>
        <v>495.53125234442069</v>
      </c>
    </row>
    <row r="47" spans="2:19" x14ac:dyDescent="0.2">
      <c r="B47" s="17">
        <v>42</v>
      </c>
      <c r="C47">
        <f ca="1">IF(B47&lt;=MTF!$J$10,OFFSET(MTF!$B$3,MTF!$H$10+B47-1,0),"")</f>
        <v>2223</v>
      </c>
      <c r="D47">
        <f ca="1">IF(B47&lt;=MTF!$J$10,OFFSET(MTF!$C$3,MTF!$H$10+B47-1,0),"")</f>
        <v>66.69</v>
      </c>
      <c r="E47">
        <f ca="1">IF(B47&lt;=MTF!$J$10,OFFSET(MTF!$E$3,MTF!$H$10+B47-1,0),"")</f>
        <v>2400.0851565818398</v>
      </c>
      <c r="N47" s="1">
        <f t="shared" ca="1" si="3"/>
        <v>2076.7136235957914</v>
      </c>
      <c r="O47">
        <f t="shared" ca="1" si="0"/>
        <v>2076.7136235957914</v>
      </c>
      <c r="Q47" s="1">
        <v>38</v>
      </c>
      <c r="R47">
        <f t="shared" ca="1" si="1"/>
        <v>1960.1753711363544</v>
      </c>
      <c r="S47">
        <f t="shared" ca="1" si="2"/>
        <v>-685.89502755073067</v>
      </c>
    </row>
    <row r="48" spans="2:19" x14ac:dyDescent="0.2">
      <c r="B48" s="26">
        <v>43</v>
      </c>
      <c r="C48">
        <f ca="1">IF(B48&lt;=MTF!$J$10,OFFSET(MTF!$B$3,MTF!$H$10+B48-1,0),"")</f>
        <v>2224</v>
      </c>
      <c r="D48">
        <f ca="1">IF(B48&lt;=MTF!$J$10,OFFSET(MTF!$C$3,MTF!$H$10+B48-1,0),"")</f>
        <v>66.72</v>
      </c>
      <c r="E48">
        <f ca="1">IF(B48&lt;=MTF!$J$10,OFFSET(MTF!$E$3,MTF!$H$10+B48-1,0),"")</f>
        <v>2368.441600995739</v>
      </c>
      <c r="N48" s="1">
        <f t="shared" ca="1" si="3"/>
        <v>1975.5830489083733</v>
      </c>
      <c r="O48">
        <f t="shared" ca="1" si="0"/>
        <v>1975.5830489083733</v>
      </c>
      <c r="Q48" s="1">
        <v>39</v>
      </c>
      <c r="R48">
        <f t="shared" ca="1" si="1"/>
        <v>1231.7558837193528</v>
      </c>
      <c r="S48">
        <f t="shared" ca="1" si="2"/>
        <v>-1544.5730238667447</v>
      </c>
    </row>
    <row r="49" spans="2:19" x14ac:dyDescent="0.2">
      <c r="B49" s="26">
        <v>44</v>
      </c>
      <c r="C49">
        <f ca="1">IF(B49&lt;=MTF!$J$10,OFFSET(MTF!$B$3,MTF!$H$10+B49-1,0),"")</f>
        <v>2225</v>
      </c>
      <c r="D49">
        <f ca="1">IF(B49&lt;=MTF!$J$10,OFFSET(MTF!$C$3,MTF!$H$10+B49-1,0),"")</f>
        <v>66.75</v>
      </c>
      <c r="E49">
        <f ca="1">IF(B49&lt;=MTF!$J$10,OFFSET(MTF!$E$3,MTF!$H$10+B49-1,0),"")</f>
        <v>2289.645616104367</v>
      </c>
      <c r="N49" s="1">
        <f t="shared" ca="1" si="3"/>
        <v>1941.6190702799242</v>
      </c>
      <c r="O49">
        <f t="shared" ca="1" si="0"/>
        <v>1941.6190702799242</v>
      </c>
      <c r="Q49" s="1">
        <v>40</v>
      </c>
      <c r="R49">
        <f t="shared" ca="1" si="1"/>
        <v>217.39236199608334</v>
      </c>
      <c r="S49">
        <f t="shared" ca="1" si="2"/>
        <v>-1929.4105770987267</v>
      </c>
    </row>
    <row r="50" spans="2:19" x14ac:dyDescent="0.2">
      <c r="B50" s="17">
        <v>45</v>
      </c>
      <c r="C50">
        <f ca="1">IF(B50&lt;=MTF!$J$10,OFFSET(MTF!$B$3,MTF!$H$10+B50-1,0),"")</f>
        <v>2226</v>
      </c>
      <c r="D50">
        <f ca="1">IF(B50&lt;=MTF!$J$10,OFFSET(MTF!$C$3,MTF!$H$10+B50-1,0),"")</f>
        <v>66.78</v>
      </c>
      <c r="E50">
        <f ca="1">IF(B50&lt;=MTF!$J$10,OFFSET(MTF!$E$3,MTF!$H$10+B50-1,0),"")</f>
        <v>2152.8199922045364</v>
      </c>
      <c r="N50" s="1">
        <f t="shared" ca="1" si="3"/>
        <v>1958.7367193097352</v>
      </c>
      <c r="O50">
        <f t="shared" ca="1" si="0"/>
        <v>1958.7367193097352</v>
      </c>
      <c r="Q50" s="1">
        <v>41</v>
      </c>
      <c r="R50">
        <f t="shared" ca="1" si="1"/>
        <v>-849.86401172096532</v>
      </c>
      <c r="S50">
        <f t="shared" ca="1" si="2"/>
        <v>-1764.7608045153913</v>
      </c>
    </row>
    <row r="51" spans="2:19" x14ac:dyDescent="0.2">
      <c r="B51" s="26">
        <v>46</v>
      </c>
      <c r="C51">
        <f ca="1">IF(B51&lt;=MTF!$J$10,OFFSET(MTF!$B$3,MTF!$H$10+B51-1,0),"")</f>
        <v>2227</v>
      </c>
      <c r="D51">
        <f ca="1">IF(B51&lt;=MTF!$J$10,OFFSET(MTF!$C$3,MTF!$H$10+B51-1,0),"")</f>
        <v>66.81</v>
      </c>
      <c r="E51">
        <f ca="1">IF(B51&lt;=MTF!$J$10,OFFSET(MTF!$E$3,MTF!$H$10+B51-1,0),"")</f>
        <v>2022.4417676852197</v>
      </c>
      <c r="N51" s="1">
        <f t="shared" ca="1" si="3"/>
        <v>2047.3365233527834</v>
      </c>
      <c r="O51">
        <f t="shared" ca="1" si="0"/>
        <v>2047.3365233527834</v>
      </c>
      <c r="Q51" s="1">
        <v>42</v>
      </c>
      <c r="R51">
        <f t="shared" ca="1" si="1"/>
        <v>-1733.5293782867029</v>
      </c>
      <c r="S51">
        <f t="shared" ca="1" si="2"/>
        <v>-1089.2487018450745</v>
      </c>
    </row>
    <row r="52" spans="2:19" x14ac:dyDescent="0.2">
      <c r="B52" s="26">
        <v>47</v>
      </c>
      <c r="C52">
        <f ca="1">IF(B52&lt;=MTF!$J$10,OFFSET(MTF!$B$3,MTF!$H$10+B52-1,0),"")</f>
        <v>2228</v>
      </c>
      <c r="D52">
        <f ca="1">IF(B52&lt;=MTF!$J$10,OFFSET(MTF!$C$3,MTF!$H$10+B52-1,0),"")</f>
        <v>66.84</v>
      </c>
      <c r="E52">
        <f ca="1">IF(B52&lt;=MTF!$J$10,OFFSET(MTF!$E$3,MTF!$H$10+B52-1,0),"")</f>
        <v>1940.7361289906482</v>
      </c>
      <c r="N52" s="1">
        <f t="shared" ca="1" si="3"/>
        <v>2185.8942718923681</v>
      </c>
      <c r="O52">
        <f t="shared" ca="1" si="0"/>
        <v>2185.8942718923681</v>
      </c>
      <c r="Q52" s="1">
        <v>43</v>
      </c>
      <c r="R52">
        <f t="shared" ca="1" si="1"/>
        <v>-2185.8942718923681</v>
      </c>
      <c r="S52">
        <f t="shared" ca="1" si="2"/>
        <v>-5.8914619824337421E-12</v>
      </c>
    </row>
    <row r="53" spans="2:19" x14ac:dyDescent="0.2">
      <c r="B53" s="17">
        <v>48</v>
      </c>
      <c r="C53">
        <f ca="1">IF(B53&lt;=MTF!$J$10,OFFSET(MTF!$B$3,MTF!$H$10+B53-1,0),"")</f>
        <v>2229</v>
      </c>
      <c r="D53">
        <f ca="1">IF(B53&lt;=MTF!$J$10,OFFSET(MTF!$C$3,MTF!$H$10+B53-1,0),"")</f>
        <v>66.87</v>
      </c>
      <c r="E53">
        <f ca="1">IF(B53&lt;=MTF!$J$10,OFFSET(MTF!$E$3,MTF!$H$10+B53-1,0),"")</f>
        <v>1947.0219516394798</v>
      </c>
      <c r="N53" s="1">
        <f t="shared" ca="1" si="3"/>
        <v>2318.1329244109652</v>
      </c>
      <c r="O53">
        <f t="shared" ca="1" si="0"/>
        <v>2318.1329244109652</v>
      </c>
      <c r="Q53" s="1">
        <v>44</v>
      </c>
      <c r="R53">
        <f t="shared" ca="1" si="1"/>
        <v>-1962.8192441265953</v>
      </c>
      <c r="S53">
        <f t="shared" ca="1" si="2"/>
        <v>1233.3210734129354</v>
      </c>
    </row>
    <row r="54" spans="2:19" x14ac:dyDescent="0.2">
      <c r="B54" s="26">
        <v>49</v>
      </c>
      <c r="C54">
        <f ca="1">IF(B54&lt;=MTF!$J$10,OFFSET(MTF!$B$3,MTF!$H$10+B54-1,0),"")</f>
        <v>2230</v>
      </c>
      <c r="D54">
        <f ca="1">IF(B54&lt;=MTF!$J$10,OFFSET(MTF!$C$3,MTF!$H$10+B54-1,0),"")</f>
        <v>66.899999999999991</v>
      </c>
      <c r="E54">
        <f ca="1">IF(B54&lt;=MTF!$J$10,OFFSET(MTF!$E$3,MTF!$H$10+B54-1,0),"")</f>
        <v>2007.9863045651853</v>
      </c>
      <c r="N54" s="1">
        <f t="shared" ca="1" si="3"/>
        <v>2400.4026378534118</v>
      </c>
      <c r="O54">
        <f t="shared" ca="1" si="0"/>
        <v>2400.4026378534118</v>
      </c>
      <c r="Q54" s="1">
        <v>45</v>
      </c>
      <c r="R54">
        <f t="shared" ca="1" si="1"/>
        <v>-1041.4956718994977</v>
      </c>
      <c r="S54">
        <f t="shared" ca="1" si="2"/>
        <v>2162.688047136764</v>
      </c>
    </row>
    <row r="55" spans="2:19" x14ac:dyDescent="0.2">
      <c r="B55" s="26">
        <v>50</v>
      </c>
      <c r="C55">
        <f ca="1">IF(B55&lt;=MTF!$J$10,OFFSET(MTF!$B$3,MTF!$H$10+B55-1,0),"")</f>
        <v>2231</v>
      </c>
      <c r="D55">
        <f ca="1">IF(B55&lt;=MTF!$J$10,OFFSET(MTF!$C$3,MTF!$H$10+B55-1,0),"")</f>
        <v>66.929999999999993</v>
      </c>
      <c r="E55">
        <f ca="1">IF(B55&lt;=MTF!$J$10,OFFSET(MTF!$E$3,MTF!$H$10+B55-1,0),"")</f>
        <v>2121.0408975749083</v>
      </c>
      <c r="N55" s="1">
        <f t="shared" ca="1" si="3"/>
        <v>2414.9783814556299</v>
      </c>
      <c r="O55">
        <f t="shared" ca="1" si="0"/>
        <v>2414.9783814556299</v>
      </c>
      <c r="Q55" s="1">
        <v>46</v>
      </c>
      <c r="R55">
        <f t="shared" ca="1" si="1"/>
        <v>270.39178928048949</v>
      </c>
      <c r="S55">
        <f t="shared" ca="1" si="2"/>
        <v>2399.7935042806807</v>
      </c>
    </row>
    <row r="56" spans="2:19" x14ac:dyDescent="0.2">
      <c r="B56" s="17">
        <v>51</v>
      </c>
      <c r="C56">
        <f ca="1">IF(B56&lt;=MTF!$J$10,OFFSET(MTF!$B$3,MTF!$H$10+B56-1,0),"")</f>
        <v>2232</v>
      </c>
      <c r="D56">
        <f ca="1">IF(B56&lt;=MTF!$J$10,OFFSET(MTF!$C$3,MTF!$H$10+B56-1,0),"")</f>
        <v>66.959999999999994</v>
      </c>
      <c r="E56">
        <f ca="1">IF(B56&lt;=MTF!$J$10,OFFSET(MTF!$E$3,MTF!$H$10+B56-1,0),"")</f>
        <v>2290.4270880009099</v>
      </c>
      <c r="N56" s="1">
        <f t="shared" ca="1" si="3"/>
        <v>2369.5740296007357</v>
      </c>
      <c r="O56">
        <f t="shared" ca="1" si="0"/>
        <v>2369.5740296007357</v>
      </c>
      <c r="Q56" s="1">
        <v>47</v>
      </c>
      <c r="R56">
        <f t="shared" ca="1" si="1"/>
        <v>1477.4052422053649</v>
      </c>
      <c r="S56">
        <f t="shared" ca="1" si="2"/>
        <v>1852.6075763804852</v>
      </c>
    </row>
    <row r="57" spans="2:19" x14ac:dyDescent="0.2">
      <c r="B57" s="26">
        <v>52</v>
      </c>
      <c r="C57">
        <f ca="1">IF(B57&lt;=MTF!$J$10,OFFSET(MTF!$B$3,MTF!$H$10+B57-1,0),"")</f>
        <v>2233</v>
      </c>
      <c r="D57">
        <f ca="1">IF(B57&lt;=MTF!$J$10,OFFSET(MTF!$C$3,MTF!$H$10+B57-1,0),"")</f>
        <v>66.989999999999995</v>
      </c>
      <c r="E57">
        <f ca="1">IF(B57&lt;=MTF!$J$10,OFFSET(MTF!$E$3,MTF!$H$10+B57-1,0),"")</f>
        <v>2378.586088712972</v>
      </c>
      <c r="N57" s="1">
        <f t="shared" ca="1" si="3"/>
        <v>2246.6497172513969</v>
      </c>
      <c r="O57">
        <f t="shared" ca="1" si="0"/>
        <v>2246.6497172513969</v>
      </c>
      <c r="Q57" s="1">
        <v>48</v>
      </c>
      <c r="R57">
        <f t="shared" ca="1" si="1"/>
        <v>2120.5752171556005</v>
      </c>
      <c r="S57">
        <f t="shared" ca="1" si="2"/>
        <v>742.02136115563303</v>
      </c>
    </row>
    <row r="58" spans="2:19" x14ac:dyDescent="0.2">
      <c r="B58" s="26">
        <v>53</v>
      </c>
      <c r="C58">
        <f ca="1">IF(B58&lt;=MTF!$J$10,OFFSET(MTF!$B$3,MTF!$H$10+B58-1,0),"")</f>
        <v>2234</v>
      </c>
      <c r="D58">
        <f ca="1">IF(B58&lt;=MTF!$J$10,OFFSET(MTF!$C$3,MTF!$H$10+B58-1,0),"")</f>
        <v>67.02</v>
      </c>
      <c r="E58">
        <f ca="1">IF(B58&lt;=MTF!$J$10,OFFSET(MTF!$E$3,MTF!$H$10+B58-1,0),"")</f>
        <v>2408.1973114978405</v>
      </c>
      <c r="N58" s="1">
        <f t="shared" ca="1" si="3"/>
        <v>2100.7282272438551</v>
      </c>
      <c r="O58">
        <f t="shared" ca="1" si="0"/>
        <v>2100.7282272438551</v>
      </c>
      <c r="Q58" s="1">
        <v>49</v>
      </c>
      <c r="R58">
        <f t="shared" ca="1" si="1"/>
        <v>2048.0585846482759</v>
      </c>
      <c r="S58">
        <f t="shared" ca="1" si="2"/>
        <v>-467.45600711469319</v>
      </c>
    </row>
    <row r="59" spans="2:19" x14ac:dyDescent="0.2">
      <c r="B59" s="17">
        <v>54</v>
      </c>
      <c r="C59">
        <f ca="1">IF(B59&lt;=MTF!$J$10,OFFSET(MTF!$B$3,MTF!$H$10+B59-1,0),"")</f>
        <v>2235</v>
      </c>
      <c r="D59">
        <f ca="1">IF(B59&lt;=MTF!$J$10,OFFSET(MTF!$C$3,MTF!$H$10+B59-1,0),"")</f>
        <v>67.05</v>
      </c>
      <c r="E59">
        <f ca="1">IF(B59&lt;=MTF!$J$10,OFFSET(MTF!$E$3,MTF!$H$10+B59-1,0),"")</f>
        <v>2381.4203954284499</v>
      </c>
      <c r="N59" s="1">
        <f t="shared" ca="1" si="3"/>
        <v>1994.2172551745186</v>
      </c>
      <c r="O59">
        <f t="shared" ca="1" si="0"/>
        <v>1994.2172551745186</v>
      </c>
      <c r="Q59" s="1">
        <v>50</v>
      </c>
      <c r="R59">
        <f t="shared" ca="1" si="1"/>
        <v>1410.1245442931286</v>
      </c>
      <c r="S59">
        <f t="shared" ca="1" si="2"/>
        <v>-1410.1245442931229</v>
      </c>
    </row>
    <row r="60" spans="2:19" x14ac:dyDescent="0.2">
      <c r="B60" s="26">
        <v>55</v>
      </c>
      <c r="C60">
        <f ca="1">IF(B60&lt;=MTF!$J$10,OFFSET(MTF!$B$3,MTF!$H$10+B60-1,0),"")</f>
        <v>2236</v>
      </c>
      <c r="D60">
        <f ca="1">IF(B60&lt;=MTF!$J$10,OFFSET(MTF!$C$3,MTF!$H$10+B60-1,0),"")</f>
        <v>67.08</v>
      </c>
      <c r="E60">
        <f ca="1">IF(B60&lt;=MTF!$J$10,OFFSET(MTF!$E$3,MTF!$H$10+B60-1,0),"")</f>
        <v>2295.0719607182491</v>
      </c>
      <c r="N60" s="1">
        <f t="shared" ca="1" si="3"/>
        <v>1932.4047003627857</v>
      </c>
      <c r="O60">
        <f t="shared" ca="1" si="0"/>
        <v>1932.4047003627857</v>
      </c>
      <c r="Q60" s="1">
        <v>51</v>
      </c>
      <c r="R60">
        <f t="shared" ca="1" si="1"/>
        <v>430.00049870630437</v>
      </c>
      <c r="S60">
        <f t="shared" ca="1" si="2"/>
        <v>-1883.9552800150318</v>
      </c>
    </row>
    <row r="61" spans="2:19" x14ac:dyDescent="0.2">
      <c r="B61" s="26">
        <v>56</v>
      </c>
      <c r="C61">
        <f ca="1">IF(B61&lt;=MTF!$J$10,OFFSET(MTF!$B$3,MTF!$H$10+B61-1,0),"")</f>
        <v>2237</v>
      </c>
      <c r="D61">
        <f ca="1">IF(B61&lt;=MTF!$J$10,OFFSET(MTF!$C$3,MTF!$H$10+B61-1,0),"")</f>
        <v>67.11</v>
      </c>
      <c r="E61">
        <f ca="1">IF(B61&lt;=MTF!$J$10,OFFSET(MTF!$E$3,MTF!$H$10+B61-1,0),"")</f>
        <v>2158.7751253773276</v>
      </c>
      <c r="N61" s="1">
        <f t="shared" ca="1" si="3"/>
        <v>1952.4398674243946</v>
      </c>
      <c r="O61">
        <f t="shared" ca="1" si="0"/>
        <v>1952.4398674243946</v>
      </c>
      <c r="Q61" s="1">
        <v>52</v>
      </c>
      <c r="R61">
        <f t="shared" ca="1" si="1"/>
        <v>-644.85000793679944</v>
      </c>
      <c r="S61">
        <f t="shared" ca="1" si="2"/>
        <v>-1842.8754442913655</v>
      </c>
    </row>
    <row r="62" spans="2:19" x14ac:dyDescent="0.2">
      <c r="B62" s="17">
        <v>57</v>
      </c>
      <c r="C62">
        <f ca="1">IF(B62&lt;=MTF!$J$10,OFFSET(MTF!$B$3,MTF!$H$10+B62-1,0),"")</f>
        <v>2238</v>
      </c>
      <c r="D62">
        <f ca="1">IF(B62&lt;=MTF!$J$10,OFFSET(MTF!$C$3,MTF!$H$10+B62-1,0),"")</f>
        <v>67.14</v>
      </c>
      <c r="E62">
        <f ca="1">IF(B62&lt;=MTF!$J$10,OFFSET(MTF!$E$3,MTF!$H$10+B62-1,0),"")</f>
        <v>2029.0867069503545</v>
      </c>
      <c r="N62" s="1">
        <f t="shared" ca="1" si="3"/>
        <v>2038.4011887737536</v>
      </c>
      <c r="O62">
        <f t="shared" ca="1" si="0"/>
        <v>2038.4011887737536</v>
      </c>
      <c r="Q62" s="1">
        <v>53</v>
      </c>
      <c r="R62">
        <f t="shared" ca="1" si="1"/>
        <v>-1593.6862232835813</v>
      </c>
      <c r="S62">
        <f t="shared" ca="1" si="2"/>
        <v>-1270.9223532971505</v>
      </c>
    </row>
    <row r="63" spans="2:19" x14ac:dyDescent="0.2">
      <c r="B63" s="26">
        <v>58</v>
      </c>
      <c r="C63">
        <f ca="1">IF(B63&lt;=MTF!$J$10,OFFSET(MTF!$B$3,MTF!$H$10+B63-1,0),"")</f>
        <v>2239</v>
      </c>
      <c r="D63">
        <f ca="1">IF(B63&lt;=MTF!$J$10,OFFSET(MTF!$C$3,MTF!$H$10+B63-1,0),"")</f>
        <v>67.17</v>
      </c>
      <c r="E63">
        <f ca="1">IF(B63&lt;=MTF!$J$10,OFFSET(MTF!$E$3,MTF!$H$10+B63-1,0),"")</f>
        <v>1957.0239082184369</v>
      </c>
      <c r="N63" s="1">
        <f t="shared" ca="1" si="3"/>
        <v>2174.7230940036325</v>
      </c>
      <c r="O63">
        <f t="shared" ca="1" si="0"/>
        <v>2174.7230940036325</v>
      </c>
      <c r="Q63" s="1">
        <v>54</v>
      </c>
      <c r="R63">
        <f t="shared" ca="1" si="1"/>
        <v>-2161.0488916482191</v>
      </c>
      <c r="S63">
        <f t="shared" ca="1" si="2"/>
        <v>-243.49173188988587</v>
      </c>
    </row>
    <row r="64" spans="2:19" x14ac:dyDescent="0.2">
      <c r="B64" s="26">
        <v>59</v>
      </c>
      <c r="C64">
        <f ca="1">IF(B64&lt;=MTF!$J$10,OFFSET(MTF!$B$3,MTF!$H$10+B64-1,0),"")</f>
        <v>2240</v>
      </c>
      <c r="D64">
        <f ca="1">IF(B64&lt;=MTF!$J$10,OFFSET(MTF!$C$3,MTF!$H$10+B64-1,0),"")</f>
        <v>67.2</v>
      </c>
      <c r="E64">
        <f ca="1">IF(B64&lt;=MTF!$J$10,OFFSET(MTF!$E$3,MTF!$H$10+B64-1,0),"")</f>
        <v>1939.2510565628202</v>
      </c>
      <c r="N64" s="1">
        <f t="shared" ca="1" si="3"/>
        <v>2301.7969929381889</v>
      </c>
      <c r="O64">
        <f t="shared" ca="1" si="0"/>
        <v>2301.7969929381889</v>
      </c>
      <c r="Q64" s="1">
        <v>55</v>
      </c>
      <c r="R64">
        <f t="shared" ca="1" si="1"/>
        <v>-2073.8474308687119</v>
      </c>
      <c r="S64">
        <f t="shared" ca="1" si="2"/>
        <v>998.71228598557423</v>
      </c>
    </row>
    <row r="65" spans="2:19" x14ac:dyDescent="0.2">
      <c r="B65" s="17">
        <v>60</v>
      </c>
      <c r="C65">
        <f ca="1">IF(B65&lt;=MTF!$J$10,OFFSET(MTF!$B$3,MTF!$H$10+B65-1,0),"")</f>
        <v>2241</v>
      </c>
      <c r="D65">
        <f ca="1">IF(B65&lt;=MTF!$J$10,OFFSET(MTF!$C$3,MTF!$H$10+B65-1,0),"")</f>
        <v>67.23</v>
      </c>
      <c r="E65">
        <f ca="1">IF(B65&lt;=MTF!$J$10,OFFSET(MTF!$E$3,MTF!$H$10+B65-1,0),"")</f>
        <v>1982.625643222598</v>
      </c>
      <c r="N65" s="1">
        <f t="shared" ca="1" si="3"/>
        <v>2396.3088415531388</v>
      </c>
      <c r="O65">
        <f t="shared" ca="1" si="0"/>
        <v>2396.3088415531388</v>
      </c>
      <c r="Q65" s="1">
        <v>56</v>
      </c>
      <c r="R65">
        <f t="shared" ca="1" si="1"/>
        <v>-1274.9131689435776</v>
      </c>
      <c r="S65">
        <f t="shared" ca="1" si="2"/>
        <v>2029.0126849677383</v>
      </c>
    </row>
    <row r="66" spans="2:19" x14ac:dyDescent="0.2">
      <c r="B66" s="26">
        <v>61</v>
      </c>
      <c r="C66">
        <f ca="1">IF(B66&lt;=MTF!$J$10,OFFSET(MTF!$B$3,MTF!$H$10+B66-1,0),"")</f>
        <v>2242</v>
      </c>
      <c r="D66">
        <f ca="1">IF(B66&lt;=MTF!$J$10,OFFSET(MTF!$C$3,MTF!$H$10+B66-1,0),"")</f>
        <v>67.259999999999991</v>
      </c>
      <c r="E66">
        <f ca="1">IF(B66&lt;=MTF!$J$10,OFFSET(MTF!$E$3,MTF!$H$10+B66-1,0),"")</f>
        <v>2080.6100862009685</v>
      </c>
      <c r="N66" s="1" t="str">
        <f t="shared" ca="1" si="3"/>
        <v/>
      </c>
      <c r="O66">
        <f t="shared" si="0"/>
        <v>0</v>
      </c>
      <c r="Q66" s="1">
        <v>57</v>
      </c>
      <c r="R66">
        <f t="shared" si="1"/>
        <v>0</v>
      </c>
      <c r="S66">
        <f t="shared" si="2"/>
        <v>0</v>
      </c>
    </row>
    <row r="67" spans="2:19" x14ac:dyDescent="0.2">
      <c r="B67" s="26">
        <v>62</v>
      </c>
      <c r="C67">
        <f ca="1">IF(B67&lt;=MTF!$J$10,OFFSET(MTF!$B$3,MTF!$H$10+B67-1,0),"")</f>
        <v>2243</v>
      </c>
      <c r="D67">
        <f ca="1">IF(B67&lt;=MTF!$J$10,OFFSET(MTF!$C$3,MTF!$H$10+B67-1,0),"")</f>
        <v>67.289999999999992</v>
      </c>
      <c r="E67">
        <f ca="1">IF(B67&lt;=MTF!$J$10,OFFSET(MTF!$E$3,MTF!$H$10+B67-1,0),"")</f>
        <v>2231.9122711540917</v>
      </c>
      <c r="N67" s="1" t="str">
        <f t="shared" ca="1" si="3"/>
        <v/>
      </c>
      <c r="O67">
        <f t="shared" si="0"/>
        <v>0</v>
      </c>
      <c r="Q67" s="1">
        <v>58</v>
      </c>
      <c r="R67">
        <f t="shared" si="1"/>
        <v>0</v>
      </c>
      <c r="S67">
        <f t="shared" si="2"/>
        <v>0</v>
      </c>
    </row>
    <row r="68" spans="2:19" x14ac:dyDescent="0.2">
      <c r="B68" s="17">
        <v>63</v>
      </c>
      <c r="C68">
        <f ca="1">IF(B68&lt;=MTF!$J$10,OFFSET(MTF!$B$3,MTF!$H$10+B68-1,0),"")</f>
        <v>2244</v>
      </c>
      <c r="D68">
        <f ca="1">IF(B68&lt;=MTF!$J$10,OFFSET(MTF!$C$3,MTF!$H$10+B68-1,0),"")</f>
        <v>67.319999999999993</v>
      </c>
      <c r="E68">
        <f ca="1">IF(B68&lt;=MTF!$J$10,OFFSET(MTF!$E$3,MTF!$H$10+B68-1,0),"")</f>
        <v>2367.9088806963882</v>
      </c>
      <c r="N68" s="1" t="str">
        <f t="shared" ca="1" si="3"/>
        <v/>
      </c>
      <c r="O68">
        <f t="shared" si="0"/>
        <v>0</v>
      </c>
      <c r="Q68" s="1">
        <v>59</v>
      </c>
      <c r="R68">
        <f t="shared" si="1"/>
        <v>0</v>
      </c>
      <c r="S68">
        <f t="shared" si="2"/>
        <v>0</v>
      </c>
    </row>
    <row r="69" spans="2:19" x14ac:dyDescent="0.2">
      <c r="B69" s="26">
        <v>64</v>
      </c>
      <c r="C69">
        <f ca="1">IF(B69&lt;=MTF!$J$10,OFFSET(MTF!$B$3,MTF!$H$10+B69-1,0),"")</f>
        <v>2245</v>
      </c>
      <c r="D69">
        <f ca="1">IF(B69&lt;=MTF!$J$10,OFFSET(MTF!$C$3,MTF!$H$10+B69-1,0),"")</f>
        <v>67.349999999999994</v>
      </c>
      <c r="E69">
        <f ca="1">IF(B69&lt;=MTF!$J$10,OFFSET(MTF!$E$3,MTF!$H$10+B69-1,0),"")</f>
        <v>2415.3179357333124</v>
      </c>
      <c r="N69" s="1" t="str">
        <f t="shared" ca="1" si="3"/>
        <v/>
      </c>
      <c r="O69">
        <f t="shared" si="0"/>
        <v>0</v>
      </c>
      <c r="Q69" s="1">
        <v>60</v>
      </c>
      <c r="R69">
        <f t="shared" si="1"/>
        <v>0</v>
      </c>
      <c r="S69">
        <f t="shared" si="2"/>
        <v>0</v>
      </c>
    </row>
    <row r="70" spans="2:19" x14ac:dyDescent="0.2">
      <c r="B70" s="26">
        <v>65</v>
      </c>
      <c r="C70">
        <f ca="1">IF(B70&lt;=MTF!$J$10,OFFSET(MTF!$B$3,MTF!$H$10+B70-1,0),"")</f>
        <v>2246</v>
      </c>
      <c r="D70">
        <f ca="1">IF(B70&lt;=MTF!$J$10,OFFSET(MTF!$C$3,MTF!$H$10+B70-1,0),"")</f>
        <v>67.38</v>
      </c>
      <c r="E70">
        <f ca="1">IF(B70&lt;=MTF!$J$10,OFFSET(MTF!$E$3,MTF!$H$10+B70-1,0),"")</f>
        <v>2383.6606736622252</v>
      </c>
      <c r="N70" s="1" t="str">
        <f t="shared" ca="1" si="3"/>
        <v/>
      </c>
      <c r="O70">
        <f t="shared" si="0"/>
        <v>0</v>
      </c>
      <c r="Q70" s="1">
        <v>61</v>
      </c>
      <c r="R70">
        <f t="shared" si="1"/>
        <v>0</v>
      </c>
      <c r="S70">
        <f t="shared" si="2"/>
        <v>0</v>
      </c>
    </row>
    <row r="71" spans="2:19" x14ac:dyDescent="0.2">
      <c r="B71" s="17">
        <v>66</v>
      </c>
      <c r="C71">
        <f ca="1">IF(B71&lt;=MTF!$J$10,OFFSET(MTF!$B$3,MTF!$H$10+B71-1,0),"")</f>
        <v>2247</v>
      </c>
      <c r="D71">
        <f ca="1">IF(B71&lt;=MTF!$J$10,OFFSET(MTF!$C$3,MTF!$H$10+B71-1,0),"")</f>
        <v>67.41</v>
      </c>
      <c r="E71">
        <f ca="1">IF(B71&lt;=MTF!$J$10,OFFSET(MTF!$E$3,MTF!$H$10+B71-1,0),"")</f>
        <v>2311.1901503579788</v>
      </c>
      <c r="N71" s="1" t="str">
        <f t="shared" ca="1" si="3"/>
        <v/>
      </c>
      <c r="O71">
        <f t="shared" si="0"/>
        <v>0</v>
      </c>
      <c r="Q71" s="1">
        <v>62</v>
      </c>
      <c r="R71">
        <f t="shared" si="1"/>
        <v>0</v>
      </c>
      <c r="S71">
        <f t="shared" si="2"/>
        <v>0</v>
      </c>
    </row>
    <row r="72" spans="2:19" x14ac:dyDescent="0.2">
      <c r="B72" s="26">
        <v>67</v>
      </c>
      <c r="C72">
        <f ca="1">IF(B72&lt;=MTF!$J$10,OFFSET(MTF!$B$3,MTF!$H$10+B72-1,0),"")</f>
        <v>2248</v>
      </c>
      <c r="D72">
        <f ca="1">IF(B72&lt;=MTF!$J$10,OFFSET(MTF!$C$3,MTF!$H$10+B72-1,0),"")</f>
        <v>67.44</v>
      </c>
      <c r="E72">
        <f ca="1">IF(B72&lt;=MTF!$J$10,OFFSET(MTF!$E$3,MTF!$H$10+B72-1,0),"")</f>
        <v>2176.4981584047619</v>
      </c>
      <c r="N72" s="1" t="str">
        <f t="shared" ca="1" si="3"/>
        <v/>
      </c>
      <c r="O72">
        <f t="shared" si="0"/>
        <v>0</v>
      </c>
      <c r="Q72" s="1">
        <v>63</v>
      </c>
      <c r="R72">
        <f t="shared" si="1"/>
        <v>0</v>
      </c>
      <c r="S72">
        <f t="shared" si="2"/>
        <v>0</v>
      </c>
    </row>
    <row r="73" spans="2:19" x14ac:dyDescent="0.2">
      <c r="B73" s="26">
        <v>68</v>
      </c>
      <c r="C73">
        <f ca="1">IF(B73&lt;=MTF!$J$10,OFFSET(MTF!$B$3,MTF!$H$10+B73-1,0),"")</f>
        <v>2249</v>
      </c>
      <c r="D73">
        <f ca="1">IF(B73&lt;=MTF!$J$10,OFFSET(MTF!$C$3,MTF!$H$10+B73-1,0),"")</f>
        <v>67.47</v>
      </c>
      <c r="E73">
        <f ca="1">IF(B73&lt;=MTF!$J$10,OFFSET(MTF!$E$3,MTF!$H$10+B73-1,0),"")</f>
        <v>2037.7643793609761</v>
      </c>
      <c r="N73" s="1" t="str">
        <f t="shared" ca="1" si="3"/>
        <v/>
      </c>
      <c r="O73">
        <f t="shared" si="0"/>
        <v>0</v>
      </c>
      <c r="Q73" s="1">
        <v>64</v>
      </c>
      <c r="R73">
        <f t="shared" si="1"/>
        <v>0</v>
      </c>
      <c r="S73">
        <f t="shared" si="2"/>
        <v>0</v>
      </c>
    </row>
    <row r="74" spans="2:19" x14ac:dyDescent="0.2">
      <c r="B74" s="17">
        <v>69</v>
      </c>
      <c r="C74">
        <f ca="1">IF(B74&lt;=MTF!$J$10,OFFSET(MTF!$B$3,MTF!$H$10+B74-1,0),"")</f>
        <v>2250</v>
      </c>
      <c r="D74">
        <f ca="1">IF(B74&lt;=MTF!$J$10,OFFSET(MTF!$C$3,MTF!$H$10+B74-1,0),"")</f>
        <v>67.5</v>
      </c>
      <c r="E74">
        <f ca="1">IF(B74&lt;=MTF!$J$10,OFFSET(MTF!$E$3,MTF!$H$10+B74-1,0),"")</f>
        <v>1958.3908653211236</v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>
        <f t="shared" ref="R74:R137" si="5">O74*SIN((Q74-1)*2*PI()/$N$6*$N$8)</f>
        <v>0</v>
      </c>
      <c r="S74">
        <f t="shared" ref="S74:S137" si="6">O74*COS((Q74-1)*2*PI()/$N$6*$N$8)</f>
        <v>0</v>
      </c>
    </row>
    <row r="75" spans="2:19" x14ac:dyDescent="0.2">
      <c r="B75" s="26">
        <v>70</v>
      </c>
      <c r="C75">
        <f ca="1">IF(B75&lt;=MTF!$J$10,OFFSET(MTF!$B$3,MTF!$H$10+B75-1,0),"")</f>
        <v>2251</v>
      </c>
      <c r="D75">
        <f ca="1">IF(B75&lt;=MTF!$J$10,OFFSET(MTF!$C$3,MTF!$H$10+B75-1,0),"")</f>
        <v>67.53</v>
      </c>
      <c r="E75">
        <f ca="1">IF(B75&lt;=MTF!$J$10,OFFSET(MTF!$E$3,MTF!$H$10+B75-1,0),"")</f>
        <v>1937.3134016242132</v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>
        <f t="shared" si="5"/>
        <v>0</v>
      </c>
      <c r="S75">
        <f t="shared" si="6"/>
        <v>0</v>
      </c>
    </row>
    <row r="76" spans="2:19" x14ac:dyDescent="0.2">
      <c r="B76" s="26">
        <v>71</v>
      </c>
      <c r="C76">
        <f ca="1">IF(B76&lt;=MTF!$J$10,OFFSET(MTF!$B$3,MTF!$H$10+B76-1,0),"")</f>
        <v>2252</v>
      </c>
      <c r="D76">
        <f ca="1">IF(B76&lt;=MTF!$J$10,OFFSET(MTF!$C$3,MTF!$H$10+B76-1,0),"")</f>
        <v>67.56</v>
      </c>
      <c r="E76">
        <f ca="1">IF(B76&lt;=MTF!$J$10,OFFSET(MTF!$E$3,MTF!$H$10+B76-1,0),"")</f>
        <v>1983.6168830151471</v>
      </c>
      <c r="N76" s="1" t="str">
        <f t="shared" ca="1" si="7"/>
        <v/>
      </c>
      <c r="O76">
        <f t="shared" si="4"/>
        <v>0</v>
      </c>
      <c r="Q76" s="1">
        <v>67</v>
      </c>
      <c r="R76">
        <f t="shared" si="5"/>
        <v>0</v>
      </c>
      <c r="S76">
        <f t="shared" si="6"/>
        <v>0</v>
      </c>
    </row>
    <row r="77" spans="2:19" x14ac:dyDescent="0.2">
      <c r="B77" s="17">
        <v>72</v>
      </c>
      <c r="C77">
        <f ca="1">IF(B77&lt;=MTF!$J$10,OFFSET(MTF!$B$3,MTF!$H$10+B77-1,0),"")</f>
        <v>2253</v>
      </c>
      <c r="D77">
        <f ca="1">IF(B77&lt;=MTF!$J$10,OFFSET(MTF!$C$3,MTF!$H$10+B77-1,0),"")</f>
        <v>67.59</v>
      </c>
      <c r="E77">
        <f ca="1">IF(B77&lt;=MTF!$J$10,OFFSET(MTF!$E$3,MTF!$H$10+B77-1,0),"")</f>
        <v>2076.6220630188077</v>
      </c>
      <c r="N77" s="1" t="str">
        <f t="shared" ca="1" si="7"/>
        <v/>
      </c>
      <c r="O77">
        <f t="shared" si="4"/>
        <v>0</v>
      </c>
      <c r="Q77" s="1">
        <v>68</v>
      </c>
      <c r="R77">
        <f t="shared" si="5"/>
        <v>0</v>
      </c>
      <c r="S77">
        <f t="shared" si="6"/>
        <v>0</v>
      </c>
    </row>
    <row r="78" spans="2:19" x14ac:dyDescent="0.2">
      <c r="B78" s="26">
        <v>73</v>
      </c>
      <c r="C78">
        <f ca="1">IF(B78&lt;=MTF!$J$10,OFFSET(MTF!$B$3,MTF!$H$10+B78-1,0),"")</f>
        <v>2254</v>
      </c>
      <c r="D78">
        <f ca="1">IF(B78&lt;=MTF!$J$10,OFFSET(MTF!$C$3,MTF!$H$10+B78-1,0),"")</f>
        <v>67.62</v>
      </c>
      <c r="E78">
        <f ca="1">IF(B78&lt;=MTF!$J$10,OFFSET(MTF!$E$3,MTF!$H$10+B78-1,0),"")</f>
        <v>2229.6245164960797</v>
      </c>
      <c r="N78" s="1" t="str">
        <f t="shared" ca="1" si="7"/>
        <v/>
      </c>
      <c r="O78">
        <f t="shared" si="4"/>
        <v>0</v>
      </c>
      <c r="Q78" s="1">
        <v>69</v>
      </c>
      <c r="R78">
        <f t="shared" si="5"/>
        <v>0</v>
      </c>
      <c r="S78">
        <f t="shared" si="6"/>
        <v>0</v>
      </c>
    </row>
    <row r="79" spans="2:19" x14ac:dyDescent="0.2">
      <c r="B79" s="26">
        <v>74</v>
      </c>
      <c r="C79">
        <f ca="1">IF(B79&lt;=MTF!$J$10,OFFSET(MTF!$B$3,MTF!$H$10+B79-1,0),"")</f>
        <v>2255</v>
      </c>
      <c r="D79">
        <f ca="1">IF(B79&lt;=MTF!$J$10,OFFSET(MTF!$C$3,MTF!$H$10+B79-1,0),"")</f>
        <v>67.649999999999991</v>
      </c>
      <c r="E79">
        <f ca="1">IF(B79&lt;=MTF!$J$10,OFFSET(MTF!$E$3,MTF!$H$10+B79-1,0),"")</f>
        <v>2360.0885195301203</v>
      </c>
      <c r="N79" s="1" t="str">
        <f t="shared" ca="1" si="7"/>
        <v/>
      </c>
      <c r="O79">
        <f t="shared" si="4"/>
        <v>0</v>
      </c>
      <c r="Q79" s="1">
        <v>70</v>
      </c>
      <c r="R79">
        <f t="shared" si="5"/>
        <v>0</v>
      </c>
      <c r="S79">
        <f t="shared" si="6"/>
        <v>0</v>
      </c>
    </row>
    <row r="80" spans="2:19" x14ac:dyDescent="0.2">
      <c r="B80" s="17">
        <v>75</v>
      </c>
      <c r="C80">
        <f ca="1">IF(B80&lt;=MTF!$J$10,OFFSET(MTF!$B$3,MTF!$H$10+B80-1,0),"")</f>
        <v>2256</v>
      </c>
      <c r="D80">
        <f ca="1">IF(B80&lt;=MTF!$J$10,OFFSET(MTF!$C$3,MTF!$H$10+B80-1,0),"")</f>
        <v>67.679999999999993</v>
      </c>
      <c r="E80">
        <f ca="1">IF(B80&lt;=MTF!$J$10,OFFSET(MTF!$E$3,MTF!$H$10+B80-1,0),"")</f>
        <v>2413.318784076766</v>
      </c>
      <c r="N80" s="1" t="str">
        <f t="shared" ca="1" si="7"/>
        <v/>
      </c>
      <c r="O80">
        <f t="shared" si="4"/>
        <v>0</v>
      </c>
      <c r="Q80" s="1">
        <v>71</v>
      </c>
      <c r="R80">
        <f t="shared" si="5"/>
        <v>0</v>
      </c>
      <c r="S80">
        <f t="shared" si="6"/>
        <v>0</v>
      </c>
    </row>
    <row r="81" spans="2:19" x14ac:dyDescent="0.2">
      <c r="B81" s="26">
        <v>76</v>
      </c>
      <c r="C81">
        <f ca="1">IF(B81&lt;=MTF!$J$10,OFFSET(MTF!$B$3,MTF!$H$10+B81-1,0),"")</f>
        <v>2257</v>
      </c>
      <c r="D81">
        <f ca="1">IF(B81&lt;=MTF!$J$10,OFFSET(MTF!$C$3,MTF!$H$10+B81-1,0),"")</f>
        <v>67.709999999999994</v>
      </c>
      <c r="E81">
        <f ca="1">IF(B81&lt;=MTF!$J$10,OFFSET(MTF!$E$3,MTF!$H$10+B81-1,0),"")</f>
        <v>2402.4856648593486</v>
      </c>
      <c r="N81" s="1" t="str">
        <f t="shared" ca="1" si="7"/>
        <v/>
      </c>
      <c r="O81">
        <f t="shared" si="4"/>
        <v>0</v>
      </c>
      <c r="Q81" s="1">
        <v>72</v>
      </c>
      <c r="R81">
        <f t="shared" si="5"/>
        <v>0</v>
      </c>
      <c r="S81">
        <f t="shared" si="6"/>
        <v>0</v>
      </c>
    </row>
    <row r="82" spans="2:19" x14ac:dyDescent="0.2">
      <c r="B82" s="26">
        <v>77</v>
      </c>
      <c r="C82">
        <f ca="1">IF(B82&lt;=MTF!$J$10,OFFSET(MTF!$B$3,MTF!$H$10+B82-1,0),"")</f>
        <v>2258</v>
      </c>
      <c r="D82">
        <f ca="1">IF(B82&lt;=MTF!$J$10,OFFSET(MTF!$C$3,MTF!$H$10+B82-1,0),"")</f>
        <v>67.739999999999995</v>
      </c>
      <c r="E82">
        <f ca="1">IF(B82&lt;=MTF!$J$10,OFFSET(MTF!$E$3,MTF!$H$10+B82-1,0),"")</f>
        <v>2330.9146823920337</v>
      </c>
      <c r="N82" s="1" t="str">
        <f t="shared" ca="1" si="7"/>
        <v/>
      </c>
      <c r="O82">
        <f t="shared" si="4"/>
        <v>0</v>
      </c>
      <c r="Q82" s="1">
        <v>73</v>
      </c>
      <c r="R82">
        <f t="shared" si="5"/>
        <v>0</v>
      </c>
      <c r="S82">
        <f t="shared" si="6"/>
        <v>0</v>
      </c>
    </row>
    <row r="83" spans="2:19" x14ac:dyDescent="0.2">
      <c r="B83" s="17">
        <v>78</v>
      </c>
      <c r="C83">
        <f ca="1">IF(B83&lt;=MTF!$J$10,OFFSET(MTF!$B$3,MTF!$H$10+B83-1,0),"")</f>
        <v>2259</v>
      </c>
      <c r="D83">
        <f ca="1">IF(B83&lt;=MTF!$J$10,OFFSET(MTF!$C$3,MTF!$H$10+B83-1,0),"")</f>
        <v>67.77</v>
      </c>
      <c r="E83">
        <f ca="1">IF(B83&lt;=MTF!$J$10,OFFSET(MTF!$E$3,MTF!$H$10+B83-1,0),"")</f>
        <v>2212.8856287897252</v>
      </c>
      <c r="N83" s="1" t="str">
        <f t="shared" ca="1" si="7"/>
        <v/>
      </c>
      <c r="O83">
        <f t="shared" si="4"/>
        <v>0</v>
      </c>
      <c r="Q83" s="1">
        <v>74</v>
      </c>
      <c r="R83">
        <f t="shared" si="5"/>
        <v>0</v>
      </c>
      <c r="S83">
        <f t="shared" si="6"/>
        <v>0</v>
      </c>
    </row>
    <row r="84" spans="2:19" x14ac:dyDescent="0.2">
      <c r="B84" s="26">
        <v>79</v>
      </c>
      <c r="C84">
        <f ca="1">IF(B84&lt;=MTF!$J$10,OFFSET(MTF!$B$3,MTF!$H$10+B84-1,0),"")</f>
        <v>2260</v>
      </c>
      <c r="D84">
        <f ca="1">IF(B84&lt;=MTF!$J$10,OFFSET(MTF!$C$3,MTF!$H$10+B84-1,0),"")</f>
        <v>67.8</v>
      </c>
      <c r="E84">
        <f ca="1">IF(B84&lt;=MTF!$J$10,OFFSET(MTF!$E$3,MTF!$H$10+B84-1,0),"")</f>
        <v>2065.3861957056706</v>
      </c>
      <c r="N84" s="1" t="str">
        <f t="shared" ca="1" si="7"/>
        <v/>
      </c>
      <c r="O84">
        <f t="shared" si="4"/>
        <v>0</v>
      </c>
      <c r="Q84" s="1">
        <v>75</v>
      </c>
      <c r="R84">
        <f t="shared" si="5"/>
        <v>0</v>
      </c>
      <c r="S84">
        <f t="shared" si="6"/>
        <v>0</v>
      </c>
    </row>
    <row r="85" spans="2:19" x14ac:dyDescent="0.2">
      <c r="B85" s="26">
        <v>80</v>
      </c>
      <c r="C85">
        <f ca="1">IF(B85&lt;=MTF!$J$10,OFFSET(MTF!$B$3,MTF!$H$10+B85-1,0),"")</f>
        <v>2261</v>
      </c>
      <c r="D85">
        <f ca="1">IF(B85&lt;=MTF!$J$10,OFFSET(MTF!$C$3,MTF!$H$10+B85-1,0),"")</f>
        <v>67.83</v>
      </c>
      <c r="E85">
        <f ca="1">IF(B85&lt;=MTF!$J$10,OFFSET(MTF!$E$3,MTF!$H$10+B85-1,0),"")</f>
        <v>1973.9722868380281</v>
      </c>
      <c r="N85" s="1" t="str">
        <f t="shared" ca="1" si="7"/>
        <v/>
      </c>
      <c r="O85">
        <f t="shared" si="4"/>
        <v>0</v>
      </c>
      <c r="Q85" s="1">
        <v>76</v>
      </c>
      <c r="R85">
        <f t="shared" si="5"/>
        <v>0</v>
      </c>
      <c r="S85">
        <f t="shared" si="6"/>
        <v>0</v>
      </c>
    </row>
    <row r="86" spans="2:19" x14ac:dyDescent="0.2">
      <c r="B86" s="17">
        <v>81</v>
      </c>
      <c r="C86">
        <f ca="1">IF(B86&lt;=MTF!$J$10,OFFSET(MTF!$B$3,MTF!$H$10+B86-1,0),"")</f>
        <v>2262</v>
      </c>
      <c r="D86">
        <f ca="1">IF(B86&lt;=MTF!$J$10,OFFSET(MTF!$C$3,MTF!$H$10+B86-1,0),"")</f>
        <v>67.86</v>
      </c>
      <c r="E86">
        <f ca="1">IF(B86&lt;=MTF!$J$10,OFFSET(MTF!$E$3,MTF!$H$10+B86-1,0),"")</f>
        <v>1940.3484953211012</v>
      </c>
      <c r="N86" s="1" t="str">
        <f t="shared" ca="1" si="7"/>
        <v/>
      </c>
      <c r="O86">
        <f t="shared" si="4"/>
        <v>0</v>
      </c>
      <c r="Q86" s="1">
        <v>77</v>
      </c>
      <c r="R86">
        <f t="shared" si="5"/>
        <v>0</v>
      </c>
      <c r="S86">
        <f t="shared" si="6"/>
        <v>0</v>
      </c>
    </row>
    <row r="87" spans="2:19" x14ac:dyDescent="0.2">
      <c r="B87" s="26">
        <v>82</v>
      </c>
      <c r="C87">
        <f ca="1">IF(B87&lt;=MTF!$J$10,OFFSET(MTF!$B$3,MTF!$H$10+B87-1,0),"")</f>
        <v>2263</v>
      </c>
      <c r="D87">
        <f ca="1">IF(B87&lt;=MTF!$J$10,OFFSET(MTF!$C$3,MTF!$H$10+B87-1,0),"")</f>
        <v>67.89</v>
      </c>
      <c r="E87">
        <f ca="1">IF(B87&lt;=MTF!$J$10,OFFSET(MTF!$E$3,MTF!$H$10+B87-1,0),"")</f>
        <v>1983.4928393974108</v>
      </c>
      <c r="N87" s="1" t="str">
        <f t="shared" ca="1" si="7"/>
        <v/>
      </c>
      <c r="O87">
        <f t="shared" si="4"/>
        <v>0</v>
      </c>
      <c r="Q87" s="1">
        <v>78</v>
      </c>
      <c r="R87">
        <f t="shared" si="5"/>
        <v>0</v>
      </c>
      <c r="S87">
        <f t="shared" si="6"/>
        <v>0</v>
      </c>
    </row>
    <row r="88" spans="2:19" x14ac:dyDescent="0.2">
      <c r="B88" s="26">
        <v>83</v>
      </c>
      <c r="C88">
        <f ca="1">IF(B88&lt;=MTF!$J$10,OFFSET(MTF!$B$3,MTF!$H$10+B88-1,0),"")</f>
        <v>2264</v>
      </c>
      <c r="D88">
        <f ca="1">IF(B88&lt;=MTF!$J$10,OFFSET(MTF!$C$3,MTF!$H$10+B88-1,0),"")</f>
        <v>67.92</v>
      </c>
      <c r="E88">
        <f ca="1">IF(B88&lt;=MTF!$J$10,OFFSET(MTF!$E$3,MTF!$H$10+B88-1,0),"")</f>
        <v>2082.9515657786692</v>
      </c>
      <c r="N88" s="1" t="str">
        <f t="shared" ca="1" si="7"/>
        <v/>
      </c>
      <c r="O88">
        <f t="shared" si="4"/>
        <v>0</v>
      </c>
      <c r="Q88" s="1">
        <v>79</v>
      </c>
      <c r="R88">
        <f t="shared" si="5"/>
        <v>0</v>
      </c>
      <c r="S88">
        <f t="shared" si="6"/>
        <v>0</v>
      </c>
    </row>
    <row r="89" spans="2:19" x14ac:dyDescent="0.2">
      <c r="B89" s="17">
        <v>84</v>
      </c>
      <c r="C89">
        <f ca="1">IF(B89&lt;=MTF!$J$10,OFFSET(MTF!$B$3,MTF!$H$10+B89-1,0),"")</f>
        <v>2265</v>
      </c>
      <c r="D89">
        <f ca="1">IF(B89&lt;=MTF!$J$10,OFFSET(MTF!$C$3,MTF!$H$10+B89-1,0),"")</f>
        <v>67.95</v>
      </c>
      <c r="E89">
        <f ca="1">IF(B89&lt;=MTF!$J$10,OFFSET(MTF!$E$3,MTF!$H$10+B89-1,0),"")</f>
        <v>2208.9943611974409</v>
      </c>
      <c r="N89" s="1" t="str">
        <f t="shared" ca="1" si="7"/>
        <v/>
      </c>
      <c r="O89">
        <f t="shared" si="4"/>
        <v>0</v>
      </c>
      <c r="Q89" s="1">
        <v>80</v>
      </c>
      <c r="R89">
        <f t="shared" si="5"/>
        <v>0</v>
      </c>
      <c r="S89">
        <f t="shared" si="6"/>
        <v>0</v>
      </c>
    </row>
    <row r="90" spans="2:19" x14ac:dyDescent="0.2">
      <c r="B90" s="26">
        <v>85</v>
      </c>
      <c r="C90">
        <f ca="1">IF(B90&lt;=MTF!$J$10,OFFSET(MTF!$B$3,MTF!$H$10+B90-1,0),"")</f>
        <v>2266</v>
      </c>
      <c r="D90">
        <f ca="1">IF(B90&lt;=MTF!$J$10,OFFSET(MTF!$C$3,MTF!$H$10+B90-1,0),"")</f>
        <v>67.98</v>
      </c>
      <c r="E90">
        <f ca="1">IF(B90&lt;=MTF!$J$10,OFFSET(MTF!$E$3,MTF!$H$10+B90-1,0),"")</f>
        <v>2336.456176855469</v>
      </c>
      <c r="N90" s="1" t="str">
        <f t="shared" ca="1" si="7"/>
        <v/>
      </c>
      <c r="O90">
        <f t="shared" si="4"/>
        <v>0</v>
      </c>
      <c r="Q90" s="1">
        <v>81</v>
      </c>
      <c r="R90">
        <f t="shared" si="5"/>
        <v>0</v>
      </c>
      <c r="S90">
        <f t="shared" si="6"/>
        <v>0</v>
      </c>
    </row>
    <row r="91" spans="2:19" x14ac:dyDescent="0.2">
      <c r="B91" s="26">
        <v>86</v>
      </c>
      <c r="C91">
        <f ca="1">IF(B91&lt;=MTF!$J$10,OFFSET(MTF!$B$3,MTF!$H$10+B91-1,0),"")</f>
        <v>2267</v>
      </c>
      <c r="D91">
        <f ca="1">IF(B91&lt;=MTF!$J$10,OFFSET(MTF!$C$3,MTF!$H$10+B91-1,0),"")</f>
        <v>68.009999999999991</v>
      </c>
      <c r="E91">
        <f ca="1">IF(B91&lt;=MTF!$J$10,OFFSET(MTF!$E$3,MTF!$H$10+B91-1,0),"")</f>
        <v>2418.9130738575068</v>
      </c>
      <c r="N91" s="1" t="str">
        <f t="shared" ca="1" si="7"/>
        <v/>
      </c>
      <c r="O91">
        <f t="shared" si="4"/>
        <v>0</v>
      </c>
      <c r="Q91" s="1">
        <v>82</v>
      </c>
      <c r="R91">
        <f t="shared" si="5"/>
        <v>0</v>
      </c>
      <c r="S91">
        <f t="shared" si="6"/>
        <v>0</v>
      </c>
    </row>
    <row r="92" spans="2:19" x14ac:dyDescent="0.2">
      <c r="B92" s="17">
        <v>87</v>
      </c>
      <c r="C92">
        <f ca="1">IF(B92&lt;=MTF!$J$10,OFFSET(MTF!$B$3,MTF!$H$10+B92-1,0),"")</f>
        <v>2268</v>
      </c>
      <c r="D92">
        <f ca="1">IF(B92&lt;=MTF!$J$10,OFFSET(MTF!$C$3,MTF!$H$10+B92-1,0),"")</f>
        <v>68.039999999999992</v>
      </c>
      <c r="E92">
        <f ca="1">IF(B92&lt;=MTF!$J$10,OFFSET(MTF!$E$3,MTF!$H$10+B92-1,0),"")</f>
        <v>2402.7861674133042</v>
      </c>
      <c r="N92" s="1" t="str">
        <f t="shared" ca="1" si="7"/>
        <v/>
      </c>
      <c r="O92">
        <f t="shared" si="4"/>
        <v>0</v>
      </c>
      <c r="Q92" s="1">
        <v>83</v>
      </c>
      <c r="R92">
        <f t="shared" si="5"/>
        <v>0</v>
      </c>
      <c r="S92">
        <f t="shared" si="6"/>
        <v>0</v>
      </c>
    </row>
    <row r="93" spans="2:19" x14ac:dyDescent="0.2">
      <c r="B93" s="26">
        <v>88</v>
      </c>
      <c r="C93">
        <f ca="1">IF(B93&lt;=MTF!$J$10,OFFSET(MTF!$B$3,MTF!$H$10+B93-1,0),"")</f>
        <v>2269</v>
      </c>
      <c r="D93">
        <f ca="1">IF(B93&lt;=MTF!$J$10,OFFSET(MTF!$C$3,MTF!$H$10+B93-1,0),"")</f>
        <v>68.069999999999993</v>
      </c>
      <c r="E93">
        <f ca="1">IF(B93&lt;=MTF!$J$10,OFFSET(MTF!$E$3,MTF!$H$10+B93-1,0),"")</f>
        <v>2341.6884450152756</v>
      </c>
      <c r="N93" s="1" t="str">
        <f t="shared" ca="1" si="7"/>
        <v/>
      </c>
      <c r="O93">
        <f t="shared" si="4"/>
        <v>0</v>
      </c>
      <c r="Q93" s="1">
        <v>84</v>
      </c>
      <c r="R93">
        <f t="shared" si="5"/>
        <v>0</v>
      </c>
      <c r="S93">
        <f t="shared" si="6"/>
        <v>0</v>
      </c>
    </row>
    <row r="94" spans="2:19" x14ac:dyDescent="0.2">
      <c r="B94" s="26">
        <v>89</v>
      </c>
      <c r="C94">
        <f ca="1">IF(B94&lt;=MTF!$J$10,OFFSET(MTF!$B$3,MTF!$H$10+B94-1,0),"")</f>
        <v>2270</v>
      </c>
      <c r="D94">
        <f ca="1">IF(B94&lt;=MTF!$J$10,OFFSET(MTF!$C$3,MTF!$H$10+B94-1,0),"")</f>
        <v>68.099999999999994</v>
      </c>
      <c r="E94">
        <f ca="1">IF(B94&lt;=MTF!$J$10,OFFSET(MTF!$E$3,MTF!$H$10+B94-1,0),"")</f>
        <v>2226.8972340449654</v>
      </c>
      <c r="N94" s="1" t="str">
        <f t="shared" ca="1" si="7"/>
        <v/>
      </c>
      <c r="O94">
        <f t="shared" si="4"/>
        <v>0</v>
      </c>
      <c r="Q94" s="1">
        <v>85</v>
      </c>
      <c r="R94">
        <f t="shared" si="5"/>
        <v>0</v>
      </c>
      <c r="S94">
        <f t="shared" si="6"/>
        <v>0</v>
      </c>
    </row>
    <row r="95" spans="2:19" x14ac:dyDescent="0.2">
      <c r="B95" s="17">
        <v>90</v>
      </c>
      <c r="C95">
        <f ca="1">IF(B95&lt;=MTF!$J$10,OFFSET(MTF!$B$3,MTF!$H$10+B95-1,0),"")</f>
        <v>2271</v>
      </c>
      <c r="D95">
        <f ca="1">IF(B95&lt;=MTF!$J$10,OFFSET(MTF!$C$3,MTF!$H$10+B95-1,0),"")</f>
        <v>68.13</v>
      </c>
      <c r="E95">
        <f ca="1">IF(B95&lt;=MTF!$J$10,OFFSET(MTF!$E$3,MTF!$H$10+B95-1,0),"")</f>
        <v>2076.7136235957914</v>
      </c>
      <c r="N95" s="1" t="str">
        <f t="shared" ca="1" si="7"/>
        <v/>
      </c>
      <c r="O95">
        <f t="shared" si="4"/>
        <v>0</v>
      </c>
      <c r="Q95" s="1">
        <v>86</v>
      </c>
      <c r="R95">
        <f t="shared" si="5"/>
        <v>0</v>
      </c>
      <c r="S95">
        <f t="shared" si="6"/>
        <v>0</v>
      </c>
    </row>
    <row r="96" spans="2:19" x14ac:dyDescent="0.2">
      <c r="B96" s="26">
        <v>91</v>
      </c>
      <c r="C96">
        <f ca="1">IF(B96&lt;=MTF!$J$10,OFFSET(MTF!$B$3,MTF!$H$10+B96-1,0),"")</f>
        <v>2272</v>
      </c>
      <c r="D96">
        <f ca="1">IF(B96&lt;=MTF!$J$10,OFFSET(MTF!$C$3,MTF!$H$10+B96-1,0),"")</f>
        <v>68.16</v>
      </c>
      <c r="E96">
        <f ca="1">IF(B96&lt;=MTF!$J$10,OFFSET(MTF!$E$3,MTF!$H$10+B96-1,0),"")</f>
        <v>1975.5830489083733</v>
      </c>
      <c r="N96" s="1" t="str">
        <f t="shared" ca="1" si="7"/>
        <v/>
      </c>
      <c r="O96">
        <f t="shared" si="4"/>
        <v>0</v>
      </c>
      <c r="Q96" s="1">
        <v>87</v>
      </c>
      <c r="R96">
        <f t="shared" si="5"/>
        <v>0</v>
      </c>
      <c r="S96">
        <f t="shared" si="6"/>
        <v>0</v>
      </c>
    </row>
    <row r="97" spans="2:19" x14ac:dyDescent="0.2">
      <c r="B97" s="26">
        <v>92</v>
      </c>
      <c r="C97">
        <f ca="1">IF(B97&lt;=MTF!$J$10,OFFSET(MTF!$B$3,MTF!$H$10+B97-1,0),"")</f>
        <v>2273</v>
      </c>
      <c r="D97">
        <f ca="1">IF(B97&lt;=MTF!$J$10,OFFSET(MTF!$C$3,MTF!$H$10+B97-1,0),"")</f>
        <v>68.19</v>
      </c>
      <c r="E97">
        <f ca="1">IF(B97&lt;=MTF!$J$10,OFFSET(MTF!$E$3,MTF!$H$10+B97-1,0),"")</f>
        <v>1941.6190702799242</v>
      </c>
      <c r="N97" s="1" t="str">
        <f t="shared" ca="1" si="7"/>
        <v/>
      </c>
      <c r="O97">
        <f t="shared" si="4"/>
        <v>0</v>
      </c>
      <c r="Q97" s="1">
        <v>88</v>
      </c>
      <c r="R97">
        <f t="shared" si="5"/>
        <v>0</v>
      </c>
      <c r="S97">
        <f t="shared" si="6"/>
        <v>0</v>
      </c>
    </row>
    <row r="98" spans="2:19" x14ac:dyDescent="0.2">
      <c r="B98" s="17">
        <v>93</v>
      </c>
      <c r="C98">
        <f ca="1">IF(B98&lt;=MTF!$J$10,OFFSET(MTF!$B$3,MTF!$H$10+B98-1,0),"")</f>
        <v>2274</v>
      </c>
      <c r="D98">
        <f ca="1">IF(B98&lt;=MTF!$J$10,OFFSET(MTF!$C$3,MTF!$H$10+B98-1,0),"")</f>
        <v>68.22</v>
      </c>
      <c r="E98">
        <f ca="1">IF(B98&lt;=MTF!$J$10,OFFSET(MTF!$E$3,MTF!$H$10+B98-1,0),"")</f>
        <v>1958.7367193097352</v>
      </c>
      <c r="N98" s="1" t="str">
        <f t="shared" ca="1" si="7"/>
        <v/>
      </c>
      <c r="O98">
        <f t="shared" si="4"/>
        <v>0</v>
      </c>
      <c r="Q98" s="1">
        <v>89</v>
      </c>
      <c r="R98">
        <f t="shared" si="5"/>
        <v>0</v>
      </c>
      <c r="S98">
        <f t="shared" si="6"/>
        <v>0</v>
      </c>
    </row>
    <row r="99" spans="2:19" x14ac:dyDescent="0.2">
      <c r="B99" s="26">
        <v>94</v>
      </c>
      <c r="C99">
        <f ca="1">IF(B99&lt;=MTF!$J$10,OFFSET(MTF!$B$3,MTF!$H$10+B99-1,0),"")</f>
        <v>2275</v>
      </c>
      <c r="D99">
        <f ca="1">IF(B99&lt;=MTF!$J$10,OFFSET(MTF!$C$3,MTF!$H$10+B99-1,0),"")</f>
        <v>68.25</v>
      </c>
      <c r="E99">
        <f ca="1">IF(B99&lt;=MTF!$J$10,OFFSET(MTF!$E$3,MTF!$H$10+B99-1,0),"")</f>
        <v>2047.3365233527834</v>
      </c>
      <c r="N99" s="1" t="str">
        <f t="shared" ca="1" si="7"/>
        <v/>
      </c>
      <c r="O99">
        <f t="shared" si="4"/>
        <v>0</v>
      </c>
      <c r="Q99" s="1">
        <v>90</v>
      </c>
      <c r="R99">
        <f t="shared" si="5"/>
        <v>0</v>
      </c>
      <c r="S99">
        <f t="shared" si="6"/>
        <v>0</v>
      </c>
    </row>
    <row r="100" spans="2:19" x14ac:dyDescent="0.2">
      <c r="B100" s="26">
        <v>95</v>
      </c>
      <c r="C100">
        <f ca="1">IF(B100&lt;=MTF!$J$10,OFFSET(MTF!$B$3,MTF!$H$10+B100-1,0),"")</f>
        <v>2276</v>
      </c>
      <c r="D100">
        <f ca="1">IF(B100&lt;=MTF!$J$10,OFFSET(MTF!$C$3,MTF!$H$10+B100-1,0),"")</f>
        <v>68.28</v>
      </c>
      <c r="E100">
        <f ca="1">IF(B100&lt;=MTF!$J$10,OFFSET(MTF!$E$3,MTF!$H$10+B100-1,0),"")</f>
        <v>2185.8942718923681</v>
      </c>
      <c r="N100" s="1" t="str">
        <f t="shared" ca="1" si="7"/>
        <v/>
      </c>
      <c r="O100">
        <f t="shared" si="4"/>
        <v>0</v>
      </c>
      <c r="Q100" s="1">
        <v>91</v>
      </c>
      <c r="R100">
        <f t="shared" si="5"/>
        <v>0</v>
      </c>
      <c r="S100">
        <f t="shared" si="6"/>
        <v>0</v>
      </c>
    </row>
    <row r="101" spans="2:19" x14ac:dyDescent="0.2">
      <c r="B101" s="17">
        <v>96</v>
      </c>
      <c r="C101">
        <f ca="1">IF(B101&lt;=MTF!$J$10,OFFSET(MTF!$B$3,MTF!$H$10+B101-1,0),"")</f>
        <v>2277</v>
      </c>
      <c r="D101">
        <f ca="1">IF(B101&lt;=MTF!$J$10,OFFSET(MTF!$C$3,MTF!$H$10+B101-1,0),"")</f>
        <v>68.31</v>
      </c>
      <c r="E101">
        <f ca="1">IF(B101&lt;=MTF!$J$10,OFFSET(MTF!$E$3,MTF!$H$10+B101-1,0),"")</f>
        <v>2318.1329244109652</v>
      </c>
      <c r="N101" s="1" t="str">
        <f t="shared" ca="1" si="7"/>
        <v/>
      </c>
      <c r="O101">
        <f t="shared" si="4"/>
        <v>0</v>
      </c>
      <c r="Q101" s="1">
        <v>92</v>
      </c>
      <c r="R101">
        <f t="shared" si="5"/>
        <v>0</v>
      </c>
      <c r="S101">
        <f t="shared" si="6"/>
        <v>0</v>
      </c>
    </row>
    <row r="102" spans="2:19" x14ac:dyDescent="0.2">
      <c r="B102" s="26">
        <v>97</v>
      </c>
      <c r="C102">
        <f ca="1">IF(B102&lt;=MTF!$J$10,OFFSET(MTF!$B$3,MTF!$H$10+B102-1,0),"")</f>
        <v>2278</v>
      </c>
      <c r="D102">
        <f ca="1">IF(B102&lt;=MTF!$J$10,OFFSET(MTF!$C$3,MTF!$H$10+B102-1,0),"")</f>
        <v>68.34</v>
      </c>
      <c r="E102">
        <f ca="1">IF(B102&lt;=MTF!$J$10,OFFSET(MTF!$E$3,MTF!$H$10+B102-1,0),"")</f>
        <v>2400.4026378534118</v>
      </c>
      <c r="N102" s="1" t="str">
        <f t="shared" ca="1" si="7"/>
        <v/>
      </c>
      <c r="O102">
        <f t="shared" si="4"/>
        <v>0</v>
      </c>
      <c r="Q102" s="1">
        <v>93</v>
      </c>
      <c r="R102">
        <f t="shared" si="5"/>
        <v>0</v>
      </c>
      <c r="S102">
        <f t="shared" si="6"/>
        <v>0</v>
      </c>
    </row>
    <row r="103" spans="2:19" x14ac:dyDescent="0.2">
      <c r="B103" s="26">
        <v>98</v>
      </c>
      <c r="C103">
        <f ca="1">IF(B103&lt;=MTF!$J$10,OFFSET(MTF!$B$3,MTF!$H$10+B103-1,0),"")</f>
        <v>2279</v>
      </c>
      <c r="D103">
        <f ca="1">IF(B103&lt;=MTF!$J$10,OFFSET(MTF!$C$3,MTF!$H$10+B103-1,0),"")</f>
        <v>68.37</v>
      </c>
      <c r="E103">
        <f ca="1">IF(B103&lt;=MTF!$J$10,OFFSET(MTF!$E$3,MTF!$H$10+B103-1,0),"")</f>
        <v>2414.9783814556299</v>
      </c>
      <c r="N103" s="1" t="str">
        <f t="shared" ca="1" si="7"/>
        <v/>
      </c>
      <c r="O103">
        <f t="shared" si="4"/>
        <v>0</v>
      </c>
      <c r="Q103" s="1">
        <v>94</v>
      </c>
      <c r="R103">
        <f t="shared" si="5"/>
        <v>0</v>
      </c>
      <c r="S103">
        <f t="shared" si="6"/>
        <v>0</v>
      </c>
    </row>
    <row r="104" spans="2:19" x14ac:dyDescent="0.2">
      <c r="B104" s="17">
        <v>99</v>
      </c>
      <c r="C104">
        <f ca="1">IF(B104&lt;=MTF!$J$10,OFFSET(MTF!$B$3,MTF!$H$10+B104-1,0),"")</f>
        <v>2280</v>
      </c>
      <c r="D104">
        <f ca="1">IF(B104&lt;=MTF!$J$10,OFFSET(MTF!$C$3,MTF!$H$10+B104-1,0),"")</f>
        <v>68.399999999999991</v>
      </c>
      <c r="E104">
        <f ca="1">IF(B104&lt;=MTF!$J$10,OFFSET(MTF!$E$3,MTF!$H$10+B104-1,0),"")</f>
        <v>2369.5740296007357</v>
      </c>
      <c r="N104" s="1" t="str">
        <f t="shared" ca="1" si="7"/>
        <v/>
      </c>
      <c r="O104">
        <f t="shared" si="4"/>
        <v>0</v>
      </c>
      <c r="Q104" s="1">
        <v>95</v>
      </c>
      <c r="R104">
        <f t="shared" si="5"/>
        <v>0</v>
      </c>
      <c r="S104">
        <f t="shared" si="6"/>
        <v>0</v>
      </c>
    </row>
    <row r="105" spans="2:19" x14ac:dyDescent="0.2">
      <c r="B105" s="26">
        <v>100</v>
      </c>
      <c r="C105">
        <f ca="1">IF(B105&lt;=MTF!$J$10,OFFSET(MTF!$B$3,MTF!$H$10+B105-1,0),"")</f>
        <v>2281</v>
      </c>
      <c r="D105">
        <f ca="1">IF(B105&lt;=MTF!$J$10,OFFSET(MTF!$C$3,MTF!$H$10+B105-1,0),"")</f>
        <v>68.429999999999993</v>
      </c>
      <c r="E105">
        <f ca="1">IF(B105&lt;=MTF!$J$10,OFFSET(MTF!$E$3,MTF!$H$10+B105-1,0),"")</f>
        <v>2246.6497172513969</v>
      </c>
      <c r="N105" s="1" t="str">
        <f t="shared" ca="1" si="7"/>
        <v/>
      </c>
      <c r="O105">
        <f t="shared" si="4"/>
        <v>0</v>
      </c>
      <c r="Q105" s="1">
        <v>96</v>
      </c>
      <c r="R105">
        <f t="shared" si="5"/>
        <v>0</v>
      </c>
      <c r="S105">
        <f t="shared" si="6"/>
        <v>0</v>
      </c>
    </row>
    <row r="106" spans="2:19" x14ac:dyDescent="0.2">
      <c r="B106" s="26">
        <v>101</v>
      </c>
      <c r="C106">
        <f ca="1">IF(B106&lt;=MTF!$J$10,OFFSET(MTF!$B$3,MTF!$H$10+B106-1,0),"")</f>
        <v>2282</v>
      </c>
      <c r="D106">
        <f ca="1">IF(B106&lt;=MTF!$J$10,OFFSET(MTF!$C$3,MTF!$H$10+B106-1,0),"")</f>
        <v>68.459999999999994</v>
      </c>
      <c r="E106">
        <f ca="1">IF(B106&lt;=MTF!$J$10,OFFSET(MTF!$E$3,MTF!$H$10+B106-1,0),"")</f>
        <v>2100.7282272438551</v>
      </c>
      <c r="N106" s="1" t="str">
        <f t="shared" ca="1" si="7"/>
        <v/>
      </c>
      <c r="O106">
        <f t="shared" si="4"/>
        <v>0</v>
      </c>
      <c r="Q106" s="1">
        <v>97</v>
      </c>
      <c r="R106">
        <f t="shared" si="5"/>
        <v>0</v>
      </c>
      <c r="S106">
        <f t="shared" si="6"/>
        <v>0</v>
      </c>
    </row>
    <row r="107" spans="2:19" x14ac:dyDescent="0.2">
      <c r="B107" s="17">
        <v>102</v>
      </c>
      <c r="C107">
        <f ca="1">IF(B107&lt;=MTF!$J$10,OFFSET(MTF!$B$3,MTF!$H$10+B107-1,0),"")</f>
        <v>2283</v>
      </c>
      <c r="D107">
        <f ca="1">IF(B107&lt;=MTF!$J$10,OFFSET(MTF!$C$3,MTF!$H$10+B107-1,0),"")</f>
        <v>68.489999999999995</v>
      </c>
      <c r="E107">
        <f ca="1">IF(B107&lt;=MTF!$J$10,OFFSET(MTF!$E$3,MTF!$H$10+B107-1,0),"")</f>
        <v>1994.2172551745186</v>
      </c>
      <c r="N107" s="1" t="str">
        <f t="shared" ca="1" si="7"/>
        <v/>
      </c>
      <c r="O107">
        <f t="shared" si="4"/>
        <v>0</v>
      </c>
      <c r="Q107" s="1">
        <v>98</v>
      </c>
      <c r="R107">
        <f t="shared" si="5"/>
        <v>0</v>
      </c>
      <c r="S107">
        <f t="shared" si="6"/>
        <v>0</v>
      </c>
    </row>
    <row r="108" spans="2:19" x14ac:dyDescent="0.2">
      <c r="B108" s="26">
        <v>103</v>
      </c>
      <c r="C108">
        <f ca="1">IF(B108&lt;=MTF!$J$10,OFFSET(MTF!$B$3,MTF!$H$10+B108-1,0),"")</f>
        <v>2284</v>
      </c>
      <c r="D108">
        <f ca="1">IF(B108&lt;=MTF!$J$10,OFFSET(MTF!$C$3,MTF!$H$10+B108-1,0),"")</f>
        <v>68.52</v>
      </c>
      <c r="E108">
        <f ca="1">IF(B108&lt;=MTF!$J$10,OFFSET(MTF!$E$3,MTF!$H$10+B108-1,0),"")</f>
        <v>1932.4047003627857</v>
      </c>
      <c r="N108" s="1" t="str">
        <f t="shared" ca="1" si="7"/>
        <v/>
      </c>
      <c r="O108">
        <f t="shared" si="4"/>
        <v>0</v>
      </c>
      <c r="Q108" s="1">
        <v>99</v>
      </c>
      <c r="R108">
        <f t="shared" si="5"/>
        <v>0</v>
      </c>
      <c r="S108">
        <f t="shared" si="6"/>
        <v>0</v>
      </c>
    </row>
    <row r="109" spans="2:19" x14ac:dyDescent="0.2">
      <c r="B109" s="26">
        <v>104</v>
      </c>
      <c r="C109">
        <f ca="1">IF(B109&lt;=MTF!$J$10,OFFSET(MTF!$B$3,MTF!$H$10+B109-1,0),"")</f>
        <v>2285</v>
      </c>
      <c r="D109">
        <f ca="1">IF(B109&lt;=MTF!$J$10,OFFSET(MTF!$C$3,MTF!$H$10+B109-1,0),"")</f>
        <v>68.55</v>
      </c>
      <c r="E109">
        <f ca="1">IF(B109&lt;=MTF!$J$10,OFFSET(MTF!$E$3,MTF!$H$10+B109-1,0),"")</f>
        <v>1952.4398674243946</v>
      </c>
      <c r="N109" s="1" t="str">
        <f t="shared" ca="1" si="7"/>
        <v/>
      </c>
      <c r="O109">
        <f t="shared" si="4"/>
        <v>0</v>
      </c>
      <c r="Q109" s="1">
        <v>100</v>
      </c>
      <c r="R109">
        <f t="shared" si="5"/>
        <v>0</v>
      </c>
      <c r="S109">
        <f t="shared" si="6"/>
        <v>0</v>
      </c>
    </row>
    <row r="110" spans="2:19" x14ac:dyDescent="0.2">
      <c r="B110" s="17">
        <v>105</v>
      </c>
      <c r="C110">
        <f ca="1">IF(B110&lt;=MTF!$J$10,OFFSET(MTF!$B$3,MTF!$H$10+B110-1,0),"")</f>
        <v>2286</v>
      </c>
      <c r="D110">
        <f ca="1">IF(B110&lt;=MTF!$J$10,OFFSET(MTF!$C$3,MTF!$H$10+B110-1,0),"")</f>
        <v>68.58</v>
      </c>
      <c r="E110">
        <f ca="1">IF(B110&lt;=MTF!$J$10,OFFSET(MTF!$E$3,MTF!$H$10+B110-1,0),"")</f>
        <v>2038.4011887737536</v>
      </c>
      <c r="N110" s="1" t="str">
        <f t="shared" ca="1" si="7"/>
        <v/>
      </c>
      <c r="O110">
        <f t="shared" si="4"/>
        <v>0</v>
      </c>
      <c r="Q110" s="1">
        <v>101</v>
      </c>
      <c r="R110">
        <f t="shared" si="5"/>
        <v>0</v>
      </c>
      <c r="S110">
        <f t="shared" si="6"/>
        <v>0</v>
      </c>
    </row>
    <row r="111" spans="2:19" x14ac:dyDescent="0.2">
      <c r="B111" s="26">
        <v>106</v>
      </c>
      <c r="C111">
        <f ca="1">IF(B111&lt;=MTF!$J$10,OFFSET(MTF!$B$3,MTF!$H$10+B111-1,0),"")</f>
        <v>2287</v>
      </c>
      <c r="D111">
        <f ca="1">IF(B111&lt;=MTF!$J$10,OFFSET(MTF!$C$3,MTF!$H$10+B111-1,0),"")</f>
        <v>68.61</v>
      </c>
      <c r="E111">
        <f ca="1">IF(B111&lt;=MTF!$J$10,OFFSET(MTF!$E$3,MTF!$H$10+B111-1,0),"")</f>
        <v>2174.7230940036325</v>
      </c>
      <c r="N111" s="1" t="str">
        <f t="shared" ca="1" si="7"/>
        <v/>
      </c>
      <c r="O111">
        <f t="shared" si="4"/>
        <v>0</v>
      </c>
      <c r="Q111" s="1">
        <v>102</v>
      </c>
      <c r="R111">
        <f t="shared" si="5"/>
        <v>0</v>
      </c>
      <c r="S111">
        <f t="shared" si="6"/>
        <v>0</v>
      </c>
    </row>
    <row r="112" spans="2:19" x14ac:dyDescent="0.2">
      <c r="B112" s="26">
        <v>107</v>
      </c>
      <c r="C112">
        <f ca="1">IF(B112&lt;=MTF!$J$10,OFFSET(MTF!$B$3,MTF!$H$10+B112-1,0),"")</f>
        <v>2288</v>
      </c>
      <c r="D112">
        <f ca="1">IF(B112&lt;=MTF!$J$10,OFFSET(MTF!$C$3,MTF!$H$10+B112-1,0),"")</f>
        <v>68.64</v>
      </c>
      <c r="E112">
        <f ca="1">IF(B112&lt;=MTF!$J$10,OFFSET(MTF!$E$3,MTF!$H$10+B112-1,0),"")</f>
        <v>2301.7969929381889</v>
      </c>
      <c r="N112" s="1" t="str">
        <f t="shared" ca="1" si="7"/>
        <v/>
      </c>
      <c r="O112">
        <f t="shared" si="4"/>
        <v>0</v>
      </c>
      <c r="Q112" s="1">
        <v>103</v>
      </c>
      <c r="R112">
        <f t="shared" si="5"/>
        <v>0</v>
      </c>
      <c r="S112">
        <f t="shared" si="6"/>
        <v>0</v>
      </c>
    </row>
    <row r="113" spans="2:19" x14ac:dyDescent="0.2">
      <c r="B113" s="17">
        <v>108</v>
      </c>
      <c r="C113">
        <f ca="1">IF(B113&lt;=MTF!$J$10,OFFSET(MTF!$B$3,MTF!$H$10+B113-1,0),"")</f>
        <v>2289</v>
      </c>
      <c r="D113">
        <f ca="1">IF(B113&lt;=MTF!$J$10,OFFSET(MTF!$C$3,MTF!$H$10+B113-1,0),"")</f>
        <v>68.67</v>
      </c>
      <c r="E113">
        <f ca="1">IF(B113&lt;=MTF!$J$10,OFFSET(MTF!$E$3,MTF!$H$10+B113-1,0),"")</f>
        <v>2396.3088415531388</v>
      </c>
      <c r="N113" s="1" t="str">
        <f t="shared" ca="1" si="7"/>
        <v/>
      </c>
      <c r="O113">
        <f t="shared" si="4"/>
        <v>0</v>
      </c>
      <c r="Q113" s="1">
        <v>104</v>
      </c>
      <c r="R113">
        <f t="shared" si="5"/>
        <v>0</v>
      </c>
      <c r="S113">
        <f t="shared" si="6"/>
        <v>0</v>
      </c>
    </row>
    <row r="114" spans="2:19" x14ac:dyDescent="0.2">
      <c r="B114" s="26">
        <v>109</v>
      </c>
      <c r="C114">
        <f ca="1">IF(B114&lt;=MTF!$J$10,OFFSET(MTF!$B$3,MTF!$H$10+B114-1,0),"")</f>
        <v>2290</v>
      </c>
      <c r="D114">
        <f ca="1">IF(B114&lt;=MTF!$J$10,OFFSET(MTF!$C$3,MTF!$H$10+B114-1,0),"")</f>
        <v>68.7</v>
      </c>
      <c r="E114">
        <f ca="1">IF(B114&lt;=MTF!$J$10,OFFSET(MTF!$E$3,MTF!$H$10+B114-1,0),"")</f>
        <v>2416.6565160849391</v>
      </c>
      <c r="N114" s="1" t="str">
        <f t="shared" ca="1" si="7"/>
        <v/>
      </c>
      <c r="O114">
        <f t="shared" si="4"/>
        <v>0</v>
      </c>
      <c r="Q114" s="1">
        <v>105</v>
      </c>
      <c r="R114">
        <f t="shared" si="5"/>
        <v>0</v>
      </c>
      <c r="S114">
        <f t="shared" si="6"/>
        <v>0</v>
      </c>
    </row>
    <row r="115" spans="2:19" x14ac:dyDescent="0.2">
      <c r="B115" s="26">
        <v>110</v>
      </c>
      <c r="C115">
        <f ca="1">IF(B115&lt;=MTF!$J$10,OFFSET(MTF!$B$3,MTF!$H$10+B115-1,0),"")</f>
        <v>2291</v>
      </c>
      <c r="D115">
        <f ca="1">IF(B115&lt;=MTF!$J$10,OFFSET(MTF!$C$3,MTF!$H$10+B115-1,0),"")</f>
        <v>68.73</v>
      </c>
      <c r="E115">
        <f ca="1">IF(B115&lt;=MTF!$J$10,OFFSET(MTF!$E$3,MTF!$H$10+B115-1,0),"")</f>
        <v>2374.7250065503463</v>
      </c>
      <c r="N115" s="1" t="str">
        <f t="shared" ca="1" si="7"/>
        <v/>
      </c>
      <c r="O115">
        <f t="shared" si="4"/>
        <v>0</v>
      </c>
      <c r="Q115" s="1">
        <v>106</v>
      </c>
      <c r="R115">
        <f t="shared" si="5"/>
        <v>0</v>
      </c>
      <c r="S115">
        <f t="shared" si="6"/>
        <v>0</v>
      </c>
    </row>
    <row r="116" spans="2:19" x14ac:dyDescent="0.2">
      <c r="B116" s="17">
        <v>111</v>
      </c>
      <c r="C116">
        <f ca="1">IF(B116&lt;=MTF!$J$10,OFFSET(MTF!$B$3,MTF!$H$10+B116-1,0),"")</f>
        <v>2292</v>
      </c>
      <c r="D116">
        <f ca="1">IF(B116&lt;=MTF!$J$10,OFFSET(MTF!$C$3,MTF!$H$10+B116-1,0),"")</f>
        <v>68.759999999999991</v>
      </c>
      <c r="E116">
        <f ca="1">IF(B116&lt;=MTF!$J$10,OFFSET(MTF!$E$3,MTF!$H$10+B116-1,0),"")</f>
        <v>2272.2409203965949</v>
      </c>
      <c r="N116" s="1" t="str">
        <f t="shared" ca="1" si="7"/>
        <v/>
      </c>
      <c r="O116">
        <f t="shared" si="4"/>
        <v>0</v>
      </c>
      <c r="Q116" s="1">
        <v>107</v>
      </c>
      <c r="R116">
        <f t="shared" si="5"/>
        <v>0</v>
      </c>
      <c r="S116">
        <f t="shared" si="6"/>
        <v>0</v>
      </c>
    </row>
    <row r="117" spans="2:19" x14ac:dyDescent="0.2">
      <c r="B117" s="26">
        <v>112</v>
      </c>
      <c r="C117">
        <f ca="1">IF(B117&lt;=MTF!$J$10,OFFSET(MTF!$B$3,MTF!$H$10+B117-1,0),"")</f>
        <v>2293</v>
      </c>
      <c r="D117">
        <f ca="1">IF(B117&lt;=MTF!$J$10,OFFSET(MTF!$C$3,MTF!$H$10+B117-1,0),"")</f>
        <v>68.789999999999992</v>
      </c>
      <c r="E117">
        <f ca="1">IF(B117&lt;=MTF!$J$10,OFFSET(MTF!$E$3,MTF!$H$10+B117-1,0),"")</f>
        <v>2130.902119525264</v>
      </c>
      <c r="N117" s="1" t="str">
        <f t="shared" ca="1" si="7"/>
        <v/>
      </c>
      <c r="O117">
        <f t="shared" si="4"/>
        <v>0</v>
      </c>
      <c r="Q117" s="1">
        <v>108</v>
      </c>
      <c r="R117">
        <f t="shared" si="5"/>
        <v>0</v>
      </c>
      <c r="S117">
        <f t="shared" si="6"/>
        <v>0</v>
      </c>
    </row>
    <row r="118" spans="2:19" x14ac:dyDescent="0.2">
      <c r="B118" s="26">
        <v>113</v>
      </c>
      <c r="C118">
        <f ca="1">IF(B118&lt;=MTF!$J$10,OFFSET(MTF!$B$3,MTF!$H$10+B118-1,0),"")</f>
        <v>2294</v>
      </c>
      <c r="D118">
        <f ca="1">IF(B118&lt;=MTF!$J$10,OFFSET(MTF!$C$3,MTF!$H$10+B118-1,0),"")</f>
        <v>68.819999999999993</v>
      </c>
      <c r="E118">
        <f ca="1">IF(B118&lt;=MTF!$J$10,OFFSET(MTF!$E$3,MTF!$H$10+B118-1,0),"")</f>
        <v>1995.8009880527582</v>
      </c>
      <c r="N118" s="1" t="str">
        <f t="shared" ca="1" si="7"/>
        <v/>
      </c>
      <c r="O118">
        <f t="shared" si="4"/>
        <v>0</v>
      </c>
      <c r="Q118" s="1">
        <v>109</v>
      </c>
      <c r="R118">
        <f t="shared" si="5"/>
        <v>0</v>
      </c>
      <c r="S118">
        <f t="shared" si="6"/>
        <v>0</v>
      </c>
    </row>
    <row r="119" spans="2:19" x14ac:dyDescent="0.2">
      <c r="B119" s="17">
        <v>114</v>
      </c>
      <c r="C119">
        <f ca="1">IF(B119&lt;=MTF!$J$10,OFFSET(MTF!$B$3,MTF!$H$10+B119-1,0),"")</f>
        <v>2295</v>
      </c>
      <c r="D119">
        <f ca="1">IF(B119&lt;=MTF!$J$10,OFFSET(MTF!$C$3,MTF!$H$10+B119-1,0),"")</f>
        <v>68.849999999999994</v>
      </c>
      <c r="E119">
        <f ca="1">IF(B119&lt;=MTF!$J$10,OFFSET(MTF!$E$3,MTF!$H$10+B119-1,0),"")</f>
        <v>1939.3082040505251</v>
      </c>
      <c r="N119" s="1" t="str">
        <f t="shared" ca="1" si="7"/>
        <v/>
      </c>
      <c r="O119">
        <f t="shared" si="4"/>
        <v>0</v>
      </c>
      <c r="Q119" s="1">
        <v>110</v>
      </c>
      <c r="R119">
        <f t="shared" si="5"/>
        <v>0</v>
      </c>
      <c r="S119">
        <f t="shared" si="6"/>
        <v>0</v>
      </c>
    </row>
    <row r="120" spans="2:19" x14ac:dyDescent="0.2">
      <c r="B120" s="26">
        <v>115</v>
      </c>
      <c r="C120">
        <f ca="1">IF(B120&lt;=MTF!$J$10,OFFSET(MTF!$B$3,MTF!$H$10+B120-1,0),"")</f>
        <v>2296</v>
      </c>
      <c r="D120">
        <f ca="1">IF(B120&lt;=MTF!$J$10,OFFSET(MTF!$C$3,MTF!$H$10+B120-1,0),"")</f>
        <v>68.88</v>
      </c>
      <c r="E120">
        <f ca="1">IF(B120&lt;=MTF!$J$10,OFFSET(MTF!$E$3,MTF!$H$10+B120-1,0),"")</f>
        <v>1955.5567251994776</v>
      </c>
      <c r="N120" s="1" t="str">
        <f t="shared" ca="1" si="7"/>
        <v/>
      </c>
      <c r="O120">
        <f t="shared" si="4"/>
        <v>0</v>
      </c>
      <c r="Q120" s="1">
        <v>111</v>
      </c>
      <c r="R120">
        <f t="shared" si="5"/>
        <v>0</v>
      </c>
      <c r="S120">
        <f t="shared" si="6"/>
        <v>0</v>
      </c>
    </row>
    <row r="121" spans="2:19" x14ac:dyDescent="0.2">
      <c r="B121" s="26">
        <v>116</v>
      </c>
      <c r="C121">
        <f ca="1">IF(B121&lt;=MTF!$J$10,OFFSET(MTF!$B$3,MTF!$H$10+B121-1,0),"")</f>
        <v>2297</v>
      </c>
      <c r="D121">
        <f ca="1">IF(B121&lt;=MTF!$J$10,OFFSET(MTF!$C$3,MTF!$H$10+B121-1,0),"")</f>
        <v>68.91</v>
      </c>
      <c r="E121">
        <f ca="1">IF(B121&lt;=MTF!$J$10,OFFSET(MTF!$E$3,MTF!$H$10+B121-1,0),"")</f>
        <v>2024.8380306463603</v>
      </c>
      <c r="N121" s="1" t="str">
        <f t="shared" ca="1" si="7"/>
        <v/>
      </c>
      <c r="O121">
        <f t="shared" si="4"/>
        <v>0</v>
      </c>
      <c r="Q121" s="1">
        <v>112</v>
      </c>
      <c r="R121">
        <f t="shared" si="5"/>
        <v>0</v>
      </c>
      <c r="S121">
        <f t="shared" si="6"/>
        <v>0</v>
      </c>
    </row>
    <row r="122" spans="2:19" x14ac:dyDescent="0.2">
      <c r="B122" s="17">
        <v>117</v>
      </c>
      <c r="C122">
        <f ca="1">IF(B122&lt;=MTF!$J$10,OFFSET(MTF!$B$3,MTF!$H$10+B122-1,0),"")</f>
        <v>2298</v>
      </c>
      <c r="D122">
        <f ca="1">IF(B122&lt;=MTF!$J$10,OFFSET(MTF!$C$3,MTF!$H$10+B122-1,0),"")</f>
        <v>68.94</v>
      </c>
      <c r="E122">
        <f ca="1">IF(B122&lt;=MTF!$J$10,OFFSET(MTF!$E$3,MTF!$H$10+B122-1,0),"")</f>
        <v>2154.7376109692345</v>
      </c>
      <c r="N122" s="1" t="str">
        <f t="shared" ca="1" si="7"/>
        <v/>
      </c>
      <c r="O122">
        <f t="shared" si="4"/>
        <v>0</v>
      </c>
      <c r="Q122" s="1">
        <v>113</v>
      </c>
      <c r="R122">
        <f t="shared" si="5"/>
        <v>0</v>
      </c>
      <c r="S122">
        <f t="shared" si="6"/>
        <v>0</v>
      </c>
    </row>
    <row r="123" spans="2:19" x14ac:dyDescent="0.2">
      <c r="B123" s="26">
        <v>118</v>
      </c>
      <c r="C123">
        <f ca="1">IF(B123&lt;=MTF!$J$10,OFFSET(MTF!$B$3,MTF!$H$10+B123-1,0),"")</f>
        <v>2299</v>
      </c>
      <c r="D123">
        <f ca="1">IF(B123&lt;=MTF!$J$10,OFFSET(MTF!$C$3,MTF!$H$10+B123-1,0),"")</f>
        <v>68.97</v>
      </c>
      <c r="E123">
        <f ca="1">IF(B123&lt;=MTF!$J$10,OFFSET(MTF!$E$3,MTF!$H$10+B123-1,0),"")</f>
        <v>2296.0474128275996</v>
      </c>
      <c r="N123" s="1" t="str">
        <f t="shared" ca="1" si="7"/>
        <v/>
      </c>
      <c r="O123">
        <f t="shared" si="4"/>
        <v>0</v>
      </c>
      <c r="Q123" s="1">
        <v>114</v>
      </c>
      <c r="R123">
        <f t="shared" si="5"/>
        <v>0</v>
      </c>
      <c r="S123">
        <f t="shared" si="6"/>
        <v>0</v>
      </c>
    </row>
    <row r="124" spans="2:19" x14ac:dyDescent="0.2">
      <c r="B124" s="26">
        <v>119</v>
      </c>
      <c r="C124">
        <f ca="1">IF(B124&lt;=MTF!$J$10,OFFSET(MTF!$B$3,MTF!$H$10+B124-1,0),"")</f>
        <v>2300</v>
      </c>
      <c r="D124">
        <f ca="1">IF(B124&lt;=MTF!$J$10,OFFSET(MTF!$C$3,MTF!$H$10+B124-1,0),"")</f>
        <v>69</v>
      </c>
      <c r="E124">
        <f ca="1">IF(B124&lt;=MTF!$J$10,OFFSET(MTF!$E$3,MTF!$H$10+B124-1,0),"")</f>
        <v>2386.1521049847556</v>
      </c>
      <c r="N124" s="1" t="str">
        <f t="shared" ca="1" si="7"/>
        <v/>
      </c>
      <c r="O124">
        <f t="shared" si="4"/>
        <v>0</v>
      </c>
      <c r="Q124" s="1">
        <v>115</v>
      </c>
      <c r="R124">
        <f t="shared" si="5"/>
        <v>0</v>
      </c>
      <c r="S124">
        <f t="shared" si="6"/>
        <v>0</v>
      </c>
    </row>
    <row r="125" spans="2:19" x14ac:dyDescent="0.2">
      <c r="B125" s="17">
        <v>120</v>
      </c>
      <c r="C125">
        <f ca="1">IF(B125&lt;=MTF!$J$10,OFFSET(MTF!$B$3,MTF!$H$10+B125-1,0),"")</f>
        <v>2301</v>
      </c>
      <c r="D125">
        <f ca="1">IF(B125&lt;=MTF!$J$10,OFFSET(MTF!$C$3,MTF!$H$10+B125-1,0),"")</f>
        <v>69.03</v>
      </c>
      <c r="E125">
        <f ca="1">IF(B125&lt;=MTF!$J$10,OFFSET(MTF!$E$3,MTF!$H$10+B125-1,0),"")</f>
        <v>2396.4883515756383</v>
      </c>
      <c r="N125" s="1" t="str">
        <f t="shared" ca="1" si="7"/>
        <v/>
      </c>
      <c r="O125">
        <f t="shared" si="4"/>
        <v>0</v>
      </c>
      <c r="Q125" s="1">
        <v>116</v>
      </c>
      <c r="R125">
        <f t="shared" si="5"/>
        <v>0</v>
      </c>
      <c r="S125">
        <f t="shared" si="6"/>
        <v>0</v>
      </c>
    </row>
    <row r="126" spans="2:19" x14ac:dyDescent="0.2">
      <c r="B126" s="26">
        <v>121</v>
      </c>
      <c r="C126">
        <f ca="1">IF(B126&lt;=MTF!$J$10,OFFSET(MTF!$B$3,MTF!$H$10+B126-1,0),"")</f>
        <v>2302</v>
      </c>
      <c r="D126">
        <f ca="1">IF(B126&lt;=MTF!$J$10,OFFSET(MTF!$C$3,MTF!$H$10+B126-1,0),"")</f>
        <v>69.06</v>
      </c>
      <c r="E126">
        <f ca="1">IF(B126&lt;=MTF!$J$10,OFFSET(MTF!$E$3,MTF!$H$10+B126-1,0),"")</f>
        <v>2363.7072590628345</v>
      </c>
      <c r="N126" s="1" t="str">
        <f t="shared" ca="1" si="7"/>
        <v/>
      </c>
      <c r="O126">
        <f t="shared" si="4"/>
        <v>0</v>
      </c>
      <c r="Q126" s="1">
        <v>117</v>
      </c>
      <c r="R126">
        <f t="shared" si="5"/>
        <v>0</v>
      </c>
      <c r="S126">
        <f t="shared" si="6"/>
        <v>0</v>
      </c>
    </row>
    <row r="127" spans="2:19" x14ac:dyDescent="0.2">
      <c r="B127" s="26">
        <v>122</v>
      </c>
      <c r="C127">
        <f ca="1">IF(B127&lt;=MTF!$J$10,OFFSET(MTF!$B$3,MTF!$H$10+B127-1,0),"")</f>
        <v>2303</v>
      </c>
      <c r="D127">
        <f ca="1">IF(B127&lt;=MTF!$J$10,OFFSET(MTF!$C$3,MTF!$H$10+B127-1,0),"")</f>
        <v>69.09</v>
      </c>
      <c r="E127">
        <f ca="1">IF(B127&lt;=MTF!$J$10,OFFSET(MTF!$E$3,MTF!$H$10+B127-1,0),"")</f>
        <v>2266.6039173207382</v>
      </c>
      <c r="N127" s="1" t="str">
        <f t="shared" ca="1" si="7"/>
        <v/>
      </c>
      <c r="O127">
        <f t="shared" si="4"/>
        <v>0</v>
      </c>
      <c r="Q127" s="1">
        <v>118</v>
      </c>
      <c r="R127">
        <f t="shared" si="5"/>
        <v>0</v>
      </c>
      <c r="S127">
        <f t="shared" si="6"/>
        <v>0</v>
      </c>
    </row>
    <row r="128" spans="2:19" x14ac:dyDescent="0.2">
      <c r="B128" s="17">
        <v>123</v>
      </c>
      <c r="C128">
        <f ca="1">IF(B128&lt;=MTF!$J$10,OFFSET(MTF!$B$3,MTF!$H$10+B128-1,0),"")</f>
        <v>2304</v>
      </c>
      <c r="D128">
        <f ca="1">IF(B128&lt;=MTF!$J$10,OFFSET(MTF!$C$3,MTF!$H$10+B128-1,0),"")</f>
        <v>69.12</v>
      </c>
      <c r="E128">
        <f ca="1">IF(B128&lt;=MTF!$J$10,OFFSET(MTF!$E$3,MTF!$H$10+B128-1,0),"")</f>
        <v>2108.1709403155396</v>
      </c>
      <c r="N128" s="1" t="str">
        <f t="shared" ca="1" si="7"/>
        <v/>
      </c>
      <c r="O128">
        <f t="shared" si="4"/>
        <v>0</v>
      </c>
      <c r="Q128" s="1">
        <v>119</v>
      </c>
      <c r="R128">
        <f t="shared" si="5"/>
        <v>0</v>
      </c>
      <c r="S128">
        <f t="shared" si="6"/>
        <v>0</v>
      </c>
    </row>
    <row r="129" spans="2:19" x14ac:dyDescent="0.2">
      <c r="B129" s="26">
        <v>124</v>
      </c>
      <c r="C129">
        <f ca="1">IF(B129&lt;=MTF!$J$10,OFFSET(MTF!$B$3,MTF!$H$10+B129-1,0),"")</f>
        <v>2305</v>
      </c>
      <c r="D129">
        <f ca="1">IF(B129&lt;=MTF!$J$10,OFFSET(MTF!$C$3,MTF!$H$10+B129-1,0),"")</f>
        <v>69.149999999999991</v>
      </c>
      <c r="E129">
        <f ca="1">IF(B129&lt;=MTF!$J$10,OFFSET(MTF!$E$3,MTF!$H$10+B129-1,0),"")</f>
        <v>1983.6896172331715</v>
      </c>
      <c r="N129" s="1" t="str">
        <f t="shared" ca="1" si="7"/>
        <v/>
      </c>
      <c r="O129">
        <f t="shared" si="4"/>
        <v>0</v>
      </c>
      <c r="Q129" s="1">
        <v>120</v>
      </c>
      <c r="R129">
        <f t="shared" si="5"/>
        <v>0</v>
      </c>
      <c r="S129">
        <f t="shared" si="6"/>
        <v>0</v>
      </c>
    </row>
    <row r="130" spans="2:19" x14ac:dyDescent="0.2">
      <c r="B130" s="26">
        <v>125</v>
      </c>
      <c r="C130">
        <f ca="1">IF(B130&lt;=MTF!$J$10,OFFSET(MTF!$B$3,MTF!$H$10+B130-1,0),"")</f>
        <v>2306</v>
      </c>
      <c r="D130">
        <f ca="1">IF(B130&lt;=MTF!$J$10,OFFSET(MTF!$C$3,MTF!$H$10+B130-1,0),"")</f>
        <v>69.179999999999993</v>
      </c>
      <c r="E130">
        <f ca="1">IF(B130&lt;=MTF!$J$10,OFFSET(MTF!$E$3,MTF!$H$10+B130-1,0),"")</f>
        <v>1908.7155317881875</v>
      </c>
      <c r="N130" s="1" t="str">
        <f t="shared" ca="1" si="7"/>
        <v/>
      </c>
      <c r="O130">
        <f t="shared" si="4"/>
        <v>0</v>
      </c>
      <c r="Q130" s="1">
        <v>121</v>
      </c>
      <c r="R130">
        <f t="shared" si="5"/>
        <v>0</v>
      </c>
      <c r="S130">
        <f t="shared" si="6"/>
        <v>0</v>
      </c>
    </row>
    <row r="131" spans="2:19" x14ac:dyDescent="0.2">
      <c r="B131" s="17">
        <v>126</v>
      </c>
      <c r="C131">
        <f ca="1">IF(B131&lt;=MTF!$J$10,OFFSET(MTF!$B$3,MTF!$H$10+B131-1,0),"")</f>
        <v>2307</v>
      </c>
      <c r="D131">
        <f ca="1">IF(B131&lt;=MTF!$J$10,OFFSET(MTF!$C$3,MTF!$H$10+B131-1,0),"")</f>
        <v>69.209999999999994</v>
      </c>
      <c r="E131">
        <f ca="1">IF(B131&lt;=MTF!$J$10,OFFSET(MTF!$E$3,MTF!$H$10+B131-1,0),"")</f>
        <v>1911.1649117899381</v>
      </c>
      <c r="N131" s="1" t="str">
        <f t="shared" ca="1" si="7"/>
        <v/>
      </c>
      <c r="O131">
        <f t="shared" si="4"/>
        <v>0</v>
      </c>
      <c r="Q131" s="1">
        <v>122</v>
      </c>
      <c r="R131">
        <f t="shared" si="5"/>
        <v>0</v>
      </c>
      <c r="S131">
        <f t="shared" si="6"/>
        <v>0</v>
      </c>
    </row>
    <row r="132" spans="2:19" x14ac:dyDescent="0.2">
      <c r="B132" s="26">
        <v>127</v>
      </c>
      <c r="C132">
        <f ca="1">IF(B132&lt;=MTF!$J$10,OFFSET(MTF!$B$3,MTF!$H$10+B132-1,0),"")</f>
        <v>2308</v>
      </c>
      <c r="D132">
        <f ca="1">IF(B132&lt;=MTF!$J$10,OFFSET(MTF!$C$3,MTF!$H$10+B132-1,0),"")</f>
        <v>69.239999999999995</v>
      </c>
      <c r="E132">
        <f ca="1">IF(B132&lt;=MTF!$J$10,OFFSET(MTF!$E$3,MTF!$H$10+B132-1,0),"")</f>
        <v>1962.8012183062604</v>
      </c>
      <c r="N132" s="1" t="str">
        <f t="shared" ca="1" si="7"/>
        <v/>
      </c>
      <c r="O132">
        <f t="shared" si="4"/>
        <v>0</v>
      </c>
      <c r="Q132" s="1">
        <v>123</v>
      </c>
      <c r="R132">
        <f t="shared" si="5"/>
        <v>0</v>
      </c>
      <c r="S132">
        <f t="shared" si="6"/>
        <v>0</v>
      </c>
    </row>
    <row r="133" spans="2:19" x14ac:dyDescent="0.2">
      <c r="B133" s="26">
        <v>128</v>
      </c>
      <c r="C133">
        <f ca="1">IF(B133&lt;=MTF!$J$10,OFFSET(MTF!$B$3,MTF!$H$10+B133-1,0),"")</f>
        <v>2309</v>
      </c>
      <c r="D133">
        <f ca="1">IF(B133&lt;=MTF!$J$10,OFFSET(MTF!$C$3,MTF!$H$10+B133-1,0),"")</f>
        <v>69.27</v>
      </c>
      <c r="E133">
        <f ca="1">IF(B133&lt;=MTF!$J$10,OFFSET(MTF!$E$3,MTF!$H$10+B133-1,0),"")</f>
        <v>2066.8748713639657</v>
      </c>
      <c r="N133" s="1" t="str">
        <f t="shared" ca="1" si="7"/>
        <v/>
      </c>
      <c r="O133">
        <f t="shared" si="4"/>
        <v>0</v>
      </c>
      <c r="Q133" s="1">
        <v>124</v>
      </c>
      <c r="R133">
        <f t="shared" si="5"/>
        <v>0</v>
      </c>
      <c r="S133">
        <f t="shared" si="6"/>
        <v>0</v>
      </c>
    </row>
    <row r="134" spans="2:19" x14ac:dyDescent="0.2">
      <c r="B134" s="17">
        <v>129</v>
      </c>
      <c r="C134">
        <f ca="1">IF(B134&lt;=MTF!$J$10,OFFSET(MTF!$B$3,MTF!$H$10+B134-1,0),"")</f>
        <v>2310</v>
      </c>
      <c r="D134">
        <f ca="1">IF(B134&lt;=MTF!$J$10,OFFSET(MTF!$C$3,MTF!$H$10+B134-1,0),"")</f>
        <v>69.3</v>
      </c>
      <c r="E134">
        <f ca="1">IF(B134&lt;=MTF!$J$10,OFFSET(MTF!$E$3,MTF!$H$10+B134-1,0),"")</f>
        <v>2212.5536291342119</v>
      </c>
      <c r="N134" s="1" t="str">
        <f t="shared" ca="1" si="7"/>
        <v/>
      </c>
      <c r="O134">
        <f t="shared" si="4"/>
        <v>0</v>
      </c>
      <c r="Q134" s="1">
        <v>125</v>
      </c>
      <c r="R134">
        <f t="shared" si="5"/>
        <v>0</v>
      </c>
      <c r="S134">
        <f t="shared" si="6"/>
        <v>0</v>
      </c>
    </row>
    <row r="135" spans="2:19" x14ac:dyDescent="0.2">
      <c r="B135" s="26">
        <v>130</v>
      </c>
      <c r="C135">
        <f ca="1">IF(B135&lt;=MTF!$J$10,OFFSET(MTF!$B$3,MTF!$H$10+B135-1,0),"")</f>
        <v>2311</v>
      </c>
      <c r="D135">
        <f ca="1">IF(B135&lt;=MTF!$J$10,OFFSET(MTF!$C$3,MTF!$H$10+B135-1,0),"")</f>
        <v>69.33</v>
      </c>
      <c r="E135">
        <f ca="1">IF(B135&lt;=MTF!$J$10,OFFSET(MTF!$E$3,MTF!$H$10+B135-1,0),"")</f>
        <v>2296.5066229474201</v>
      </c>
      <c r="N135" s="1" t="str">
        <f t="shared" ca="1" si="7"/>
        <v/>
      </c>
      <c r="O135">
        <f t="shared" si="4"/>
        <v>0</v>
      </c>
      <c r="Q135" s="1">
        <v>126</v>
      </c>
      <c r="R135">
        <f t="shared" si="5"/>
        <v>0</v>
      </c>
      <c r="S135">
        <f t="shared" si="6"/>
        <v>0</v>
      </c>
    </row>
    <row r="136" spans="2:19" x14ac:dyDescent="0.2">
      <c r="B136" s="26">
        <v>131</v>
      </c>
      <c r="C136">
        <f ca="1">IF(B136&lt;=MTF!$J$10,OFFSET(MTF!$B$3,MTF!$H$10+B136-1,0),"")</f>
        <v>2312</v>
      </c>
      <c r="D136">
        <f ca="1">IF(B136&lt;=MTF!$J$10,OFFSET(MTF!$C$3,MTF!$H$10+B136-1,0),"")</f>
        <v>69.36</v>
      </c>
      <c r="E136">
        <f ca="1">IF(B136&lt;=MTF!$J$10,OFFSET(MTF!$E$3,MTF!$H$10+B136-1,0),"")</f>
        <v>2312.345660301582</v>
      </c>
      <c r="N136" s="1" t="str">
        <f t="shared" ca="1" si="7"/>
        <v/>
      </c>
      <c r="O136">
        <f t="shared" si="4"/>
        <v>0</v>
      </c>
      <c r="Q136" s="1">
        <v>127</v>
      </c>
      <c r="R136">
        <f t="shared" si="5"/>
        <v>0</v>
      </c>
      <c r="S136">
        <f t="shared" si="6"/>
        <v>0</v>
      </c>
    </row>
    <row r="137" spans="2:19" x14ac:dyDescent="0.2">
      <c r="B137" s="17">
        <v>132</v>
      </c>
      <c r="C137">
        <f ca="1">IF(B137&lt;=MTF!$J$10,OFFSET(MTF!$B$3,MTF!$H$10+B137-1,0),"")</f>
        <v>2313</v>
      </c>
      <c r="D137">
        <f ca="1">IF(B137&lt;=MTF!$J$10,OFFSET(MTF!$C$3,MTF!$H$10+B137-1,0),"")</f>
        <v>69.39</v>
      </c>
      <c r="E137">
        <f ca="1">IF(B137&lt;=MTF!$J$10,OFFSET(MTF!$E$3,MTF!$H$10+B137-1,0),"")</f>
        <v>2274.8482063576075</v>
      </c>
      <c r="N137" s="1" t="str">
        <f t="shared" ca="1" si="7"/>
        <v/>
      </c>
      <c r="O137">
        <f t="shared" si="4"/>
        <v>0</v>
      </c>
      <c r="Q137" s="1">
        <v>128</v>
      </c>
      <c r="R137">
        <f t="shared" si="5"/>
        <v>0</v>
      </c>
      <c r="S137">
        <f t="shared" si="6"/>
        <v>0</v>
      </c>
    </row>
    <row r="138" spans="2:19" x14ac:dyDescent="0.2">
      <c r="B138" s="26">
        <v>133</v>
      </c>
      <c r="C138">
        <f ca="1">IF(B138&lt;=MTF!$J$10,OFFSET(MTF!$B$3,MTF!$H$10+B138-1,0),"")</f>
        <v>2314</v>
      </c>
      <c r="D138">
        <f ca="1">IF(B138&lt;=MTF!$J$10,OFFSET(MTF!$C$3,MTF!$H$10+B138-1,0),"")</f>
        <v>69.42</v>
      </c>
      <c r="E138">
        <f ca="1">IF(B138&lt;=MTF!$J$10,OFFSET(MTF!$E$3,MTF!$H$10+B138-1,0),"")</f>
        <v>2153.9501051079724</v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>
        <f t="shared" ref="R138:R201" si="9">O138*SIN((Q138-1)*2*PI()/$N$6*$N$8)</f>
        <v>0</v>
      </c>
      <c r="S138">
        <f t="shared" ref="S138:S201" si="10">O138*COS((Q138-1)*2*PI()/$N$6*$N$8)</f>
        <v>0</v>
      </c>
    </row>
    <row r="139" spans="2:19" x14ac:dyDescent="0.2">
      <c r="B139" s="26">
        <v>134</v>
      </c>
      <c r="C139">
        <f ca="1">IF(B139&lt;=MTF!$J$10,OFFSET(MTF!$B$3,MTF!$H$10+B139-1,0),"")</f>
        <v>2315</v>
      </c>
      <c r="D139">
        <f ca="1">IF(B139&lt;=MTF!$J$10,OFFSET(MTF!$C$3,MTF!$H$10+B139-1,0),"")</f>
        <v>69.45</v>
      </c>
      <c r="E139">
        <f ca="1">IF(B139&lt;=MTF!$J$10,OFFSET(MTF!$E$3,MTF!$H$10+B139-1,0),"")</f>
        <v>1975.977721570832</v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>
        <f t="shared" si="9"/>
        <v>0</v>
      </c>
      <c r="S139">
        <f t="shared" si="10"/>
        <v>0</v>
      </c>
    </row>
    <row r="140" spans="2:19" x14ac:dyDescent="0.2">
      <c r="B140" s="17">
        <v>135</v>
      </c>
      <c r="C140">
        <f ca="1">IF(B140&lt;=MTF!$J$10,OFFSET(MTF!$B$3,MTF!$H$10+B140-1,0),"")</f>
        <v>2316</v>
      </c>
      <c r="D140">
        <f ca="1">IF(B140&lt;=MTF!$J$10,OFFSET(MTF!$C$3,MTF!$H$10+B140-1,0),"")</f>
        <v>69.48</v>
      </c>
      <c r="E140">
        <f ca="1">IF(B140&lt;=MTF!$J$10,OFFSET(MTF!$E$3,MTF!$H$10+B140-1,0),"")</f>
        <v>1787.2922994571011</v>
      </c>
      <c r="N140" s="1" t="str">
        <f t="shared" ca="1" si="11"/>
        <v/>
      </c>
      <c r="O140">
        <f t="shared" si="8"/>
        <v>0</v>
      </c>
      <c r="Q140" s="1">
        <v>131</v>
      </c>
      <c r="R140">
        <f t="shared" si="9"/>
        <v>0</v>
      </c>
      <c r="S140">
        <f t="shared" si="10"/>
        <v>0</v>
      </c>
    </row>
    <row r="141" spans="2:19" x14ac:dyDescent="0.2">
      <c r="B141" s="26">
        <v>136</v>
      </c>
      <c r="C141">
        <f ca="1">IF(B141&lt;=MTF!$J$10,OFFSET(MTF!$B$3,MTF!$H$10+B141-1,0),"")</f>
        <v>2317</v>
      </c>
      <c r="D141">
        <f ca="1">IF(B141&lt;=MTF!$J$10,OFFSET(MTF!$C$3,MTF!$H$10+B141-1,0),"")</f>
        <v>69.509999999999991</v>
      </c>
      <c r="E141">
        <f ca="1">IF(B141&lt;=MTF!$J$10,OFFSET(MTF!$E$3,MTF!$H$10+B141-1,0),"")</f>
        <v>1635.935652635425</v>
      </c>
      <c r="N141" s="1" t="str">
        <f t="shared" ca="1" si="11"/>
        <v/>
      </c>
      <c r="O141">
        <f t="shared" si="8"/>
        <v>0</v>
      </c>
      <c r="Q141" s="1">
        <v>132</v>
      </c>
      <c r="R141">
        <f t="shared" si="9"/>
        <v>0</v>
      </c>
      <c r="S141">
        <f t="shared" si="10"/>
        <v>0</v>
      </c>
    </row>
    <row r="142" spans="2:19" x14ac:dyDescent="0.2">
      <c r="B142" s="26">
        <v>137</v>
      </c>
      <c r="C142">
        <f ca="1">IF(B142&lt;=MTF!$J$10,OFFSET(MTF!$B$3,MTF!$H$10+B142-1,0),"")</f>
        <v>2318</v>
      </c>
      <c r="D142">
        <f ca="1">IF(B142&lt;=MTF!$J$10,OFFSET(MTF!$C$3,MTF!$H$10+B142-1,0),"")</f>
        <v>69.539999999999992</v>
      </c>
      <c r="E142">
        <f ca="1">IF(B142&lt;=MTF!$J$10,OFFSET(MTF!$E$3,MTF!$H$10+B142-1,0),"")</f>
        <v>1542.9196076826031</v>
      </c>
      <c r="N142" s="1" t="str">
        <f t="shared" ca="1" si="11"/>
        <v/>
      </c>
      <c r="O142">
        <f t="shared" si="8"/>
        <v>0</v>
      </c>
      <c r="Q142" s="1">
        <v>133</v>
      </c>
      <c r="R142">
        <f t="shared" si="9"/>
        <v>0</v>
      </c>
      <c r="S142">
        <f t="shared" si="10"/>
        <v>0</v>
      </c>
    </row>
    <row r="143" spans="2:19" x14ac:dyDescent="0.2">
      <c r="B143" s="17">
        <v>138</v>
      </c>
      <c r="C143">
        <f ca="1">IF(B143&lt;=MTF!$J$10,OFFSET(MTF!$B$3,MTF!$H$10+B143-1,0),"")</f>
        <v>2319</v>
      </c>
      <c r="D143">
        <f ca="1">IF(B143&lt;=MTF!$J$10,OFFSET(MTF!$C$3,MTF!$H$10+B143-1,0),"")</f>
        <v>69.569999999999993</v>
      </c>
      <c r="E143">
        <f ca="1">IF(B143&lt;=MTF!$J$10,OFFSET(MTF!$E$3,MTF!$H$10+B143-1,0),"")</f>
        <v>1473.7545742803381</v>
      </c>
      <c r="N143" s="1" t="str">
        <f t="shared" ca="1" si="11"/>
        <v/>
      </c>
      <c r="O143">
        <f t="shared" si="8"/>
        <v>0</v>
      </c>
      <c r="Q143" s="1">
        <v>134</v>
      </c>
      <c r="R143">
        <f t="shared" si="9"/>
        <v>0</v>
      </c>
      <c r="S143">
        <f t="shared" si="10"/>
        <v>0</v>
      </c>
    </row>
    <row r="144" spans="2:19" x14ac:dyDescent="0.2">
      <c r="B144" s="26">
        <v>139</v>
      </c>
      <c r="C144">
        <f ca="1">IF(B144&lt;=MTF!$J$10,OFFSET(MTF!$B$3,MTF!$H$10+B144-1,0),"")</f>
        <v>2320</v>
      </c>
      <c r="D144">
        <f ca="1">IF(B144&lt;=MTF!$J$10,OFFSET(MTF!$C$3,MTF!$H$10+B144-1,0),"")</f>
        <v>69.599999999999994</v>
      </c>
      <c r="E144">
        <f ca="1">IF(B144&lt;=MTF!$J$10,OFFSET(MTF!$E$3,MTF!$H$10+B144-1,0),"")</f>
        <v>1436.7079777594865</v>
      </c>
      <c r="N144" s="1" t="str">
        <f t="shared" ca="1" si="11"/>
        <v/>
      </c>
      <c r="O144">
        <f t="shared" si="8"/>
        <v>0</v>
      </c>
      <c r="Q144" s="1">
        <v>135</v>
      </c>
      <c r="R144">
        <f t="shared" si="9"/>
        <v>0</v>
      </c>
      <c r="S144">
        <f t="shared" si="10"/>
        <v>0</v>
      </c>
    </row>
    <row r="145" spans="2:19" x14ac:dyDescent="0.2">
      <c r="B145" s="26">
        <v>140</v>
      </c>
      <c r="C145">
        <f ca="1">IF(B145&lt;=MTF!$J$10,OFFSET(MTF!$B$3,MTF!$H$10+B145-1,0),"")</f>
        <v>2321</v>
      </c>
      <c r="D145">
        <f ca="1">IF(B145&lt;=MTF!$J$10,OFFSET(MTF!$C$3,MTF!$H$10+B145-1,0),"")</f>
        <v>69.63</v>
      </c>
      <c r="E145">
        <f ca="1">IF(B145&lt;=MTF!$J$10,OFFSET(MTF!$E$3,MTF!$H$10+B145-1,0),"")</f>
        <v>1404.0686265435195</v>
      </c>
      <c r="N145" s="1" t="str">
        <f t="shared" ca="1" si="11"/>
        <v/>
      </c>
      <c r="O145">
        <f t="shared" si="8"/>
        <v>0</v>
      </c>
      <c r="Q145" s="1">
        <v>136</v>
      </c>
      <c r="R145">
        <f t="shared" si="9"/>
        <v>0</v>
      </c>
      <c r="S145">
        <f t="shared" si="10"/>
        <v>0</v>
      </c>
    </row>
    <row r="146" spans="2:19" x14ac:dyDescent="0.2">
      <c r="B146" s="17">
        <v>141</v>
      </c>
      <c r="C146">
        <f ca="1">IF(B146&lt;=MTF!$J$10,OFFSET(MTF!$B$3,MTF!$H$10+B146-1,0),"")</f>
        <v>2322</v>
      </c>
      <c r="D146">
        <f ca="1">IF(B146&lt;=MTF!$J$10,OFFSET(MTF!$C$3,MTF!$H$10+B146-1,0),"")</f>
        <v>69.66</v>
      </c>
      <c r="E146">
        <f ca="1">IF(B146&lt;=MTF!$J$10,OFFSET(MTF!$E$3,MTF!$H$10+B146-1,0),"")</f>
        <v>1383.3423094752138</v>
      </c>
      <c r="N146" s="1" t="str">
        <f t="shared" ca="1" si="11"/>
        <v/>
      </c>
      <c r="O146">
        <f t="shared" si="8"/>
        <v>0</v>
      </c>
      <c r="Q146" s="1">
        <v>137</v>
      </c>
      <c r="R146">
        <f t="shared" si="9"/>
        <v>0</v>
      </c>
      <c r="S146">
        <f t="shared" si="10"/>
        <v>0</v>
      </c>
    </row>
    <row r="147" spans="2:19" x14ac:dyDescent="0.2">
      <c r="B147" s="26">
        <v>142</v>
      </c>
      <c r="C147">
        <f ca="1">IF(B147&lt;=MTF!$J$10,OFFSET(MTF!$B$3,MTF!$H$10+B147-1,0),"")</f>
        <v>2323</v>
      </c>
      <c r="D147">
        <f ca="1">IF(B147&lt;=MTF!$J$10,OFFSET(MTF!$C$3,MTF!$H$10+B147-1,0),"")</f>
        <v>69.69</v>
      </c>
      <c r="E147">
        <f ca="1">IF(B147&lt;=MTF!$J$10,OFFSET(MTF!$E$3,MTF!$H$10+B147-1,0),"")</f>
        <v>1367.8802077034288</v>
      </c>
      <c r="N147" s="1" t="str">
        <f t="shared" ca="1" si="11"/>
        <v/>
      </c>
      <c r="O147">
        <f t="shared" si="8"/>
        <v>0</v>
      </c>
      <c r="Q147" s="1">
        <v>138</v>
      </c>
      <c r="R147">
        <f t="shared" si="9"/>
        <v>0</v>
      </c>
      <c r="S147">
        <f t="shared" si="10"/>
        <v>0</v>
      </c>
    </row>
    <row r="148" spans="2:19" x14ac:dyDescent="0.2">
      <c r="B148" s="26">
        <v>143</v>
      </c>
      <c r="C148">
        <f ca="1">IF(B148&lt;=MTF!$J$10,OFFSET(MTF!$B$3,MTF!$H$10+B148-1,0),"")</f>
        <v>2324</v>
      </c>
      <c r="D148">
        <f ca="1">IF(B148&lt;=MTF!$J$10,OFFSET(MTF!$C$3,MTF!$H$10+B148-1,0),"")</f>
        <v>69.72</v>
      </c>
      <c r="E148">
        <f ca="1">IF(B148&lt;=MTF!$J$10,OFFSET(MTF!$E$3,MTF!$H$10+B148-1,0),"")</f>
        <v>1355.6004117165071</v>
      </c>
      <c r="N148" s="1" t="str">
        <f t="shared" ca="1" si="11"/>
        <v/>
      </c>
      <c r="O148">
        <f t="shared" si="8"/>
        <v>0</v>
      </c>
      <c r="Q148" s="1">
        <v>139</v>
      </c>
      <c r="R148">
        <f t="shared" si="9"/>
        <v>0</v>
      </c>
      <c r="S148">
        <f t="shared" si="10"/>
        <v>0</v>
      </c>
    </row>
    <row r="149" spans="2:19" x14ac:dyDescent="0.2">
      <c r="B149" s="17">
        <v>144</v>
      </c>
      <c r="C149">
        <f ca="1">IF(B149&lt;=MTF!$J$10,OFFSET(MTF!$B$3,MTF!$H$10+B149-1,0),"")</f>
        <v>2325</v>
      </c>
      <c r="D149">
        <f ca="1">IF(B149&lt;=MTF!$J$10,OFFSET(MTF!$C$3,MTF!$H$10+B149-1,0),"")</f>
        <v>69.75</v>
      </c>
      <c r="E149">
        <f ca="1">IF(B149&lt;=MTF!$J$10,OFFSET(MTF!$E$3,MTF!$H$10+B149-1,0),"")</f>
        <v>1340.4652768378894</v>
      </c>
      <c r="N149" s="1" t="str">
        <f t="shared" ca="1" si="11"/>
        <v/>
      </c>
      <c r="O149">
        <f t="shared" si="8"/>
        <v>0</v>
      </c>
      <c r="Q149" s="1">
        <v>140</v>
      </c>
      <c r="R149">
        <f t="shared" si="9"/>
        <v>0</v>
      </c>
      <c r="S149">
        <f t="shared" si="10"/>
        <v>0</v>
      </c>
    </row>
    <row r="150" spans="2:19" x14ac:dyDescent="0.2">
      <c r="B150" s="26">
        <v>145</v>
      </c>
      <c r="C150">
        <f ca="1">IF(B150&lt;=MTF!$J$10,OFFSET(MTF!$B$3,MTF!$H$10+B150-1,0),"")</f>
        <v>2326</v>
      </c>
      <c r="D150">
        <f ca="1">IF(B150&lt;=MTF!$J$10,OFFSET(MTF!$C$3,MTF!$H$10+B150-1,0),"")</f>
        <v>69.78</v>
      </c>
      <c r="E150">
        <f ca="1">IF(B150&lt;=MTF!$J$10,OFFSET(MTF!$E$3,MTF!$H$10+B150-1,0),"")</f>
        <v>1332.9384077822754</v>
      </c>
      <c r="N150" s="1" t="str">
        <f t="shared" ca="1" si="11"/>
        <v/>
      </c>
      <c r="O150">
        <f t="shared" si="8"/>
        <v>0</v>
      </c>
      <c r="Q150" s="1">
        <v>141</v>
      </c>
      <c r="R150">
        <f t="shared" si="9"/>
        <v>0</v>
      </c>
      <c r="S150">
        <f t="shared" si="10"/>
        <v>0</v>
      </c>
    </row>
    <row r="151" spans="2:19" x14ac:dyDescent="0.2">
      <c r="B151" s="26">
        <v>146</v>
      </c>
      <c r="C151">
        <f ca="1">IF(B151&lt;=MTF!$J$10,OFFSET(MTF!$B$3,MTF!$H$10+B151-1,0),"")</f>
        <v>2327</v>
      </c>
      <c r="D151">
        <f ca="1">IF(B151&lt;=MTF!$J$10,OFFSET(MTF!$C$3,MTF!$H$10+B151-1,0),"")</f>
        <v>69.81</v>
      </c>
      <c r="E151">
        <f ca="1">IF(B151&lt;=MTF!$J$10,OFFSET(MTF!$E$3,MTF!$H$10+B151-1,0),"")</f>
        <v>1331.4400301380558</v>
      </c>
      <c r="N151" s="1" t="str">
        <f t="shared" ca="1" si="11"/>
        <v/>
      </c>
      <c r="O151">
        <f t="shared" si="8"/>
        <v>0</v>
      </c>
      <c r="Q151" s="1">
        <v>142</v>
      </c>
      <c r="R151">
        <f t="shared" si="9"/>
        <v>0</v>
      </c>
      <c r="S151">
        <f t="shared" si="10"/>
        <v>0</v>
      </c>
    </row>
    <row r="152" spans="2:19" x14ac:dyDescent="0.2">
      <c r="B152" s="17">
        <v>147</v>
      </c>
      <c r="C152">
        <f ca="1">IF(B152&lt;=MTF!$J$10,OFFSET(MTF!$B$3,MTF!$H$10+B152-1,0),"")</f>
        <v>2328</v>
      </c>
      <c r="D152">
        <f ca="1">IF(B152&lt;=MTF!$J$10,OFFSET(MTF!$C$3,MTF!$H$10+B152-1,0),"")</f>
        <v>69.84</v>
      </c>
      <c r="E152">
        <f ca="1">IF(B152&lt;=MTF!$J$10,OFFSET(MTF!$E$3,MTF!$H$10+B152-1,0),"")</f>
        <v>1320.0469876615762</v>
      </c>
      <c r="N152" s="1" t="str">
        <f t="shared" ca="1" si="11"/>
        <v/>
      </c>
      <c r="O152">
        <f t="shared" si="8"/>
        <v>0</v>
      </c>
      <c r="Q152" s="1">
        <v>143</v>
      </c>
      <c r="R152">
        <f t="shared" si="9"/>
        <v>0</v>
      </c>
      <c r="S152">
        <f t="shared" si="10"/>
        <v>0</v>
      </c>
    </row>
    <row r="153" spans="2:19" x14ac:dyDescent="0.2">
      <c r="B153" s="26">
        <v>148</v>
      </c>
      <c r="C153">
        <f ca="1">IF(B153&lt;=MTF!$J$10,OFFSET(MTF!$B$3,MTF!$H$10+B153-1,0),"")</f>
        <v>2329</v>
      </c>
      <c r="D153">
        <f ca="1">IF(B153&lt;=MTF!$J$10,OFFSET(MTF!$C$3,MTF!$H$10+B153-1,0),"")</f>
        <v>69.86999999999999</v>
      </c>
      <c r="E153">
        <f ca="1">IF(B153&lt;=MTF!$J$10,OFFSET(MTF!$E$3,MTF!$H$10+B153-1,0),"")</f>
        <v>1314.9041596724662</v>
      </c>
      <c r="N153" s="1" t="str">
        <f t="shared" ca="1" si="11"/>
        <v/>
      </c>
      <c r="O153">
        <f t="shared" si="8"/>
        <v>0</v>
      </c>
      <c r="Q153" s="1">
        <v>144</v>
      </c>
      <c r="R153">
        <f t="shared" si="9"/>
        <v>0</v>
      </c>
      <c r="S153">
        <f t="shared" si="10"/>
        <v>0</v>
      </c>
    </row>
    <row r="154" spans="2:19" x14ac:dyDescent="0.2">
      <c r="B154" s="26">
        <v>149</v>
      </c>
      <c r="C154">
        <f ca="1">IF(B154&lt;=MTF!$J$10,OFFSET(MTF!$B$3,MTF!$H$10+B154-1,0),"")</f>
        <v>2330</v>
      </c>
      <c r="D154">
        <f ca="1">IF(B154&lt;=MTF!$J$10,OFFSET(MTF!$C$3,MTF!$H$10+B154-1,0),"")</f>
        <v>69.899999999999991</v>
      </c>
      <c r="E154">
        <f ca="1">IF(B154&lt;=MTF!$J$10,OFFSET(MTF!$E$3,MTF!$H$10+B154-1,0),"")</f>
        <v>1313.9476358634201</v>
      </c>
      <c r="N154" s="1" t="str">
        <f t="shared" ca="1" si="11"/>
        <v/>
      </c>
      <c r="O154">
        <f t="shared" si="8"/>
        <v>0</v>
      </c>
      <c r="Q154" s="1">
        <v>145</v>
      </c>
      <c r="R154">
        <f t="shared" si="9"/>
        <v>0</v>
      </c>
      <c r="S154">
        <f t="shared" si="10"/>
        <v>0</v>
      </c>
    </row>
    <row r="155" spans="2:19" x14ac:dyDescent="0.2">
      <c r="B155" s="17">
        <v>150</v>
      </c>
      <c r="C155">
        <f ca="1">IF(B155&lt;=MTF!$J$10,OFFSET(MTF!$B$3,MTF!$H$10+B155-1,0),"")</f>
        <v>2331</v>
      </c>
      <c r="D155">
        <f ca="1">IF(B155&lt;=MTF!$J$10,OFFSET(MTF!$C$3,MTF!$H$10+B155-1,0),"")</f>
        <v>69.929999999999993</v>
      </c>
      <c r="E155">
        <f ca="1">IF(B155&lt;=MTF!$J$10,OFFSET(MTF!$E$3,MTF!$H$10+B155-1,0),"")</f>
        <v>1311.7855331846472</v>
      </c>
      <c r="N155" s="1" t="str">
        <f t="shared" ca="1" si="11"/>
        <v/>
      </c>
      <c r="O155">
        <f t="shared" si="8"/>
        <v>0</v>
      </c>
      <c r="Q155" s="1">
        <v>146</v>
      </c>
      <c r="R155">
        <f t="shared" si="9"/>
        <v>0</v>
      </c>
      <c r="S155">
        <f t="shared" si="10"/>
        <v>0</v>
      </c>
    </row>
    <row r="156" spans="2:19" x14ac:dyDescent="0.2">
      <c r="B156" s="26">
        <v>151</v>
      </c>
      <c r="C156">
        <f ca="1">IF(B156&lt;=MTF!$J$10,OFFSET(MTF!$B$3,MTF!$H$10+B156-1,0),"")</f>
        <v>2332</v>
      </c>
      <c r="D156">
        <f ca="1">IF(B156&lt;=MTF!$J$10,OFFSET(MTF!$C$3,MTF!$H$10+B156-1,0),"")</f>
        <v>69.959999999999994</v>
      </c>
      <c r="E156">
        <f ca="1">IF(B156&lt;=MTF!$J$10,OFFSET(MTF!$E$3,MTF!$H$10+B156-1,0),"")</f>
        <v>1311.0955091443477</v>
      </c>
      <c r="N156" s="1" t="str">
        <f t="shared" ca="1" si="11"/>
        <v/>
      </c>
      <c r="O156">
        <f t="shared" si="8"/>
        <v>0</v>
      </c>
      <c r="Q156" s="1">
        <v>147</v>
      </c>
      <c r="R156">
        <f t="shared" si="9"/>
        <v>0</v>
      </c>
      <c r="S156">
        <f t="shared" si="10"/>
        <v>0</v>
      </c>
    </row>
    <row r="157" spans="2:19" x14ac:dyDescent="0.2">
      <c r="B157" s="26">
        <v>152</v>
      </c>
      <c r="C157">
        <f ca="1">IF(B157&lt;=MTF!$J$10,OFFSET(MTF!$B$3,MTF!$H$10+B157-1,0),"")</f>
        <v>2333</v>
      </c>
      <c r="D157">
        <f ca="1">IF(B157&lt;=MTF!$J$10,OFFSET(MTF!$C$3,MTF!$H$10+B157-1,0),"")</f>
        <v>69.989999999999995</v>
      </c>
      <c r="E157">
        <f ca="1">IF(B157&lt;=MTF!$J$10,OFFSET(MTF!$E$3,MTF!$H$10+B157-1,0),"")</f>
        <v>1304.9591379121355</v>
      </c>
      <c r="N157" s="1" t="str">
        <f t="shared" ca="1" si="11"/>
        <v/>
      </c>
      <c r="O157">
        <f t="shared" si="8"/>
        <v>0</v>
      </c>
      <c r="Q157" s="1">
        <v>148</v>
      </c>
      <c r="R157">
        <f t="shared" si="9"/>
        <v>0</v>
      </c>
      <c r="S157">
        <f t="shared" si="10"/>
        <v>0</v>
      </c>
    </row>
    <row r="158" spans="2:19" x14ac:dyDescent="0.2">
      <c r="B158" s="17">
        <v>153</v>
      </c>
      <c r="C158">
        <f ca="1">IF(B158&lt;=MTF!$J$10,OFFSET(MTF!$B$3,MTF!$H$10+B158-1,0),"")</f>
        <v>2334</v>
      </c>
      <c r="D158">
        <f ca="1">IF(B158&lt;=MTF!$J$10,OFFSET(MTF!$C$3,MTF!$H$10+B158-1,0),"")</f>
        <v>70.02</v>
      </c>
      <c r="E158">
        <f ca="1">IF(B158&lt;=MTF!$J$10,OFFSET(MTF!$E$3,MTF!$H$10+B158-1,0),"")</f>
        <v>1306.2073226603454</v>
      </c>
      <c r="N158" s="1" t="str">
        <f t="shared" ca="1" si="11"/>
        <v/>
      </c>
      <c r="O158">
        <f t="shared" si="8"/>
        <v>0</v>
      </c>
      <c r="Q158" s="1">
        <v>149</v>
      </c>
      <c r="R158">
        <f t="shared" si="9"/>
        <v>0</v>
      </c>
      <c r="S158">
        <f t="shared" si="10"/>
        <v>0</v>
      </c>
    </row>
    <row r="159" spans="2:19" x14ac:dyDescent="0.2">
      <c r="B159" s="26">
        <v>154</v>
      </c>
      <c r="C159">
        <f ca="1">IF(B159&lt;=MTF!$J$10,OFFSET(MTF!$B$3,MTF!$H$10+B159-1,0),"")</f>
        <v>2335</v>
      </c>
      <c r="D159">
        <f ca="1">IF(B159&lt;=MTF!$J$10,OFFSET(MTF!$C$3,MTF!$H$10+B159-1,0),"")</f>
        <v>70.05</v>
      </c>
      <c r="E159">
        <f ca="1">IF(B159&lt;=MTF!$J$10,OFFSET(MTF!$E$3,MTF!$H$10+B159-1,0),"")</f>
        <v>1303.7294489277617</v>
      </c>
      <c r="N159" s="1" t="str">
        <f t="shared" ca="1" si="11"/>
        <v/>
      </c>
      <c r="O159">
        <f t="shared" si="8"/>
        <v>0</v>
      </c>
      <c r="Q159" s="1">
        <v>150</v>
      </c>
      <c r="R159">
        <f t="shared" si="9"/>
        <v>0</v>
      </c>
      <c r="S159">
        <f t="shared" si="10"/>
        <v>0</v>
      </c>
    </row>
    <row r="160" spans="2:19" x14ac:dyDescent="0.2">
      <c r="B160" s="26">
        <v>155</v>
      </c>
      <c r="C160">
        <f ca="1">IF(B160&lt;=MTF!$J$10,OFFSET(MTF!$B$3,MTF!$H$10+B160-1,0),"")</f>
        <v>2336</v>
      </c>
      <c r="D160">
        <f ca="1">IF(B160&lt;=MTF!$J$10,OFFSET(MTF!$C$3,MTF!$H$10+B160-1,0),"")</f>
        <v>70.08</v>
      </c>
      <c r="E160">
        <f ca="1">IF(B160&lt;=MTF!$J$10,OFFSET(MTF!$E$3,MTF!$H$10+B160-1,0),"")</f>
        <v>1298.0870867569192</v>
      </c>
      <c r="N160" s="1" t="str">
        <f t="shared" ca="1" si="11"/>
        <v/>
      </c>
      <c r="O160">
        <f t="shared" si="8"/>
        <v>0</v>
      </c>
      <c r="Q160" s="1">
        <v>151</v>
      </c>
      <c r="R160">
        <f t="shared" si="9"/>
        <v>0</v>
      </c>
      <c r="S160">
        <f t="shared" si="10"/>
        <v>0</v>
      </c>
    </row>
    <row r="161" spans="2:19" x14ac:dyDescent="0.2">
      <c r="B161" s="17">
        <v>156</v>
      </c>
      <c r="C161">
        <f ca="1">IF(B161&lt;=MTF!$J$10,OFFSET(MTF!$B$3,MTF!$H$10+B161-1,0),"")</f>
        <v>2337</v>
      </c>
      <c r="D161">
        <f ca="1">IF(B161&lt;=MTF!$J$10,OFFSET(MTF!$C$3,MTF!$H$10+B161-1,0),"")</f>
        <v>70.11</v>
      </c>
      <c r="E161">
        <f ca="1">IF(B161&lt;=MTF!$J$10,OFFSET(MTF!$E$3,MTF!$H$10+B161-1,0),"")</f>
        <v>1301.814900017712</v>
      </c>
      <c r="N161" s="1" t="str">
        <f t="shared" ca="1" si="11"/>
        <v/>
      </c>
      <c r="O161">
        <f t="shared" si="8"/>
        <v>0</v>
      </c>
      <c r="Q161" s="1">
        <v>152</v>
      </c>
      <c r="R161">
        <f t="shared" si="9"/>
        <v>0</v>
      </c>
      <c r="S161">
        <f t="shared" si="10"/>
        <v>0</v>
      </c>
    </row>
    <row r="162" spans="2:19" x14ac:dyDescent="0.2">
      <c r="B162" s="26">
        <v>157</v>
      </c>
      <c r="C162">
        <f ca="1">IF(B162&lt;=MTF!$J$10,OFFSET(MTF!$B$3,MTF!$H$10+B162-1,0),"")</f>
        <v>2338</v>
      </c>
      <c r="D162">
        <f ca="1">IF(B162&lt;=MTF!$J$10,OFFSET(MTF!$C$3,MTF!$H$10+B162-1,0),"")</f>
        <v>70.14</v>
      </c>
      <c r="E162">
        <f ca="1">IF(B162&lt;=MTF!$J$10,OFFSET(MTF!$E$3,MTF!$H$10+B162-1,0),"")</f>
        <v>1295.8178631038738</v>
      </c>
      <c r="N162" s="1" t="str">
        <f t="shared" ca="1" si="11"/>
        <v/>
      </c>
      <c r="O162">
        <f t="shared" si="8"/>
        <v>0</v>
      </c>
      <c r="Q162" s="1">
        <v>153</v>
      </c>
      <c r="R162">
        <f t="shared" si="9"/>
        <v>0</v>
      </c>
      <c r="S162">
        <f t="shared" si="10"/>
        <v>0</v>
      </c>
    </row>
    <row r="163" spans="2:19" x14ac:dyDescent="0.2">
      <c r="B163" s="26">
        <v>158</v>
      </c>
      <c r="C163">
        <f ca="1">IF(B163&lt;=MTF!$J$10,OFFSET(MTF!$B$3,MTF!$H$10+B163-1,0),"")</f>
        <v>2339</v>
      </c>
      <c r="D163">
        <f ca="1">IF(B163&lt;=MTF!$J$10,OFFSET(MTF!$C$3,MTF!$H$10+B163-1,0),"")</f>
        <v>70.17</v>
      </c>
      <c r="E163">
        <f ca="1">IF(B163&lt;=MTF!$J$10,OFFSET(MTF!$E$3,MTF!$H$10+B163-1,0),"")</f>
        <v>1298.0059121007864</v>
      </c>
      <c r="N163" s="1" t="str">
        <f t="shared" ca="1" si="11"/>
        <v/>
      </c>
      <c r="O163">
        <f t="shared" si="8"/>
        <v>0</v>
      </c>
      <c r="Q163" s="1">
        <v>154</v>
      </c>
      <c r="R163">
        <f t="shared" si="9"/>
        <v>0</v>
      </c>
      <c r="S163">
        <f t="shared" si="10"/>
        <v>0</v>
      </c>
    </row>
    <row r="164" spans="2:19" x14ac:dyDescent="0.2">
      <c r="B164" s="17">
        <v>159</v>
      </c>
      <c r="C164">
        <f ca="1">IF(B164&lt;=MTF!$J$10,OFFSET(MTF!$B$3,MTF!$H$10+B164-1,0),"")</f>
        <v>2340</v>
      </c>
      <c r="D164">
        <f ca="1">IF(B164&lt;=MTF!$J$10,OFFSET(MTF!$C$3,MTF!$H$10+B164-1,0),"")</f>
        <v>70.2</v>
      </c>
      <c r="E164">
        <f ca="1">IF(B164&lt;=MTF!$J$10,OFFSET(MTF!$E$3,MTF!$H$10+B164-1,0),"")</f>
        <v>1298.5643094773077</v>
      </c>
      <c r="N164" s="1" t="str">
        <f t="shared" ca="1" si="11"/>
        <v/>
      </c>
      <c r="O164">
        <f t="shared" si="8"/>
        <v>0</v>
      </c>
      <c r="Q164" s="1">
        <v>155</v>
      </c>
      <c r="R164">
        <f t="shared" si="9"/>
        <v>0</v>
      </c>
      <c r="S164">
        <f t="shared" si="10"/>
        <v>0</v>
      </c>
    </row>
    <row r="165" spans="2:19" x14ac:dyDescent="0.2">
      <c r="B165" s="26">
        <v>160</v>
      </c>
      <c r="C165">
        <f ca="1">IF(B165&lt;=MTF!$J$10,OFFSET(MTF!$B$3,MTF!$H$10+B165-1,0),"")</f>
        <v>2341</v>
      </c>
      <c r="D165">
        <f ca="1">IF(B165&lt;=MTF!$J$10,OFFSET(MTF!$C$3,MTF!$H$10+B165-1,0),"")</f>
        <v>70.23</v>
      </c>
      <c r="E165">
        <f ca="1">IF(B165&lt;=MTF!$J$10,OFFSET(MTF!$E$3,MTF!$H$10+B165-1,0),"")</f>
        <v>1301.8236853333533</v>
      </c>
      <c r="N165" s="1" t="str">
        <f t="shared" ca="1" si="11"/>
        <v/>
      </c>
      <c r="O165">
        <f t="shared" si="8"/>
        <v>0</v>
      </c>
      <c r="Q165" s="1">
        <v>156</v>
      </c>
      <c r="R165">
        <f t="shared" si="9"/>
        <v>0</v>
      </c>
      <c r="S165">
        <f t="shared" si="10"/>
        <v>0</v>
      </c>
    </row>
    <row r="166" spans="2:19" x14ac:dyDescent="0.2">
      <c r="B166" s="26">
        <v>161</v>
      </c>
      <c r="C166">
        <f ca="1">IF(B166&lt;=MTF!$J$10,OFFSET(MTF!$B$3,MTF!$H$10+B166-1,0),"")</f>
        <v>2342</v>
      </c>
      <c r="D166">
        <f ca="1">IF(B166&lt;=MTF!$J$10,OFFSET(MTF!$C$3,MTF!$H$10+B166-1,0),"")</f>
        <v>70.259999999999991</v>
      </c>
      <c r="E166">
        <f ca="1">IF(B166&lt;=MTF!$J$10,OFFSET(MTF!$E$3,MTF!$H$10+B166-1,0),"")</f>
        <v>1301.9692373564631</v>
      </c>
      <c r="N166" s="1" t="str">
        <f t="shared" ca="1" si="11"/>
        <v/>
      </c>
      <c r="O166">
        <f t="shared" si="8"/>
        <v>0</v>
      </c>
      <c r="Q166" s="1">
        <v>157</v>
      </c>
      <c r="R166">
        <f t="shared" si="9"/>
        <v>0</v>
      </c>
      <c r="S166">
        <f t="shared" si="10"/>
        <v>0</v>
      </c>
    </row>
    <row r="167" spans="2:19" x14ac:dyDescent="0.2">
      <c r="B167" s="17">
        <v>162</v>
      </c>
      <c r="C167">
        <f ca="1">IF(B167&lt;=MTF!$J$10,OFFSET(MTF!$B$3,MTF!$H$10+B167-1,0),"")</f>
        <v>2343</v>
      </c>
      <c r="D167">
        <f ca="1">IF(B167&lt;=MTF!$J$10,OFFSET(MTF!$C$3,MTF!$H$10+B167-1,0),"")</f>
        <v>70.289999999999992</v>
      </c>
      <c r="E167">
        <f ca="1">IF(B167&lt;=MTF!$J$10,OFFSET(MTF!$E$3,MTF!$H$10+B167-1,0),"")</f>
        <v>1304.5922517939159</v>
      </c>
      <c r="N167" s="1" t="str">
        <f t="shared" ca="1" si="11"/>
        <v/>
      </c>
      <c r="O167">
        <f t="shared" si="8"/>
        <v>0</v>
      </c>
      <c r="Q167" s="1">
        <v>158</v>
      </c>
      <c r="R167">
        <f t="shared" si="9"/>
        <v>0</v>
      </c>
      <c r="S167">
        <f t="shared" si="10"/>
        <v>0</v>
      </c>
    </row>
    <row r="168" spans="2:19" x14ac:dyDescent="0.2">
      <c r="B168" s="26">
        <v>163</v>
      </c>
      <c r="C168">
        <f ca="1">IF(B168&lt;=MTF!$J$10,OFFSET(MTF!$B$3,MTF!$H$10+B168-1,0),"")</f>
        <v>2344</v>
      </c>
      <c r="D168">
        <f ca="1">IF(B168&lt;=MTF!$J$10,OFFSET(MTF!$C$3,MTF!$H$10+B168-1,0),"")</f>
        <v>70.319999999999993</v>
      </c>
      <c r="E168">
        <f ca="1">IF(B168&lt;=MTF!$J$10,OFFSET(MTF!$E$3,MTF!$H$10+B168-1,0),"")</f>
        <v>1302.1490766128322</v>
      </c>
      <c r="N168" s="1" t="str">
        <f t="shared" ca="1" si="11"/>
        <v/>
      </c>
      <c r="O168">
        <f t="shared" si="8"/>
        <v>0</v>
      </c>
      <c r="Q168" s="1">
        <v>159</v>
      </c>
      <c r="R168">
        <f t="shared" si="9"/>
        <v>0</v>
      </c>
      <c r="S168">
        <f t="shared" si="10"/>
        <v>0</v>
      </c>
    </row>
    <row r="169" spans="2:19" x14ac:dyDescent="0.2">
      <c r="B169" s="26">
        <v>164</v>
      </c>
      <c r="C169">
        <f ca="1">IF(B169&lt;=MTF!$J$10,OFFSET(MTF!$B$3,MTF!$H$10+B169-1,0),"")</f>
        <v>2345</v>
      </c>
      <c r="D169">
        <f ca="1">IF(B169&lt;=MTF!$J$10,OFFSET(MTF!$C$3,MTF!$H$10+B169-1,0),"")</f>
        <v>70.349999999999994</v>
      </c>
      <c r="E169">
        <f ca="1">IF(B169&lt;=MTF!$J$10,OFFSET(MTF!$E$3,MTF!$H$10+B169-1,0),"")</f>
        <v>1301.4980825935831</v>
      </c>
      <c r="N169" s="1" t="str">
        <f t="shared" ca="1" si="11"/>
        <v/>
      </c>
      <c r="O169">
        <f t="shared" si="8"/>
        <v>0</v>
      </c>
      <c r="Q169" s="1">
        <v>160</v>
      </c>
      <c r="R169">
        <f t="shared" si="9"/>
        <v>0</v>
      </c>
      <c r="S169">
        <f t="shared" si="10"/>
        <v>0</v>
      </c>
    </row>
    <row r="170" spans="2:19" x14ac:dyDescent="0.2">
      <c r="B170" s="17">
        <v>165</v>
      </c>
      <c r="C170">
        <f ca="1">IF(B170&lt;=MTF!$J$10,OFFSET(MTF!$B$3,MTF!$H$10+B170-1,0),"")</f>
        <v>2346</v>
      </c>
      <c r="D170">
        <f ca="1">IF(B170&lt;=MTF!$J$10,OFFSET(MTF!$C$3,MTF!$H$10+B170-1,0),"")</f>
        <v>70.38</v>
      </c>
      <c r="E170">
        <f ca="1">IF(B170&lt;=MTF!$J$10,OFFSET(MTF!$E$3,MTF!$H$10+B170-1,0),"")</f>
        <v>1302.4745492239715</v>
      </c>
      <c r="N170" s="1" t="str">
        <f t="shared" ca="1" si="11"/>
        <v/>
      </c>
      <c r="O170">
        <f t="shared" si="8"/>
        <v>0</v>
      </c>
      <c r="Q170" s="1">
        <v>161</v>
      </c>
      <c r="R170">
        <f t="shared" si="9"/>
        <v>0</v>
      </c>
      <c r="S170">
        <f t="shared" si="10"/>
        <v>0</v>
      </c>
    </row>
    <row r="171" spans="2:19" x14ac:dyDescent="0.2">
      <c r="B171" s="26">
        <v>166</v>
      </c>
      <c r="C171">
        <f ca="1">IF(B171&lt;=MTF!$J$10,OFFSET(MTF!$B$3,MTF!$H$10+B171-1,0),"")</f>
        <v>2347</v>
      </c>
      <c r="D171">
        <f ca="1">IF(B171&lt;=MTF!$J$10,OFFSET(MTF!$C$3,MTF!$H$10+B171-1,0),"")</f>
        <v>70.41</v>
      </c>
      <c r="E171">
        <f ca="1">IF(B171&lt;=MTF!$J$10,OFFSET(MTF!$E$3,MTF!$H$10+B171-1,0),"")</f>
        <v>1296.7897763598694</v>
      </c>
      <c r="N171" s="1" t="str">
        <f t="shared" ca="1" si="11"/>
        <v/>
      </c>
      <c r="O171">
        <f t="shared" si="8"/>
        <v>0</v>
      </c>
      <c r="Q171" s="1">
        <v>162</v>
      </c>
      <c r="R171">
        <f t="shared" si="9"/>
        <v>0</v>
      </c>
      <c r="S171">
        <f t="shared" si="10"/>
        <v>0</v>
      </c>
    </row>
    <row r="172" spans="2:19" x14ac:dyDescent="0.2">
      <c r="B172" s="26">
        <v>167</v>
      </c>
      <c r="C172">
        <f ca="1">IF(B172&lt;=MTF!$J$10,OFFSET(MTF!$B$3,MTF!$H$10+B172-1,0),"")</f>
        <v>2348</v>
      </c>
      <c r="D172">
        <f ca="1">IF(B172&lt;=MTF!$J$10,OFFSET(MTF!$C$3,MTF!$H$10+B172-1,0),"")</f>
        <v>70.44</v>
      </c>
      <c r="E172">
        <f ca="1">IF(B172&lt;=MTF!$J$10,OFFSET(MTF!$E$3,MTF!$H$10+B172-1,0),"")</f>
        <v>1301.3165768599233</v>
      </c>
      <c r="N172" s="1" t="str">
        <f t="shared" ca="1" si="11"/>
        <v/>
      </c>
      <c r="O172">
        <f t="shared" si="8"/>
        <v>0</v>
      </c>
      <c r="Q172" s="1">
        <v>163</v>
      </c>
      <c r="R172">
        <f t="shared" si="9"/>
        <v>0</v>
      </c>
      <c r="S172">
        <f t="shared" si="10"/>
        <v>0</v>
      </c>
    </row>
    <row r="173" spans="2:19" x14ac:dyDescent="0.2">
      <c r="B173" s="17">
        <v>168</v>
      </c>
      <c r="C173">
        <f ca="1">IF(B173&lt;=MTF!$J$10,OFFSET(MTF!$B$3,MTF!$H$10+B173-1,0),"")</f>
        <v>2349</v>
      </c>
      <c r="D173">
        <f ca="1">IF(B173&lt;=MTF!$J$10,OFFSET(MTF!$C$3,MTF!$H$10+B173-1,0),"")</f>
        <v>70.47</v>
      </c>
      <c r="E173">
        <f ca="1">IF(B173&lt;=MTF!$J$10,OFFSET(MTF!$E$3,MTF!$H$10+B173-1,0),"")</f>
        <v>1305.1793191067256</v>
      </c>
      <c r="N173" s="1" t="str">
        <f t="shared" ca="1" si="11"/>
        <v/>
      </c>
      <c r="O173">
        <f t="shared" si="8"/>
        <v>0</v>
      </c>
      <c r="Q173" s="1">
        <v>164</v>
      </c>
      <c r="R173">
        <f t="shared" si="9"/>
        <v>0</v>
      </c>
      <c r="S173">
        <f t="shared" si="10"/>
        <v>0</v>
      </c>
    </row>
    <row r="174" spans="2:19" x14ac:dyDescent="0.2">
      <c r="B174" s="26">
        <v>169</v>
      </c>
      <c r="C174">
        <f ca="1">IF(B174&lt;=MTF!$J$10,OFFSET(MTF!$B$3,MTF!$H$10+B174-1,0),"")</f>
        <v>2350</v>
      </c>
      <c r="D174">
        <f ca="1">IF(B174&lt;=MTF!$J$10,OFFSET(MTF!$C$3,MTF!$H$10+B174-1,0),"")</f>
        <v>70.5</v>
      </c>
      <c r="E174">
        <f ca="1">IF(B174&lt;=MTF!$J$10,OFFSET(MTF!$E$3,MTF!$H$10+B174-1,0),"")</f>
        <v>1302.5762211573626</v>
      </c>
      <c r="N174" s="1" t="str">
        <f t="shared" ca="1" si="11"/>
        <v/>
      </c>
      <c r="O174">
        <f t="shared" si="8"/>
        <v>0</v>
      </c>
      <c r="Q174" s="1">
        <v>165</v>
      </c>
      <c r="R174">
        <f t="shared" si="9"/>
        <v>0</v>
      </c>
      <c r="S174">
        <f t="shared" si="10"/>
        <v>0</v>
      </c>
    </row>
    <row r="175" spans="2:19" x14ac:dyDescent="0.2">
      <c r="B175" s="26">
        <v>170</v>
      </c>
      <c r="C175">
        <f ca="1">IF(B175&lt;=MTF!$J$10,OFFSET(MTF!$B$3,MTF!$H$10+B175-1,0),"")</f>
        <v>2351</v>
      </c>
      <c r="D175">
        <f ca="1">IF(B175&lt;=MTF!$J$10,OFFSET(MTF!$C$3,MTF!$H$10+B175-1,0),"")</f>
        <v>70.53</v>
      </c>
      <c r="E175">
        <f ca="1">IF(B175&lt;=MTF!$J$10,OFFSET(MTF!$E$3,MTF!$H$10+B175-1,0),"")</f>
        <v>1299.3512044656729</v>
      </c>
      <c r="N175" s="1" t="str">
        <f t="shared" ca="1" si="11"/>
        <v/>
      </c>
      <c r="O175">
        <f t="shared" si="8"/>
        <v>0</v>
      </c>
      <c r="Q175" s="1">
        <v>166</v>
      </c>
      <c r="R175">
        <f t="shared" si="9"/>
        <v>0</v>
      </c>
      <c r="S175">
        <f t="shared" si="10"/>
        <v>0</v>
      </c>
    </row>
    <row r="176" spans="2:19" x14ac:dyDescent="0.2">
      <c r="B176" s="17">
        <v>171</v>
      </c>
      <c r="C176">
        <f ca="1">IF(B176&lt;=MTF!$J$10,OFFSET(MTF!$B$3,MTF!$H$10+B176-1,0),"")</f>
        <v>2352</v>
      </c>
      <c r="D176">
        <f ca="1">IF(B176&lt;=MTF!$J$10,OFFSET(MTF!$C$3,MTF!$H$10+B176-1,0),"")</f>
        <v>70.56</v>
      </c>
      <c r="E176">
        <f ca="1">IF(B176&lt;=MTF!$J$10,OFFSET(MTF!$E$3,MTF!$H$10+B176-1,0),"")</f>
        <v>1298.2491592582105</v>
      </c>
      <c r="N176" s="1" t="str">
        <f t="shared" ca="1" si="11"/>
        <v/>
      </c>
      <c r="O176">
        <f t="shared" si="8"/>
        <v>0</v>
      </c>
      <c r="Q176" s="1">
        <v>167</v>
      </c>
      <c r="R176">
        <f t="shared" si="9"/>
        <v>0</v>
      </c>
      <c r="S176">
        <f t="shared" si="10"/>
        <v>0</v>
      </c>
    </row>
    <row r="177" spans="2:19" x14ac:dyDescent="0.2">
      <c r="B177" s="26">
        <v>172</v>
      </c>
      <c r="C177">
        <f ca="1">IF(B177&lt;=MTF!$J$10,OFFSET(MTF!$B$3,MTF!$H$10+B177-1,0),"")</f>
        <v>2353</v>
      </c>
      <c r="D177">
        <f ca="1">IF(B177&lt;=MTF!$J$10,OFFSET(MTF!$C$3,MTF!$H$10+B177-1,0),"")</f>
        <v>70.59</v>
      </c>
      <c r="E177">
        <f ca="1">IF(B177&lt;=MTF!$J$10,OFFSET(MTF!$E$3,MTF!$H$10+B177-1,0),"")</f>
        <v>1301.8330564020539</v>
      </c>
      <c r="N177" s="1" t="str">
        <f t="shared" ca="1" si="11"/>
        <v/>
      </c>
      <c r="O177">
        <f t="shared" si="8"/>
        <v>0</v>
      </c>
      <c r="Q177" s="1">
        <v>168</v>
      </c>
      <c r="R177">
        <f t="shared" si="9"/>
        <v>0</v>
      </c>
      <c r="S177">
        <f t="shared" si="10"/>
        <v>0</v>
      </c>
    </row>
    <row r="178" spans="2:19" x14ac:dyDescent="0.2">
      <c r="B178" s="26">
        <v>173</v>
      </c>
      <c r="C178">
        <f ca="1">IF(B178&lt;=MTF!$J$10,OFFSET(MTF!$B$3,MTF!$H$10+B178-1,0),"")</f>
        <v>2354</v>
      </c>
      <c r="D178">
        <f ca="1">IF(B178&lt;=MTF!$J$10,OFFSET(MTF!$C$3,MTF!$H$10+B178-1,0),"")</f>
        <v>70.61999999999999</v>
      </c>
      <c r="E178">
        <f ca="1">IF(B178&lt;=MTF!$J$10,OFFSET(MTF!$E$3,MTF!$H$10+B178-1,0),"")</f>
        <v>1302.9791778952419</v>
      </c>
      <c r="N178" s="1" t="str">
        <f t="shared" ca="1" si="11"/>
        <v/>
      </c>
      <c r="O178">
        <f t="shared" si="8"/>
        <v>0</v>
      </c>
      <c r="Q178" s="1">
        <v>169</v>
      </c>
      <c r="R178">
        <f t="shared" si="9"/>
        <v>0</v>
      </c>
      <c r="S178">
        <f t="shared" si="10"/>
        <v>0</v>
      </c>
    </row>
    <row r="179" spans="2:19" x14ac:dyDescent="0.2">
      <c r="B179" s="17">
        <v>174</v>
      </c>
      <c r="C179" t="str">
        <f ca="1">IF(B179&lt;=MTF!$J$10,OFFSET(MTF!$B$3,MTF!$H$10+B179-1,0),"")</f>
        <v/>
      </c>
      <c r="D179" t="str">
        <f ca="1">IF(B179&lt;=MTF!$J$10,OFFSET(MTF!$C$3,MTF!$H$10+B179-1,0),"")</f>
        <v/>
      </c>
      <c r="E179" t="str">
        <f ca="1">IF(B179&lt;=MTF!$J$10,OFFSET(MTF!$E$3,MTF!$H$10+B179-1,0),"")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>
        <f t="shared" si="9"/>
        <v>0</v>
      </c>
      <c r="S179">
        <f t="shared" si="10"/>
        <v>0</v>
      </c>
    </row>
    <row r="180" spans="2:19" x14ac:dyDescent="0.2">
      <c r="B180" s="26">
        <v>175</v>
      </c>
      <c r="C180" t="str">
        <f ca="1">IF(B180&lt;=MTF!$J$10,OFFSET(MTF!$B$3,MTF!$H$10+B180-1,0),"")</f>
        <v/>
      </c>
      <c r="D180" t="str">
        <f ca="1">IF(B180&lt;=MTF!$J$10,OFFSET(MTF!$C$3,MTF!$H$10+B180-1,0),"")</f>
        <v/>
      </c>
      <c r="E180" t="str">
        <f ca="1">IF(B180&lt;=MTF!$J$10,OFFSET(MTF!$E$3,MTF!$H$10+B180-1,0),"")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>
        <f t="shared" si="9"/>
        <v>0</v>
      </c>
      <c r="S180">
        <f t="shared" si="10"/>
        <v>0</v>
      </c>
    </row>
    <row r="181" spans="2:19" x14ac:dyDescent="0.2">
      <c r="B181" s="26">
        <v>176</v>
      </c>
      <c r="C181" t="str">
        <f ca="1">IF(B181&lt;=MTF!$J$10,OFFSET(MTF!$B$3,MTF!$H$10+B181-1,0),"")</f>
        <v/>
      </c>
      <c r="D181" t="str">
        <f ca="1">IF(B181&lt;=MTF!$J$10,OFFSET(MTF!$C$3,MTF!$H$10+B181-1,0),"")</f>
        <v/>
      </c>
      <c r="E181" t="str">
        <f ca="1">IF(B181&lt;=MTF!$J$10,OFFSET(MTF!$E$3,MTF!$H$10+B181-1,0),"")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>
        <f t="shared" si="9"/>
        <v>0</v>
      </c>
      <c r="S181">
        <f t="shared" si="10"/>
        <v>0</v>
      </c>
    </row>
    <row r="182" spans="2:19" x14ac:dyDescent="0.2">
      <c r="B182" s="17">
        <v>177</v>
      </c>
      <c r="C182" t="str">
        <f ca="1">IF(B182&lt;=MTF!$J$10,OFFSET(MTF!$B$3,MTF!$H$10+B182-1,0),"")</f>
        <v/>
      </c>
      <c r="D182" t="str">
        <f ca="1">IF(B182&lt;=MTF!$J$10,OFFSET(MTF!$C$3,MTF!$H$10+B182-1,0),"")</f>
        <v/>
      </c>
      <c r="E182" t="str">
        <f ca="1">IF(B182&lt;=MTF!$J$10,OFFSET(MTF!$E$3,MTF!$H$10+B182-1,0),"")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>
        <f t="shared" si="9"/>
        <v>0</v>
      </c>
      <c r="S182">
        <f t="shared" si="10"/>
        <v>0</v>
      </c>
    </row>
    <row r="183" spans="2:19" x14ac:dyDescent="0.2">
      <c r="B183" s="26">
        <v>178</v>
      </c>
      <c r="C183" t="str">
        <f ca="1">IF(B183&lt;=MTF!$J$10,OFFSET(MTF!$B$3,MTF!$H$10+B183-1,0),"")</f>
        <v/>
      </c>
      <c r="D183" t="str">
        <f ca="1">IF(B183&lt;=MTF!$J$10,OFFSET(MTF!$C$3,MTF!$H$10+B183-1,0),"")</f>
        <v/>
      </c>
      <c r="E183" t="str">
        <f ca="1">IF(B183&lt;=MTF!$J$10,OFFSET(MTF!$E$3,MTF!$H$10+B183-1,0),"")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>
        <f t="shared" si="9"/>
        <v>0</v>
      </c>
      <c r="S183">
        <f t="shared" si="10"/>
        <v>0</v>
      </c>
    </row>
    <row r="184" spans="2:19" x14ac:dyDescent="0.2">
      <c r="B184" s="26">
        <v>179</v>
      </c>
      <c r="C184" t="str">
        <f ca="1">IF(B184&lt;=MTF!$J$10,OFFSET(MTF!$B$3,MTF!$H$10+B184-1,0),"")</f>
        <v/>
      </c>
      <c r="D184" t="str">
        <f ca="1">IF(B184&lt;=MTF!$J$10,OFFSET(MTF!$C$3,MTF!$H$10+B184-1,0),"")</f>
        <v/>
      </c>
      <c r="E184" t="str">
        <f ca="1">IF(B184&lt;=MTF!$J$10,OFFSET(MTF!$E$3,MTF!$H$10+B184-1,0),"")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>
        <f t="shared" si="9"/>
        <v>0</v>
      </c>
      <c r="S184">
        <f t="shared" si="10"/>
        <v>0</v>
      </c>
    </row>
    <row r="185" spans="2:19" x14ac:dyDescent="0.2">
      <c r="B185" s="17">
        <v>180</v>
      </c>
      <c r="C185" t="str">
        <f ca="1">IF(B185&lt;=MTF!$J$10,OFFSET(MTF!$B$3,MTF!$H$10+B185-1,0),"")</f>
        <v/>
      </c>
      <c r="D185" t="str">
        <f ca="1">IF(B185&lt;=MTF!$J$10,OFFSET(MTF!$C$3,MTF!$H$10+B185-1,0),"")</f>
        <v/>
      </c>
      <c r="E185" t="str">
        <f ca="1">IF(B185&lt;=MTF!$J$10,OFFSET(MTF!$E$3,MTF!$H$10+B185-1,0),"")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>
        <f t="shared" si="9"/>
        <v>0</v>
      </c>
      <c r="S185">
        <f t="shared" si="10"/>
        <v>0</v>
      </c>
    </row>
    <row r="186" spans="2:19" x14ac:dyDescent="0.2">
      <c r="B186" s="26">
        <v>181</v>
      </c>
      <c r="C186" t="str">
        <f ca="1">IF(B186&lt;=MTF!$J$10,OFFSET(MTF!$B$3,MTF!$H$10+B186-1,0),"")</f>
        <v/>
      </c>
      <c r="D186" t="str">
        <f ca="1">IF(B186&lt;=MTF!$J$10,OFFSET(MTF!$C$3,MTF!$H$10+B186-1,0),"")</f>
        <v/>
      </c>
      <c r="E186" t="str">
        <f ca="1">IF(B186&lt;=MTF!$J$10,OFFSET(MTF!$E$3,MTF!$H$10+B186-1,0),"")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>
        <f t="shared" si="9"/>
        <v>0</v>
      </c>
      <c r="S186">
        <f t="shared" si="10"/>
        <v>0</v>
      </c>
    </row>
    <row r="187" spans="2:19" x14ac:dyDescent="0.2">
      <c r="B187" s="26">
        <v>182</v>
      </c>
      <c r="C187" t="str">
        <f ca="1">IF(B187&lt;=MTF!$J$10,OFFSET(MTF!$B$3,MTF!$H$10+B187-1,0),"")</f>
        <v/>
      </c>
      <c r="D187" t="str">
        <f ca="1">IF(B187&lt;=MTF!$J$10,OFFSET(MTF!$C$3,MTF!$H$10+B187-1,0),"")</f>
        <v/>
      </c>
      <c r="E187" t="str">
        <f ca="1">IF(B187&lt;=MTF!$J$10,OFFSET(MTF!$E$3,MTF!$H$10+B187-1,0),"")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>
        <f t="shared" si="9"/>
        <v>0</v>
      </c>
      <c r="S187">
        <f t="shared" si="10"/>
        <v>0</v>
      </c>
    </row>
    <row r="188" spans="2:19" x14ac:dyDescent="0.2">
      <c r="B188" s="17">
        <v>183</v>
      </c>
      <c r="C188" t="str">
        <f ca="1">IF(B188&lt;=MTF!$J$10,OFFSET(MTF!$B$3,MTF!$H$10+B188-1,0),"")</f>
        <v/>
      </c>
      <c r="D188" t="str">
        <f ca="1">IF(B188&lt;=MTF!$J$10,OFFSET(MTF!$C$3,MTF!$H$10+B188-1,0),"")</f>
        <v/>
      </c>
      <c r="E188" t="str">
        <f ca="1">IF(B188&lt;=MTF!$J$10,OFFSET(MTF!$E$3,MTF!$H$10+B188-1,0),"")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>
        <f t="shared" si="9"/>
        <v>0</v>
      </c>
      <c r="S188">
        <f t="shared" si="10"/>
        <v>0</v>
      </c>
    </row>
    <row r="189" spans="2:19" x14ac:dyDescent="0.2">
      <c r="B189" s="26">
        <v>184</v>
      </c>
      <c r="C189" t="str">
        <f ca="1">IF(B189&lt;=MTF!$J$10,OFFSET(MTF!$B$3,MTF!$H$10+B189-1,0),"")</f>
        <v/>
      </c>
      <c r="D189" t="str">
        <f ca="1">IF(B189&lt;=MTF!$J$10,OFFSET(MTF!$C$3,MTF!$H$10+B189-1,0),"")</f>
        <v/>
      </c>
      <c r="E189" t="str">
        <f ca="1">IF(B189&lt;=MTF!$J$10,OFFSET(MTF!$E$3,MTF!$H$10+B189-1,0),"")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>
        <f t="shared" si="9"/>
        <v>0</v>
      </c>
      <c r="S189">
        <f t="shared" si="10"/>
        <v>0</v>
      </c>
    </row>
    <row r="190" spans="2:19" x14ac:dyDescent="0.2">
      <c r="B190" s="26">
        <v>185</v>
      </c>
      <c r="C190" t="str">
        <f ca="1">IF(B190&lt;=MTF!$J$10,OFFSET(MTF!$B$3,MTF!$H$10+B190-1,0),"")</f>
        <v/>
      </c>
      <c r="D190" t="str">
        <f ca="1">IF(B190&lt;=MTF!$J$10,OFFSET(MTF!$C$3,MTF!$H$10+B190-1,0),"")</f>
        <v/>
      </c>
      <c r="E190" t="str">
        <f ca="1">IF(B190&lt;=MTF!$J$10,OFFSET(MTF!$E$3,MTF!$H$10+B190-1,0),"")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>
        <f t="shared" si="9"/>
        <v>0</v>
      </c>
      <c r="S190">
        <f t="shared" si="10"/>
        <v>0</v>
      </c>
    </row>
    <row r="191" spans="2:19" x14ac:dyDescent="0.2">
      <c r="B191" s="17">
        <v>186</v>
      </c>
      <c r="C191" t="str">
        <f ca="1">IF(B191&lt;=MTF!$J$10,OFFSET(MTF!$B$3,MTF!$H$10+B191-1,0),"")</f>
        <v/>
      </c>
      <c r="D191" t="str">
        <f ca="1">IF(B191&lt;=MTF!$J$10,OFFSET(MTF!$C$3,MTF!$H$10+B191-1,0),"")</f>
        <v/>
      </c>
      <c r="E191" t="str">
        <f ca="1">IF(B191&lt;=MTF!$J$10,OFFSET(MTF!$E$3,MTF!$H$10+B191-1,0),"")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>
        <f t="shared" si="9"/>
        <v>0</v>
      </c>
      <c r="S191">
        <f t="shared" si="10"/>
        <v>0</v>
      </c>
    </row>
    <row r="192" spans="2:19" x14ac:dyDescent="0.2">
      <c r="B192" s="26">
        <v>187</v>
      </c>
      <c r="C192" t="str">
        <f ca="1">IF(B192&lt;=MTF!$J$10,OFFSET(MTF!$B$3,MTF!$H$10+B192-1,0),"")</f>
        <v/>
      </c>
      <c r="D192" t="str">
        <f ca="1">IF(B192&lt;=MTF!$J$10,OFFSET(MTF!$C$3,MTF!$H$10+B192-1,0),"")</f>
        <v/>
      </c>
      <c r="E192" t="str">
        <f ca="1">IF(B192&lt;=MTF!$J$10,OFFSET(MTF!$E$3,MTF!$H$10+B192-1,0),"")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>
        <f t="shared" si="9"/>
        <v>0</v>
      </c>
      <c r="S192">
        <f t="shared" si="10"/>
        <v>0</v>
      </c>
    </row>
    <row r="193" spans="2:19" x14ac:dyDescent="0.2">
      <c r="B193" s="26">
        <v>188</v>
      </c>
      <c r="C193" t="str">
        <f ca="1">IF(B193&lt;=MTF!$J$10,OFFSET(MTF!$B$3,MTF!$H$10+B193-1,0),"")</f>
        <v/>
      </c>
      <c r="D193" t="str">
        <f ca="1">IF(B193&lt;=MTF!$J$10,OFFSET(MTF!$C$3,MTF!$H$10+B193-1,0),"")</f>
        <v/>
      </c>
      <c r="E193" t="str">
        <f ca="1">IF(B193&lt;=MTF!$J$10,OFFSET(MTF!$E$3,MTF!$H$10+B193-1,0),"")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>
        <f t="shared" si="9"/>
        <v>0</v>
      </c>
      <c r="S193">
        <f t="shared" si="10"/>
        <v>0</v>
      </c>
    </row>
    <row r="194" spans="2:19" x14ac:dyDescent="0.2">
      <c r="B194" s="17">
        <v>189</v>
      </c>
      <c r="C194" t="str">
        <f ca="1">IF(B194&lt;=MTF!$J$10,OFFSET(MTF!$B$3,MTF!$H$10+B194-1,0),"")</f>
        <v/>
      </c>
      <c r="D194" t="str">
        <f ca="1">IF(B194&lt;=MTF!$J$10,OFFSET(MTF!$C$3,MTF!$H$10+B194-1,0),"")</f>
        <v/>
      </c>
      <c r="E194" t="str">
        <f ca="1">IF(B194&lt;=MTF!$J$10,OFFSET(MTF!$E$3,MTF!$H$10+B194-1,0),"")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>
        <f t="shared" si="9"/>
        <v>0</v>
      </c>
      <c r="S194">
        <f t="shared" si="10"/>
        <v>0</v>
      </c>
    </row>
    <row r="195" spans="2:19" x14ac:dyDescent="0.2">
      <c r="B195" s="26">
        <v>190</v>
      </c>
      <c r="C195" t="str">
        <f ca="1">IF(B195&lt;=MTF!$J$10,OFFSET(MTF!$B$3,MTF!$H$10+B195-1,0),"")</f>
        <v/>
      </c>
      <c r="D195" t="str">
        <f ca="1">IF(B195&lt;=MTF!$J$10,OFFSET(MTF!$C$3,MTF!$H$10+B195-1,0),"")</f>
        <v/>
      </c>
      <c r="E195" t="str">
        <f ca="1">IF(B195&lt;=MTF!$J$10,OFFSET(MTF!$E$3,MTF!$H$10+B195-1,0),"")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>
        <f t="shared" si="9"/>
        <v>0</v>
      </c>
      <c r="S195">
        <f t="shared" si="10"/>
        <v>0</v>
      </c>
    </row>
    <row r="196" spans="2:19" x14ac:dyDescent="0.2">
      <c r="B196" s="26">
        <v>191</v>
      </c>
      <c r="C196" t="str">
        <f ca="1">IF(B196&lt;=MTF!$J$10,OFFSET(MTF!$B$3,MTF!$H$10+B196-1,0),"")</f>
        <v/>
      </c>
      <c r="D196" t="str">
        <f ca="1">IF(B196&lt;=MTF!$J$10,OFFSET(MTF!$C$3,MTF!$H$10+B196-1,0),"")</f>
        <v/>
      </c>
      <c r="E196" t="str">
        <f ca="1">IF(B196&lt;=MTF!$J$10,OFFSET(MTF!$E$3,MTF!$H$10+B196-1,0),"")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>
        <f t="shared" si="9"/>
        <v>0</v>
      </c>
      <c r="S196">
        <f t="shared" si="10"/>
        <v>0</v>
      </c>
    </row>
    <row r="197" spans="2:19" x14ac:dyDescent="0.2">
      <c r="B197" s="17">
        <v>192</v>
      </c>
      <c r="C197" t="str">
        <f ca="1">IF(B197&lt;=MTF!$J$10,OFFSET(MTF!$B$3,MTF!$H$10+B197-1,0),"")</f>
        <v/>
      </c>
      <c r="D197" t="str">
        <f ca="1">IF(B197&lt;=MTF!$J$10,OFFSET(MTF!$C$3,MTF!$H$10+B197-1,0),"")</f>
        <v/>
      </c>
      <c r="E197" t="str">
        <f ca="1">IF(B197&lt;=MTF!$J$10,OFFSET(MTF!$E$3,MTF!$H$10+B197-1,0),"")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>
        <f t="shared" si="9"/>
        <v>0</v>
      </c>
      <c r="S197">
        <f t="shared" si="10"/>
        <v>0</v>
      </c>
    </row>
    <row r="198" spans="2:19" x14ac:dyDescent="0.2">
      <c r="B198" s="26">
        <v>193</v>
      </c>
      <c r="C198" t="str">
        <f ca="1">IF(B198&lt;=MTF!$J$10,OFFSET(MTF!$B$3,MTF!$H$10+B198-1,0),"")</f>
        <v/>
      </c>
      <c r="D198" t="str">
        <f ca="1">IF(B198&lt;=MTF!$J$10,OFFSET(MTF!$C$3,MTF!$H$10+B198-1,0),"")</f>
        <v/>
      </c>
      <c r="E198" t="str">
        <f ca="1">IF(B198&lt;=MTF!$J$10,OFFSET(MTF!$E$3,MTF!$H$10+B198-1,0),"")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>
        <f t="shared" si="9"/>
        <v>0</v>
      </c>
      <c r="S198">
        <f t="shared" si="10"/>
        <v>0</v>
      </c>
    </row>
    <row r="199" spans="2:19" x14ac:dyDescent="0.2">
      <c r="B199" s="26">
        <v>194</v>
      </c>
      <c r="C199" t="str">
        <f ca="1">IF(B199&lt;=MTF!$J$10,OFFSET(MTF!$B$3,MTF!$H$10+B199-1,0),"")</f>
        <v/>
      </c>
      <c r="D199" t="str">
        <f ca="1">IF(B199&lt;=MTF!$J$10,OFFSET(MTF!$C$3,MTF!$H$10+B199-1,0),"")</f>
        <v/>
      </c>
      <c r="E199" t="str">
        <f ca="1">IF(B199&lt;=MTF!$J$10,OFFSET(MTF!$E$3,MTF!$H$10+B199-1,0),"")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>
        <f t="shared" si="9"/>
        <v>0</v>
      </c>
      <c r="S199">
        <f t="shared" si="10"/>
        <v>0</v>
      </c>
    </row>
    <row r="200" spans="2:19" x14ac:dyDescent="0.2">
      <c r="B200" s="17">
        <v>195</v>
      </c>
      <c r="C200" t="str">
        <f ca="1">IF(B200&lt;=MTF!$J$10,OFFSET(MTF!$B$3,MTF!$H$10+B200-1,0),"")</f>
        <v/>
      </c>
      <c r="D200" t="str">
        <f ca="1">IF(B200&lt;=MTF!$J$10,OFFSET(MTF!$C$3,MTF!$H$10+B200-1,0),"")</f>
        <v/>
      </c>
      <c r="E200" t="str">
        <f ca="1">IF(B200&lt;=MTF!$J$10,OFFSET(MTF!$E$3,MTF!$H$10+B200-1,0),"")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>
        <f t="shared" si="9"/>
        <v>0</v>
      </c>
      <c r="S200">
        <f t="shared" si="10"/>
        <v>0</v>
      </c>
    </row>
    <row r="201" spans="2:19" x14ac:dyDescent="0.2">
      <c r="B201" s="26">
        <v>196</v>
      </c>
      <c r="C201" t="str">
        <f ca="1">IF(B201&lt;=MTF!$J$10,OFFSET(MTF!$B$3,MTF!$H$10+B201-1,0),"")</f>
        <v/>
      </c>
      <c r="D201" t="str">
        <f ca="1">IF(B201&lt;=MTF!$J$10,OFFSET(MTF!$C$3,MTF!$H$10+B201-1,0),"")</f>
        <v/>
      </c>
      <c r="E201" t="str">
        <f ca="1">IF(B201&lt;=MTF!$J$10,OFFSET(MTF!$E$3,MTF!$H$10+B201-1,0),"")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>
        <f t="shared" si="9"/>
        <v>0</v>
      </c>
      <c r="S201">
        <f t="shared" si="10"/>
        <v>0</v>
      </c>
    </row>
    <row r="202" spans="2:19" x14ac:dyDescent="0.2">
      <c r="B202" s="26">
        <v>197</v>
      </c>
      <c r="C202" t="str">
        <f ca="1">IF(B202&lt;=MTF!$J$10,OFFSET(MTF!$B$3,MTF!$H$10+B202-1,0),"")</f>
        <v/>
      </c>
      <c r="D202" t="str">
        <f ca="1">IF(B202&lt;=MTF!$J$10,OFFSET(MTF!$C$3,MTF!$H$10+B202-1,0),"")</f>
        <v/>
      </c>
      <c r="E202" t="str">
        <f ca="1">IF(B202&lt;=MTF!$J$10,OFFSET(MTF!$E$3,MTF!$H$10+B202-1,0),"")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>
        <f t="shared" ref="R202:R265" si="13">O202*SIN((Q202-1)*2*PI()/$N$6*$N$8)</f>
        <v>0</v>
      </c>
      <c r="S202">
        <f t="shared" ref="S202:S265" si="14">O202*COS((Q202-1)*2*PI()/$N$6*$N$8)</f>
        <v>0</v>
      </c>
    </row>
    <row r="203" spans="2:19" x14ac:dyDescent="0.2">
      <c r="B203" s="17">
        <v>198</v>
      </c>
      <c r="C203" t="str">
        <f ca="1">IF(B203&lt;=MTF!$J$10,OFFSET(MTF!$B$3,MTF!$H$10+B203-1,0),"")</f>
        <v/>
      </c>
      <c r="D203" t="str">
        <f ca="1">IF(B203&lt;=MTF!$J$10,OFFSET(MTF!$C$3,MTF!$H$10+B203-1,0),"")</f>
        <v/>
      </c>
      <c r="E203" t="str">
        <f ca="1">IF(B203&lt;=MTF!$J$10,OFFSET(MTF!$E$3,MTF!$H$10+B203-1,0),"")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>
        <f t="shared" si="13"/>
        <v>0</v>
      </c>
      <c r="S203">
        <f t="shared" si="14"/>
        <v>0</v>
      </c>
    </row>
    <row r="204" spans="2:19" x14ac:dyDescent="0.2">
      <c r="B204" s="26">
        <v>199</v>
      </c>
      <c r="C204" t="str">
        <f ca="1">IF(B204&lt;=MTF!$J$10,OFFSET(MTF!$B$3,MTF!$H$10+B204-1,0),"")</f>
        <v/>
      </c>
      <c r="D204" t="str">
        <f ca="1">IF(B204&lt;=MTF!$J$10,OFFSET(MTF!$C$3,MTF!$H$10+B204-1,0),"")</f>
        <v/>
      </c>
      <c r="E204" t="str">
        <f ca="1">IF(B204&lt;=MTF!$J$10,OFFSET(MTF!$E$3,MTF!$H$10+B204-1,0),"")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>
        <f t="shared" si="13"/>
        <v>0</v>
      </c>
      <c r="S204">
        <f t="shared" si="14"/>
        <v>0</v>
      </c>
    </row>
    <row r="205" spans="2:19" x14ac:dyDescent="0.2">
      <c r="B205" s="26">
        <v>200</v>
      </c>
      <c r="C205" t="str">
        <f ca="1">IF(B205&lt;=MTF!$J$10,OFFSET(MTF!$B$3,MTF!$H$10+B205-1,0),"")</f>
        <v/>
      </c>
      <c r="D205" t="str">
        <f ca="1">IF(B205&lt;=MTF!$J$10,OFFSET(MTF!$C$3,MTF!$H$10+B205-1,0),"")</f>
        <v/>
      </c>
      <c r="E205" t="str">
        <f ca="1">IF(B205&lt;=MTF!$J$10,OFFSET(MTF!$E$3,MTF!$H$10+B205-1,0),"")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>
        <f t="shared" si="13"/>
        <v>0</v>
      </c>
      <c r="S205">
        <f t="shared" si="14"/>
        <v>0</v>
      </c>
    </row>
    <row r="206" spans="2:19" x14ac:dyDescent="0.2">
      <c r="B206" s="17">
        <v>201</v>
      </c>
      <c r="C206" t="str">
        <f ca="1">IF(B206&lt;=MTF!$J$10,OFFSET(MTF!$B$3,MTF!$H$10+B206-1,0),"")</f>
        <v/>
      </c>
      <c r="D206" t="str">
        <f ca="1">IF(B206&lt;=MTF!$J$10,OFFSET(MTF!$C$3,MTF!$H$10+B206-1,0),"")</f>
        <v/>
      </c>
      <c r="E206" t="str">
        <f ca="1">IF(B206&lt;=MTF!$J$10,OFFSET(MTF!$E$3,MTF!$H$10+B206-1,0),"")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>
        <f t="shared" si="13"/>
        <v>0</v>
      </c>
      <c r="S206">
        <f t="shared" si="14"/>
        <v>0</v>
      </c>
    </row>
    <row r="207" spans="2:19" x14ac:dyDescent="0.2">
      <c r="B207" s="26">
        <v>202</v>
      </c>
      <c r="C207" t="str">
        <f ca="1">IF(B207&lt;=MTF!$J$10,OFFSET(MTF!$B$3,MTF!$H$10+B207-1,0),"")</f>
        <v/>
      </c>
      <c r="D207" t="str">
        <f ca="1">IF(B207&lt;=MTF!$J$10,OFFSET(MTF!$C$3,MTF!$H$10+B207-1,0),"")</f>
        <v/>
      </c>
      <c r="E207" t="str">
        <f ca="1">IF(B207&lt;=MTF!$J$10,OFFSET(MTF!$E$3,MTF!$H$10+B207-1,0),"")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>
        <f t="shared" si="13"/>
        <v>0</v>
      </c>
      <c r="S207">
        <f t="shared" si="14"/>
        <v>0</v>
      </c>
    </row>
    <row r="208" spans="2:19" x14ac:dyDescent="0.2">
      <c r="B208" s="26">
        <v>203</v>
      </c>
      <c r="C208" t="str">
        <f ca="1">IF(B208&lt;=MTF!$J$10,OFFSET(MTF!$B$3,MTF!$H$10+B208-1,0),"")</f>
        <v/>
      </c>
      <c r="D208" t="str">
        <f ca="1">IF(B208&lt;=MTF!$J$10,OFFSET(MTF!$C$3,MTF!$H$10+B208-1,0),"")</f>
        <v/>
      </c>
      <c r="E208" t="str">
        <f ca="1">IF(B208&lt;=MTF!$J$10,OFFSET(MTF!$E$3,MTF!$H$10+B208-1,0),"")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>
        <f t="shared" si="13"/>
        <v>0</v>
      </c>
      <c r="S208">
        <f t="shared" si="14"/>
        <v>0</v>
      </c>
    </row>
    <row r="209" spans="2:19" x14ac:dyDescent="0.2">
      <c r="B209" s="17">
        <v>204</v>
      </c>
      <c r="C209" t="str">
        <f ca="1">IF(B209&lt;=MTF!$J$10,OFFSET(MTF!$B$3,MTF!$H$10+B209-1,0),"")</f>
        <v/>
      </c>
      <c r="D209" t="str">
        <f ca="1">IF(B209&lt;=MTF!$J$10,OFFSET(MTF!$C$3,MTF!$H$10+B209-1,0),"")</f>
        <v/>
      </c>
      <c r="E209" t="str">
        <f ca="1">IF(B209&lt;=MTF!$J$10,OFFSET(MTF!$E$3,MTF!$H$10+B209-1,0),"")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>
        <f t="shared" si="13"/>
        <v>0</v>
      </c>
      <c r="S209">
        <f t="shared" si="14"/>
        <v>0</v>
      </c>
    </row>
    <row r="210" spans="2:19" x14ac:dyDescent="0.2">
      <c r="B210" s="26">
        <v>205</v>
      </c>
      <c r="C210" t="str">
        <f ca="1">IF(B210&lt;=MTF!$J$10,OFFSET(MTF!$B$3,MTF!$H$10+B210-1,0),"")</f>
        <v/>
      </c>
      <c r="D210" t="str">
        <f ca="1">IF(B210&lt;=MTF!$J$10,OFFSET(MTF!$C$3,MTF!$H$10+B210-1,0),"")</f>
        <v/>
      </c>
      <c r="E210" t="str">
        <f ca="1">IF(B210&lt;=MTF!$J$10,OFFSET(MTF!$E$3,MTF!$H$10+B210-1,0),"")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>
        <f t="shared" si="13"/>
        <v>0</v>
      </c>
      <c r="S210">
        <f t="shared" si="14"/>
        <v>0</v>
      </c>
    </row>
    <row r="211" spans="2:19" x14ac:dyDescent="0.2">
      <c r="B211" s="26">
        <v>206</v>
      </c>
      <c r="C211" t="str">
        <f ca="1">IF(B211&lt;=MTF!$J$10,OFFSET(MTF!$B$3,MTF!$H$10+B211-1,0),"")</f>
        <v/>
      </c>
      <c r="D211" t="str">
        <f ca="1">IF(B211&lt;=MTF!$J$10,OFFSET(MTF!$C$3,MTF!$H$10+B211-1,0),"")</f>
        <v/>
      </c>
      <c r="E211" t="str">
        <f ca="1">IF(B211&lt;=MTF!$J$10,OFFSET(MTF!$E$3,MTF!$H$10+B211-1,0),"")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>
        <f t="shared" si="13"/>
        <v>0</v>
      </c>
      <c r="S211">
        <f t="shared" si="14"/>
        <v>0</v>
      </c>
    </row>
    <row r="212" spans="2:19" x14ac:dyDescent="0.2">
      <c r="B212" s="17">
        <v>207</v>
      </c>
      <c r="C212" t="str">
        <f ca="1">IF(B212&lt;=MTF!$J$10,OFFSET(MTF!$B$3,MTF!$H$10+B212-1,0),"")</f>
        <v/>
      </c>
      <c r="D212" t="str">
        <f ca="1">IF(B212&lt;=MTF!$J$10,OFFSET(MTF!$C$3,MTF!$H$10+B212-1,0),"")</f>
        <v/>
      </c>
      <c r="E212" t="str">
        <f ca="1">IF(B212&lt;=MTF!$J$10,OFFSET(MTF!$E$3,MTF!$H$10+B212-1,0),"")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>
        <f t="shared" si="13"/>
        <v>0</v>
      </c>
      <c r="S212">
        <f t="shared" si="14"/>
        <v>0</v>
      </c>
    </row>
    <row r="213" spans="2:19" x14ac:dyDescent="0.2">
      <c r="B213" s="26">
        <v>208</v>
      </c>
      <c r="C213" t="str">
        <f ca="1">IF(B213&lt;=MTF!$J$10,OFFSET(MTF!$B$3,MTF!$H$10+B213-1,0),"")</f>
        <v/>
      </c>
      <c r="D213" t="str">
        <f ca="1">IF(B213&lt;=MTF!$J$10,OFFSET(MTF!$C$3,MTF!$H$10+B213-1,0),"")</f>
        <v/>
      </c>
      <c r="E213" t="str">
        <f ca="1">IF(B213&lt;=MTF!$J$10,OFFSET(MTF!$E$3,MTF!$H$10+B213-1,0),"")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>
        <f t="shared" si="13"/>
        <v>0</v>
      </c>
      <c r="S213">
        <f t="shared" si="14"/>
        <v>0</v>
      </c>
    </row>
    <row r="214" spans="2:19" x14ac:dyDescent="0.2">
      <c r="B214" s="26">
        <v>209</v>
      </c>
      <c r="C214" t="str">
        <f ca="1">IF(B214&lt;=MTF!$J$10,OFFSET(MTF!$B$3,MTF!$H$10+B214-1,0),"")</f>
        <v/>
      </c>
      <c r="D214" t="str">
        <f ca="1">IF(B214&lt;=MTF!$J$10,OFFSET(MTF!$C$3,MTF!$H$10+B214-1,0),"")</f>
        <v/>
      </c>
      <c r="E214" t="str">
        <f ca="1">IF(B214&lt;=MTF!$J$10,OFFSET(MTF!$E$3,MTF!$H$10+B214-1,0),"")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>
        <f t="shared" si="13"/>
        <v>0</v>
      </c>
      <c r="S214">
        <f t="shared" si="14"/>
        <v>0</v>
      </c>
    </row>
    <row r="215" spans="2:19" x14ac:dyDescent="0.2">
      <c r="B215" s="17">
        <v>210</v>
      </c>
      <c r="C215" t="str">
        <f ca="1">IF(B215&lt;=MTF!$J$10,OFFSET(MTF!$B$3,MTF!$H$10+B215-1,0),"")</f>
        <v/>
      </c>
      <c r="D215" t="str">
        <f ca="1">IF(B215&lt;=MTF!$J$10,OFFSET(MTF!$C$3,MTF!$H$10+B215-1,0),"")</f>
        <v/>
      </c>
      <c r="E215" t="str">
        <f ca="1">IF(B215&lt;=MTF!$J$10,OFFSET(MTF!$E$3,MTF!$H$10+B215-1,0),"")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>
        <f t="shared" si="13"/>
        <v>0</v>
      </c>
      <c r="S215">
        <f t="shared" si="14"/>
        <v>0</v>
      </c>
    </row>
    <row r="216" spans="2:19" x14ac:dyDescent="0.2">
      <c r="B216" s="26">
        <v>211</v>
      </c>
      <c r="C216" t="str">
        <f ca="1">IF(B216&lt;=MTF!$J$10,OFFSET(MTF!$B$3,MTF!$H$10+B216-1,0),"")</f>
        <v/>
      </c>
      <c r="D216" t="str">
        <f ca="1">IF(B216&lt;=MTF!$J$10,OFFSET(MTF!$C$3,MTF!$H$10+B216-1,0),"")</f>
        <v/>
      </c>
      <c r="E216" t="str">
        <f ca="1">IF(B216&lt;=MTF!$J$10,OFFSET(MTF!$E$3,MTF!$H$10+B216-1,0),"")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>
        <f t="shared" si="13"/>
        <v>0</v>
      </c>
      <c r="S216">
        <f t="shared" si="14"/>
        <v>0</v>
      </c>
    </row>
    <row r="217" spans="2:19" x14ac:dyDescent="0.2">
      <c r="B217" s="26">
        <v>212</v>
      </c>
      <c r="C217" t="str">
        <f ca="1">IF(B217&lt;=MTF!$J$10,OFFSET(MTF!$B$3,MTF!$H$10+B217-1,0),"")</f>
        <v/>
      </c>
      <c r="D217" t="str">
        <f ca="1">IF(B217&lt;=MTF!$J$10,OFFSET(MTF!$C$3,MTF!$H$10+B217-1,0),"")</f>
        <v/>
      </c>
      <c r="E217" t="str">
        <f ca="1">IF(B217&lt;=MTF!$J$10,OFFSET(MTF!$E$3,MTF!$H$10+B217-1,0),"")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>
        <f t="shared" si="13"/>
        <v>0</v>
      </c>
      <c r="S217">
        <f t="shared" si="14"/>
        <v>0</v>
      </c>
    </row>
    <row r="218" spans="2:19" x14ac:dyDescent="0.2">
      <c r="B218" s="17">
        <v>213</v>
      </c>
      <c r="C218" t="str">
        <f ca="1">IF(B218&lt;=MTF!$J$10,OFFSET(MTF!$B$3,MTF!$H$10+B218-1,0),"")</f>
        <v/>
      </c>
      <c r="D218" t="str">
        <f ca="1">IF(B218&lt;=MTF!$J$10,OFFSET(MTF!$C$3,MTF!$H$10+B218-1,0),"")</f>
        <v/>
      </c>
      <c r="E218" t="str">
        <f ca="1">IF(B218&lt;=MTF!$J$10,OFFSET(MTF!$E$3,MTF!$H$10+B218-1,0),"")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>
        <f t="shared" si="13"/>
        <v>0</v>
      </c>
      <c r="S218">
        <f t="shared" si="14"/>
        <v>0</v>
      </c>
    </row>
    <row r="219" spans="2:19" x14ac:dyDescent="0.2">
      <c r="B219" s="26">
        <v>214</v>
      </c>
      <c r="C219" t="str">
        <f ca="1">IF(B219&lt;=MTF!$J$10,OFFSET(MTF!$B$3,MTF!$H$10+B219-1,0),"")</f>
        <v/>
      </c>
      <c r="D219" t="str">
        <f ca="1">IF(B219&lt;=MTF!$J$10,OFFSET(MTF!$C$3,MTF!$H$10+B219-1,0),"")</f>
        <v/>
      </c>
      <c r="E219" t="str">
        <f ca="1">IF(B219&lt;=MTF!$J$10,OFFSET(MTF!$E$3,MTF!$H$10+B219-1,0),"")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>
        <f t="shared" si="13"/>
        <v>0</v>
      </c>
      <c r="S219">
        <f t="shared" si="14"/>
        <v>0</v>
      </c>
    </row>
    <row r="220" spans="2:19" x14ac:dyDescent="0.2">
      <c r="B220" s="26">
        <v>215</v>
      </c>
      <c r="C220" t="str">
        <f ca="1">IF(B220&lt;=MTF!$J$10,OFFSET(MTF!$B$3,MTF!$H$10+B220-1,0),"")</f>
        <v/>
      </c>
      <c r="D220" t="str">
        <f ca="1">IF(B220&lt;=MTF!$J$10,OFFSET(MTF!$C$3,MTF!$H$10+B220-1,0),"")</f>
        <v/>
      </c>
      <c r="E220" t="str">
        <f ca="1">IF(B220&lt;=MTF!$J$10,OFFSET(MTF!$E$3,MTF!$H$10+B220-1,0),"")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>
        <f t="shared" si="13"/>
        <v>0</v>
      </c>
      <c r="S220">
        <f t="shared" si="14"/>
        <v>0</v>
      </c>
    </row>
    <row r="221" spans="2:19" x14ac:dyDescent="0.2">
      <c r="B221" s="17">
        <v>216</v>
      </c>
      <c r="C221" t="str">
        <f ca="1">IF(B221&lt;=MTF!$J$10,OFFSET(MTF!$B$3,MTF!$H$10+B221-1,0),"")</f>
        <v/>
      </c>
      <c r="D221" t="str">
        <f ca="1">IF(B221&lt;=MTF!$J$10,OFFSET(MTF!$C$3,MTF!$H$10+B221-1,0),"")</f>
        <v/>
      </c>
      <c r="E221" t="str">
        <f ca="1">IF(B221&lt;=MTF!$J$10,OFFSET(MTF!$E$3,MTF!$H$10+B221-1,0),"")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>
        <f t="shared" si="13"/>
        <v>0</v>
      </c>
      <c r="S221">
        <f t="shared" si="14"/>
        <v>0</v>
      </c>
    </row>
    <row r="222" spans="2:19" x14ac:dyDescent="0.2">
      <c r="B222" s="26">
        <v>217</v>
      </c>
      <c r="C222" t="str">
        <f ca="1">IF(B222&lt;=MTF!$J$10,OFFSET(MTF!$B$3,MTF!$H$10+B222-1,0),"")</f>
        <v/>
      </c>
      <c r="D222" t="str">
        <f ca="1">IF(B222&lt;=MTF!$J$10,OFFSET(MTF!$C$3,MTF!$H$10+B222-1,0),"")</f>
        <v/>
      </c>
      <c r="E222" t="str">
        <f ca="1">IF(B222&lt;=MTF!$J$10,OFFSET(MTF!$E$3,MTF!$H$10+B222-1,0),"")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>
        <f t="shared" si="13"/>
        <v>0</v>
      </c>
      <c r="S222">
        <f t="shared" si="14"/>
        <v>0</v>
      </c>
    </row>
    <row r="223" spans="2:19" x14ac:dyDescent="0.2">
      <c r="B223" s="26">
        <v>218</v>
      </c>
      <c r="C223" t="str">
        <f ca="1">IF(B223&lt;=MTF!$J$10,OFFSET(MTF!$B$3,MTF!$H$10+B223-1,0),"")</f>
        <v/>
      </c>
      <c r="D223" t="str">
        <f ca="1">IF(B223&lt;=MTF!$J$10,OFFSET(MTF!$C$3,MTF!$H$10+B223-1,0),"")</f>
        <v/>
      </c>
      <c r="E223" t="str">
        <f ca="1">IF(B223&lt;=MTF!$J$10,OFFSET(MTF!$E$3,MTF!$H$10+B223-1,0),"")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>
        <f t="shared" si="13"/>
        <v>0</v>
      </c>
      <c r="S223">
        <f t="shared" si="14"/>
        <v>0</v>
      </c>
    </row>
    <row r="224" spans="2:19" x14ac:dyDescent="0.2">
      <c r="B224" s="17">
        <v>219</v>
      </c>
      <c r="C224" t="str">
        <f ca="1">IF(B224&lt;=MTF!$J$10,OFFSET(MTF!$B$3,MTF!$H$10+B224-1,0),"")</f>
        <v/>
      </c>
      <c r="D224" t="str">
        <f ca="1">IF(B224&lt;=MTF!$J$10,OFFSET(MTF!$C$3,MTF!$H$10+B224-1,0),"")</f>
        <v/>
      </c>
      <c r="E224" t="str">
        <f ca="1">IF(B224&lt;=MTF!$J$10,OFFSET(MTF!$E$3,MTF!$H$10+B224-1,0),"")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>
        <f t="shared" si="13"/>
        <v>0</v>
      </c>
      <c r="S224">
        <f t="shared" si="14"/>
        <v>0</v>
      </c>
    </row>
    <row r="225" spans="2:19" x14ac:dyDescent="0.2">
      <c r="B225" s="26">
        <v>220</v>
      </c>
      <c r="C225" t="str">
        <f ca="1">IF(B225&lt;=MTF!$J$10,OFFSET(MTF!$B$3,MTF!$H$10+B225-1,0),"")</f>
        <v/>
      </c>
      <c r="D225" t="str">
        <f ca="1">IF(B225&lt;=MTF!$J$10,OFFSET(MTF!$C$3,MTF!$H$10+B225-1,0),"")</f>
        <v/>
      </c>
      <c r="E225" t="str">
        <f ca="1">IF(B225&lt;=MTF!$J$10,OFFSET(MTF!$E$3,MTF!$H$10+B225-1,0),"")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>
        <f t="shared" si="13"/>
        <v>0</v>
      </c>
      <c r="S225">
        <f t="shared" si="14"/>
        <v>0</v>
      </c>
    </row>
    <row r="226" spans="2:19" x14ac:dyDescent="0.2">
      <c r="B226" s="26">
        <v>221</v>
      </c>
      <c r="C226" t="str">
        <f ca="1">IF(B226&lt;=MTF!$J$10,OFFSET(MTF!$B$3,MTF!$H$10+B226-1,0),"")</f>
        <v/>
      </c>
      <c r="D226" t="str">
        <f ca="1">IF(B226&lt;=MTF!$J$10,OFFSET(MTF!$C$3,MTF!$H$10+B226-1,0),"")</f>
        <v/>
      </c>
      <c r="E226" t="str">
        <f ca="1">IF(B226&lt;=MTF!$J$10,OFFSET(MTF!$E$3,MTF!$H$10+B226-1,0),"")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>
        <f t="shared" si="13"/>
        <v>0</v>
      </c>
      <c r="S226">
        <f t="shared" si="14"/>
        <v>0</v>
      </c>
    </row>
    <row r="227" spans="2:19" x14ac:dyDescent="0.2">
      <c r="B227" s="17">
        <v>222</v>
      </c>
      <c r="C227" t="str">
        <f ca="1">IF(B227&lt;=MTF!$J$10,OFFSET(MTF!$B$3,MTF!$H$10+B227-1,0),"")</f>
        <v/>
      </c>
      <c r="D227" t="str">
        <f ca="1">IF(B227&lt;=MTF!$J$10,OFFSET(MTF!$C$3,MTF!$H$10+B227-1,0),"")</f>
        <v/>
      </c>
      <c r="E227" t="str">
        <f ca="1">IF(B227&lt;=MTF!$J$10,OFFSET(MTF!$E$3,MTF!$H$10+B227-1,0),"")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>
        <f t="shared" si="13"/>
        <v>0</v>
      </c>
      <c r="S227">
        <f t="shared" si="14"/>
        <v>0</v>
      </c>
    </row>
    <row r="228" spans="2:19" x14ac:dyDescent="0.2">
      <c r="B228" s="26">
        <v>223</v>
      </c>
      <c r="C228" t="str">
        <f ca="1">IF(B228&lt;=MTF!$J$10,OFFSET(MTF!$B$3,MTF!$H$10+B228-1,0),"")</f>
        <v/>
      </c>
      <c r="D228" t="str">
        <f ca="1">IF(B228&lt;=MTF!$J$10,OFFSET(MTF!$C$3,MTF!$H$10+B228-1,0),"")</f>
        <v/>
      </c>
      <c r="E228" t="str">
        <f ca="1">IF(B228&lt;=MTF!$J$10,OFFSET(MTF!$E$3,MTF!$H$10+B228-1,0),"")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>
        <f t="shared" si="13"/>
        <v>0</v>
      </c>
      <c r="S228">
        <f t="shared" si="14"/>
        <v>0</v>
      </c>
    </row>
    <row r="229" spans="2:19" x14ac:dyDescent="0.2">
      <c r="B229" s="26">
        <v>224</v>
      </c>
      <c r="C229" t="str">
        <f ca="1">IF(B229&lt;=MTF!$J$10,OFFSET(MTF!$B$3,MTF!$H$10+B229-1,0),"")</f>
        <v/>
      </c>
      <c r="D229" t="str">
        <f ca="1">IF(B229&lt;=MTF!$J$10,OFFSET(MTF!$C$3,MTF!$H$10+B229-1,0),"")</f>
        <v/>
      </c>
      <c r="E229" t="str">
        <f ca="1">IF(B229&lt;=MTF!$J$10,OFFSET(MTF!$E$3,MTF!$H$10+B229-1,0),"")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>
        <f t="shared" si="13"/>
        <v>0</v>
      </c>
      <c r="S229">
        <f t="shared" si="14"/>
        <v>0</v>
      </c>
    </row>
    <row r="230" spans="2:19" x14ac:dyDescent="0.2">
      <c r="B230" s="17">
        <v>225</v>
      </c>
      <c r="C230" t="str">
        <f ca="1">IF(B230&lt;=MTF!$J$10,OFFSET(MTF!$B$3,MTF!$H$10+B230-1,0),"")</f>
        <v/>
      </c>
      <c r="D230" t="str">
        <f ca="1">IF(B230&lt;=MTF!$J$10,OFFSET(MTF!$C$3,MTF!$H$10+B230-1,0),"")</f>
        <v/>
      </c>
      <c r="E230" t="str">
        <f ca="1">IF(B230&lt;=MTF!$J$10,OFFSET(MTF!$E$3,MTF!$H$10+B230-1,0),"")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>
        <f t="shared" si="13"/>
        <v>0</v>
      </c>
      <c r="S230">
        <f t="shared" si="14"/>
        <v>0</v>
      </c>
    </row>
    <row r="231" spans="2:19" x14ac:dyDescent="0.2">
      <c r="B231" s="26">
        <v>226</v>
      </c>
      <c r="C231" t="str">
        <f ca="1">IF(B231&lt;=MTF!$J$10,OFFSET(MTF!$B$3,MTF!$H$10+B231-1,0),"")</f>
        <v/>
      </c>
      <c r="D231" t="str">
        <f ca="1">IF(B231&lt;=MTF!$J$10,OFFSET(MTF!$C$3,MTF!$H$10+B231-1,0),"")</f>
        <v/>
      </c>
      <c r="E231" t="str">
        <f ca="1">IF(B231&lt;=MTF!$J$10,OFFSET(MTF!$E$3,MTF!$H$10+B231-1,0),"")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>
        <f t="shared" si="13"/>
        <v>0</v>
      </c>
      <c r="S231">
        <f t="shared" si="14"/>
        <v>0</v>
      </c>
    </row>
    <row r="232" spans="2:19" x14ac:dyDescent="0.2">
      <c r="B232" s="26">
        <v>227</v>
      </c>
      <c r="C232" t="str">
        <f ca="1">IF(B232&lt;=MTF!$J$10,OFFSET(MTF!$B$3,MTF!$H$10+B232-1,0),"")</f>
        <v/>
      </c>
      <c r="D232" t="str">
        <f ca="1">IF(B232&lt;=MTF!$J$10,OFFSET(MTF!$C$3,MTF!$H$10+B232-1,0),"")</f>
        <v/>
      </c>
      <c r="E232" t="str">
        <f ca="1">IF(B232&lt;=MTF!$J$10,OFFSET(MTF!$E$3,MTF!$H$10+B232-1,0),"")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>
        <f t="shared" si="13"/>
        <v>0</v>
      </c>
      <c r="S232">
        <f t="shared" si="14"/>
        <v>0</v>
      </c>
    </row>
    <row r="233" spans="2:19" x14ac:dyDescent="0.2">
      <c r="B233" s="17">
        <v>228</v>
      </c>
      <c r="C233" t="str">
        <f ca="1">IF(B233&lt;=MTF!$J$10,OFFSET(MTF!$B$3,MTF!$H$10+B233-1,0),"")</f>
        <v/>
      </c>
      <c r="D233" t="str">
        <f ca="1">IF(B233&lt;=MTF!$J$10,OFFSET(MTF!$C$3,MTF!$H$10+B233-1,0),"")</f>
        <v/>
      </c>
      <c r="E233" t="str">
        <f ca="1">IF(B233&lt;=MTF!$J$10,OFFSET(MTF!$E$3,MTF!$H$10+B233-1,0),"")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>
        <f t="shared" si="13"/>
        <v>0</v>
      </c>
      <c r="S233">
        <f t="shared" si="14"/>
        <v>0</v>
      </c>
    </row>
    <row r="234" spans="2:19" x14ac:dyDescent="0.2">
      <c r="B234" s="26">
        <v>229</v>
      </c>
      <c r="C234" t="str">
        <f ca="1">IF(B234&lt;=MTF!$J$10,OFFSET(MTF!$B$3,MTF!$H$10+B234-1,0),"")</f>
        <v/>
      </c>
      <c r="D234" t="str">
        <f ca="1">IF(B234&lt;=MTF!$J$10,OFFSET(MTF!$C$3,MTF!$H$10+B234-1,0),"")</f>
        <v/>
      </c>
      <c r="E234" t="str">
        <f ca="1">IF(B234&lt;=MTF!$J$10,OFFSET(MTF!$E$3,MTF!$H$10+B234-1,0),"")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>
        <f t="shared" si="13"/>
        <v>0</v>
      </c>
      <c r="S234">
        <f t="shared" si="14"/>
        <v>0</v>
      </c>
    </row>
    <row r="235" spans="2:19" x14ac:dyDescent="0.2">
      <c r="B235" s="26">
        <v>230</v>
      </c>
      <c r="C235" t="str">
        <f ca="1">IF(B235&lt;=MTF!$J$10,OFFSET(MTF!$B$3,MTF!$H$10+B235-1,0),"")</f>
        <v/>
      </c>
      <c r="D235" t="str">
        <f ca="1">IF(B235&lt;=MTF!$J$10,OFFSET(MTF!$C$3,MTF!$H$10+B235-1,0),"")</f>
        <v/>
      </c>
      <c r="E235" t="str">
        <f ca="1">IF(B235&lt;=MTF!$J$10,OFFSET(MTF!$E$3,MTF!$H$10+B235-1,0),"")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>
        <f t="shared" si="13"/>
        <v>0</v>
      </c>
      <c r="S235">
        <f t="shared" si="14"/>
        <v>0</v>
      </c>
    </row>
    <row r="236" spans="2:19" x14ac:dyDescent="0.2">
      <c r="B236" s="17">
        <v>231</v>
      </c>
      <c r="C236" t="str">
        <f ca="1">IF(B236&lt;=MTF!$J$10,OFFSET(MTF!$B$3,MTF!$H$10+B236-1,0),"")</f>
        <v/>
      </c>
      <c r="D236" t="str">
        <f ca="1">IF(B236&lt;=MTF!$J$10,OFFSET(MTF!$C$3,MTF!$H$10+B236-1,0),"")</f>
        <v/>
      </c>
      <c r="E236" t="str">
        <f ca="1">IF(B236&lt;=MTF!$J$10,OFFSET(MTF!$E$3,MTF!$H$10+B236-1,0),"")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>
        <f t="shared" si="13"/>
        <v>0</v>
      </c>
      <c r="S236">
        <f t="shared" si="14"/>
        <v>0</v>
      </c>
    </row>
    <row r="237" spans="2:19" x14ac:dyDescent="0.2">
      <c r="B237" s="26">
        <v>232</v>
      </c>
      <c r="C237" t="str">
        <f ca="1">IF(B237&lt;=MTF!$J$10,OFFSET(MTF!$B$3,MTF!$H$10+B237-1,0),"")</f>
        <v/>
      </c>
      <c r="D237" t="str">
        <f ca="1">IF(B237&lt;=MTF!$J$10,OFFSET(MTF!$C$3,MTF!$H$10+B237-1,0),"")</f>
        <v/>
      </c>
      <c r="E237" t="str">
        <f ca="1">IF(B237&lt;=MTF!$J$10,OFFSET(MTF!$E$3,MTF!$H$10+B237-1,0),"")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>
        <f t="shared" si="13"/>
        <v>0</v>
      </c>
      <c r="S237">
        <f t="shared" si="14"/>
        <v>0</v>
      </c>
    </row>
    <row r="238" spans="2:19" x14ac:dyDescent="0.2">
      <c r="B238" s="26">
        <v>233</v>
      </c>
      <c r="C238" t="str">
        <f ca="1">IF(B238&lt;=MTF!$J$10,OFFSET(MTF!$B$3,MTF!$H$10+B238-1,0),"")</f>
        <v/>
      </c>
      <c r="D238" t="str">
        <f ca="1">IF(B238&lt;=MTF!$J$10,OFFSET(MTF!$C$3,MTF!$H$10+B238-1,0),"")</f>
        <v/>
      </c>
      <c r="E238" t="str">
        <f ca="1">IF(B238&lt;=MTF!$J$10,OFFSET(MTF!$E$3,MTF!$H$10+B238-1,0),"")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>
        <f t="shared" si="13"/>
        <v>0</v>
      </c>
      <c r="S238">
        <f t="shared" si="14"/>
        <v>0</v>
      </c>
    </row>
    <row r="239" spans="2:19" x14ac:dyDescent="0.2">
      <c r="B239" s="17">
        <v>234</v>
      </c>
      <c r="C239" t="str">
        <f ca="1">IF(B239&lt;=MTF!$J$10,OFFSET(MTF!$B$3,MTF!$H$10+B239-1,0),"")</f>
        <v/>
      </c>
      <c r="D239" t="str">
        <f ca="1">IF(B239&lt;=MTF!$J$10,OFFSET(MTF!$C$3,MTF!$H$10+B239-1,0),"")</f>
        <v/>
      </c>
      <c r="E239" t="str">
        <f ca="1">IF(B239&lt;=MTF!$J$10,OFFSET(MTF!$E$3,MTF!$H$10+B239-1,0),"")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>
        <f t="shared" si="13"/>
        <v>0</v>
      </c>
      <c r="S239">
        <f t="shared" si="14"/>
        <v>0</v>
      </c>
    </row>
    <row r="240" spans="2:19" x14ac:dyDescent="0.2">
      <c r="B240" s="26">
        <v>235</v>
      </c>
      <c r="C240" t="str">
        <f ca="1">IF(B240&lt;=MTF!$J$10,OFFSET(MTF!$B$3,MTF!$H$10+B240-1,0),"")</f>
        <v/>
      </c>
      <c r="D240" t="str">
        <f ca="1">IF(B240&lt;=MTF!$J$10,OFFSET(MTF!$C$3,MTF!$H$10+B240-1,0),"")</f>
        <v/>
      </c>
      <c r="E240" t="str">
        <f ca="1">IF(B240&lt;=MTF!$J$10,OFFSET(MTF!$E$3,MTF!$H$10+B240-1,0),"")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>
        <f t="shared" si="13"/>
        <v>0</v>
      </c>
      <c r="S240">
        <f t="shared" si="14"/>
        <v>0</v>
      </c>
    </row>
    <row r="241" spans="2:19" x14ac:dyDescent="0.2">
      <c r="B241" s="26">
        <v>236</v>
      </c>
      <c r="C241" t="str">
        <f ca="1">IF(B241&lt;=MTF!$J$10,OFFSET(MTF!$B$3,MTF!$H$10+B241-1,0),"")</f>
        <v/>
      </c>
      <c r="D241" t="str">
        <f ca="1">IF(B241&lt;=MTF!$J$10,OFFSET(MTF!$C$3,MTF!$H$10+B241-1,0),"")</f>
        <v/>
      </c>
      <c r="E241" t="str">
        <f ca="1">IF(B241&lt;=MTF!$J$10,OFFSET(MTF!$E$3,MTF!$H$10+B241-1,0),"")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>
        <f t="shared" si="13"/>
        <v>0</v>
      </c>
      <c r="S241">
        <f t="shared" si="14"/>
        <v>0</v>
      </c>
    </row>
    <row r="242" spans="2:19" x14ac:dyDescent="0.2">
      <c r="B242" s="17">
        <v>237</v>
      </c>
      <c r="C242" t="str">
        <f ca="1">IF(B242&lt;=MTF!$J$10,OFFSET(MTF!$B$3,MTF!$H$10+B242-1,0),"")</f>
        <v/>
      </c>
      <c r="D242" t="str">
        <f ca="1">IF(B242&lt;=MTF!$J$10,OFFSET(MTF!$C$3,MTF!$H$10+B242-1,0),"")</f>
        <v/>
      </c>
      <c r="E242" t="str">
        <f ca="1">IF(B242&lt;=MTF!$J$10,OFFSET(MTF!$E$3,MTF!$H$10+B242-1,0),"")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>
        <f t="shared" si="13"/>
        <v>0</v>
      </c>
      <c r="S242">
        <f t="shared" si="14"/>
        <v>0</v>
      </c>
    </row>
    <row r="243" spans="2:19" x14ac:dyDescent="0.2">
      <c r="B243" s="26">
        <v>238</v>
      </c>
      <c r="C243" t="str">
        <f ca="1">IF(B243&lt;=MTF!$J$10,OFFSET(MTF!$B$3,MTF!$H$10+B243-1,0),"")</f>
        <v/>
      </c>
      <c r="D243" t="str">
        <f ca="1">IF(B243&lt;=MTF!$J$10,OFFSET(MTF!$C$3,MTF!$H$10+B243-1,0),"")</f>
        <v/>
      </c>
      <c r="E243" t="str">
        <f ca="1">IF(B243&lt;=MTF!$J$10,OFFSET(MTF!$E$3,MTF!$H$10+B243-1,0),"")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>
        <f t="shared" si="13"/>
        <v>0</v>
      </c>
      <c r="S243">
        <f t="shared" si="14"/>
        <v>0</v>
      </c>
    </row>
    <row r="244" spans="2:19" x14ac:dyDescent="0.2">
      <c r="B244" s="26">
        <v>239</v>
      </c>
      <c r="C244" t="str">
        <f ca="1">IF(B244&lt;=MTF!$J$10,OFFSET(MTF!$B$3,MTF!$H$10+B244-1,0),"")</f>
        <v/>
      </c>
      <c r="D244" t="str">
        <f ca="1">IF(B244&lt;=MTF!$J$10,OFFSET(MTF!$C$3,MTF!$H$10+B244-1,0),"")</f>
        <v/>
      </c>
      <c r="E244" t="str">
        <f ca="1">IF(B244&lt;=MTF!$J$10,OFFSET(MTF!$E$3,MTF!$H$10+B244-1,0),"")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>
        <f t="shared" si="13"/>
        <v>0</v>
      </c>
      <c r="S244">
        <f t="shared" si="14"/>
        <v>0</v>
      </c>
    </row>
    <row r="245" spans="2:19" x14ac:dyDescent="0.2">
      <c r="B245" s="17">
        <v>240</v>
      </c>
      <c r="C245" t="str">
        <f ca="1">IF(B245&lt;=MTF!$J$10,OFFSET(MTF!$B$3,MTF!$H$10+B245-1,0),"")</f>
        <v/>
      </c>
      <c r="D245" t="str">
        <f ca="1">IF(B245&lt;=MTF!$J$10,OFFSET(MTF!$C$3,MTF!$H$10+B245-1,0),"")</f>
        <v/>
      </c>
      <c r="E245" t="str">
        <f ca="1">IF(B245&lt;=MTF!$J$10,OFFSET(MTF!$E$3,MTF!$H$10+B245-1,0),"")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>
        <f t="shared" si="13"/>
        <v>0</v>
      </c>
      <c r="S245">
        <f t="shared" si="14"/>
        <v>0</v>
      </c>
    </row>
    <row r="246" spans="2:19" x14ac:dyDescent="0.2">
      <c r="B246" s="26">
        <v>241</v>
      </c>
      <c r="C246" t="str">
        <f ca="1">IF(B246&lt;=MTF!$J$10,OFFSET(MTF!$B$3,MTF!$H$10+B246-1,0),"")</f>
        <v/>
      </c>
      <c r="D246" t="str">
        <f ca="1">IF(B246&lt;=MTF!$J$10,OFFSET(MTF!$C$3,MTF!$H$10+B246-1,0),"")</f>
        <v/>
      </c>
      <c r="E246" t="str">
        <f ca="1">IF(B246&lt;=MTF!$J$10,OFFSET(MTF!$E$3,MTF!$H$10+B246-1,0),"")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>
        <f t="shared" si="13"/>
        <v>0</v>
      </c>
      <c r="S246">
        <f t="shared" si="14"/>
        <v>0</v>
      </c>
    </row>
    <row r="247" spans="2:19" x14ac:dyDescent="0.2">
      <c r="B247" s="26">
        <v>242</v>
      </c>
      <c r="C247" t="str">
        <f ca="1">IF(B247&lt;=MTF!$J$10,OFFSET(MTF!$B$3,MTF!$H$10+B247-1,0),"")</f>
        <v/>
      </c>
      <c r="D247" t="str">
        <f ca="1">IF(B247&lt;=MTF!$J$10,OFFSET(MTF!$C$3,MTF!$H$10+B247-1,0),"")</f>
        <v/>
      </c>
      <c r="E247" t="str">
        <f ca="1">IF(B247&lt;=MTF!$J$10,OFFSET(MTF!$E$3,MTF!$H$10+B247-1,0),"")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>
        <f t="shared" si="13"/>
        <v>0</v>
      </c>
      <c r="S247">
        <f t="shared" si="14"/>
        <v>0</v>
      </c>
    </row>
    <row r="248" spans="2:19" x14ac:dyDescent="0.2">
      <c r="B248" s="17">
        <v>243</v>
      </c>
      <c r="C248" t="str">
        <f ca="1">IF(B248&lt;=MTF!$J$10,OFFSET(MTF!$B$3,MTF!$H$10+B248-1,0),"")</f>
        <v/>
      </c>
      <c r="D248" t="str">
        <f ca="1">IF(B248&lt;=MTF!$J$10,OFFSET(MTF!$C$3,MTF!$H$10+B248-1,0),"")</f>
        <v/>
      </c>
      <c r="E248" t="str">
        <f ca="1">IF(B248&lt;=MTF!$J$10,OFFSET(MTF!$E$3,MTF!$H$10+B248-1,0),"")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>
        <f t="shared" si="13"/>
        <v>0</v>
      </c>
      <c r="S248">
        <f t="shared" si="14"/>
        <v>0</v>
      </c>
    </row>
    <row r="249" spans="2:19" x14ac:dyDescent="0.2">
      <c r="B249" s="26">
        <v>244</v>
      </c>
      <c r="C249" t="str">
        <f ca="1">IF(B249&lt;=MTF!$J$10,OFFSET(MTF!$B$3,MTF!$H$10+B249-1,0),"")</f>
        <v/>
      </c>
      <c r="D249" t="str">
        <f ca="1">IF(B249&lt;=MTF!$J$10,OFFSET(MTF!$C$3,MTF!$H$10+B249-1,0),"")</f>
        <v/>
      </c>
      <c r="E249" t="str">
        <f ca="1">IF(B249&lt;=MTF!$J$10,OFFSET(MTF!$E$3,MTF!$H$10+B249-1,0),"")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>
        <f t="shared" si="13"/>
        <v>0</v>
      </c>
      <c r="S249">
        <f t="shared" si="14"/>
        <v>0</v>
      </c>
    </row>
    <row r="250" spans="2:19" x14ac:dyDescent="0.2">
      <c r="B250" s="26">
        <v>245</v>
      </c>
      <c r="C250" t="str">
        <f ca="1">IF(B250&lt;=MTF!$J$10,OFFSET(MTF!$B$3,MTF!$H$10+B250-1,0),"")</f>
        <v/>
      </c>
      <c r="D250" t="str">
        <f ca="1">IF(B250&lt;=MTF!$J$10,OFFSET(MTF!$C$3,MTF!$H$10+B250-1,0),"")</f>
        <v/>
      </c>
      <c r="E250" t="str">
        <f ca="1">IF(B250&lt;=MTF!$J$10,OFFSET(MTF!$E$3,MTF!$H$10+B250-1,0),"")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>
        <f t="shared" si="13"/>
        <v>0</v>
      </c>
      <c r="S250">
        <f t="shared" si="14"/>
        <v>0</v>
      </c>
    </row>
    <row r="251" spans="2:19" x14ac:dyDescent="0.2">
      <c r="B251" s="17">
        <v>246</v>
      </c>
      <c r="C251" t="str">
        <f ca="1">IF(B251&lt;=MTF!$J$10,OFFSET(MTF!$B$3,MTF!$H$10+B251-1,0),"")</f>
        <v/>
      </c>
      <c r="D251" t="str">
        <f ca="1">IF(B251&lt;=MTF!$J$10,OFFSET(MTF!$C$3,MTF!$H$10+B251-1,0),"")</f>
        <v/>
      </c>
      <c r="E251" t="str">
        <f ca="1">IF(B251&lt;=MTF!$J$10,OFFSET(MTF!$E$3,MTF!$H$10+B251-1,0),"")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>
        <f t="shared" si="13"/>
        <v>0</v>
      </c>
      <c r="S251">
        <f t="shared" si="14"/>
        <v>0</v>
      </c>
    </row>
    <row r="252" spans="2:19" x14ac:dyDescent="0.2">
      <c r="B252" s="26">
        <v>247</v>
      </c>
      <c r="C252" t="str">
        <f ca="1">IF(B252&lt;=MTF!$J$10,OFFSET(MTF!$B$3,MTF!$H$10+B252-1,0),"")</f>
        <v/>
      </c>
      <c r="D252" t="str">
        <f ca="1">IF(B252&lt;=MTF!$J$10,OFFSET(MTF!$C$3,MTF!$H$10+B252-1,0),"")</f>
        <v/>
      </c>
      <c r="E252" t="str">
        <f ca="1">IF(B252&lt;=MTF!$J$10,OFFSET(MTF!$E$3,MTF!$H$10+B252-1,0),"")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>
        <f t="shared" si="13"/>
        <v>0</v>
      </c>
      <c r="S252">
        <f t="shared" si="14"/>
        <v>0</v>
      </c>
    </row>
    <row r="253" spans="2:19" x14ac:dyDescent="0.2">
      <c r="B253" s="26">
        <v>248</v>
      </c>
      <c r="C253" t="str">
        <f ca="1">IF(B253&lt;=MTF!$J$10,OFFSET(MTF!$B$3,MTF!$H$10+B253-1,0),"")</f>
        <v/>
      </c>
      <c r="D253" t="str">
        <f ca="1">IF(B253&lt;=MTF!$J$10,OFFSET(MTF!$C$3,MTF!$H$10+B253-1,0),"")</f>
        <v/>
      </c>
      <c r="E253" t="str">
        <f ca="1">IF(B253&lt;=MTF!$J$10,OFFSET(MTF!$E$3,MTF!$H$10+B253-1,0),"")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>
        <f t="shared" si="13"/>
        <v>0</v>
      </c>
      <c r="S253">
        <f t="shared" si="14"/>
        <v>0</v>
      </c>
    </row>
    <row r="254" spans="2:19" x14ac:dyDescent="0.2">
      <c r="B254" s="17">
        <v>249</v>
      </c>
      <c r="C254" t="str">
        <f ca="1">IF(B254&lt;=MTF!$J$10,OFFSET(MTF!$B$3,MTF!$H$10+B254-1,0),"")</f>
        <v/>
      </c>
      <c r="D254" t="str">
        <f ca="1">IF(B254&lt;=MTF!$J$10,OFFSET(MTF!$C$3,MTF!$H$10+B254-1,0),"")</f>
        <v/>
      </c>
      <c r="E254" t="str">
        <f ca="1">IF(B254&lt;=MTF!$J$10,OFFSET(MTF!$E$3,MTF!$H$10+B254-1,0),"")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>
        <f t="shared" si="13"/>
        <v>0</v>
      </c>
      <c r="S254">
        <f t="shared" si="14"/>
        <v>0</v>
      </c>
    </row>
    <row r="255" spans="2:19" x14ac:dyDescent="0.2">
      <c r="B255" s="26">
        <v>250</v>
      </c>
      <c r="C255" t="str">
        <f ca="1">IF(B255&lt;=MTF!$J$10,OFFSET(MTF!$B$3,MTF!$H$10+B255-1,0),"")</f>
        <v/>
      </c>
      <c r="D255" t="str">
        <f ca="1">IF(B255&lt;=MTF!$J$10,OFFSET(MTF!$C$3,MTF!$H$10+B255-1,0),"")</f>
        <v/>
      </c>
      <c r="E255" t="str">
        <f ca="1">IF(B255&lt;=MTF!$J$10,OFFSET(MTF!$E$3,MTF!$H$10+B255-1,0),"")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>
        <f t="shared" si="13"/>
        <v>0</v>
      </c>
      <c r="S255">
        <f t="shared" si="14"/>
        <v>0</v>
      </c>
    </row>
    <row r="256" spans="2:19" x14ac:dyDescent="0.2">
      <c r="B256" s="26">
        <v>251</v>
      </c>
      <c r="C256" t="str">
        <f ca="1">IF(B256&lt;=MTF!$J$10,OFFSET(MTF!$B$3,MTF!$H$10+B256-1,0),"")</f>
        <v/>
      </c>
      <c r="D256" t="str">
        <f ca="1">IF(B256&lt;=MTF!$J$10,OFFSET(MTF!$C$3,MTF!$H$10+B256-1,0),"")</f>
        <v/>
      </c>
      <c r="E256" t="str">
        <f ca="1">IF(B256&lt;=MTF!$J$10,OFFSET(MTF!$E$3,MTF!$H$10+B256-1,0),"")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>
        <f t="shared" si="13"/>
        <v>0</v>
      </c>
      <c r="S256">
        <f t="shared" si="14"/>
        <v>0</v>
      </c>
    </row>
    <row r="257" spans="2:19" x14ac:dyDescent="0.2">
      <c r="B257" s="17">
        <v>252</v>
      </c>
      <c r="C257" t="str">
        <f ca="1">IF(B257&lt;=MTF!$J$10,OFFSET(MTF!$B$3,MTF!$H$10+B257-1,0),"")</f>
        <v/>
      </c>
      <c r="D257" t="str">
        <f ca="1">IF(B257&lt;=MTF!$J$10,OFFSET(MTF!$C$3,MTF!$H$10+B257-1,0),"")</f>
        <v/>
      </c>
      <c r="E257" t="str">
        <f ca="1">IF(B257&lt;=MTF!$J$10,OFFSET(MTF!$E$3,MTF!$H$10+B257-1,0),"")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>
        <f t="shared" si="13"/>
        <v>0</v>
      </c>
      <c r="S257">
        <f t="shared" si="14"/>
        <v>0</v>
      </c>
    </row>
    <row r="258" spans="2:19" x14ac:dyDescent="0.2">
      <c r="B258" s="26">
        <v>253</v>
      </c>
      <c r="C258" t="str">
        <f ca="1">IF(B258&lt;=MTF!$J$10,OFFSET(MTF!$B$3,MTF!$H$10+B258-1,0),"")</f>
        <v/>
      </c>
      <c r="D258" t="str">
        <f ca="1">IF(B258&lt;=MTF!$J$10,OFFSET(MTF!$C$3,MTF!$H$10+B258-1,0),"")</f>
        <v/>
      </c>
      <c r="E258" t="str">
        <f ca="1">IF(B258&lt;=MTF!$J$10,OFFSET(MTF!$E$3,MTF!$H$10+B258-1,0),"")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>
        <f t="shared" si="13"/>
        <v>0</v>
      </c>
      <c r="S258">
        <f t="shared" si="14"/>
        <v>0</v>
      </c>
    </row>
    <row r="259" spans="2:19" x14ac:dyDescent="0.2">
      <c r="B259" s="26">
        <v>254</v>
      </c>
      <c r="C259" t="str">
        <f ca="1">IF(B259&lt;=MTF!$J$10,OFFSET(MTF!$B$3,MTF!$H$10+B259-1,0),"")</f>
        <v/>
      </c>
      <c r="D259" t="str">
        <f ca="1">IF(B259&lt;=MTF!$J$10,OFFSET(MTF!$C$3,MTF!$H$10+B259-1,0),"")</f>
        <v/>
      </c>
      <c r="E259" t="str">
        <f ca="1">IF(B259&lt;=MTF!$J$10,OFFSET(MTF!$E$3,MTF!$H$10+B259-1,0),"")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>
        <f t="shared" si="13"/>
        <v>0</v>
      </c>
      <c r="S259">
        <f t="shared" si="14"/>
        <v>0</v>
      </c>
    </row>
    <row r="260" spans="2:19" x14ac:dyDescent="0.2">
      <c r="B260" s="17">
        <v>255</v>
      </c>
      <c r="C260" t="str">
        <f ca="1">IF(B260&lt;=MTF!$J$10,OFFSET(MTF!$B$3,MTF!$H$10+B260-1,0),"")</f>
        <v/>
      </c>
      <c r="D260" t="str">
        <f ca="1">IF(B260&lt;=MTF!$J$10,OFFSET(MTF!$C$3,MTF!$H$10+B260-1,0),"")</f>
        <v/>
      </c>
      <c r="E260" t="str">
        <f ca="1">IF(B260&lt;=MTF!$J$10,OFFSET(MTF!$E$3,MTF!$H$10+B260-1,0),"")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>
        <f t="shared" si="13"/>
        <v>0</v>
      </c>
      <c r="S260">
        <f t="shared" si="14"/>
        <v>0</v>
      </c>
    </row>
    <row r="261" spans="2:19" x14ac:dyDescent="0.2">
      <c r="B261" s="26">
        <v>256</v>
      </c>
      <c r="C261" t="str">
        <f ca="1">IF(B261&lt;=MTF!$J$10,OFFSET(MTF!$B$3,MTF!$H$10+B261-1,0),"")</f>
        <v/>
      </c>
      <c r="D261" t="str">
        <f ca="1">IF(B261&lt;=MTF!$J$10,OFFSET(MTF!$C$3,MTF!$H$10+B261-1,0),"")</f>
        <v/>
      </c>
      <c r="E261" t="str">
        <f ca="1">IF(B261&lt;=MTF!$J$10,OFFSET(MTF!$E$3,MTF!$H$10+B261-1,0),"")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>
        <f t="shared" si="13"/>
        <v>0</v>
      </c>
      <c r="S261">
        <f t="shared" si="14"/>
        <v>0</v>
      </c>
    </row>
    <row r="262" spans="2:19" x14ac:dyDescent="0.2">
      <c r="B262" s="26">
        <v>257</v>
      </c>
      <c r="C262" t="str">
        <f ca="1">IF(B262&lt;=MTF!$J$10,OFFSET(MTF!$B$3,MTF!$H$10+B262-1,0),"")</f>
        <v/>
      </c>
      <c r="D262" t="str">
        <f ca="1">IF(B262&lt;=MTF!$J$10,OFFSET(MTF!$C$3,MTF!$H$10+B262-1,0),"")</f>
        <v/>
      </c>
      <c r="E262" t="str">
        <f ca="1">IF(B262&lt;=MTF!$J$10,OFFSET(MTF!$E$3,MTF!$H$10+B262-1,0),"")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>
        <f t="shared" si="13"/>
        <v>0</v>
      </c>
      <c r="S262">
        <f t="shared" si="14"/>
        <v>0</v>
      </c>
    </row>
    <row r="263" spans="2:19" x14ac:dyDescent="0.2">
      <c r="B263" s="17">
        <v>258</v>
      </c>
      <c r="C263" t="str">
        <f ca="1">IF(B263&lt;=MTF!$J$10,OFFSET(MTF!$B$3,MTF!$H$10+B263-1,0),"")</f>
        <v/>
      </c>
      <c r="D263" t="str">
        <f ca="1">IF(B263&lt;=MTF!$J$10,OFFSET(MTF!$C$3,MTF!$H$10+B263-1,0),"")</f>
        <v/>
      </c>
      <c r="E263" t="str">
        <f ca="1">IF(B263&lt;=MTF!$J$10,OFFSET(MTF!$E$3,MTF!$H$10+B263-1,0),"")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>
        <f t="shared" si="13"/>
        <v>0</v>
      </c>
      <c r="S263">
        <f t="shared" si="14"/>
        <v>0</v>
      </c>
    </row>
    <row r="264" spans="2:19" x14ac:dyDescent="0.2">
      <c r="B264" s="26">
        <v>259</v>
      </c>
      <c r="C264" t="str">
        <f ca="1">IF(B264&lt;=MTF!$J$10,OFFSET(MTF!$B$3,MTF!$H$10+B264-1,0),"")</f>
        <v/>
      </c>
      <c r="D264" t="str">
        <f ca="1">IF(B264&lt;=MTF!$J$10,OFFSET(MTF!$C$3,MTF!$H$10+B264-1,0),"")</f>
        <v/>
      </c>
      <c r="E264" t="str">
        <f ca="1">IF(B264&lt;=MTF!$J$10,OFFSET(MTF!$E$3,MTF!$H$10+B264-1,0),"")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>
        <f t="shared" si="13"/>
        <v>0</v>
      </c>
      <c r="S264">
        <f t="shared" si="14"/>
        <v>0</v>
      </c>
    </row>
    <row r="265" spans="2:19" x14ac:dyDescent="0.2">
      <c r="B265" s="26">
        <v>260</v>
      </c>
      <c r="C265" t="str">
        <f ca="1">IF(B265&lt;=MTF!$J$10,OFFSET(MTF!$B$3,MTF!$H$10+B265-1,0),"")</f>
        <v/>
      </c>
      <c r="D265" t="str">
        <f ca="1">IF(B265&lt;=MTF!$J$10,OFFSET(MTF!$C$3,MTF!$H$10+B265-1,0),"")</f>
        <v/>
      </c>
      <c r="E265" t="str">
        <f ca="1">IF(B265&lt;=MTF!$J$10,OFFSET(MTF!$E$3,MTF!$H$10+B265-1,0),"")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>
        <f t="shared" si="13"/>
        <v>0</v>
      </c>
      <c r="S265">
        <f t="shared" si="14"/>
        <v>0</v>
      </c>
    </row>
    <row r="266" spans="2:19" x14ac:dyDescent="0.2">
      <c r="B266" s="17">
        <v>261</v>
      </c>
      <c r="C266" t="str">
        <f ca="1">IF(B266&lt;=MTF!$J$10,OFFSET(MTF!$B$3,MTF!$H$10+B266-1,0),"")</f>
        <v/>
      </c>
      <c r="D266" t="str">
        <f ca="1">IF(B266&lt;=MTF!$J$10,OFFSET(MTF!$C$3,MTF!$H$10+B266-1,0),"")</f>
        <v/>
      </c>
      <c r="E266" t="str">
        <f ca="1">IF(B266&lt;=MTF!$J$10,OFFSET(MTF!$E$3,MTF!$H$10+B266-1,0),"")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>
        <f t="shared" ref="R266:R329" si="17">O266*SIN((Q266-1)*2*PI()/$N$6*$N$8)</f>
        <v>0</v>
      </c>
      <c r="S266">
        <f t="shared" ref="S266:S329" si="18">O266*COS((Q266-1)*2*PI()/$N$6*$N$8)</f>
        <v>0</v>
      </c>
    </row>
    <row r="267" spans="2:19" x14ac:dyDescent="0.2">
      <c r="B267" s="26">
        <v>262</v>
      </c>
      <c r="C267" t="str">
        <f ca="1">IF(B267&lt;=MTF!$J$10,OFFSET(MTF!$B$3,MTF!$H$10+B267-1,0),"")</f>
        <v/>
      </c>
      <c r="D267" t="str">
        <f ca="1">IF(B267&lt;=MTF!$J$10,OFFSET(MTF!$C$3,MTF!$H$10+B267-1,0),"")</f>
        <v/>
      </c>
      <c r="E267" t="str">
        <f ca="1">IF(B267&lt;=MTF!$J$10,OFFSET(MTF!$E$3,MTF!$H$10+B267-1,0),"")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>
        <f t="shared" si="17"/>
        <v>0</v>
      </c>
      <c r="S267">
        <f t="shared" si="18"/>
        <v>0</v>
      </c>
    </row>
    <row r="268" spans="2:19" x14ac:dyDescent="0.2">
      <c r="B268" s="26">
        <v>263</v>
      </c>
      <c r="C268" t="str">
        <f ca="1">IF(B268&lt;=MTF!$J$10,OFFSET(MTF!$B$3,MTF!$H$10+B268-1,0),"")</f>
        <v/>
      </c>
      <c r="D268" t="str">
        <f ca="1">IF(B268&lt;=MTF!$J$10,OFFSET(MTF!$C$3,MTF!$H$10+B268-1,0),"")</f>
        <v/>
      </c>
      <c r="E268" t="str">
        <f ca="1">IF(B268&lt;=MTF!$J$10,OFFSET(MTF!$E$3,MTF!$H$10+B268-1,0),"")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>
        <f t="shared" si="17"/>
        <v>0</v>
      </c>
      <c r="S268">
        <f t="shared" si="18"/>
        <v>0</v>
      </c>
    </row>
    <row r="269" spans="2:19" x14ac:dyDescent="0.2">
      <c r="B269" s="17">
        <v>264</v>
      </c>
      <c r="C269" t="str">
        <f ca="1">IF(B269&lt;=MTF!$J$10,OFFSET(MTF!$B$3,MTF!$H$10+B269-1,0),"")</f>
        <v/>
      </c>
      <c r="D269" t="str">
        <f ca="1">IF(B269&lt;=MTF!$J$10,OFFSET(MTF!$C$3,MTF!$H$10+B269-1,0),"")</f>
        <v/>
      </c>
      <c r="E269" t="str">
        <f ca="1">IF(B269&lt;=MTF!$J$10,OFFSET(MTF!$E$3,MTF!$H$10+B269-1,0),"")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>
        <f t="shared" si="17"/>
        <v>0</v>
      </c>
      <c r="S269">
        <f t="shared" si="18"/>
        <v>0</v>
      </c>
    </row>
    <row r="270" spans="2:19" x14ac:dyDescent="0.2">
      <c r="B270" s="26">
        <v>265</v>
      </c>
      <c r="C270" t="str">
        <f ca="1">IF(B270&lt;=MTF!$J$10,OFFSET(MTF!$B$3,MTF!$H$10+B270-1,0),"")</f>
        <v/>
      </c>
      <c r="D270" t="str">
        <f ca="1">IF(B270&lt;=MTF!$J$10,OFFSET(MTF!$C$3,MTF!$H$10+B270-1,0),"")</f>
        <v/>
      </c>
      <c r="E270" t="str">
        <f ca="1">IF(B270&lt;=MTF!$J$10,OFFSET(MTF!$E$3,MTF!$H$10+B270-1,0),"")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>
        <f t="shared" si="17"/>
        <v>0</v>
      </c>
      <c r="S270">
        <f t="shared" si="18"/>
        <v>0</v>
      </c>
    </row>
    <row r="271" spans="2:19" x14ac:dyDescent="0.2">
      <c r="B271" s="26">
        <v>266</v>
      </c>
      <c r="C271" t="str">
        <f ca="1">IF(B271&lt;=MTF!$J$10,OFFSET(MTF!$B$3,MTF!$H$10+B271-1,0),"")</f>
        <v/>
      </c>
      <c r="D271" t="str">
        <f ca="1">IF(B271&lt;=MTF!$J$10,OFFSET(MTF!$C$3,MTF!$H$10+B271-1,0),"")</f>
        <v/>
      </c>
      <c r="E271" t="str">
        <f ca="1">IF(B271&lt;=MTF!$J$10,OFFSET(MTF!$E$3,MTF!$H$10+B271-1,0),"")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>
        <f t="shared" si="17"/>
        <v>0</v>
      </c>
      <c r="S271">
        <f t="shared" si="18"/>
        <v>0</v>
      </c>
    </row>
    <row r="272" spans="2:19" x14ac:dyDescent="0.2">
      <c r="B272" s="17">
        <v>267</v>
      </c>
      <c r="C272" t="str">
        <f ca="1">IF(B272&lt;=MTF!$J$10,OFFSET(MTF!$B$3,MTF!$H$10+B272-1,0),"")</f>
        <v/>
      </c>
      <c r="D272" t="str">
        <f ca="1">IF(B272&lt;=MTF!$J$10,OFFSET(MTF!$C$3,MTF!$H$10+B272-1,0),"")</f>
        <v/>
      </c>
      <c r="E272" t="str">
        <f ca="1">IF(B272&lt;=MTF!$J$10,OFFSET(MTF!$E$3,MTF!$H$10+B272-1,0),"")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>
        <f t="shared" si="17"/>
        <v>0</v>
      </c>
      <c r="S272">
        <f t="shared" si="18"/>
        <v>0</v>
      </c>
    </row>
    <row r="273" spans="2:19" x14ac:dyDescent="0.2">
      <c r="B273" s="26">
        <v>268</v>
      </c>
      <c r="C273" t="str">
        <f ca="1">IF(B273&lt;=MTF!$J$10,OFFSET(MTF!$B$3,MTF!$H$10+B273-1,0),"")</f>
        <v/>
      </c>
      <c r="D273" t="str">
        <f ca="1">IF(B273&lt;=MTF!$J$10,OFFSET(MTF!$C$3,MTF!$H$10+B273-1,0),"")</f>
        <v/>
      </c>
      <c r="E273" t="str">
        <f ca="1">IF(B273&lt;=MTF!$J$10,OFFSET(MTF!$E$3,MTF!$H$10+B273-1,0),"")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>
        <f t="shared" si="17"/>
        <v>0</v>
      </c>
      <c r="S273">
        <f t="shared" si="18"/>
        <v>0</v>
      </c>
    </row>
    <row r="274" spans="2:19" x14ac:dyDescent="0.2">
      <c r="B274" s="26">
        <v>269</v>
      </c>
      <c r="C274" t="str">
        <f ca="1">IF(B274&lt;=MTF!$J$10,OFFSET(MTF!$B$3,MTF!$H$10+B274-1,0),"")</f>
        <v/>
      </c>
      <c r="D274" t="str">
        <f ca="1">IF(B274&lt;=MTF!$J$10,OFFSET(MTF!$C$3,MTF!$H$10+B274-1,0),"")</f>
        <v/>
      </c>
      <c r="E274" t="str">
        <f ca="1">IF(B274&lt;=MTF!$J$10,OFFSET(MTF!$E$3,MTF!$H$10+B274-1,0),"")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>
        <f t="shared" si="17"/>
        <v>0</v>
      </c>
      <c r="S274">
        <f t="shared" si="18"/>
        <v>0</v>
      </c>
    </row>
    <row r="275" spans="2:19" x14ac:dyDescent="0.2">
      <c r="B275" s="17">
        <v>270</v>
      </c>
      <c r="C275" t="str">
        <f ca="1">IF(B275&lt;=MTF!$J$10,OFFSET(MTF!$B$3,MTF!$H$10+B275-1,0),"")</f>
        <v/>
      </c>
      <c r="D275" t="str">
        <f ca="1">IF(B275&lt;=MTF!$J$10,OFFSET(MTF!$C$3,MTF!$H$10+B275-1,0),"")</f>
        <v/>
      </c>
      <c r="E275" t="str">
        <f ca="1">IF(B275&lt;=MTF!$J$10,OFFSET(MTF!$E$3,MTF!$H$10+B275-1,0),"")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>
        <f t="shared" si="17"/>
        <v>0</v>
      </c>
      <c r="S275">
        <f t="shared" si="18"/>
        <v>0</v>
      </c>
    </row>
    <row r="276" spans="2:19" x14ac:dyDescent="0.2">
      <c r="B276" s="26">
        <v>271</v>
      </c>
      <c r="C276" t="str">
        <f ca="1">IF(B276&lt;=MTF!$J$10,OFFSET(MTF!$B$3,MTF!$H$10+B276-1,0),"")</f>
        <v/>
      </c>
      <c r="D276" t="str">
        <f ca="1">IF(B276&lt;=MTF!$J$10,OFFSET(MTF!$C$3,MTF!$H$10+B276-1,0),"")</f>
        <v/>
      </c>
      <c r="E276" t="str">
        <f ca="1">IF(B276&lt;=MTF!$J$10,OFFSET(MTF!$E$3,MTF!$H$10+B276-1,0),"")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>
        <f t="shared" si="17"/>
        <v>0</v>
      </c>
      <c r="S276">
        <f t="shared" si="18"/>
        <v>0</v>
      </c>
    </row>
    <row r="277" spans="2:19" x14ac:dyDescent="0.2">
      <c r="B277" s="26">
        <v>272</v>
      </c>
      <c r="C277" t="str">
        <f ca="1">IF(B277&lt;=MTF!$J$10,OFFSET(MTF!$B$3,MTF!$H$10+B277-1,0),"")</f>
        <v/>
      </c>
      <c r="D277" t="str">
        <f ca="1">IF(B277&lt;=MTF!$J$10,OFFSET(MTF!$C$3,MTF!$H$10+B277-1,0),"")</f>
        <v/>
      </c>
      <c r="E277" t="str">
        <f ca="1">IF(B277&lt;=MTF!$J$10,OFFSET(MTF!$E$3,MTF!$H$10+B277-1,0),"")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>
        <f t="shared" si="17"/>
        <v>0</v>
      </c>
      <c r="S277">
        <f t="shared" si="18"/>
        <v>0</v>
      </c>
    </row>
    <row r="278" spans="2:19" x14ac:dyDescent="0.2">
      <c r="B278" s="17">
        <v>273</v>
      </c>
      <c r="C278" t="str">
        <f ca="1">IF(B278&lt;=MTF!$J$10,OFFSET(MTF!$B$3,MTF!$H$10+B278-1,0),"")</f>
        <v/>
      </c>
      <c r="D278" t="str">
        <f ca="1">IF(B278&lt;=MTF!$J$10,OFFSET(MTF!$C$3,MTF!$H$10+B278-1,0),"")</f>
        <v/>
      </c>
      <c r="E278" t="str">
        <f ca="1">IF(B278&lt;=MTF!$J$10,OFFSET(MTF!$E$3,MTF!$H$10+B278-1,0),"")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>
        <f t="shared" si="17"/>
        <v>0</v>
      </c>
      <c r="S278">
        <f t="shared" si="18"/>
        <v>0</v>
      </c>
    </row>
    <row r="279" spans="2:19" x14ac:dyDescent="0.2">
      <c r="B279" s="26">
        <v>274</v>
      </c>
      <c r="C279" t="str">
        <f ca="1">IF(B279&lt;=MTF!$J$10,OFFSET(MTF!$B$3,MTF!$H$10+B279-1,0),"")</f>
        <v/>
      </c>
      <c r="D279" t="str">
        <f ca="1">IF(B279&lt;=MTF!$J$10,OFFSET(MTF!$C$3,MTF!$H$10+B279-1,0),"")</f>
        <v/>
      </c>
      <c r="E279" t="str">
        <f ca="1">IF(B279&lt;=MTF!$J$10,OFFSET(MTF!$E$3,MTF!$H$10+B279-1,0),"")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>
        <f t="shared" si="17"/>
        <v>0</v>
      </c>
      <c r="S279">
        <f t="shared" si="18"/>
        <v>0</v>
      </c>
    </row>
    <row r="280" spans="2:19" x14ac:dyDescent="0.2">
      <c r="B280" s="26">
        <v>275</v>
      </c>
      <c r="C280" t="str">
        <f ca="1">IF(B280&lt;=MTF!$J$10,OFFSET(MTF!$B$3,MTF!$H$10+B280-1,0),"")</f>
        <v/>
      </c>
      <c r="D280" t="str">
        <f ca="1">IF(B280&lt;=MTF!$J$10,OFFSET(MTF!$C$3,MTF!$H$10+B280-1,0),"")</f>
        <v/>
      </c>
      <c r="E280" t="str">
        <f ca="1">IF(B280&lt;=MTF!$J$10,OFFSET(MTF!$E$3,MTF!$H$10+B280-1,0),"")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>
        <f t="shared" si="17"/>
        <v>0</v>
      </c>
      <c r="S280">
        <f t="shared" si="18"/>
        <v>0</v>
      </c>
    </row>
    <row r="281" spans="2:19" x14ac:dyDescent="0.2">
      <c r="B281" s="17">
        <v>276</v>
      </c>
      <c r="C281" t="str">
        <f ca="1">IF(B281&lt;=MTF!$J$10,OFFSET(MTF!$B$3,MTF!$H$10+B281-1,0),"")</f>
        <v/>
      </c>
      <c r="D281" t="str">
        <f ca="1">IF(B281&lt;=MTF!$J$10,OFFSET(MTF!$C$3,MTF!$H$10+B281-1,0),"")</f>
        <v/>
      </c>
      <c r="E281" t="str">
        <f ca="1">IF(B281&lt;=MTF!$J$10,OFFSET(MTF!$E$3,MTF!$H$10+B281-1,0),"")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>
        <f t="shared" si="17"/>
        <v>0</v>
      </c>
      <c r="S281">
        <f t="shared" si="18"/>
        <v>0</v>
      </c>
    </row>
    <row r="282" spans="2:19" x14ac:dyDescent="0.2">
      <c r="B282" s="26">
        <v>277</v>
      </c>
      <c r="C282" t="str">
        <f ca="1">IF(B282&lt;=MTF!$J$10,OFFSET(MTF!$B$3,MTF!$H$10+B282-1,0),"")</f>
        <v/>
      </c>
      <c r="D282" t="str">
        <f ca="1">IF(B282&lt;=MTF!$J$10,OFFSET(MTF!$C$3,MTF!$H$10+B282-1,0),"")</f>
        <v/>
      </c>
      <c r="E282" t="str">
        <f ca="1">IF(B282&lt;=MTF!$J$10,OFFSET(MTF!$E$3,MTF!$H$10+B282-1,0),"")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>
        <f t="shared" si="17"/>
        <v>0</v>
      </c>
      <c r="S282">
        <f t="shared" si="18"/>
        <v>0</v>
      </c>
    </row>
    <row r="283" spans="2:19" x14ac:dyDescent="0.2">
      <c r="B283" s="26">
        <v>278</v>
      </c>
      <c r="C283" t="str">
        <f ca="1">IF(B283&lt;=MTF!$J$10,OFFSET(MTF!$B$3,MTF!$H$10+B283-1,0),"")</f>
        <v/>
      </c>
      <c r="D283" t="str">
        <f ca="1">IF(B283&lt;=MTF!$J$10,OFFSET(MTF!$C$3,MTF!$H$10+B283-1,0),"")</f>
        <v/>
      </c>
      <c r="E283" t="str">
        <f ca="1">IF(B283&lt;=MTF!$J$10,OFFSET(MTF!$E$3,MTF!$H$10+B283-1,0),"")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>
        <f t="shared" si="17"/>
        <v>0</v>
      </c>
      <c r="S283">
        <f t="shared" si="18"/>
        <v>0</v>
      </c>
    </row>
    <row r="284" spans="2:19" x14ac:dyDescent="0.2">
      <c r="B284" s="17">
        <v>279</v>
      </c>
      <c r="C284" t="str">
        <f ca="1">IF(B284&lt;=MTF!$J$10,OFFSET(MTF!$B$3,MTF!$H$10+B284-1,0),"")</f>
        <v/>
      </c>
      <c r="D284" t="str">
        <f ca="1">IF(B284&lt;=MTF!$J$10,OFFSET(MTF!$C$3,MTF!$H$10+B284-1,0),"")</f>
        <v/>
      </c>
      <c r="E284" t="str">
        <f ca="1">IF(B284&lt;=MTF!$J$10,OFFSET(MTF!$E$3,MTF!$H$10+B284-1,0),"")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>
        <f t="shared" si="17"/>
        <v>0</v>
      </c>
      <c r="S284">
        <f t="shared" si="18"/>
        <v>0</v>
      </c>
    </row>
    <row r="285" spans="2:19" x14ac:dyDescent="0.2">
      <c r="B285" s="26">
        <v>280</v>
      </c>
      <c r="C285" t="str">
        <f ca="1">IF(B285&lt;=MTF!$J$10,OFFSET(MTF!$B$3,MTF!$H$10+B285-1,0),"")</f>
        <v/>
      </c>
      <c r="D285" t="str">
        <f ca="1">IF(B285&lt;=MTF!$J$10,OFFSET(MTF!$C$3,MTF!$H$10+B285-1,0),"")</f>
        <v/>
      </c>
      <c r="E285" t="str">
        <f ca="1">IF(B285&lt;=MTF!$J$10,OFFSET(MTF!$E$3,MTF!$H$10+B285-1,0),"")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>
        <f t="shared" si="17"/>
        <v>0</v>
      </c>
      <c r="S285">
        <f t="shared" si="18"/>
        <v>0</v>
      </c>
    </row>
    <row r="286" spans="2:19" x14ac:dyDescent="0.2">
      <c r="B286" s="26">
        <v>281</v>
      </c>
      <c r="C286" t="str">
        <f ca="1">IF(B286&lt;=MTF!$J$10,OFFSET(MTF!$B$3,MTF!$H$10+B286-1,0),"")</f>
        <v/>
      </c>
      <c r="D286" t="str">
        <f ca="1">IF(B286&lt;=MTF!$J$10,OFFSET(MTF!$C$3,MTF!$H$10+B286-1,0),"")</f>
        <v/>
      </c>
      <c r="E286" t="str">
        <f ca="1">IF(B286&lt;=MTF!$J$10,OFFSET(MTF!$E$3,MTF!$H$10+B286-1,0),"")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>
        <f t="shared" si="17"/>
        <v>0</v>
      </c>
      <c r="S286">
        <f t="shared" si="18"/>
        <v>0</v>
      </c>
    </row>
    <row r="287" spans="2:19" x14ac:dyDescent="0.2">
      <c r="B287" s="17">
        <v>282</v>
      </c>
      <c r="C287" t="str">
        <f ca="1">IF(B287&lt;=MTF!$J$10,OFFSET(MTF!$B$3,MTF!$H$10+B287-1,0),"")</f>
        <v/>
      </c>
      <c r="D287" t="str">
        <f ca="1">IF(B287&lt;=MTF!$J$10,OFFSET(MTF!$C$3,MTF!$H$10+B287-1,0),"")</f>
        <v/>
      </c>
      <c r="E287" t="str">
        <f ca="1">IF(B287&lt;=MTF!$J$10,OFFSET(MTF!$E$3,MTF!$H$10+B287-1,0),"")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>
        <f t="shared" si="17"/>
        <v>0</v>
      </c>
      <c r="S287">
        <f t="shared" si="18"/>
        <v>0</v>
      </c>
    </row>
    <row r="288" spans="2:19" x14ac:dyDescent="0.2">
      <c r="B288" s="26">
        <v>283</v>
      </c>
      <c r="C288" t="str">
        <f ca="1">IF(B288&lt;=MTF!$J$10,OFFSET(MTF!$B$3,MTF!$H$10+B288-1,0),"")</f>
        <v/>
      </c>
      <c r="D288" t="str">
        <f ca="1">IF(B288&lt;=MTF!$J$10,OFFSET(MTF!$C$3,MTF!$H$10+B288-1,0),"")</f>
        <v/>
      </c>
      <c r="E288" t="str">
        <f ca="1">IF(B288&lt;=MTF!$J$10,OFFSET(MTF!$E$3,MTF!$H$10+B288-1,0),"")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>
        <f t="shared" si="17"/>
        <v>0</v>
      </c>
      <c r="S288">
        <f t="shared" si="18"/>
        <v>0</v>
      </c>
    </row>
    <row r="289" spans="2:19" x14ac:dyDescent="0.2">
      <c r="B289" s="26">
        <v>284</v>
      </c>
      <c r="C289" t="str">
        <f ca="1">IF(B289&lt;=MTF!$J$10,OFFSET(MTF!$B$3,MTF!$H$10+B289-1,0),"")</f>
        <v/>
      </c>
      <c r="D289" t="str">
        <f ca="1">IF(B289&lt;=MTF!$J$10,OFFSET(MTF!$C$3,MTF!$H$10+B289-1,0),"")</f>
        <v/>
      </c>
      <c r="E289" t="str">
        <f ca="1">IF(B289&lt;=MTF!$J$10,OFFSET(MTF!$E$3,MTF!$H$10+B289-1,0),"")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>
        <f t="shared" si="17"/>
        <v>0</v>
      </c>
      <c r="S289">
        <f t="shared" si="18"/>
        <v>0</v>
      </c>
    </row>
    <row r="290" spans="2:19" x14ac:dyDescent="0.2">
      <c r="B290" s="17">
        <v>285</v>
      </c>
      <c r="C290" t="str">
        <f ca="1">IF(B290&lt;=MTF!$J$10,OFFSET(MTF!$B$3,MTF!$H$10+B290-1,0),"")</f>
        <v/>
      </c>
      <c r="D290" t="str">
        <f ca="1">IF(B290&lt;=MTF!$J$10,OFFSET(MTF!$C$3,MTF!$H$10+B290-1,0),"")</f>
        <v/>
      </c>
      <c r="E290" t="str">
        <f ca="1">IF(B290&lt;=MTF!$J$10,OFFSET(MTF!$E$3,MTF!$H$10+B290-1,0),"")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>
        <f t="shared" si="17"/>
        <v>0</v>
      </c>
      <c r="S290">
        <f t="shared" si="18"/>
        <v>0</v>
      </c>
    </row>
    <row r="291" spans="2:19" x14ac:dyDescent="0.2">
      <c r="B291" s="26">
        <v>286</v>
      </c>
      <c r="C291" t="str">
        <f ca="1">IF(B291&lt;=MTF!$J$10,OFFSET(MTF!$B$3,MTF!$H$10+B291-1,0),"")</f>
        <v/>
      </c>
      <c r="D291" t="str">
        <f ca="1">IF(B291&lt;=MTF!$J$10,OFFSET(MTF!$C$3,MTF!$H$10+B291-1,0),"")</f>
        <v/>
      </c>
      <c r="E291" t="str">
        <f ca="1">IF(B291&lt;=MTF!$J$10,OFFSET(MTF!$E$3,MTF!$H$10+B291-1,0),"")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>
        <f t="shared" si="17"/>
        <v>0</v>
      </c>
      <c r="S291">
        <f t="shared" si="18"/>
        <v>0</v>
      </c>
    </row>
    <row r="292" spans="2:19" x14ac:dyDescent="0.2">
      <c r="B292" s="26">
        <v>287</v>
      </c>
      <c r="C292" t="str">
        <f ca="1">IF(B292&lt;=MTF!$J$10,OFFSET(MTF!$B$3,MTF!$H$10+B292-1,0),"")</f>
        <v/>
      </c>
      <c r="D292" t="str">
        <f ca="1">IF(B292&lt;=MTF!$J$10,OFFSET(MTF!$C$3,MTF!$H$10+B292-1,0),"")</f>
        <v/>
      </c>
      <c r="E292" t="str">
        <f ca="1">IF(B292&lt;=MTF!$J$10,OFFSET(MTF!$E$3,MTF!$H$10+B292-1,0),"")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>
        <f t="shared" si="17"/>
        <v>0</v>
      </c>
      <c r="S292">
        <f t="shared" si="18"/>
        <v>0</v>
      </c>
    </row>
    <row r="293" spans="2:19" x14ac:dyDescent="0.2">
      <c r="B293" s="17">
        <v>288</v>
      </c>
      <c r="C293" t="str">
        <f ca="1">IF(B293&lt;=MTF!$J$10,OFFSET(MTF!$B$3,MTF!$H$10+B293-1,0),"")</f>
        <v/>
      </c>
      <c r="D293" t="str">
        <f ca="1">IF(B293&lt;=MTF!$J$10,OFFSET(MTF!$C$3,MTF!$H$10+B293-1,0),"")</f>
        <v/>
      </c>
      <c r="E293" t="str">
        <f ca="1">IF(B293&lt;=MTF!$J$10,OFFSET(MTF!$E$3,MTF!$H$10+B293-1,0),"")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>
        <f t="shared" si="17"/>
        <v>0</v>
      </c>
      <c r="S293">
        <f t="shared" si="18"/>
        <v>0</v>
      </c>
    </row>
    <row r="294" spans="2:19" x14ac:dyDescent="0.2">
      <c r="B294" s="26">
        <v>289</v>
      </c>
      <c r="C294" t="str">
        <f ca="1">IF(B294&lt;=MTF!$J$10,OFFSET(MTF!$B$3,MTF!$H$10+B294-1,0),"")</f>
        <v/>
      </c>
      <c r="D294" t="str">
        <f ca="1">IF(B294&lt;=MTF!$J$10,OFFSET(MTF!$C$3,MTF!$H$10+B294-1,0),"")</f>
        <v/>
      </c>
      <c r="E294" t="str">
        <f ca="1">IF(B294&lt;=MTF!$J$10,OFFSET(MTF!$E$3,MTF!$H$10+B294-1,0),"")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>
        <f t="shared" si="17"/>
        <v>0</v>
      </c>
      <c r="S294">
        <f t="shared" si="18"/>
        <v>0</v>
      </c>
    </row>
    <row r="295" spans="2:19" x14ac:dyDescent="0.2">
      <c r="B295" s="26">
        <v>290</v>
      </c>
      <c r="C295" t="str">
        <f ca="1">IF(B295&lt;=MTF!$J$10,OFFSET(MTF!$B$3,MTF!$H$10+B295-1,0),"")</f>
        <v/>
      </c>
      <c r="D295" t="str">
        <f ca="1">IF(B295&lt;=MTF!$J$10,OFFSET(MTF!$C$3,MTF!$H$10+B295-1,0),"")</f>
        <v/>
      </c>
      <c r="E295" t="str">
        <f ca="1">IF(B295&lt;=MTF!$J$10,OFFSET(MTF!$E$3,MTF!$H$10+B295-1,0),"")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>
        <f t="shared" si="17"/>
        <v>0</v>
      </c>
      <c r="S295">
        <f t="shared" si="18"/>
        <v>0</v>
      </c>
    </row>
    <row r="296" spans="2:19" x14ac:dyDescent="0.2">
      <c r="B296" s="17">
        <v>291</v>
      </c>
      <c r="C296" t="str">
        <f ca="1">IF(B296&lt;=MTF!$J$10,OFFSET(MTF!$B$3,MTF!$H$10+B296-1,0),"")</f>
        <v/>
      </c>
      <c r="D296" t="str">
        <f ca="1">IF(B296&lt;=MTF!$J$10,OFFSET(MTF!$C$3,MTF!$H$10+B296-1,0),"")</f>
        <v/>
      </c>
      <c r="E296" t="str">
        <f ca="1">IF(B296&lt;=MTF!$J$10,OFFSET(MTF!$E$3,MTF!$H$10+B296-1,0),"")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>
        <f t="shared" si="17"/>
        <v>0</v>
      </c>
      <c r="S296">
        <f t="shared" si="18"/>
        <v>0</v>
      </c>
    </row>
    <row r="297" spans="2:19" x14ac:dyDescent="0.2">
      <c r="B297" s="26">
        <v>292</v>
      </c>
      <c r="C297" t="str">
        <f ca="1">IF(B297&lt;=MTF!$J$10,OFFSET(MTF!$B$3,MTF!$H$10+B297-1,0),"")</f>
        <v/>
      </c>
      <c r="D297" t="str">
        <f ca="1">IF(B297&lt;=MTF!$J$10,OFFSET(MTF!$C$3,MTF!$H$10+B297-1,0),"")</f>
        <v/>
      </c>
      <c r="E297" t="str">
        <f ca="1">IF(B297&lt;=MTF!$J$10,OFFSET(MTF!$E$3,MTF!$H$10+B297-1,0),"")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>
        <f t="shared" si="17"/>
        <v>0</v>
      </c>
      <c r="S297">
        <f t="shared" si="18"/>
        <v>0</v>
      </c>
    </row>
    <row r="298" spans="2:19" x14ac:dyDescent="0.2">
      <c r="B298" s="26">
        <v>293</v>
      </c>
      <c r="C298" t="str">
        <f ca="1">IF(B298&lt;=MTF!$J$10,OFFSET(MTF!$B$3,MTF!$H$10+B298-1,0),"")</f>
        <v/>
      </c>
      <c r="D298" t="str">
        <f ca="1">IF(B298&lt;=MTF!$J$10,OFFSET(MTF!$C$3,MTF!$H$10+B298-1,0),"")</f>
        <v/>
      </c>
      <c r="E298" t="str">
        <f ca="1">IF(B298&lt;=MTF!$J$10,OFFSET(MTF!$E$3,MTF!$H$10+B298-1,0),"")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>
        <f t="shared" si="17"/>
        <v>0</v>
      </c>
      <c r="S298">
        <f t="shared" si="18"/>
        <v>0</v>
      </c>
    </row>
    <row r="299" spans="2:19" x14ac:dyDescent="0.2">
      <c r="B299" s="17">
        <v>294</v>
      </c>
      <c r="C299" t="str">
        <f ca="1">IF(B299&lt;=MTF!$J$10,OFFSET(MTF!$B$3,MTF!$H$10+B299-1,0),"")</f>
        <v/>
      </c>
      <c r="D299" t="str">
        <f ca="1">IF(B299&lt;=MTF!$J$10,OFFSET(MTF!$C$3,MTF!$H$10+B299-1,0),"")</f>
        <v/>
      </c>
      <c r="E299" t="str">
        <f ca="1">IF(B299&lt;=MTF!$J$10,OFFSET(MTF!$E$3,MTF!$H$10+B299-1,0),"")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>
        <f t="shared" si="17"/>
        <v>0</v>
      </c>
      <c r="S299">
        <f t="shared" si="18"/>
        <v>0</v>
      </c>
    </row>
    <row r="300" spans="2:19" x14ac:dyDescent="0.2">
      <c r="B300" s="26">
        <v>295</v>
      </c>
      <c r="C300" t="str">
        <f ca="1">IF(B300&lt;=MTF!$J$10,OFFSET(MTF!$B$3,MTF!$H$10+B300-1,0),"")</f>
        <v/>
      </c>
      <c r="D300" t="str">
        <f ca="1">IF(B300&lt;=MTF!$J$10,OFFSET(MTF!$C$3,MTF!$H$10+B300-1,0),"")</f>
        <v/>
      </c>
      <c r="E300" t="str">
        <f ca="1">IF(B300&lt;=MTF!$J$10,OFFSET(MTF!$E$3,MTF!$H$10+B300-1,0),"")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>
        <f t="shared" si="17"/>
        <v>0</v>
      </c>
      <c r="S300">
        <f t="shared" si="18"/>
        <v>0</v>
      </c>
    </row>
    <row r="301" spans="2:19" x14ac:dyDescent="0.2">
      <c r="B301" s="26">
        <v>296</v>
      </c>
      <c r="C301" t="str">
        <f ca="1">IF(B301&lt;=MTF!$J$10,OFFSET(MTF!$B$3,MTF!$H$10+B301-1,0),"")</f>
        <v/>
      </c>
      <c r="D301" t="str">
        <f ca="1">IF(B301&lt;=MTF!$J$10,OFFSET(MTF!$C$3,MTF!$H$10+B301-1,0),"")</f>
        <v/>
      </c>
      <c r="E301" t="str">
        <f ca="1">IF(B301&lt;=MTF!$J$10,OFFSET(MTF!$E$3,MTF!$H$10+B301-1,0),"")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>
        <f t="shared" si="17"/>
        <v>0</v>
      </c>
      <c r="S301">
        <f t="shared" si="18"/>
        <v>0</v>
      </c>
    </row>
    <row r="302" spans="2:19" x14ac:dyDescent="0.2">
      <c r="B302" s="17">
        <v>297</v>
      </c>
      <c r="C302" t="str">
        <f ca="1">IF(B302&lt;=MTF!$J$10,OFFSET(MTF!$B$3,MTF!$H$10+B302-1,0),"")</f>
        <v/>
      </c>
      <c r="D302" t="str">
        <f ca="1">IF(B302&lt;=MTF!$J$10,OFFSET(MTF!$C$3,MTF!$H$10+B302-1,0),"")</f>
        <v/>
      </c>
      <c r="E302" t="str">
        <f ca="1">IF(B302&lt;=MTF!$J$10,OFFSET(MTF!$E$3,MTF!$H$10+B302-1,0),"")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>
        <f t="shared" si="17"/>
        <v>0</v>
      </c>
      <c r="S302">
        <f t="shared" si="18"/>
        <v>0</v>
      </c>
    </row>
    <row r="303" spans="2:19" x14ac:dyDescent="0.2">
      <c r="B303" s="26">
        <v>298</v>
      </c>
      <c r="C303" t="str">
        <f ca="1">IF(B303&lt;=MTF!$J$10,OFFSET(MTF!$B$3,MTF!$H$10+B303-1,0),"")</f>
        <v/>
      </c>
      <c r="D303" t="str">
        <f ca="1">IF(B303&lt;=MTF!$J$10,OFFSET(MTF!$C$3,MTF!$H$10+B303-1,0),"")</f>
        <v/>
      </c>
      <c r="E303" t="str">
        <f ca="1">IF(B303&lt;=MTF!$J$10,OFFSET(MTF!$E$3,MTF!$H$10+B303-1,0),"")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>
        <f t="shared" si="17"/>
        <v>0</v>
      </c>
      <c r="S303">
        <f t="shared" si="18"/>
        <v>0</v>
      </c>
    </row>
    <row r="304" spans="2:19" x14ac:dyDescent="0.2">
      <c r="B304" s="26">
        <v>299</v>
      </c>
      <c r="C304" t="str">
        <f ca="1">IF(B304&lt;=MTF!$J$10,OFFSET(MTF!$B$3,MTF!$H$10+B304-1,0),"")</f>
        <v/>
      </c>
      <c r="D304" t="str">
        <f ca="1">IF(B304&lt;=MTF!$J$10,OFFSET(MTF!$C$3,MTF!$H$10+B304-1,0),"")</f>
        <v/>
      </c>
      <c r="E304" t="str">
        <f ca="1">IF(B304&lt;=MTF!$J$10,OFFSET(MTF!$E$3,MTF!$H$10+B304-1,0),"")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>
        <f t="shared" si="17"/>
        <v>0</v>
      </c>
      <c r="S304">
        <f t="shared" si="18"/>
        <v>0</v>
      </c>
    </row>
    <row r="305" spans="2:19" x14ac:dyDescent="0.2">
      <c r="B305" s="17">
        <v>300</v>
      </c>
      <c r="C305" t="str">
        <f ca="1">IF(B305&lt;=MTF!$J$10,OFFSET(MTF!$B$3,MTF!$H$10+B305-1,0),"")</f>
        <v/>
      </c>
      <c r="D305" t="str">
        <f ca="1">IF(B305&lt;=MTF!$J$10,OFFSET(MTF!$C$3,MTF!$H$10+B305-1,0),"")</f>
        <v/>
      </c>
      <c r="E305" t="str">
        <f ca="1">IF(B305&lt;=MTF!$J$10,OFFSET(MTF!$E$3,MTF!$H$10+B305-1,0),"")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>
        <f t="shared" si="17"/>
        <v>0</v>
      </c>
      <c r="S305">
        <f t="shared" si="18"/>
        <v>0</v>
      </c>
    </row>
    <row r="306" spans="2:19" x14ac:dyDescent="0.2">
      <c r="B306" s="26">
        <v>301</v>
      </c>
      <c r="C306" t="str">
        <f ca="1">IF(B306&lt;=MTF!$J$10,OFFSET(MTF!$B$3,MTF!$H$10+B306-1,0),"")</f>
        <v/>
      </c>
      <c r="D306" t="str">
        <f ca="1">IF(B306&lt;=MTF!$J$10,OFFSET(MTF!$C$3,MTF!$H$10+B306-1,0),"")</f>
        <v/>
      </c>
      <c r="E306" t="str">
        <f ca="1">IF(B306&lt;=MTF!$J$10,OFFSET(MTF!$E$3,MTF!$H$10+B306-1,0),"")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>
        <f t="shared" si="17"/>
        <v>0</v>
      </c>
      <c r="S306">
        <f t="shared" si="18"/>
        <v>0</v>
      </c>
    </row>
    <row r="307" spans="2:19" x14ac:dyDescent="0.2">
      <c r="B307" s="26">
        <v>302</v>
      </c>
      <c r="C307" t="str">
        <f ca="1">IF(B307&lt;=MTF!$J$10,OFFSET(MTF!$B$3,MTF!$H$10+B307-1,0),"")</f>
        <v/>
      </c>
      <c r="D307" t="str">
        <f ca="1">IF(B307&lt;=MTF!$J$10,OFFSET(MTF!$C$3,MTF!$H$10+B307-1,0),"")</f>
        <v/>
      </c>
      <c r="E307" t="str">
        <f ca="1">IF(B307&lt;=MTF!$J$10,OFFSET(MTF!$E$3,MTF!$H$10+B307-1,0),"")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>
        <f t="shared" si="17"/>
        <v>0</v>
      </c>
      <c r="S307">
        <f t="shared" si="18"/>
        <v>0</v>
      </c>
    </row>
    <row r="308" spans="2:19" x14ac:dyDescent="0.2">
      <c r="B308" s="17">
        <v>303</v>
      </c>
      <c r="C308" t="str">
        <f ca="1">IF(B308&lt;=MTF!$J$10,OFFSET(MTF!$B$3,MTF!$H$10+B308-1,0),"")</f>
        <v/>
      </c>
      <c r="D308" t="str">
        <f ca="1">IF(B308&lt;=MTF!$J$10,OFFSET(MTF!$C$3,MTF!$H$10+B308-1,0),"")</f>
        <v/>
      </c>
      <c r="E308" t="str">
        <f ca="1">IF(B308&lt;=MTF!$J$10,OFFSET(MTF!$E$3,MTF!$H$10+B308-1,0),"")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>
        <f t="shared" si="17"/>
        <v>0</v>
      </c>
      <c r="S308">
        <f t="shared" si="18"/>
        <v>0</v>
      </c>
    </row>
    <row r="309" spans="2:19" x14ac:dyDescent="0.2">
      <c r="B309" s="26">
        <v>304</v>
      </c>
      <c r="C309" t="str">
        <f ca="1">IF(B309&lt;=MTF!$J$10,OFFSET(MTF!$B$3,MTF!$H$10+B309-1,0),"")</f>
        <v/>
      </c>
      <c r="D309" t="str">
        <f ca="1">IF(B309&lt;=MTF!$J$10,OFFSET(MTF!$C$3,MTF!$H$10+B309-1,0),"")</f>
        <v/>
      </c>
      <c r="E309" t="str">
        <f ca="1">IF(B309&lt;=MTF!$J$10,OFFSET(MTF!$E$3,MTF!$H$10+B309-1,0),"")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>
        <f t="shared" si="17"/>
        <v>0</v>
      </c>
      <c r="S309">
        <f t="shared" si="18"/>
        <v>0</v>
      </c>
    </row>
    <row r="310" spans="2:19" x14ac:dyDescent="0.2">
      <c r="B310" s="26">
        <v>305</v>
      </c>
      <c r="C310" t="str">
        <f ca="1">IF(B310&lt;=MTF!$J$10,OFFSET(MTF!$B$3,MTF!$H$10+B310-1,0),"")</f>
        <v/>
      </c>
      <c r="D310" t="str">
        <f ca="1">IF(B310&lt;=MTF!$J$10,OFFSET(MTF!$C$3,MTF!$H$10+B310-1,0),"")</f>
        <v/>
      </c>
      <c r="E310" t="str">
        <f ca="1">IF(B310&lt;=MTF!$J$10,OFFSET(MTF!$E$3,MTF!$H$10+B310-1,0),"")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>
        <f t="shared" si="17"/>
        <v>0</v>
      </c>
      <c r="S310">
        <f t="shared" si="18"/>
        <v>0</v>
      </c>
    </row>
    <row r="311" spans="2:19" x14ac:dyDescent="0.2">
      <c r="B311" s="17">
        <v>306</v>
      </c>
      <c r="C311" t="str">
        <f ca="1">IF(B311&lt;=MTF!$J$10,OFFSET(MTF!$B$3,MTF!$H$10+B311-1,0),"")</f>
        <v/>
      </c>
      <c r="D311" t="str">
        <f ca="1">IF(B311&lt;=MTF!$J$10,OFFSET(MTF!$C$3,MTF!$H$10+B311-1,0),"")</f>
        <v/>
      </c>
      <c r="E311" t="str">
        <f ca="1">IF(B311&lt;=MTF!$J$10,OFFSET(MTF!$E$3,MTF!$H$10+B311-1,0),"")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>
        <f t="shared" si="17"/>
        <v>0</v>
      </c>
      <c r="S311">
        <f t="shared" si="18"/>
        <v>0</v>
      </c>
    </row>
    <row r="312" spans="2:19" x14ac:dyDescent="0.2">
      <c r="B312" s="26">
        <v>307</v>
      </c>
      <c r="C312" t="str">
        <f ca="1">IF(B312&lt;=MTF!$J$10,OFFSET(MTF!$B$3,MTF!$H$10+B312-1,0),"")</f>
        <v/>
      </c>
      <c r="D312" t="str">
        <f ca="1">IF(B312&lt;=MTF!$J$10,OFFSET(MTF!$C$3,MTF!$H$10+B312-1,0),"")</f>
        <v/>
      </c>
      <c r="E312" t="str">
        <f ca="1">IF(B312&lt;=MTF!$J$10,OFFSET(MTF!$E$3,MTF!$H$10+B312-1,0),"")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>
        <f t="shared" si="17"/>
        <v>0</v>
      </c>
      <c r="S312">
        <f t="shared" si="18"/>
        <v>0</v>
      </c>
    </row>
    <row r="313" spans="2:19" x14ac:dyDescent="0.2">
      <c r="B313" s="26">
        <v>308</v>
      </c>
      <c r="C313" t="str">
        <f ca="1">IF(B313&lt;=MTF!$J$10,OFFSET(MTF!$B$3,MTF!$H$10+B313-1,0),"")</f>
        <v/>
      </c>
      <c r="D313" t="str">
        <f ca="1">IF(B313&lt;=MTF!$J$10,OFFSET(MTF!$C$3,MTF!$H$10+B313-1,0),"")</f>
        <v/>
      </c>
      <c r="E313" t="str">
        <f ca="1">IF(B313&lt;=MTF!$J$10,OFFSET(MTF!$E$3,MTF!$H$10+B313-1,0),"")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>
        <f t="shared" si="17"/>
        <v>0</v>
      </c>
      <c r="S313">
        <f t="shared" si="18"/>
        <v>0</v>
      </c>
    </row>
    <row r="314" spans="2:19" x14ac:dyDescent="0.2">
      <c r="B314" s="17">
        <v>309</v>
      </c>
      <c r="C314" t="str">
        <f ca="1">IF(B314&lt;=MTF!$J$10,OFFSET(MTF!$B$3,MTF!$H$10+B314-1,0),"")</f>
        <v/>
      </c>
      <c r="D314" t="str">
        <f ca="1">IF(B314&lt;=MTF!$J$10,OFFSET(MTF!$C$3,MTF!$H$10+B314-1,0),"")</f>
        <v/>
      </c>
      <c r="E314" t="str">
        <f ca="1">IF(B314&lt;=MTF!$J$10,OFFSET(MTF!$E$3,MTF!$H$10+B314-1,0),"")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>
        <f t="shared" si="17"/>
        <v>0</v>
      </c>
      <c r="S314">
        <f t="shared" si="18"/>
        <v>0</v>
      </c>
    </row>
    <row r="315" spans="2:19" x14ac:dyDescent="0.2">
      <c r="B315" s="26">
        <v>310</v>
      </c>
      <c r="C315" t="str">
        <f ca="1">IF(B315&lt;=MTF!$J$10,OFFSET(MTF!$B$3,MTF!$H$10+B315-1,0),"")</f>
        <v/>
      </c>
      <c r="D315" t="str">
        <f ca="1">IF(B315&lt;=MTF!$J$10,OFFSET(MTF!$C$3,MTF!$H$10+B315-1,0),"")</f>
        <v/>
      </c>
      <c r="E315" t="str">
        <f ca="1">IF(B315&lt;=MTF!$J$10,OFFSET(MTF!$E$3,MTF!$H$10+B315-1,0),"")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>
        <f t="shared" si="17"/>
        <v>0</v>
      </c>
      <c r="S315">
        <f t="shared" si="18"/>
        <v>0</v>
      </c>
    </row>
    <row r="316" spans="2:19" x14ac:dyDescent="0.2">
      <c r="B316" s="26">
        <v>311</v>
      </c>
      <c r="C316" t="str">
        <f ca="1">IF(B316&lt;=MTF!$J$10,OFFSET(MTF!$B$3,MTF!$H$10+B316-1,0),"")</f>
        <v/>
      </c>
      <c r="D316" t="str">
        <f ca="1">IF(B316&lt;=MTF!$J$10,OFFSET(MTF!$C$3,MTF!$H$10+B316-1,0),"")</f>
        <v/>
      </c>
      <c r="E316" t="str">
        <f ca="1">IF(B316&lt;=MTF!$J$10,OFFSET(MTF!$E$3,MTF!$H$10+B316-1,0),"")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>
        <f t="shared" si="17"/>
        <v>0</v>
      </c>
      <c r="S316">
        <f t="shared" si="18"/>
        <v>0</v>
      </c>
    </row>
    <row r="317" spans="2:19" x14ac:dyDescent="0.2">
      <c r="B317" s="17">
        <v>312</v>
      </c>
      <c r="C317" t="str">
        <f ca="1">IF(B317&lt;=MTF!$J$10,OFFSET(MTF!$B$3,MTF!$H$10+B317-1,0),"")</f>
        <v/>
      </c>
      <c r="D317" t="str">
        <f ca="1">IF(B317&lt;=MTF!$J$10,OFFSET(MTF!$C$3,MTF!$H$10+B317-1,0),"")</f>
        <v/>
      </c>
      <c r="E317" t="str">
        <f ca="1">IF(B317&lt;=MTF!$J$10,OFFSET(MTF!$E$3,MTF!$H$10+B317-1,0),"")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>
        <f t="shared" si="17"/>
        <v>0</v>
      </c>
      <c r="S317">
        <f t="shared" si="18"/>
        <v>0</v>
      </c>
    </row>
    <row r="318" spans="2:19" x14ac:dyDescent="0.2">
      <c r="B318" s="26">
        <v>313</v>
      </c>
      <c r="C318" t="str">
        <f ca="1">IF(B318&lt;=MTF!$J$10,OFFSET(MTF!$B$3,MTF!$H$10+B318-1,0),"")</f>
        <v/>
      </c>
      <c r="D318" t="str">
        <f ca="1">IF(B318&lt;=MTF!$J$10,OFFSET(MTF!$C$3,MTF!$H$10+B318-1,0),"")</f>
        <v/>
      </c>
      <c r="E318" t="str">
        <f ca="1">IF(B318&lt;=MTF!$J$10,OFFSET(MTF!$E$3,MTF!$H$10+B318-1,0),"")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>
        <f t="shared" si="17"/>
        <v>0</v>
      </c>
      <c r="S318">
        <f t="shared" si="18"/>
        <v>0</v>
      </c>
    </row>
    <row r="319" spans="2:19" x14ac:dyDescent="0.2">
      <c r="B319" s="26">
        <v>314</v>
      </c>
      <c r="C319" t="str">
        <f ca="1">IF(B319&lt;=MTF!$J$10,OFFSET(MTF!$B$3,MTF!$H$10+B319-1,0),"")</f>
        <v/>
      </c>
      <c r="D319" t="str">
        <f ca="1">IF(B319&lt;=MTF!$J$10,OFFSET(MTF!$C$3,MTF!$H$10+B319-1,0),"")</f>
        <v/>
      </c>
      <c r="E319" t="str">
        <f ca="1">IF(B319&lt;=MTF!$J$10,OFFSET(MTF!$E$3,MTF!$H$10+B319-1,0),"")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>
        <f t="shared" si="17"/>
        <v>0</v>
      </c>
      <c r="S319">
        <f t="shared" si="18"/>
        <v>0</v>
      </c>
    </row>
    <row r="320" spans="2:19" x14ac:dyDescent="0.2">
      <c r="B320" s="17">
        <v>315</v>
      </c>
      <c r="C320" t="str">
        <f ca="1">IF(B320&lt;=MTF!$J$10,OFFSET(MTF!$B$3,MTF!$H$10+B320-1,0),"")</f>
        <v/>
      </c>
      <c r="D320" t="str">
        <f ca="1">IF(B320&lt;=MTF!$J$10,OFFSET(MTF!$C$3,MTF!$H$10+B320-1,0),"")</f>
        <v/>
      </c>
      <c r="E320" t="str">
        <f ca="1">IF(B320&lt;=MTF!$J$10,OFFSET(MTF!$E$3,MTF!$H$10+B320-1,0),"")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>
        <f t="shared" si="17"/>
        <v>0</v>
      </c>
      <c r="S320">
        <f t="shared" si="18"/>
        <v>0</v>
      </c>
    </row>
    <row r="321" spans="2:19" x14ac:dyDescent="0.2">
      <c r="B321" s="26">
        <v>316</v>
      </c>
      <c r="C321" t="str">
        <f ca="1">IF(B321&lt;=MTF!$J$10,OFFSET(MTF!$B$3,MTF!$H$10+B321-1,0),"")</f>
        <v/>
      </c>
      <c r="D321" t="str">
        <f ca="1">IF(B321&lt;=MTF!$J$10,OFFSET(MTF!$C$3,MTF!$H$10+B321-1,0),"")</f>
        <v/>
      </c>
      <c r="E321" t="str">
        <f ca="1">IF(B321&lt;=MTF!$J$10,OFFSET(MTF!$E$3,MTF!$H$10+B321-1,0),"")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>
        <f t="shared" si="17"/>
        <v>0</v>
      </c>
      <c r="S321">
        <f t="shared" si="18"/>
        <v>0</v>
      </c>
    </row>
    <row r="322" spans="2:19" x14ac:dyDescent="0.2">
      <c r="B322" s="26">
        <v>317</v>
      </c>
      <c r="C322" t="str">
        <f ca="1">IF(B322&lt;=MTF!$J$10,OFFSET(MTF!$B$3,MTF!$H$10+B322-1,0),"")</f>
        <v/>
      </c>
      <c r="D322" t="str">
        <f ca="1">IF(B322&lt;=MTF!$J$10,OFFSET(MTF!$C$3,MTF!$H$10+B322-1,0),"")</f>
        <v/>
      </c>
      <c r="E322" t="str">
        <f ca="1">IF(B322&lt;=MTF!$J$10,OFFSET(MTF!$E$3,MTF!$H$10+B322-1,0),"")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>
        <f t="shared" si="17"/>
        <v>0</v>
      </c>
      <c r="S322">
        <f t="shared" si="18"/>
        <v>0</v>
      </c>
    </row>
    <row r="323" spans="2:19" x14ac:dyDescent="0.2">
      <c r="B323" s="17">
        <v>318</v>
      </c>
      <c r="C323" t="str">
        <f ca="1">IF(B323&lt;=MTF!$J$10,OFFSET(MTF!$B$3,MTF!$H$10+B323-1,0),"")</f>
        <v/>
      </c>
      <c r="D323" t="str">
        <f ca="1">IF(B323&lt;=MTF!$J$10,OFFSET(MTF!$C$3,MTF!$H$10+B323-1,0),"")</f>
        <v/>
      </c>
      <c r="E323" t="str">
        <f ca="1">IF(B323&lt;=MTF!$J$10,OFFSET(MTF!$E$3,MTF!$H$10+B323-1,0),"")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>
        <f t="shared" si="17"/>
        <v>0</v>
      </c>
      <c r="S323">
        <f t="shared" si="18"/>
        <v>0</v>
      </c>
    </row>
    <row r="324" spans="2:19" x14ac:dyDescent="0.2">
      <c r="B324" s="26">
        <v>319</v>
      </c>
      <c r="C324" t="str">
        <f ca="1">IF(B324&lt;=MTF!$J$10,OFFSET(MTF!$B$3,MTF!$H$10+B324-1,0),"")</f>
        <v/>
      </c>
      <c r="D324" t="str">
        <f ca="1">IF(B324&lt;=MTF!$J$10,OFFSET(MTF!$C$3,MTF!$H$10+B324-1,0),"")</f>
        <v/>
      </c>
      <c r="E324" t="str">
        <f ca="1">IF(B324&lt;=MTF!$J$10,OFFSET(MTF!$E$3,MTF!$H$10+B324-1,0),"")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>
        <f t="shared" si="17"/>
        <v>0</v>
      </c>
      <c r="S324">
        <f t="shared" si="18"/>
        <v>0</v>
      </c>
    </row>
    <row r="325" spans="2:19" x14ac:dyDescent="0.2">
      <c r="B325" s="26">
        <v>320</v>
      </c>
      <c r="C325" t="str">
        <f ca="1">IF(B325&lt;=MTF!$J$10,OFFSET(MTF!$B$3,MTF!$H$10+B325-1,0),"")</f>
        <v/>
      </c>
      <c r="D325" t="str">
        <f ca="1">IF(B325&lt;=MTF!$J$10,OFFSET(MTF!$C$3,MTF!$H$10+B325-1,0),"")</f>
        <v/>
      </c>
      <c r="E325" t="str">
        <f ca="1">IF(B325&lt;=MTF!$J$10,OFFSET(MTF!$E$3,MTF!$H$10+B325-1,0),"")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>
        <f t="shared" si="17"/>
        <v>0</v>
      </c>
      <c r="S325">
        <f t="shared" si="18"/>
        <v>0</v>
      </c>
    </row>
    <row r="326" spans="2:19" x14ac:dyDescent="0.2">
      <c r="B326" s="17">
        <v>321</v>
      </c>
      <c r="C326" t="str">
        <f ca="1">IF(B326&lt;=MTF!$J$10,OFFSET(MTF!$B$3,MTF!$H$10+B326-1,0),"")</f>
        <v/>
      </c>
      <c r="D326" t="str">
        <f ca="1">IF(B326&lt;=MTF!$J$10,OFFSET(MTF!$C$3,MTF!$H$10+B326-1,0),"")</f>
        <v/>
      </c>
      <c r="E326" t="str">
        <f ca="1">IF(B326&lt;=MTF!$J$10,OFFSET(MTF!$E$3,MTF!$H$10+B326-1,0),"")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>
        <f t="shared" si="17"/>
        <v>0</v>
      </c>
      <c r="S326">
        <f t="shared" si="18"/>
        <v>0</v>
      </c>
    </row>
    <row r="327" spans="2:19" x14ac:dyDescent="0.2">
      <c r="B327" s="26">
        <v>322</v>
      </c>
      <c r="C327" t="str">
        <f ca="1">IF(B327&lt;=MTF!$J$10,OFFSET(MTF!$B$3,MTF!$H$10+B327-1,0),"")</f>
        <v/>
      </c>
      <c r="D327" t="str">
        <f ca="1">IF(B327&lt;=MTF!$J$10,OFFSET(MTF!$C$3,MTF!$H$10+B327-1,0),"")</f>
        <v/>
      </c>
      <c r="E327" t="str">
        <f ca="1">IF(B327&lt;=MTF!$J$10,OFFSET(MTF!$E$3,MTF!$H$10+B327-1,0),"")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>
        <f t="shared" si="17"/>
        <v>0</v>
      </c>
      <c r="S327">
        <f t="shared" si="18"/>
        <v>0</v>
      </c>
    </row>
    <row r="328" spans="2:19" x14ac:dyDescent="0.2">
      <c r="B328" s="26">
        <v>323</v>
      </c>
      <c r="C328" t="str">
        <f ca="1">IF(B328&lt;=MTF!$J$10,OFFSET(MTF!$B$3,MTF!$H$10+B328-1,0),"")</f>
        <v/>
      </c>
      <c r="D328" t="str">
        <f ca="1">IF(B328&lt;=MTF!$J$10,OFFSET(MTF!$C$3,MTF!$H$10+B328-1,0),"")</f>
        <v/>
      </c>
      <c r="E328" t="str">
        <f ca="1">IF(B328&lt;=MTF!$J$10,OFFSET(MTF!$E$3,MTF!$H$10+B328-1,0),"")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>
        <f t="shared" si="17"/>
        <v>0</v>
      </c>
      <c r="S328">
        <f t="shared" si="18"/>
        <v>0</v>
      </c>
    </row>
    <row r="329" spans="2:19" x14ac:dyDescent="0.2">
      <c r="B329" s="17">
        <v>324</v>
      </c>
      <c r="C329" t="str">
        <f ca="1">IF(B329&lt;=MTF!$J$10,OFFSET(MTF!$B$3,MTF!$H$10+B329-1,0),"")</f>
        <v/>
      </c>
      <c r="D329" t="str">
        <f ca="1">IF(B329&lt;=MTF!$J$10,OFFSET(MTF!$C$3,MTF!$H$10+B329-1,0),"")</f>
        <v/>
      </c>
      <c r="E329" t="str">
        <f ca="1">IF(B329&lt;=MTF!$J$10,OFFSET(MTF!$E$3,MTF!$H$10+B329-1,0),"")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>
        <f t="shared" si="17"/>
        <v>0</v>
      </c>
      <c r="S329">
        <f t="shared" si="18"/>
        <v>0</v>
      </c>
    </row>
    <row r="330" spans="2:19" x14ac:dyDescent="0.2">
      <c r="B330" s="26">
        <v>325</v>
      </c>
      <c r="C330" t="str">
        <f ca="1">IF(B330&lt;=MTF!$J$10,OFFSET(MTF!$B$3,MTF!$H$10+B330-1,0),"")</f>
        <v/>
      </c>
      <c r="D330" t="str">
        <f ca="1">IF(B330&lt;=MTF!$J$10,OFFSET(MTF!$C$3,MTF!$H$10+B330-1,0),"")</f>
        <v/>
      </c>
      <c r="E330" t="str">
        <f ca="1">IF(B330&lt;=MTF!$J$10,OFFSET(MTF!$E$3,MTF!$H$10+B330-1,0),"")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>
        <f t="shared" ref="R330:R393" si="21">O330*SIN((Q330-1)*2*PI()/$N$6*$N$8)</f>
        <v>0</v>
      </c>
      <c r="S330">
        <f t="shared" ref="S330:S393" si="22">O330*COS((Q330-1)*2*PI()/$N$6*$N$8)</f>
        <v>0</v>
      </c>
    </row>
    <row r="331" spans="2:19" x14ac:dyDescent="0.2">
      <c r="B331" s="26">
        <v>326</v>
      </c>
      <c r="C331" t="str">
        <f ca="1">IF(B331&lt;=MTF!$J$10,OFFSET(MTF!$B$3,MTF!$H$10+B331-1,0),"")</f>
        <v/>
      </c>
      <c r="D331" t="str">
        <f ca="1">IF(B331&lt;=MTF!$J$10,OFFSET(MTF!$C$3,MTF!$H$10+B331-1,0),"")</f>
        <v/>
      </c>
      <c r="E331" t="str">
        <f ca="1">IF(B331&lt;=MTF!$J$10,OFFSET(MTF!$E$3,MTF!$H$10+B331-1,0),"")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>
        <f t="shared" si="21"/>
        <v>0</v>
      </c>
      <c r="S331">
        <f t="shared" si="22"/>
        <v>0</v>
      </c>
    </row>
    <row r="332" spans="2:19" x14ac:dyDescent="0.2">
      <c r="B332" s="17">
        <v>327</v>
      </c>
      <c r="C332" t="str">
        <f ca="1">IF(B332&lt;=MTF!$J$10,OFFSET(MTF!$B$3,MTF!$H$10+B332-1,0),"")</f>
        <v/>
      </c>
      <c r="D332" t="str">
        <f ca="1">IF(B332&lt;=MTF!$J$10,OFFSET(MTF!$C$3,MTF!$H$10+B332-1,0),"")</f>
        <v/>
      </c>
      <c r="E332" t="str">
        <f ca="1">IF(B332&lt;=MTF!$J$10,OFFSET(MTF!$E$3,MTF!$H$10+B332-1,0),"")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>
        <f t="shared" si="21"/>
        <v>0</v>
      </c>
      <c r="S332">
        <f t="shared" si="22"/>
        <v>0</v>
      </c>
    </row>
    <row r="333" spans="2:19" x14ac:dyDescent="0.2">
      <c r="B333" s="26">
        <v>328</v>
      </c>
      <c r="C333" t="str">
        <f ca="1">IF(B333&lt;=MTF!$J$10,OFFSET(MTF!$B$3,MTF!$H$10+B333-1,0),"")</f>
        <v/>
      </c>
      <c r="D333" t="str">
        <f ca="1">IF(B333&lt;=MTF!$J$10,OFFSET(MTF!$C$3,MTF!$H$10+B333-1,0),"")</f>
        <v/>
      </c>
      <c r="E333" t="str">
        <f ca="1">IF(B333&lt;=MTF!$J$10,OFFSET(MTF!$E$3,MTF!$H$10+B333-1,0),"")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>
        <f t="shared" si="21"/>
        <v>0</v>
      </c>
      <c r="S333">
        <f t="shared" si="22"/>
        <v>0</v>
      </c>
    </row>
    <row r="334" spans="2:19" x14ac:dyDescent="0.2">
      <c r="B334" s="26">
        <v>329</v>
      </c>
      <c r="C334" t="str">
        <f ca="1">IF(B334&lt;=MTF!$J$10,OFFSET(MTF!$B$3,MTF!$H$10+B334-1,0),"")</f>
        <v/>
      </c>
      <c r="D334" t="str">
        <f ca="1">IF(B334&lt;=MTF!$J$10,OFFSET(MTF!$C$3,MTF!$H$10+B334-1,0),"")</f>
        <v/>
      </c>
      <c r="E334" t="str">
        <f ca="1">IF(B334&lt;=MTF!$J$10,OFFSET(MTF!$E$3,MTF!$H$10+B334-1,0),"")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>
        <f t="shared" si="21"/>
        <v>0</v>
      </c>
      <c r="S334">
        <f t="shared" si="22"/>
        <v>0</v>
      </c>
    </row>
    <row r="335" spans="2:19" x14ac:dyDescent="0.2">
      <c r="B335" s="17">
        <v>330</v>
      </c>
      <c r="C335" t="str">
        <f ca="1">IF(B335&lt;=MTF!$J$10,OFFSET(MTF!$B$3,MTF!$H$10+B335-1,0),"")</f>
        <v/>
      </c>
      <c r="D335" t="str">
        <f ca="1">IF(B335&lt;=MTF!$J$10,OFFSET(MTF!$C$3,MTF!$H$10+B335-1,0),"")</f>
        <v/>
      </c>
      <c r="E335" t="str">
        <f ca="1">IF(B335&lt;=MTF!$J$10,OFFSET(MTF!$E$3,MTF!$H$10+B335-1,0),"")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>
        <f t="shared" si="21"/>
        <v>0</v>
      </c>
      <c r="S335">
        <f t="shared" si="22"/>
        <v>0</v>
      </c>
    </row>
    <row r="336" spans="2:19" x14ac:dyDescent="0.2">
      <c r="B336" s="26">
        <v>331</v>
      </c>
      <c r="C336" t="str">
        <f ca="1">IF(B336&lt;=MTF!$J$10,OFFSET(MTF!$B$3,MTF!$H$10+B336-1,0),"")</f>
        <v/>
      </c>
      <c r="D336" t="str">
        <f ca="1">IF(B336&lt;=MTF!$J$10,OFFSET(MTF!$C$3,MTF!$H$10+B336-1,0),"")</f>
        <v/>
      </c>
      <c r="E336" t="str">
        <f ca="1">IF(B336&lt;=MTF!$J$10,OFFSET(MTF!$E$3,MTF!$H$10+B336-1,0),"")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>
        <f t="shared" si="21"/>
        <v>0</v>
      </c>
      <c r="S336">
        <f t="shared" si="22"/>
        <v>0</v>
      </c>
    </row>
    <row r="337" spans="2:19" x14ac:dyDescent="0.2">
      <c r="B337" s="26">
        <v>332</v>
      </c>
      <c r="C337" t="str">
        <f ca="1">IF(B337&lt;=MTF!$J$10,OFFSET(MTF!$B$3,MTF!$H$10+B337-1,0),"")</f>
        <v/>
      </c>
      <c r="D337" t="str">
        <f ca="1">IF(B337&lt;=MTF!$J$10,OFFSET(MTF!$C$3,MTF!$H$10+B337-1,0),"")</f>
        <v/>
      </c>
      <c r="E337" t="str">
        <f ca="1">IF(B337&lt;=MTF!$J$10,OFFSET(MTF!$E$3,MTF!$H$10+B337-1,0),"")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>
        <f t="shared" si="21"/>
        <v>0</v>
      </c>
      <c r="S337">
        <f t="shared" si="22"/>
        <v>0</v>
      </c>
    </row>
    <row r="338" spans="2:19" x14ac:dyDescent="0.2">
      <c r="B338" s="17">
        <v>333</v>
      </c>
      <c r="C338" t="str">
        <f ca="1">IF(B338&lt;=MTF!$J$10,OFFSET(MTF!$B$3,MTF!$H$10+B338-1,0),"")</f>
        <v/>
      </c>
      <c r="D338" t="str">
        <f ca="1">IF(B338&lt;=MTF!$J$10,OFFSET(MTF!$C$3,MTF!$H$10+B338-1,0),"")</f>
        <v/>
      </c>
      <c r="E338" t="str">
        <f ca="1">IF(B338&lt;=MTF!$J$10,OFFSET(MTF!$E$3,MTF!$H$10+B338-1,0),"")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>
        <f t="shared" si="21"/>
        <v>0</v>
      </c>
      <c r="S338">
        <f t="shared" si="22"/>
        <v>0</v>
      </c>
    </row>
    <row r="339" spans="2:19" x14ac:dyDescent="0.2">
      <c r="B339" s="26">
        <v>334</v>
      </c>
      <c r="C339" t="str">
        <f ca="1">IF(B339&lt;=MTF!$J$10,OFFSET(MTF!$B$3,MTF!$H$10+B339-1,0),"")</f>
        <v/>
      </c>
      <c r="D339" t="str">
        <f ca="1">IF(B339&lt;=MTF!$J$10,OFFSET(MTF!$C$3,MTF!$H$10+B339-1,0),"")</f>
        <v/>
      </c>
      <c r="E339" t="str">
        <f ca="1">IF(B339&lt;=MTF!$J$10,OFFSET(MTF!$E$3,MTF!$H$10+B339-1,0),"")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>
        <f t="shared" si="21"/>
        <v>0</v>
      </c>
      <c r="S339">
        <f t="shared" si="22"/>
        <v>0</v>
      </c>
    </row>
    <row r="340" spans="2:19" x14ac:dyDescent="0.2">
      <c r="B340" s="26">
        <v>335</v>
      </c>
      <c r="C340" t="str">
        <f ca="1">IF(B340&lt;=MTF!$J$10,OFFSET(MTF!$B$3,MTF!$H$10+B340-1,0),"")</f>
        <v/>
      </c>
      <c r="D340" t="str">
        <f ca="1">IF(B340&lt;=MTF!$J$10,OFFSET(MTF!$C$3,MTF!$H$10+B340-1,0),"")</f>
        <v/>
      </c>
      <c r="E340" t="str">
        <f ca="1">IF(B340&lt;=MTF!$J$10,OFFSET(MTF!$E$3,MTF!$H$10+B340-1,0),"")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>
        <f t="shared" si="21"/>
        <v>0</v>
      </c>
      <c r="S340">
        <f t="shared" si="22"/>
        <v>0</v>
      </c>
    </row>
    <row r="341" spans="2:19" x14ac:dyDescent="0.2">
      <c r="B341" s="17">
        <v>336</v>
      </c>
      <c r="C341" t="str">
        <f ca="1">IF(B341&lt;=MTF!$J$10,OFFSET(MTF!$B$3,MTF!$H$10+B341-1,0),"")</f>
        <v/>
      </c>
      <c r="D341" t="str">
        <f ca="1">IF(B341&lt;=MTF!$J$10,OFFSET(MTF!$C$3,MTF!$H$10+B341-1,0),"")</f>
        <v/>
      </c>
      <c r="E341" t="str">
        <f ca="1">IF(B341&lt;=MTF!$J$10,OFFSET(MTF!$E$3,MTF!$H$10+B341-1,0),"")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>
        <f t="shared" si="21"/>
        <v>0</v>
      </c>
      <c r="S341">
        <f t="shared" si="22"/>
        <v>0</v>
      </c>
    </row>
    <row r="342" spans="2:19" x14ac:dyDescent="0.2">
      <c r="B342" s="26">
        <v>337</v>
      </c>
      <c r="C342" t="str">
        <f ca="1">IF(B342&lt;=MTF!$J$10,OFFSET(MTF!$B$3,MTF!$H$10+B342-1,0),"")</f>
        <v/>
      </c>
      <c r="D342" t="str">
        <f ca="1">IF(B342&lt;=MTF!$J$10,OFFSET(MTF!$C$3,MTF!$H$10+B342-1,0),"")</f>
        <v/>
      </c>
      <c r="E342" t="str">
        <f ca="1">IF(B342&lt;=MTF!$J$10,OFFSET(MTF!$E$3,MTF!$H$10+B342-1,0),"")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>
        <f t="shared" si="21"/>
        <v>0</v>
      </c>
      <c r="S342">
        <f t="shared" si="22"/>
        <v>0</v>
      </c>
    </row>
    <row r="343" spans="2:19" x14ac:dyDescent="0.2">
      <c r="B343" s="26">
        <v>338</v>
      </c>
      <c r="C343" t="str">
        <f ca="1">IF(B343&lt;=MTF!$J$10,OFFSET(MTF!$B$3,MTF!$H$10+B343-1,0),"")</f>
        <v/>
      </c>
      <c r="D343" t="str">
        <f ca="1">IF(B343&lt;=MTF!$J$10,OFFSET(MTF!$C$3,MTF!$H$10+B343-1,0),"")</f>
        <v/>
      </c>
      <c r="E343" t="str">
        <f ca="1">IF(B343&lt;=MTF!$J$10,OFFSET(MTF!$E$3,MTF!$H$10+B343-1,0),"")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>
        <f t="shared" si="21"/>
        <v>0</v>
      </c>
      <c r="S343">
        <f t="shared" si="22"/>
        <v>0</v>
      </c>
    </row>
    <row r="344" spans="2:19" x14ac:dyDescent="0.2">
      <c r="B344" s="17">
        <v>339</v>
      </c>
      <c r="C344" t="str">
        <f ca="1">IF(B344&lt;=MTF!$J$10,OFFSET(MTF!$B$3,MTF!$H$10+B344-1,0),"")</f>
        <v/>
      </c>
      <c r="D344" t="str">
        <f ca="1">IF(B344&lt;=MTF!$J$10,OFFSET(MTF!$C$3,MTF!$H$10+B344-1,0),"")</f>
        <v/>
      </c>
      <c r="E344" t="str">
        <f ca="1">IF(B344&lt;=MTF!$J$10,OFFSET(MTF!$E$3,MTF!$H$10+B344-1,0),"")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>
        <f t="shared" si="21"/>
        <v>0</v>
      </c>
      <c r="S344">
        <f t="shared" si="22"/>
        <v>0</v>
      </c>
    </row>
    <row r="345" spans="2:19" x14ac:dyDescent="0.2">
      <c r="B345" s="26">
        <v>340</v>
      </c>
      <c r="C345" t="str">
        <f ca="1">IF(B345&lt;=MTF!$J$10,OFFSET(MTF!$B$3,MTF!$H$10+B345-1,0),"")</f>
        <v/>
      </c>
      <c r="D345" t="str">
        <f ca="1">IF(B345&lt;=MTF!$J$10,OFFSET(MTF!$C$3,MTF!$H$10+B345-1,0),"")</f>
        <v/>
      </c>
      <c r="E345" t="str">
        <f ca="1">IF(B345&lt;=MTF!$J$10,OFFSET(MTF!$E$3,MTF!$H$10+B345-1,0),"")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>
        <f t="shared" si="21"/>
        <v>0</v>
      </c>
      <c r="S345">
        <f t="shared" si="22"/>
        <v>0</v>
      </c>
    </row>
    <row r="346" spans="2:19" x14ac:dyDescent="0.2">
      <c r="B346" s="26">
        <v>341</v>
      </c>
      <c r="C346" t="str">
        <f ca="1">IF(B346&lt;=MTF!$J$10,OFFSET(MTF!$B$3,MTF!$H$10+B346-1,0),"")</f>
        <v/>
      </c>
      <c r="D346" t="str">
        <f ca="1">IF(B346&lt;=MTF!$J$10,OFFSET(MTF!$C$3,MTF!$H$10+B346-1,0),"")</f>
        <v/>
      </c>
      <c r="E346" t="str">
        <f ca="1">IF(B346&lt;=MTF!$J$10,OFFSET(MTF!$E$3,MTF!$H$10+B346-1,0),"")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>
        <f t="shared" si="21"/>
        <v>0</v>
      </c>
      <c r="S346">
        <f t="shared" si="22"/>
        <v>0</v>
      </c>
    </row>
    <row r="347" spans="2:19" x14ac:dyDescent="0.2">
      <c r="B347" s="17">
        <v>342</v>
      </c>
      <c r="C347" t="str">
        <f ca="1">IF(B347&lt;=MTF!$J$10,OFFSET(MTF!$B$3,MTF!$H$10+B347-1,0),"")</f>
        <v/>
      </c>
      <c r="D347" t="str">
        <f ca="1">IF(B347&lt;=MTF!$J$10,OFFSET(MTF!$C$3,MTF!$H$10+B347-1,0),"")</f>
        <v/>
      </c>
      <c r="E347" t="str">
        <f ca="1">IF(B347&lt;=MTF!$J$10,OFFSET(MTF!$E$3,MTF!$H$10+B347-1,0),"")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>
        <f t="shared" si="21"/>
        <v>0</v>
      </c>
      <c r="S347">
        <f t="shared" si="22"/>
        <v>0</v>
      </c>
    </row>
    <row r="348" spans="2:19" x14ac:dyDescent="0.2">
      <c r="B348" s="26">
        <v>343</v>
      </c>
      <c r="C348" t="str">
        <f ca="1">IF(B348&lt;=MTF!$J$10,OFFSET(MTF!$B$3,MTF!$H$10+B348-1,0),"")</f>
        <v/>
      </c>
      <c r="D348" t="str">
        <f ca="1">IF(B348&lt;=MTF!$J$10,OFFSET(MTF!$C$3,MTF!$H$10+B348-1,0),"")</f>
        <v/>
      </c>
      <c r="E348" t="str">
        <f ca="1">IF(B348&lt;=MTF!$J$10,OFFSET(MTF!$E$3,MTF!$H$10+B348-1,0),"")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>
        <f t="shared" si="21"/>
        <v>0</v>
      </c>
      <c r="S348">
        <f t="shared" si="22"/>
        <v>0</v>
      </c>
    </row>
    <row r="349" spans="2:19" x14ac:dyDescent="0.2">
      <c r="B349" s="26">
        <v>344</v>
      </c>
      <c r="C349" t="str">
        <f ca="1">IF(B349&lt;=MTF!$J$10,OFFSET(MTF!$B$3,MTF!$H$10+B349-1,0),"")</f>
        <v/>
      </c>
      <c r="D349" t="str">
        <f ca="1">IF(B349&lt;=MTF!$J$10,OFFSET(MTF!$C$3,MTF!$H$10+B349-1,0),"")</f>
        <v/>
      </c>
      <c r="E349" t="str">
        <f ca="1">IF(B349&lt;=MTF!$J$10,OFFSET(MTF!$E$3,MTF!$H$10+B349-1,0),"")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>
        <f t="shared" si="21"/>
        <v>0</v>
      </c>
      <c r="S349">
        <f t="shared" si="22"/>
        <v>0</v>
      </c>
    </row>
    <row r="350" spans="2:19" x14ac:dyDescent="0.2">
      <c r="B350" s="17">
        <v>345</v>
      </c>
      <c r="C350" t="str">
        <f ca="1">IF(B350&lt;=MTF!$J$10,OFFSET(MTF!$B$3,MTF!$H$10+B350-1,0),"")</f>
        <v/>
      </c>
      <c r="D350" t="str">
        <f ca="1">IF(B350&lt;=MTF!$J$10,OFFSET(MTF!$C$3,MTF!$H$10+B350-1,0),"")</f>
        <v/>
      </c>
      <c r="E350" t="str">
        <f ca="1">IF(B350&lt;=MTF!$J$10,OFFSET(MTF!$E$3,MTF!$H$10+B350-1,0),"")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>
        <f t="shared" si="21"/>
        <v>0</v>
      </c>
      <c r="S350">
        <f t="shared" si="22"/>
        <v>0</v>
      </c>
    </row>
    <row r="351" spans="2:19" x14ac:dyDescent="0.2">
      <c r="B351" s="26">
        <v>346</v>
      </c>
      <c r="C351" t="str">
        <f ca="1">IF(B351&lt;=MTF!$J$10,OFFSET(MTF!$B$3,MTF!$H$10+B351-1,0),"")</f>
        <v/>
      </c>
      <c r="D351" t="str">
        <f ca="1">IF(B351&lt;=MTF!$J$10,OFFSET(MTF!$C$3,MTF!$H$10+B351-1,0),"")</f>
        <v/>
      </c>
      <c r="E351" t="str">
        <f ca="1">IF(B351&lt;=MTF!$J$10,OFFSET(MTF!$E$3,MTF!$H$10+B351-1,0),"")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>
        <f t="shared" si="21"/>
        <v>0</v>
      </c>
      <c r="S351">
        <f t="shared" si="22"/>
        <v>0</v>
      </c>
    </row>
    <row r="352" spans="2:19" x14ac:dyDescent="0.2">
      <c r="B352" s="26">
        <v>347</v>
      </c>
      <c r="C352" t="str">
        <f ca="1">IF(B352&lt;=MTF!$J$10,OFFSET(MTF!$B$3,MTF!$H$10+B352-1,0),"")</f>
        <v/>
      </c>
      <c r="D352" t="str">
        <f ca="1">IF(B352&lt;=MTF!$J$10,OFFSET(MTF!$C$3,MTF!$H$10+B352-1,0),"")</f>
        <v/>
      </c>
      <c r="E352" t="str">
        <f ca="1">IF(B352&lt;=MTF!$J$10,OFFSET(MTF!$E$3,MTF!$H$10+B352-1,0),"")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>
        <f t="shared" si="21"/>
        <v>0</v>
      </c>
      <c r="S352">
        <f t="shared" si="22"/>
        <v>0</v>
      </c>
    </row>
    <row r="353" spans="2:19" x14ac:dyDescent="0.2">
      <c r="B353" s="17">
        <v>348</v>
      </c>
      <c r="C353" t="str">
        <f ca="1">IF(B353&lt;=MTF!$J$10,OFFSET(MTF!$B$3,MTF!$H$10+B353-1,0),"")</f>
        <v/>
      </c>
      <c r="D353" t="str">
        <f ca="1">IF(B353&lt;=MTF!$J$10,OFFSET(MTF!$C$3,MTF!$H$10+B353-1,0),"")</f>
        <v/>
      </c>
      <c r="E353" t="str">
        <f ca="1">IF(B353&lt;=MTF!$J$10,OFFSET(MTF!$E$3,MTF!$H$10+B353-1,0),"")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>
        <f t="shared" si="21"/>
        <v>0</v>
      </c>
      <c r="S353">
        <f t="shared" si="22"/>
        <v>0</v>
      </c>
    </row>
    <row r="354" spans="2:19" x14ac:dyDescent="0.2">
      <c r="B354" s="26">
        <v>349</v>
      </c>
      <c r="C354" t="str">
        <f ca="1">IF(B354&lt;=MTF!$J$10,OFFSET(MTF!$B$3,MTF!$H$10+B354-1,0),"")</f>
        <v/>
      </c>
      <c r="D354" t="str">
        <f ca="1">IF(B354&lt;=MTF!$J$10,OFFSET(MTF!$C$3,MTF!$H$10+B354-1,0),"")</f>
        <v/>
      </c>
      <c r="E354" t="str">
        <f ca="1">IF(B354&lt;=MTF!$J$10,OFFSET(MTF!$E$3,MTF!$H$10+B354-1,0),"")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>
        <f t="shared" si="21"/>
        <v>0</v>
      </c>
      <c r="S354">
        <f t="shared" si="22"/>
        <v>0</v>
      </c>
    </row>
    <row r="355" spans="2:19" x14ac:dyDescent="0.2">
      <c r="B355" s="26">
        <v>350</v>
      </c>
      <c r="C355" t="str">
        <f ca="1">IF(B355&lt;=MTF!$J$10,OFFSET(MTF!$B$3,MTF!$H$10+B355-1,0),"")</f>
        <v/>
      </c>
      <c r="D355" t="str">
        <f ca="1">IF(B355&lt;=MTF!$J$10,OFFSET(MTF!$C$3,MTF!$H$10+B355-1,0),"")</f>
        <v/>
      </c>
      <c r="E355" t="str">
        <f ca="1">IF(B355&lt;=MTF!$J$10,OFFSET(MTF!$E$3,MTF!$H$10+B355-1,0),"")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>
        <f t="shared" si="21"/>
        <v>0</v>
      </c>
      <c r="S355">
        <f t="shared" si="22"/>
        <v>0</v>
      </c>
    </row>
    <row r="356" spans="2:19" x14ac:dyDescent="0.2">
      <c r="B356" s="17">
        <v>351</v>
      </c>
      <c r="C356" t="str">
        <f ca="1">IF(B356&lt;=MTF!$J$10,OFFSET(MTF!$B$3,MTF!$H$10+B356-1,0),"")</f>
        <v/>
      </c>
      <c r="D356" t="str">
        <f ca="1">IF(B356&lt;=MTF!$J$10,OFFSET(MTF!$C$3,MTF!$H$10+B356-1,0),"")</f>
        <v/>
      </c>
      <c r="E356" t="str">
        <f ca="1">IF(B356&lt;=MTF!$J$10,OFFSET(MTF!$E$3,MTF!$H$10+B356-1,0),"")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>
        <f t="shared" si="21"/>
        <v>0</v>
      </c>
      <c r="S356">
        <f t="shared" si="22"/>
        <v>0</v>
      </c>
    </row>
    <row r="357" spans="2:19" x14ac:dyDescent="0.2">
      <c r="B357" s="26">
        <v>352</v>
      </c>
      <c r="C357" t="str">
        <f ca="1">IF(B357&lt;=MTF!$J$10,OFFSET(MTF!$B$3,MTF!$H$10+B357-1,0),"")</f>
        <v/>
      </c>
      <c r="D357" t="str">
        <f ca="1">IF(B357&lt;=MTF!$J$10,OFFSET(MTF!$C$3,MTF!$H$10+B357-1,0),"")</f>
        <v/>
      </c>
      <c r="E357" t="str">
        <f ca="1">IF(B357&lt;=MTF!$J$10,OFFSET(MTF!$E$3,MTF!$H$10+B357-1,0),"")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>
        <f t="shared" si="21"/>
        <v>0</v>
      </c>
      <c r="S357">
        <f t="shared" si="22"/>
        <v>0</v>
      </c>
    </row>
    <row r="358" spans="2:19" x14ac:dyDescent="0.2">
      <c r="B358" s="26">
        <v>353</v>
      </c>
      <c r="C358" t="str">
        <f ca="1">IF(B358&lt;=MTF!$J$10,OFFSET(MTF!$B$3,MTF!$H$10+B358-1,0),"")</f>
        <v/>
      </c>
      <c r="D358" t="str">
        <f ca="1">IF(B358&lt;=MTF!$J$10,OFFSET(MTF!$C$3,MTF!$H$10+B358-1,0),"")</f>
        <v/>
      </c>
      <c r="E358" t="str">
        <f ca="1">IF(B358&lt;=MTF!$J$10,OFFSET(MTF!$E$3,MTF!$H$10+B358-1,0),"")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>
        <f t="shared" si="21"/>
        <v>0</v>
      </c>
      <c r="S358">
        <f t="shared" si="22"/>
        <v>0</v>
      </c>
    </row>
    <row r="359" spans="2:19" x14ac:dyDescent="0.2">
      <c r="B359" s="17">
        <v>354</v>
      </c>
      <c r="C359" t="str">
        <f ca="1">IF(B359&lt;=MTF!$J$10,OFFSET(MTF!$B$3,MTF!$H$10+B359-1,0),"")</f>
        <v/>
      </c>
      <c r="D359" t="str">
        <f ca="1">IF(B359&lt;=MTF!$J$10,OFFSET(MTF!$C$3,MTF!$H$10+B359-1,0),"")</f>
        <v/>
      </c>
      <c r="E359" t="str">
        <f ca="1">IF(B359&lt;=MTF!$J$10,OFFSET(MTF!$E$3,MTF!$H$10+B359-1,0),"")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>
        <f t="shared" si="21"/>
        <v>0</v>
      </c>
      <c r="S359">
        <f t="shared" si="22"/>
        <v>0</v>
      </c>
    </row>
    <row r="360" spans="2:19" x14ac:dyDescent="0.2">
      <c r="B360" s="26">
        <v>355</v>
      </c>
      <c r="C360" t="str">
        <f ca="1">IF(B360&lt;=MTF!$J$10,OFFSET(MTF!$B$3,MTF!$H$10+B360-1,0),"")</f>
        <v/>
      </c>
      <c r="D360" t="str">
        <f ca="1">IF(B360&lt;=MTF!$J$10,OFFSET(MTF!$C$3,MTF!$H$10+B360-1,0),"")</f>
        <v/>
      </c>
      <c r="E360" t="str">
        <f ca="1">IF(B360&lt;=MTF!$J$10,OFFSET(MTF!$E$3,MTF!$H$10+B360-1,0),"")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>
        <f t="shared" si="21"/>
        <v>0</v>
      </c>
      <c r="S360">
        <f t="shared" si="22"/>
        <v>0</v>
      </c>
    </row>
    <row r="361" spans="2:19" x14ac:dyDescent="0.2">
      <c r="B361" s="26">
        <v>356</v>
      </c>
      <c r="C361" t="str">
        <f ca="1">IF(B361&lt;=MTF!$J$10,OFFSET(MTF!$B$3,MTF!$H$10+B361-1,0),"")</f>
        <v/>
      </c>
      <c r="D361" t="str">
        <f ca="1">IF(B361&lt;=MTF!$J$10,OFFSET(MTF!$C$3,MTF!$H$10+B361-1,0),"")</f>
        <v/>
      </c>
      <c r="E361" t="str">
        <f ca="1">IF(B361&lt;=MTF!$J$10,OFFSET(MTF!$E$3,MTF!$H$10+B361-1,0),"")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>
        <f t="shared" si="21"/>
        <v>0</v>
      </c>
      <c r="S361">
        <f t="shared" si="22"/>
        <v>0</v>
      </c>
    </row>
    <row r="362" spans="2:19" x14ac:dyDescent="0.2">
      <c r="B362" s="17">
        <v>357</v>
      </c>
      <c r="C362" t="str">
        <f ca="1">IF(B362&lt;=MTF!$J$10,OFFSET(MTF!$B$3,MTF!$H$10+B362-1,0),"")</f>
        <v/>
      </c>
      <c r="D362" t="str">
        <f ca="1">IF(B362&lt;=MTF!$J$10,OFFSET(MTF!$C$3,MTF!$H$10+B362-1,0),"")</f>
        <v/>
      </c>
      <c r="E362" t="str">
        <f ca="1">IF(B362&lt;=MTF!$J$10,OFFSET(MTF!$E$3,MTF!$H$10+B362-1,0),"")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>
        <f t="shared" si="21"/>
        <v>0</v>
      </c>
      <c r="S362">
        <f t="shared" si="22"/>
        <v>0</v>
      </c>
    </row>
    <row r="363" spans="2:19" x14ac:dyDescent="0.2">
      <c r="B363" s="26">
        <v>358</v>
      </c>
      <c r="C363" t="str">
        <f ca="1">IF(B363&lt;=MTF!$J$10,OFFSET(MTF!$B$3,MTF!$H$10+B363-1,0),"")</f>
        <v/>
      </c>
      <c r="D363" t="str">
        <f ca="1">IF(B363&lt;=MTF!$J$10,OFFSET(MTF!$C$3,MTF!$H$10+B363-1,0),"")</f>
        <v/>
      </c>
      <c r="E363" t="str">
        <f ca="1">IF(B363&lt;=MTF!$J$10,OFFSET(MTF!$E$3,MTF!$H$10+B363-1,0),"")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>
        <f t="shared" si="21"/>
        <v>0</v>
      </c>
      <c r="S363">
        <f t="shared" si="22"/>
        <v>0</v>
      </c>
    </row>
    <row r="364" spans="2:19" x14ac:dyDescent="0.2">
      <c r="B364" s="26">
        <v>359</v>
      </c>
      <c r="C364" t="str">
        <f ca="1">IF(B364&lt;=MTF!$J$10,OFFSET(MTF!$B$3,MTF!$H$10+B364-1,0),"")</f>
        <v/>
      </c>
      <c r="D364" t="str">
        <f ca="1">IF(B364&lt;=MTF!$J$10,OFFSET(MTF!$C$3,MTF!$H$10+B364-1,0),"")</f>
        <v/>
      </c>
      <c r="E364" t="str">
        <f ca="1">IF(B364&lt;=MTF!$J$10,OFFSET(MTF!$E$3,MTF!$H$10+B364-1,0),"")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>
        <f t="shared" si="21"/>
        <v>0</v>
      </c>
      <c r="S364">
        <f t="shared" si="22"/>
        <v>0</v>
      </c>
    </row>
    <row r="365" spans="2:19" x14ac:dyDescent="0.2">
      <c r="B365" s="17">
        <v>360</v>
      </c>
      <c r="C365" t="str">
        <f ca="1">IF(B365&lt;=MTF!$J$10,OFFSET(MTF!$B$3,MTF!$H$10+B365-1,0),"")</f>
        <v/>
      </c>
      <c r="D365" t="str">
        <f ca="1">IF(B365&lt;=MTF!$J$10,OFFSET(MTF!$C$3,MTF!$H$10+B365-1,0),"")</f>
        <v/>
      </c>
      <c r="E365" t="str">
        <f ca="1">IF(B365&lt;=MTF!$J$10,OFFSET(MTF!$E$3,MTF!$H$10+B365-1,0),"")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>
        <f t="shared" si="21"/>
        <v>0</v>
      </c>
      <c r="S365">
        <f t="shared" si="22"/>
        <v>0</v>
      </c>
    </row>
    <row r="366" spans="2:19" x14ac:dyDescent="0.2">
      <c r="B366" s="26">
        <v>361</v>
      </c>
      <c r="C366" t="str">
        <f ca="1">IF(B366&lt;=MTF!$J$10,OFFSET(MTF!$B$3,MTF!$H$10+B366-1,0),"")</f>
        <v/>
      </c>
      <c r="D366" t="str">
        <f ca="1">IF(B366&lt;=MTF!$J$10,OFFSET(MTF!$C$3,MTF!$H$10+B366-1,0),"")</f>
        <v/>
      </c>
      <c r="E366" t="str">
        <f ca="1">IF(B366&lt;=MTF!$J$10,OFFSET(MTF!$E$3,MTF!$H$10+B366-1,0),"")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>
        <f t="shared" si="21"/>
        <v>0</v>
      </c>
      <c r="S366">
        <f t="shared" si="22"/>
        <v>0</v>
      </c>
    </row>
    <row r="367" spans="2:19" x14ac:dyDescent="0.2">
      <c r="B367" s="26">
        <v>362</v>
      </c>
      <c r="C367" t="str">
        <f ca="1">IF(B367&lt;=MTF!$J$10,OFFSET(MTF!$B$3,MTF!$H$10+B367-1,0),"")</f>
        <v/>
      </c>
      <c r="D367" t="str">
        <f ca="1">IF(B367&lt;=MTF!$J$10,OFFSET(MTF!$C$3,MTF!$H$10+B367-1,0),"")</f>
        <v/>
      </c>
      <c r="E367" t="str">
        <f ca="1">IF(B367&lt;=MTF!$J$10,OFFSET(MTF!$E$3,MTF!$H$10+B367-1,0),"")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>
        <f t="shared" si="21"/>
        <v>0</v>
      </c>
      <c r="S367">
        <f t="shared" si="22"/>
        <v>0</v>
      </c>
    </row>
    <row r="368" spans="2:19" x14ac:dyDescent="0.2">
      <c r="B368" s="17">
        <v>363</v>
      </c>
      <c r="C368" t="str">
        <f ca="1">IF(B368&lt;=MTF!$J$10,OFFSET(MTF!$B$3,MTF!$H$10+B368-1,0),"")</f>
        <v/>
      </c>
      <c r="D368" t="str">
        <f ca="1">IF(B368&lt;=MTF!$J$10,OFFSET(MTF!$C$3,MTF!$H$10+B368-1,0),"")</f>
        <v/>
      </c>
      <c r="E368" t="str">
        <f ca="1">IF(B368&lt;=MTF!$J$10,OFFSET(MTF!$E$3,MTF!$H$10+B368-1,0),"")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>
        <f t="shared" si="21"/>
        <v>0</v>
      </c>
      <c r="S368">
        <f t="shared" si="22"/>
        <v>0</v>
      </c>
    </row>
    <row r="369" spans="2:19" x14ac:dyDescent="0.2">
      <c r="B369" s="26">
        <v>364</v>
      </c>
      <c r="C369" t="str">
        <f ca="1">IF(B369&lt;=MTF!$J$10,OFFSET(MTF!$B$3,MTF!$H$10+B369-1,0),"")</f>
        <v/>
      </c>
      <c r="D369" t="str">
        <f ca="1">IF(B369&lt;=MTF!$J$10,OFFSET(MTF!$C$3,MTF!$H$10+B369-1,0),"")</f>
        <v/>
      </c>
      <c r="E369" t="str">
        <f ca="1">IF(B369&lt;=MTF!$J$10,OFFSET(MTF!$E$3,MTF!$H$10+B369-1,0),"")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>
        <f t="shared" si="21"/>
        <v>0</v>
      </c>
      <c r="S369">
        <f t="shared" si="22"/>
        <v>0</v>
      </c>
    </row>
    <row r="370" spans="2:19" x14ac:dyDescent="0.2">
      <c r="B370" s="26">
        <v>365</v>
      </c>
      <c r="C370" t="str">
        <f ca="1">IF(B370&lt;=MTF!$J$10,OFFSET(MTF!$B$3,MTF!$H$10+B370-1,0),"")</f>
        <v/>
      </c>
      <c r="D370" t="str">
        <f ca="1">IF(B370&lt;=MTF!$J$10,OFFSET(MTF!$C$3,MTF!$H$10+B370-1,0),"")</f>
        <v/>
      </c>
      <c r="E370" t="str">
        <f ca="1">IF(B370&lt;=MTF!$J$10,OFFSET(MTF!$E$3,MTF!$H$10+B370-1,0),"")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>
        <f t="shared" si="21"/>
        <v>0</v>
      </c>
      <c r="S370">
        <f t="shared" si="22"/>
        <v>0</v>
      </c>
    </row>
    <row r="371" spans="2:19" x14ac:dyDescent="0.2">
      <c r="B371" s="17">
        <v>366</v>
      </c>
      <c r="C371" t="str">
        <f ca="1">IF(B371&lt;=MTF!$J$10,OFFSET(MTF!$B$3,MTF!$H$10+B371-1,0),"")</f>
        <v/>
      </c>
      <c r="D371" t="str">
        <f ca="1">IF(B371&lt;=MTF!$J$10,OFFSET(MTF!$C$3,MTF!$H$10+B371-1,0),"")</f>
        <v/>
      </c>
      <c r="E371" t="str">
        <f ca="1">IF(B371&lt;=MTF!$J$10,OFFSET(MTF!$E$3,MTF!$H$10+B371-1,0),"")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>
        <f t="shared" si="21"/>
        <v>0</v>
      </c>
      <c r="S371">
        <f t="shared" si="22"/>
        <v>0</v>
      </c>
    </row>
    <row r="372" spans="2:19" x14ac:dyDescent="0.2">
      <c r="B372" s="26">
        <v>367</v>
      </c>
      <c r="C372" t="str">
        <f ca="1">IF(B372&lt;=MTF!$J$10,OFFSET(MTF!$B$3,MTF!$H$10+B372-1,0),"")</f>
        <v/>
      </c>
      <c r="D372" t="str">
        <f ca="1">IF(B372&lt;=MTF!$J$10,OFFSET(MTF!$C$3,MTF!$H$10+B372-1,0),"")</f>
        <v/>
      </c>
      <c r="E372" t="str">
        <f ca="1">IF(B372&lt;=MTF!$J$10,OFFSET(MTF!$E$3,MTF!$H$10+B372-1,0),"")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>
        <f t="shared" si="21"/>
        <v>0</v>
      </c>
      <c r="S372">
        <f t="shared" si="22"/>
        <v>0</v>
      </c>
    </row>
    <row r="373" spans="2:19" x14ac:dyDescent="0.2">
      <c r="B373" s="26">
        <v>368</v>
      </c>
      <c r="C373" t="str">
        <f ca="1">IF(B373&lt;=MTF!$J$10,OFFSET(MTF!$B$3,MTF!$H$10+B373-1,0),"")</f>
        <v/>
      </c>
      <c r="D373" t="str">
        <f ca="1">IF(B373&lt;=MTF!$J$10,OFFSET(MTF!$C$3,MTF!$H$10+B373-1,0),"")</f>
        <v/>
      </c>
      <c r="E373" t="str">
        <f ca="1">IF(B373&lt;=MTF!$J$10,OFFSET(MTF!$E$3,MTF!$H$10+B373-1,0),"")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>
        <f t="shared" si="21"/>
        <v>0</v>
      </c>
      <c r="S373">
        <f t="shared" si="22"/>
        <v>0</v>
      </c>
    </row>
    <row r="374" spans="2:19" x14ac:dyDescent="0.2">
      <c r="B374" s="17">
        <v>369</v>
      </c>
      <c r="C374" t="str">
        <f ca="1">IF(B374&lt;=MTF!$J$10,OFFSET(MTF!$B$3,MTF!$H$10+B374-1,0),"")</f>
        <v/>
      </c>
      <c r="D374" t="str">
        <f ca="1">IF(B374&lt;=MTF!$J$10,OFFSET(MTF!$C$3,MTF!$H$10+B374-1,0),"")</f>
        <v/>
      </c>
      <c r="E374" t="str">
        <f ca="1">IF(B374&lt;=MTF!$J$10,OFFSET(MTF!$E$3,MTF!$H$10+B374-1,0),"")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>
        <f t="shared" si="21"/>
        <v>0</v>
      </c>
      <c r="S374">
        <f t="shared" si="22"/>
        <v>0</v>
      </c>
    </row>
    <row r="375" spans="2:19" x14ac:dyDescent="0.2">
      <c r="B375" s="26">
        <v>370</v>
      </c>
      <c r="C375" t="str">
        <f ca="1">IF(B375&lt;=MTF!$J$10,OFFSET(MTF!$B$3,MTF!$H$10+B375-1,0),"")</f>
        <v/>
      </c>
      <c r="D375" t="str">
        <f ca="1">IF(B375&lt;=MTF!$J$10,OFFSET(MTF!$C$3,MTF!$H$10+B375-1,0),"")</f>
        <v/>
      </c>
      <c r="E375" t="str">
        <f ca="1">IF(B375&lt;=MTF!$J$10,OFFSET(MTF!$E$3,MTF!$H$10+B375-1,0),"")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>
        <f t="shared" si="21"/>
        <v>0</v>
      </c>
      <c r="S375">
        <f t="shared" si="22"/>
        <v>0</v>
      </c>
    </row>
    <row r="376" spans="2:19" x14ac:dyDescent="0.2">
      <c r="B376" s="26">
        <v>371</v>
      </c>
      <c r="C376" t="str">
        <f ca="1">IF(B376&lt;=MTF!$J$10,OFFSET(MTF!$B$3,MTF!$H$10+B376-1,0),"")</f>
        <v/>
      </c>
      <c r="D376" t="str">
        <f ca="1">IF(B376&lt;=MTF!$J$10,OFFSET(MTF!$C$3,MTF!$H$10+B376-1,0),"")</f>
        <v/>
      </c>
      <c r="E376" t="str">
        <f ca="1">IF(B376&lt;=MTF!$J$10,OFFSET(MTF!$E$3,MTF!$H$10+B376-1,0),"")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>
        <f t="shared" si="21"/>
        <v>0</v>
      </c>
      <c r="S376">
        <f t="shared" si="22"/>
        <v>0</v>
      </c>
    </row>
    <row r="377" spans="2:19" x14ac:dyDescent="0.2">
      <c r="B377" s="17">
        <v>372</v>
      </c>
      <c r="C377" t="str">
        <f ca="1">IF(B377&lt;=MTF!$J$10,OFFSET(MTF!$B$3,MTF!$H$10+B377-1,0),"")</f>
        <v/>
      </c>
      <c r="D377" t="str">
        <f ca="1">IF(B377&lt;=MTF!$J$10,OFFSET(MTF!$C$3,MTF!$H$10+B377-1,0),"")</f>
        <v/>
      </c>
      <c r="E377" t="str">
        <f ca="1">IF(B377&lt;=MTF!$J$10,OFFSET(MTF!$E$3,MTF!$H$10+B377-1,0),"")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>
        <f t="shared" si="21"/>
        <v>0</v>
      </c>
      <c r="S377">
        <f t="shared" si="22"/>
        <v>0</v>
      </c>
    </row>
    <row r="378" spans="2:19" x14ac:dyDescent="0.2">
      <c r="B378" s="26">
        <v>373</v>
      </c>
      <c r="C378" t="str">
        <f ca="1">IF(B378&lt;=MTF!$J$10,OFFSET(MTF!$B$3,MTF!$H$10+B378-1,0),"")</f>
        <v/>
      </c>
      <c r="D378" t="str">
        <f ca="1">IF(B378&lt;=MTF!$J$10,OFFSET(MTF!$C$3,MTF!$H$10+B378-1,0),"")</f>
        <v/>
      </c>
      <c r="E378" t="str">
        <f ca="1">IF(B378&lt;=MTF!$J$10,OFFSET(MTF!$E$3,MTF!$H$10+B378-1,0),"")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>
        <f t="shared" si="21"/>
        <v>0</v>
      </c>
      <c r="S378">
        <f t="shared" si="22"/>
        <v>0</v>
      </c>
    </row>
    <row r="379" spans="2:19" x14ac:dyDescent="0.2">
      <c r="B379" s="26">
        <v>374</v>
      </c>
      <c r="C379" t="str">
        <f ca="1">IF(B379&lt;=MTF!$J$10,OFFSET(MTF!$B$3,MTF!$H$10+B379-1,0),"")</f>
        <v/>
      </c>
      <c r="D379" t="str">
        <f ca="1">IF(B379&lt;=MTF!$J$10,OFFSET(MTF!$C$3,MTF!$H$10+B379-1,0),"")</f>
        <v/>
      </c>
      <c r="E379" t="str">
        <f ca="1">IF(B379&lt;=MTF!$J$10,OFFSET(MTF!$E$3,MTF!$H$10+B379-1,0),"")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>
        <f t="shared" si="21"/>
        <v>0</v>
      </c>
      <c r="S379">
        <f t="shared" si="22"/>
        <v>0</v>
      </c>
    </row>
    <row r="380" spans="2:19" x14ac:dyDescent="0.2">
      <c r="B380" s="17">
        <v>375</v>
      </c>
      <c r="C380" t="str">
        <f ca="1">IF(B380&lt;=MTF!$J$10,OFFSET(MTF!$B$3,MTF!$H$10+B380-1,0),"")</f>
        <v/>
      </c>
      <c r="D380" t="str">
        <f ca="1">IF(B380&lt;=MTF!$J$10,OFFSET(MTF!$C$3,MTF!$H$10+B380-1,0),"")</f>
        <v/>
      </c>
      <c r="E380" t="str">
        <f ca="1">IF(B380&lt;=MTF!$J$10,OFFSET(MTF!$E$3,MTF!$H$10+B380-1,0),"")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>
        <f t="shared" si="21"/>
        <v>0</v>
      </c>
      <c r="S380">
        <f t="shared" si="22"/>
        <v>0</v>
      </c>
    </row>
    <row r="381" spans="2:19" x14ac:dyDescent="0.2">
      <c r="B381" s="26">
        <v>376</v>
      </c>
      <c r="C381" t="str">
        <f ca="1">IF(B381&lt;=MTF!$J$10,OFFSET(MTF!$B$3,MTF!$H$10+B381-1,0),"")</f>
        <v/>
      </c>
      <c r="D381" t="str">
        <f ca="1">IF(B381&lt;=MTF!$J$10,OFFSET(MTF!$C$3,MTF!$H$10+B381-1,0),"")</f>
        <v/>
      </c>
      <c r="E381" t="str">
        <f ca="1">IF(B381&lt;=MTF!$J$10,OFFSET(MTF!$E$3,MTF!$H$10+B381-1,0),"")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>
        <f t="shared" si="21"/>
        <v>0</v>
      </c>
      <c r="S381">
        <f t="shared" si="22"/>
        <v>0</v>
      </c>
    </row>
    <row r="382" spans="2:19" x14ac:dyDescent="0.2">
      <c r="B382" s="26">
        <v>377</v>
      </c>
      <c r="C382" t="str">
        <f ca="1">IF(B382&lt;=MTF!$J$10,OFFSET(MTF!$B$3,MTF!$H$10+B382-1,0),"")</f>
        <v/>
      </c>
      <c r="D382" t="str">
        <f ca="1">IF(B382&lt;=MTF!$J$10,OFFSET(MTF!$C$3,MTF!$H$10+B382-1,0),"")</f>
        <v/>
      </c>
      <c r="E382" t="str">
        <f ca="1">IF(B382&lt;=MTF!$J$10,OFFSET(MTF!$E$3,MTF!$H$10+B382-1,0),"")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>
        <f t="shared" si="21"/>
        <v>0</v>
      </c>
      <c r="S382">
        <f t="shared" si="22"/>
        <v>0</v>
      </c>
    </row>
    <row r="383" spans="2:19" x14ac:dyDescent="0.2">
      <c r="B383" s="17">
        <v>378</v>
      </c>
      <c r="C383" t="str">
        <f ca="1">IF(B383&lt;=MTF!$J$10,OFFSET(MTF!$B$3,MTF!$H$10+B383-1,0),"")</f>
        <v/>
      </c>
      <c r="D383" t="str">
        <f ca="1">IF(B383&lt;=MTF!$J$10,OFFSET(MTF!$C$3,MTF!$H$10+B383-1,0),"")</f>
        <v/>
      </c>
      <c r="E383" t="str">
        <f ca="1">IF(B383&lt;=MTF!$J$10,OFFSET(MTF!$E$3,MTF!$H$10+B383-1,0),"")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>
        <f t="shared" si="21"/>
        <v>0</v>
      </c>
      <c r="S383">
        <f t="shared" si="22"/>
        <v>0</v>
      </c>
    </row>
    <row r="384" spans="2:19" x14ac:dyDescent="0.2">
      <c r="B384" s="26">
        <v>379</v>
      </c>
      <c r="C384" t="str">
        <f ca="1">IF(B384&lt;=MTF!$J$10,OFFSET(MTF!$B$3,MTF!$H$10+B384-1,0),"")</f>
        <v/>
      </c>
      <c r="D384" t="str">
        <f ca="1">IF(B384&lt;=MTF!$J$10,OFFSET(MTF!$C$3,MTF!$H$10+B384-1,0),"")</f>
        <v/>
      </c>
      <c r="E384" t="str">
        <f ca="1">IF(B384&lt;=MTF!$J$10,OFFSET(MTF!$E$3,MTF!$H$10+B384-1,0),"")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>
        <f t="shared" si="21"/>
        <v>0</v>
      </c>
      <c r="S384">
        <f t="shared" si="22"/>
        <v>0</v>
      </c>
    </row>
    <row r="385" spans="2:19" x14ac:dyDescent="0.2">
      <c r="B385" s="26">
        <v>380</v>
      </c>
      <c r="C385" t="str">
        <f ca="1">IF(B385&lt;=MTF!$J$10,OFFSET(MTF!$B$3,MTF!$H$10+B385-1,0),"")</f>
        <v/>
      </c>
      <c r="D385" t="str">
        <f ca="1">IF(B385&lt;=MTF!$J$10,OFFSET(MTF!$C$3,MTF!$H$10+B385-1,0),"")</f>
        <v/>
      </c>
      <c r="E385" t="str">
        <f ca="1">IF(B385&lt;=MTF!$J$10,OFFSET(MTF!$E$3,MTF!$H$10+B385-1,0),"")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>
        <f t="shared" si="21"/>
        <v>0</v>
      </c>
      <c r="S385">
        <f t="shared" si="22"/>
        <v>0</v>
      </c>
    </row>
    <row r="386" spans="2:19" x14ac:dyDescent="0.2">
      <c r="B386" s="17">
        <v>381</v>
      </c>
      <c r="C386" t="str">
        <f ca="1">IF(B386&lt;=MTF!$J$10,OFFSET(MTF!$B$3,MTF!$H$10+B386-1,0),"")</f>
        <v/>
      </c>
      <c r="D386" t="str">
        <f ca="1">IF(B386&lt;=MTF!$J$10,OFFSET(MTF!$C$3,MTF!$H$10+B386-1,0),"")</f>
        <v/>
      </c>
      <c r="E386" t="str">
        <f ca="1">IF(B386&lt;=MTF!$J$10,OFFSET(MTF!$E$3,MTF!$H$10+B386-1,0),"")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>
        <f t="shared" si="21"/>
        <v>0</v>
      </c>
      <c r="S386">
        <f t="shared" si="22"/>
        <v>0</v>
      </c>
    </row>
    <row r="387" spans="2:19" x14ac:dyDescent="0.2">
      <c r="B387" s="26">
        <v>382</v>
      </c>
      <c r="C387" t="str">
        <f ca="1">IF(B387&lt;=MTF!$J$10,OFFSET(MTF!$B$3,MTF!$H$10+B387-1,0),"")</f>
        <v/>
      </c>
      <c r="D387" t="str">
        <f ca="1">IF(B387&lt;=MTF!$J$10,OFFSET(MTF!$C$3,MTF!$H$10+B387-1,0),"")</f>
        <v/>
      </c>
      <c r="E387" t="str">
        <f ca="1">IF(B387&lt;=MTF!$J$10,OFFSET(MTF!$E$3,MTF!$H$10+B387-1,0),"")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>
        <f t="shared" si="21"/>
        <v>0</v>
      </c>
      <c r="S387">
        <f t="shared" si="22"/>
        <v>0</v>
      </c>
    </row>
    <row r="388" spans="2:19" x14ac:dyDescent="0.2">
      <c r="B388" s="26">
        <v>383</v>
      </c>
      <c r="C388" t="str">
        <f ca="1">IF(B388&lt;=MTF!$J$10,OFFSET(MTF!$B$3,MTF!$H$10+B388-1,0),"")</f>
        <v/>
      </c>
      <c r="D388" t="str">
        <f ca="1">IF(B388&lt;=MTF!$J$10,OFFSET(MTF!$C$3,MTF!$H$10+B388-1,0),"")</f>
        <v/>
      </c>
      <c r="E388" t="str">
        <f ca="1">IF(B388&lt;=MTF!$J$10,OFFSET(MTF!$E$3,MTF!$H$10+B388-1,0),"")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>
        <f t="shared" si="21"/>
        <v>0</v>
      </c>
      <c r="S388">
        <f t="shared" si="22"/>
        <v>0</v>
      </c>
    </row>
    <row r="389" spans="2:19" x14ac:dyDescent="0.2">
      <c r="B389" s="17">
        <v>384</v>
      </c>
      <c r="C389" t="str">
        <f ca="1">IF(B389&lt;=MTF!$J$10,OFFSET(MTF!$B$3,MTF!$H$10+B389-1,0),"")</f>
        <v/>
      </c>
      <c r="D389" t="str">
        <f ca="1">IF(B389&lt;=MTF!$J$10,OFFSET(MTF!$C$3,MTF!$H$10+B389-1,0),"")</f>
        <v/>
      </c>
      <c r="E389" t="str">
        <f ca="1">IF(B389&lt;=MTF!$J$10,OFFSET(MTF!$E$3,MTF!$H$10+B389-1,0),"")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>
        <f t="shared" si="21"/>
        <v>0</v>
      </c>
      <c r="S389">
        <f t="shared" si="22"/>
        <v>0</v>
      </c>
    </row>
    <row r="390" spans="2:19" x14ac:dyDescent="0.2">
      <c r="B390" s="26">
        <v>385</v>
      </c>
      <c r="C390" t="str">
        <f ca="1">IF(B390&lt;=MTF!$J$10,OFFSET(MTF!$B$3,MTF!$H$10+B390-1,0),"")</f>
        <v/>
      </c>
      <c r="D390" t="str">
        <f ca="1">IF(B390&lt;=MTF!$J$10,OFFSET(MTF!$C$3,MTF!$H$10+B390-1,0),"")</f>
        <v/>
      </c>
      <c r="E390" t="str">
        <f ca="1">IF(B390&lt;=MTF!$J$10,OFFSET(MTF!$E$3,MTF!$H$10+B390-1,0),"")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>
        <f t="shared" si="21"/>
        <v>0</v>
      </c>
      <c r="S390">
        <f t="shared" si="22"/>
        <v>0</v>
      </c>
    </row>
    <row r="391" spans="2:19" x14ac:dyDescent="0.2">
      <c r="B391" s="26">
        <v>386</v>
      </c>
      <c r="C391" t="str">
        <f ca="1">IF(B391&lt;=MTF!$J$10,OFFSET(MTF!$B$3,MTF!$H$10+B391-1,0),"")</f>
        <v/>
      </c>
      <c r="D391" t="str">
        <f ca="1">IF(B391&lt;=MTF!$J$10,OFFSET(MTF!$C$3,MTF!$H$10+B391-1,0),"")</f>
        <v/>
      </c>
      <c r="E391" t="str">
        <f ca="1">IF(B391&lt;=MTF!$J$10,OFFSET(MTF!$E$3,MTF!$H$10+B391-1,0),"")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>
        <f t="shared" si="21"/>
        <v>0</v>
      </c>
      <c r="S391">
        <f t="shared" si="22"/>
        <v>0</v>
      </c>
    </row>
    <row r="392" spans="2:19" x14ac:dyDescent="0.2">
      <c r="B392" s="17">
        <v>387</v>
      </c>
      <c r="C392" t="str">
        <f ca="1">IF(B392&lt;=MTF!$J$10,OFFSET(MTF!$B$3,MTF!$H$10+B392-1,0),"")</f>
        <v/>
      </c>
      <c r="D392" t="str">
        <f ca="1">IF(B392&lt;=MTF!$J$10,OFFSET(MTF!$C$3,MTF!$H$10+B392-1,0),"")</f>
        <v/>
      </c>
      <c r="E392" t="str">
        <f ca="1">IF(B392&lt;=MTF!$J$10,OFFSET(MTF!$E$3,MTF!$H$10+B392-1,0),"")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>
        <f t="shared" si="21"/>
        <v>0</v>
      </c>
      <c r="S392">
        <f t="shared" si="22"/>
        <v>0</v>
      </c>
    </row>
    <row r="393" spans="2:19" x14ac:dyDescent="0.2">
      <c r="B393" s="26">
        <v>388</v>
      </c>
      <c r="C393" t="str">
        <f ca="1">IF(B393&lt;=MTF!$J$10,OFFSET(MTF!$B$3,MTF!$H$10+B393-1,0),"")</f>
        <v/>
      </c>
      <c r="D393" t="str">
        <f ca="1">IF(B393&lt;=MTF!$J$10,OFFSET(MTF!$C$3,MTF!$H$10+B393-1,0),"")</f>
        <v/>
      </c>
      <c r="E393" t="str">
        <f ca="1">IF(B393&lt;=MTF!$J$10,OFFSET(MTF!$E$3,MTF!$H$10+B393-1,0),"")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>
        <f t="shared" si="21"/>
        <v>0</v>
      </c>
      <c r="S393">
        <f t="shared" si="22"/>
        <v>0</v>
      </c>
    </row>
    <row r="394" spans="2:19" x14ac:dyDescent="0.2">
      <c r="B394" s="26">
        <v>389</v>
      </c>
      <c r="C394" t="str">
        <f ca="1">IF(B394&lt;=MTF!$J$10,OFFSET(MTF!$B$3,MTF!$H$10+B394-1,0),"")</f>
        <v/>
      </c>
      <c r="D394" t="str">
        <f ca="1">IF(B394&lt;=MTF!$J$10,OFFSET(MTF!$C$3,MTF!$H$10+B394-1,0),"")</f>
        <v/>
      </c>
      <c r="E394" t="str">
        <f ca="1">IF(B394&lt;=MTF!$J$10,OFFSET(MTF!$E$3,MTF!$H$10+B394-1,0),"")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>
        <f t="shared" ref="R394:R457" si="25">O394*SIN((Q394-1)*2*PI()/$N$6*$N$8)</f>
        <v>0</v>
      </c>
      <c r="S394">
        <f t="shared" ref="S394:S457" si="26">O394*COS((Q394-1)*2*PI()/$N$6*$N$8)</f>
        <v>0</v>
      </c>
    </row>
    <row r="395" spans="2:19" x14ac:dyDescent="0.2">
      <c r="B395" s="17">
        <v>390</v>
      </c>
      <c r="C395" t="str">
        <f ca="1">IF(B395&lt;=MTF!$J$10,OFFSET(MTF!$B$3,MTF!$H$10+B395-1,0),"")</f>
        <v/>
      </c>
      <c r="D395" t="str">
        <f ca="1">IF(B395&lt;=MTF!$J$10,OFFSET(MTF!$C$3,MTF!$H$10+B395-1,0),"")</f>
        <v/>
      </c>
      <c r="E395" t="str">
        <f ca="1">IF(B395&lt;=MTF!$J$10,OFFSET(MTF!$E$3,MTF!$H$10+B395-1,0),"")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>
        <f t="shared" si="25"/>
        <v>0</v>
      </c>
      <c r="S395">
        <f t="shared" si="26"/>
        <v>0</v>
      </c>
    </row>
    <row r="396" spans="2:19" x14ac:dyDescent="0.2">
      <c r="B396" s="26">
        <v>391</v>
      </c>
      <c r="C396" t="str">
        <f ca="1">IF(B396&lt;=MTF!$J$10,OFFSET(MTF!$B$3,MTF!$H$10+B396-1,0),"")</f>
        <v/>
      </c>
      <c r="D396" t="str">
        <f ca="1">IF(B396&lt;=MTF!$J$10,OFFSET(MTF!$C$3,MTF!$H$10+B396-1,0),"")</f>
        <v/>
      </c>
      <c r="E396" t="str">
        <f ca="1">IF(B396&lt;=MTF!$J$10,OFFSET(MTF!$E$3,MTF!$H$10+B396-1,0),"")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>
        <f t="shared" si="25"/>
        <v>0</v>
      </c>
      <c r="S396">
        <f t="shared" si="26"/>
        <v>0</v>
      </c>
    </row>
    <row r="397" spans="2:19" x14ac:dyDescent="0.2">
      <c r="B397" s="26">
        <v>392</v>
      </c>
      <c r="C397" t="str">
        <f ca="1">IF(B397&lt;=MTF!$J$10,OFFSET(MTF!$B$3,MTF!$H$10+B397-1,0),"")</f>
        <v/>
      </c>
      <c r="D397" t="str">
        <f ca="1">IF(B397&lt;=MTF!$J$10,OFFSET(MTF!$C$3,MTF!$H$10+B397-1,0),"")</f>
        <v/>
      </c>
      <c r="E397" t="str">
        <f ca="1">IF(B397&lt;=MTF!$J$10,OFFSET(MTF!$E$3,MTF!$H$10+B397-1,0),"")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>
        <f t="shared" si="25"/>
        <v>0</v>
      </c>
      <c r="S397">
        <f t="shared" si="26"/>
        <v>0</v>
      </c>
    </row>
    <row r="398" spans="2:19" x14ac:dyDescent="0.2">
      <c r="B398" s="17">
        <v>393</v>
      </c>
      <c r="C398" t="str">
        <f ca="1">IF(B398&lt;=MTF!$J$10,OFFSET(MTF!$B$3,MTF!$H$10+B398-1,0),"")</f>
        <v/>
      </c>
      <c r="D398" t="str">
        <f ca="1">IF(B398&lt;=MTF!$J$10,OFFSET(MTF!$C$3,MTF!$H$10+B398-1,0),"")</f>
        <v/>
      </c>
      <c r="E398" t="str">
        <f ca="1">IF(B398&lt;=MTF!$J$10,OFFSET(MTF!$E$3,MTF!$H$10+B398-1,0),"")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>
        <f t="shared" si="25"/>
        <v>0</v>
      </c>
      <c r="S398">
        <f t="shared" si="26"/>
        <v>0</v>
      </c>
    </row>
    <row r="399" spans="2:19" x14ac:dyDescent="0.2">
      <c r="B399" s="26">
        <v>394</v>
      </c>
      <c r="C399" t="str">
        <f ca="1">IF(B399&lt;=MTF!$J$10,OFFSET(MTF!$B$3,MTF!$H$10+B399-1,0),"")</f>
        <v/>
      </c>
      <c r="D399" t="str">
        <f ca="1">IF(B399&lt;=MTF!$J$10,OFFSET(MTF!$C$3,MTF!$H$10+B399-1,0),"")</f>
        <v/>
      </c>
      <c r="E399" t="str">
        <f ca="1">IF(B399&lt;=MTF!$J$10,OFFSET(MTF!$E$3,MTF!$H$10+B399-1,0),"")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>
        <f t="shared" si="25"/>
        <v>0</v>
      </c>
      <c r="S399">
        <f t="shared" si="26"/>
        <v>0</v>
      </c>
    </row>
    <row r="400" spans="2:19" x14ac:dyDescent="0.2">
      <c r="B400" s="26">
        <v>395</v>
      </c>
      <c r="C400" t="str">
        <f ca="1">IF(B400&lt;=MTF!$J$10,OFFSET(MTF!$B$3,MTF!$H$10+B400-1,0),"")</f>
        <v/>
      </c>
      <c r="D400" t="str">
        <f ca="1">IF(B400&lt;=MTF!$J$10,OFFSET(MTF!$C$3,MTF!$H$10+B400-1,0),"")</f>
        <v/>
      </c>
      <c r="E400" t="str">
        <f ca="1">IF(B400&lt;=MTF!$J$10,OFFSET(MTF!$E$3,MTF!$H$10+B400-1,0),"")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>
        <f t="shared" si="25"/>
        <v>0</v>
      </c>
      <c r="S400">
        <f t="shared" si="26"/>
        <v>0</v>
      </c>
    </row>
    <row r="401" spans="2:19" x14ac:dyDescent="0.2">
      <c r="B401" s="17">
        <v>396</v>
      </c>
      <c r="C401" t="str">
        <f ca="1">IF(B401&lt;=MTF!$J$10,OFFSET(MTF!$B$3,MTF!$H$10+B401-1,0),"")</f>
        <v/>
      </c>
      <c r="D401" t="str">
        <f ca="1">IF(B401&lt;=MTF!$J$10,OFFSET(MTF!$C$3,MTF!$H$10+B401-1,0),"")</f>
        <v/>
      </c>
      <c r="E401" t="str">
        <f ca="1">IF(B401&lt;=MTF!$J$10,OFFSET(MTF!$E$3,MTF!$H$10+B401-1,0),"")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>
        <f t="shared" si="25"/>
        <v>0</v>
      </c>
      <c r="S401">
        <f t="shared" si="26"/>
        <v>0</v>
      </c>
    </row>
    <row r="402" spans="2:19" x14ac:dyDescent="0.2">
      <c r="B402" s="26">
        <v>397</v>
      </c>
      <c r="C402" t="str">
        <f ca="1">IF(B402&lt;=MTF!$J$10,OFFSET(MTF!$B$3,MTF!$H$10+B402-1,0),"")</f>
        <v/>
      </c>
      <c r="D402" t="str">
        <f ca="1">IF(B402&lt;=MTF!$J$10,OFFSET(MTF!$C$3,MTF!$H$10+B402-1,0),"")</f>
        <v/>
      </c>
      <c r="E402" t="str">
        <f ca="1">IF(B402&lt;=MTF!$J$10,OFFSET(MTF!$E$3,MTF!$H$10+B402-1,0),"")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>
        <f t="shared" si="25"/>
        <v>0</v>
      </c>
      <c r="S402">
        <f t="shared" si="26"/>
        <v>0</v>
      </c>
    </row>
    <row r="403" spans="2:19" x14ac:dyDescent="0.2">
      <c r="B403" s="26">
        <v>398</v>
      </c>
      <c r="C403" t="str">
        <f ca="1">IF(B403&lt;=MTF!$J$10,OFFSET(MTF!$B$3,MTF!$H$10+B403-1,0),"")</f>
        <v/>
      </c>
      <c r="D403" t="str">
        <f ca="1">IF(B403&lt;=MTF!$J$10,OFFSET(MTF!$C$3,MTF!$H$10+B403-1,0),"")</f>
        <v/>
      </c>
      <c r="E403" t="str">
        <f ca="1">IF(B403&lt;=MTF!$J$10,OFFSET(MTF!$E$3,MTF!$H$10+B403-1,0),"")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>
        <f t="shared" si="25"/>
        <v>0</v>
      </c>
      <c r="S403">
        <f t="shared" si="26"/>
        <v>0</v>
      </c>
    </row>
    <row r="404" spans="2:19" x14ac:dyDescent="0.2">
      <c r="B404" s="17">
        <v>399</v>
      </c>
      <c r="C404" t="str">
        <f ca="1">IF(B404&lt;=MTF!$J$10,OFFSET(MTF!$B$3,MTF!$H$10+B404-1,0),"")</f>
        <v/>
      </c>
      <c r="D404" t="str">
        <f ca="1">IF(B404&lt;=MTF!$J$10,OFFSET(MTF!$C$3,MTF!$H$10+B404-1,0),"")</f>
        <v/>
      </c>
      <c r="E404" t="str">
        <f ca="1">IF(B404&lt;=MTF!$J$10,OFFSET(MTF!$E$3,MTF!$H$10+B404-1,0),"")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>
        <f t="shared" si="25"/>
        <v>0</v>
      </c>
      <c r="S404">
        <f t="shared" si="26"/>
        <v>0</v>
      </c>
    </row>
    <row r="405" spans="2:19" x14ac:dyDescent="0.2">
      <c r="B405" s="26">
        <v>400</v>
      </c>
      <c r="C405" t="str">
        <f ca="1">IF(B405&lt;=MTF!$J$10,OFFSET(MTF!$B$3,MTF!$H$10+B405-1,0),"")</f>
        <v/>
      </c>
      <c r="D405" t="str">
        <f ca="1">IF(B405&lt;=MTF!$J$10,OFFSET(MTF!$C$3,MTF!$H$10+B405-1,0),"")</f>
        <v/>
      </c>
      <c r="E405" t="str">
        <f ca="1">IF(B405&lt;=MTF!$J$10,OFFSET(MTF!$E$3,MTF!$H$10+B405-1,0),"")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>
        <f t="shared" si="25"/>
        <v>0</v>
      </c>
      <c r="S405">
        <f t="shared" si="26"/>
        <v>0</v>
      </c>
    </row>
    <row r="406" spans="2:19" x14ac:dyDescent="0.2">
      <c r="B406" s="26">
        <v>401</v>
      </c>
      <c r="C406" t="str">
        <f ca="1">IF(B406&lt;=MTF!$J$10,OFFSET(MTF!$B$3,MTF!$H$10+B406-1,0),"")</f>
        <v/>
      </c>
      <c r="D406" t="str">
        <f ca="1">IF(B406&lt;=MTF!$J$10,OFFSET(MTF!$C$3,MTF!$H$10+B406-1,0),"")</f>
        <v/>
      </c>
      <c r="E406" t="str">
        <f ca="1">IF(B406&lt;=MTF!$J$10,OFFSET(MTF!$E$3,MTF!$H$10+B406-1,0),"")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>
        <f t="shared" si="25"/>
        <v>0</v>
      </c>
      <c r="S406">
        <f t="shared" si="26"/>
        <v>0</v>
      </c>
    </row>
    <row r="407" spans="2:19" x14ac:dyDescent="0.2">
      <c r="B407" s="17">
        <v>402</v>
      </c>
      <c r="C407" t="str">
        <f ca="1">IF(B407&lt;=MTF!$J$10,OFFSET(MTF!$B$3,MTF!$H$10+B407-1,0),"")</f>
        <v/>
      </c>
      <c r="D407" t="str">
        <f ca="1">IF(B407&lt;=MTF!$J$10,OFFSET(MTF!$C$3,MTF!$H$10+B407-1,0),"")</f>
        <v/>
      </c>
      <c r="E407" t="str">
        <f ca="1">IF(B407&lt;=MTF!$J$10,OFFSET(MTF!$E$3,MTF!$H$10+B407-1,0),"")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>
        <f t="shared" si="25"/>
        <v>0</v>
      </c>
      <c r="S407">
        <f t="shared" si="26"/>
        <v>0</v>
      </c>
    </row>
    <row r="408" spans="2:19" x14ac:dyDescent="0.2">
      <c r="B408" s="26">
        <v>403</v>
      </c>
      <c r="C408" t="str">
        <f ca="1">IF(B408&lt;=MTF!$J$10,OFFSET(MTF!$B$3,MTF!$H$10+B408-1,0),"")</f>
        <v/>
      </c>
      <c r="D408" t="str">
        <f ca="1">IF(B408&lt;=MTF!$J$10,OFFSET(MTF!$C$3,MTF!$H$10+B408-1,0),"")</f>
        <v/>
      </c>
      <c r="E408" t="str">
        <f ca="1">IF(B408&lt;=MTF!$J$10,OFFSET(MTF!$E$3,MTF!$H$10+B408-1,0),"")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>
        <f t="shared" si="25"/>
        <v>0</v>
      </c>
      <c r="S408">
        <f t="shared" si="26"/>
        <v>0</v>
      </c>
    </row>
    <row r="409" spans="2:19" x14ac:dyDescent="0.2">
      <c r="B409" s="26">
        <v>404</v>
      </c>
      <c r="C409" t="str">
        <f ca="1">IF(B409&lt;=MTF!$J$10,OFFSET(MTF!$B$3,MTF!$H$10+B409-1,0),"")</f>
        <v/>
      </c>
      <c r="D409" t="str">
        <f ca="1">IF(B409&lt;=MTF!$J$10,OFFSET(MTF!$C$3,MTF!$H$10+B409-1,0),"")</f>
        <v/>
      </c>
      <c r="E409" t="str">
        <f ca="1">IF(B409&lt;=MTF!$J$10,OFFSET(MTF!$E$3,MTF!$H$10+B409-1,0),"")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>
        <f t="shared" si="25"/>
        <v>0</v>
      </c>
      <c r="S409">
        <f t="shared" si="26"/>
        <v>0</v>
      </c>
    </row>
    <row r="410" spans="2:19" x14ac:dyDescent="0.2">
      <c r="B410" s="17">
        <v>405</v>
      </c>
      <c r="C410" t="str">
        <f ca="1">IF(B410&lt;=MTF!$J$10,OFFSET(MTF!$B$3,MTF!$H$10+B410-1,0),"")</f>
        <v/>
      </c>
      <c r="D410" t="str">
        <f ca="1">IF(B410&lt;=MTF!$J$10,OFFSET(MTF!$C$3,MTF!$H$10+B410-1,0),"")</f>
        <v/>
      </c>
      <c r="E410" t="str">
        <f ca="1">IF(B410&lt;=MTF!$J$10,OFFSET(MTF!$E$3,MTF!$H$10+B410-1,0),"")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>
        <f t="shared" si="25"/>
        <v>0</v>
      </c>
      <c r="S410">
        <f t="shared" si="26"/>
        <v>0</v>
      </c>
    </row>
    <row r="411" spans="2:19" x14ac:dyDescent="0.2">
      <c r="B411" s="26">
        <v>406</v>
      </c>
      <c r="C411" t="str">
        <f ca="1">IF(B411&lt;=MTF!$J$10,OFFSET(MTF!$B$3,MTF!$H$10+B411-1,0),"")</f>
        <v/>
      </c>
      <c r="D411" t="str">
        <f ca="1">IF(B411&lt;=MTF!$J$10,OFFSET(MTF!$C$3,MTF!$H$10+B411-1,0),"")</f>
        <v/>
      </c>
      <c r="E411" t="str">
        <f ca="1">IF(B411&lt;=MTF!$J$10,OFFSET(MTF!$E$3,MTF!$H$10+B411-1,0),"")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>
        <f t="shared" si="25"/>
        <v>0</v>
      </c>
      <c r="S411">
        <f t="shared" si="26"/>
        <v>0</v>
      </c>
    </row>
    <row r="412" spans="2:19" x14ac:dyDescent="0.2">
      <c r="B412" s="26">
        <v>407</v>
      </c>
      <c r="C412" t="str">
        <f ca="1">IF(B412&lt;=MTF!$J$10,OFFSET(MTF!$B$3,MTF!$H$10+B412-1,0),"")</f>
        <v/>
      </c>
      <c r="D412" t="str">
        <f ca="1">IF(B412&lt;=MTF!$J$10,OFFSET(MTF!$C$3,MTF!$H$10+B412-1,0),"")</f>
        <v/>
      </c>
      <c r="E412" t="str">
        <f ca="1">IF(B412&lt;=MTF!$J$10,OFFSET(MTF!$E$3,MTF!$H$10+B412-1,0),"")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>
        <f t="shared" si="25"/>
        <v>0</v>
      </c>
      <c r="S412">
        <f t="shared" si="26"/>
        <v>0</v>
      </c>
    </row>
    <row r="413" spans="2:19" x14ac:dyDescent="0.2">
      <c r="B413" s="17">
        <v>408</v>
      </c>
      <c r="C413" t="str">
        <f ca="1">IF(B413&lt;=MTF!$J$10,OFFSET(MTF!$B$3,MTF!$H$10+B413-1,0),"")</f>
        <v/>
      </c>
      <c r="D413" t="str">
        <f ca="1">IF(B413&lt;=MTF!$J$10,OFFSET(MTF!$C$3,MTF!$H$10+B413-1,0),"")</f>
        <v/>
      </c>
      <c r="E413" t="str">
        <f ca="1">IF(B413&lt;=MTF!$J$10,OFFSET(MTF!$E$3,MTF!$H$10+B413-1,0),"")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>
        <f t="shared" si="25"/>
        <v>0</v>
      </c>
      <c r="S413">
        <f t="shared" si="26"/>
        <v>0</v>
      </c>
    </row>
    <row r="414" spans="2:19" x14ac:dyDescent="0.2">
      <c r="B414" s="26">
        <v>409</v>
      </c>
      <c r="C414" t="str">
        <f ca="1">IF(B414&lt;=MTF!$J$10,OFFSET(MTF!$B$3,MTF!$H$10+B414-1,0),"")</f>
        <v/>
      </c>
      <c r="D414" t="str">
        <f ca="1">IF(B414&lt;=MTF!$J$10,OFFSET(MTF!$C$3,MTF!$H$10+B414-1,0),"")</f>
        <v/>
      </c>
      <c r="E414" t="str">
        <f ca="1">IF(B414&lt;=MTF!$J$10,OFFSET(MTF!$E$3,MTF!$H$10+B414-1,0),"")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>
        <f t="shared" si="25"/>
        <v>0</v>
      </c>
      <c r="S414">
        <f t="shared" si="26"/>
        <v>0</v>
      </c>
    </row>
    <row r="415" spans="2:19" x14ac:dyDescent="0.2">
      <c r="B415" s="26">
        <v>410</v>
      </c>
      <c r="C415" t="str">
        <f ca="1">IF(B415&lt;=MTF!$J$10,OFFSET(MTF!$B$3,MTF!$H$10+B415-1,0),"")</f>
        <v/>
      </c>
      <c r="D415" t="str">
        <f ca="1">IF(B415&lt;=MTF!$J$10,OFFSET(MTF!$C$3,MTF!$H$10+B415-1,0),"")</f>
        <v/>
      </c>
      <c r="E415" t="str">
        <f ca="1">IF(B415&lt;=MTF!$J$10,OFFSET(MTF!$E$3,MTF!$H$10+B415-1,0),"")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>
        <f t="shared" si="25"/>
        <v>0</v>
      </c>
      <c r="S415">
        <f t="shared" si="26"/>
        <v>0</v>
      </c>
    </row>
    <row r="416" spans="2:19" x14ac:dyDescent="0.2">
      <c r="B416" s="17">
        <v>411</v>
      </c>
      <c r="C416" t="str">
        <f ca="1">IF(B416&lt;=MTF!$J$10,OFFSET(MTF!$B$3,MTF!$H$10+B416-1,0),"")</f>
        <v/>
      </c>
      <c r="D416" t="str">
        <f ca="1">IF(B416&lt;=MTF!$J$10,OFFSET(MTF!$C$3,MTF!$H$10+B416-1,0),"")</f>
        <v/>
      </c>
      <c r="E416" t="str">
        <f ca="1">IF(B416&lt;=MTF!$J$10,OFFSET(MTF!$E$3,MTF!$H$10+B416-1,0),"")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>
        <f t="shared" si="25"/>
        <v>0</v>
      </c>
      <c r="S416">
        <f t="shared" si="26"/>
        <v>0</v>
      </c>
    </row>
    <row r="417" spans="2:19" x14ac:dyDescent="0.2">
      <c r="B417" s="26">
        <v>412</v>
      </c>
      <c r="C417" t="str">
        <f ca="1">IF(B417&lt;=MTF!$J$10,OFFSET(MTF!$B$3,MTF!$H$10+B417-1,0),"")</f>
        <v/>
      </c>
      <c r="D417" t="str">
        <f ca="1">IF(B417&lt;=MTF!$J$10,OFFSET(MTF!$C$3,MTF!$H$10+B417-1,0),"")</f>
        <v/>
      </c>
      <c r="E417" t="str">
        <f ca="1">IF(B417&lt;=MTF!$J$10,OFFSET(MTF!$E$3,MTF!$H$10+B417-1,0),"")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>
        <f t="shared" si="25"/>
        <v>0</v>
      </c>
      <c r="S417">
        <f t="shared" si="26"/>
        <v>0</v>
      </c>
    </row>
    <row r="418" spans="2:19" x14ac:dyDescent="0.2">
      <c r="B418" s="26">
        <v>413</v>
      </c>
      <c r="C418" t="str">
        <f ca="1">IF(B418&lt;=MTF!$J$10,OFFSET(MTF!$B$3,MTF!$H$10+B418-1,0),"")</f>
        <v/>
      </c>
      <c r="D418" t="str">
        <f ca="1">IF(B418&lt;=MTF!$J$10,OFFSET(MTF!$C$3,MTF!$H$10+B418-1,0),"")</f>
        <v/>
      </c>
      <c r="E418" t="str">
        <f ca="1">IF(B418&lt;=MTF!$J$10,OFFSET(MTF!$E$3,MTF!$H$10+B418-1,0),"")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>
        <f t="shared" si="25"/>
        <v>0</v>
      </c>
      <c r="S418">
        <f t="shared" si="26"/>
        <v>0</v>
      </c>
    </row>
    <row r="419" spans="2:19" x14ac:dyDescent="0.2">
      <c r="B419" s="17">
        <v>414</v>
      </c>
      <c r="C419" t="str">
        <f ca="1">IF(B419&lt;=MTF!$J$10,OFFSET(MTF!$B$3,MTF!$H$10+B419-1,0),"")</f>
        <v/>
      </c>
      <c r="D419" t="str">
        <f ca="1">IF(B419&lt;=MTF!$J$10,OFFSET(MTF!$C$3,MTF!$H$10+B419-1,0),"")</f>
        <v/>
      </c>
      <c r="E419" t="str">
        <f ca="1">IF(B419&lt;=MTF!$J$10,OFFSET(MTF!$E$3,MTF!$H$10+B419-1,0),"")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>
        <f t="shared" si="25"/>
        <v>0</v>
      </c>
      <c r="S419">
        <f t="shared" si="26"/>
        <v>0</v>
      </c>
    </row>
    <row r="420" spans="2:19" x14ac:dyDescent="0.2">
      <c r="B420" s="26">
        <v>415</v>
      </c>
      <c r="C420" t="str">
        <f ca="1">IF(B420&lt;=MTF!$J$10,OFFSET(MTF!$B$3,MTF!$H$10+B420-1,0),"")</f>
        <v/>
      </c>
      <c r="D420" t="str">
        <f ca="1">IF(B420&lt;=MTF!$J$10,OFFSET(MTF!$C$3,MTF!$H$10+B420-1,0),"")</f>
        <v/>
      </c>
      <c r="E420" t="str">
        <f ca="1">IF(B420&lt;=MTF!$J$10,OFFSET(MTF!$E$3,MTF!$H$10+B420-1,0),"")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>
        <f t="shared" si="25"/>
        <v>0</v>
      </c>
      <c r="S420">
        <f t="shared" si="26"/>
        <v>0</v>
      </c>
    </row>
    <row r="421" spans="2:19" x14ac:dyDescent="0.2">
      <c r="B421" s="26">
        <v>416</v>
      </c>
      <c r="C421" t="str">
        <f ca="1">IF(B421&lt;=MTF!$J$10,OFFSET(MTF!$B$3,MTF!$H$10+B421-1,0),"")</f>
        <v/>
      </c>
      <c r="D421" t="str">
        <f ca="1">IF(B421&lt;=MTF!$J$10,OFFSET(MTF!$C$3,MTF!$H$10+B421-1,0),"")</f>
        <v/>
      </c>
      <c r="E421" t="str">
        <f ca="1">IF(B421&lt;=MTF!$J$10,OFFSET(MTF!$E$3,MTF!$H$10+B421-1,0),"")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>
        <f t="shared" si="25"/>
        <v>0</v>
      </c>
      <c r="S421">
        <f t="shared" si="26"/>
        <v>0</v>
      </c>
    </row>
    <row r="422" spans="2:19" x14ac:dyDescent="0.2">
      <c r="B422" s="17">
        <v>417</v>
      </c>
      <c r="C422" t="str">
        <f ca="1">IF(B422&lt;=MTF!$J$10,OFFSET(MTF!$B$3,MTF!$H$10+B422-1,0),"")</f>
        <v/>
      </c>
      <c r="D422" t="str">
        <f ca="1">IF(B422&lt;=MTF!$J$10,OFFSET(MTF!$C$3,MTF!$H$10+B422-1,0),"")</f>
        <v/>
      </c>
      <c r="E422" t="str">
        <f ca="1">IF(B422&lt;=MTF!$J$10,OFFSET(MTF!$E$3,MTF!$H$10+B422-1,0),"")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>
        <f t="shared" si="25"/>
        <v>0</v>
      </c>
      <c r="S422">
        <f t="shared" si="26"/>
        <v>0</v>
      </c>
    </row>
    <row r="423" spans="2:19" x14ac:dyDescent="0.2">
      <c r="B423" s="26">
        <v>418</v>
      </c>
      <c r="C423" t="str">
        <f ca="1">IF(B423&lt;=MTF!$J$10,OFFSET(MTF!$B$3,MTF!$H$10+B423-1,0),"")</f>
        <v/>
      </c>
      <c r="D423" t="str">
        <f ca="1">IF(B423&lt;=MTF!$J$10,OFFSET(MTF!$C$3,MTF!$H$10+B423-1,0),"")</f>
        <v/>
      </c>
      <c r="E423" t="str">
        <f ca="1">IF(B423&lt;=MTF!$J$10,OFFSET(MTF!$E$3,MTF!$H$10+B423-1,0),"")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>
        <f t="shared" si="25"/>
        <v>0</v>
      </c>
      <c r="S423">
        <f t="shared" si="26"/>
        <v>0</v>
      </c>
    </row>
    <row r="424" spans="2:19" x14ac:dyDescent="0.2">
      <c r="B424" s="26">
        <v>419</v>
      </c>
      <c r="C424" t="str">
        <f ca="1">IF(B424&lt;=MTF!$J$10,OFFSET(MTF!$B$3,MTF!$H$10+B424-1,0),"")</f>
        <v/>
      </c>
      <c r="D424" t="str">
        <f ca="1">IF(B424&lt;=MTF!$J$10,OFFSET(MTF!$C$3,MTF!$H$10+B424-1,0),"")</f>
        <v/>
      </c>
      <c r="E424" t="str">
        <f ca="1">IF(B424&lt;=MTF!$J$10,OFFSET(MTF!$E$3,MTF!$H$10+B424-1,0),"")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>
        <f t="shared" si="25"/>
        <v>0</v>
      </c>
      <c r="S424">
        <f t="shared" si="26"/>
        <v>0</v>
      </c>
    </row>
    <row r="425" spans="2:19" x14ac:dyDescent="0.2">
      <c r="B425" s="17">
        <v>420</v>
      </c>
      <c r="C425" t="str">
        <f ca="1">IF(B425&lt;=MTF!$J$10,OFFSET(MTF!$B$3,MTF!$H$10+B425-1,0),"")</f>
        <v/>
      </c>
      <c r="D425" t="str">
        <f ca="1">IF(B425&lt;=MTF!$J$10,OFFSET(MTF!$C$3,MTF!$H$10+B425-1,0),"")</f>
        <v/>
      </c>
      <c r="E425" t="str">
        <f ca="1">IF(B425&lt;=MTF!$J$10,OFFSET(MTF!$E$3,MTF!$H$10+B425-1,0),"")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>
        <f t="shared" si="25"/>
        <v>0</v>
      </c>
      <c r="S425">
        <f t="shared" si="26"/>
        <v>0</v>
      </c>
    </row>
    <row r="426" spans="2:19" x14ac:dyDescent="0.2">
      <c r="B426" s="26">
        <v>421</v>
      </c>
      <c r="C426" t="str">
        <f ca="1">IF(B426&lt;=MTF!$J$10,OFFSET(MTF!$B$3,MTF!$H$10+B426-1,0),"")</f>
        <v/>
      </c>
      <c r="D426" t="str">
        <f ca="1">IF(B426&lt;=MTF!$J$10,OFFSET(MTF!$C$3,MTF!$H$10+B426-1,0),"")</f>
        <v/>
      </c>
      <c r="E426" t="str">
        <f ca="1">IF(B426&lt;=MTF!$J$10,OFFSET(MTF!$E$3,MTF!$H$10+B426-1,0),"")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>
        <f t="shared" si="25"/>
        <v>0</v>
      </c>
      <c r="S426">
        <f t="shared" si="26"/>
        <v>0</v>
      </c>
    </row>
    <row r="427" spans="2:19" x14ac:dyDescent="0.2">
      <c r="B427" s="26">
        <v>422</v>
      </c>
      <c r="C427" t="str">
        <f ca="1">IF(B427&lt;=MTF!$J$10,OFFSET(MTF!$B$3,MTF!$H$10+B427-1,0),"")</f>
        <v/>
      </c>
      <c r="D427" t="str">
        <f ca="1">IF(B427&lt;=MTF!$J$10,OFFSET(MTF!$C$3,MTF!$H$10+B427-1,0),"")</f>
        <v/>
      </c>
      <c r="E427" t="str">
        <f ca="1">IF(B427&lt;=MTF!$J$10,OFFSET(MTF!$E$3,MTF!$H$10+B427-1,0),"")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>
        <f t="shared" si="25"/>
        <v>0</v>
      </c>
      <c r="S427">
        <f t="shared" si="26"/>
        <v>0</v>
      </c>
    </row>
    <row r="428" spans="2:19" x14ac:dyDescent="0.2">
      <c r="B428" s="17">
        <v>423</v>
      </c>
      <c r="C428" t="str">
        <f ca="1">IF(B428&lt;=MTF!$J$10,OFFSET(MTF!$B$3,MTF!$H$10+B428-1,0),"")</f>
        <v/>
      </c>
      <c r="D428" t="str">
        <f ca="1">IF(B428&lt;=MTF!$J$10,OFFSET(MTF!$C$3,MTF!$H$10+B428-1,0),"")</f>
        <v/>
      </c>
      <c r="E428" t="str">
        <f ca="1">IF(B428&lt;=MTF!$J$10,OFFSET(MTF!$E$3,MTF!$H$10+B428-1,0),"")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>
        <f t="shared" si="25"/>
        <v>0</v>
      </c>
      <c r="S428">
        <f t="shared" si="26"/>
        <v>0</v>
      </c>
    </row>
    <row r="429" spans="2:19" x14ac:dyDescent="0.2">
      <c r="B429" s="26">
        <v>424</v>
      </c>
      <c r="C429" t="str">
        <f ca="1">IF(B429&lt;=MTF!$J$10,OFFSET(MTF!$B$3,MTF!$H$10+B429-1,0),"")</f>
        <v/>
      </c>
      <c r="D429" t="str">
        <f ca="1">IF(B429&lt;=MTF!$J$10,OFFSET(MTF!$C$3,MTF!$H$10+B429-1,0),"")</f>
        <v/>
      </c>
      <c r="E429" t="str">
        <f ca="1">IF(B429&lt;=MTF!$J$10,OFFSET(MTF!$E$3,MTF!$H$10+B429-1,0),"")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>
        <f t="shared" si="25"/>
        <v>0</v>
      </c>
      <c r="S429">
        <f t="shared" si="26"/>
        <v>0</v>
      </c>
    </row>
    <row r="430" spans="2:19" x14ac:dyDescent="0.2">
      <c r="B430" s="26">
        <v>425</v>
      </c>
      <c r="C430" t="str">
        <f ca="1">IF(B430&lt;=MTF!$J$10,OFFSET(MTF!$B$3,MTF!$H$10+B430-1,0),"")</f>
        <v/>
      </c>
      <c r="D430" t="str">
        <f ca="1">IF(B430&lt;=MTF!$J$10,OFFSET(MTF!$C$3,MTF!$H$10+B430-1,0),"")</f>
        <v/>
      </c>
      <c r="E430" t="str">
        <f ca="1">IF(B430&lt;=MTF!$J$10,OFFSET(MTF!$E$3,MTF!$H$10+B430-1,0),"")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>
        <f t="shared" si="25"/>
        <v>0</v>
      </c>
      <c r="S430">
        <f t="shared" si="26"/>
        <v>0</v>
      </c>
    </row>
    <row r="431" spans="2:19" x14ac:dyDescent="0.2">
      <c r="B431" s="17">
        <v>426</v>
      </c>
      <c r="C431" t="str">
        <f ca="1">IF(B431&lt;=MTF!$J$10,OFFSET(MTF!$B$3,MTF!$H$10+B431-1,0),"")</f>
        <v/>
      </c>
      <c r="D431" t="str">
        <f ca="1">IF(B431&lt;=MTF!$J$10,OFFSET(MTF!$C$3,MTF!$H$10+B431-1,0),"")</f>
        <v/>
      </c>
      <c r="E431" t="str">
        <f ca="1">IF(B431&lt;=MTF!$J$10,OFFSET(MTF!$E$3,MTF!$H$10+B431-1,0),"")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>
        <f t="shared" si="25"/>
        <v>0</v>
      </c>
      <c r="S431">
        <f t="shared" si="26"/>
        <v>0</v>
      </c>
    </row>
    <row r="432" spans="2:19" x14ac:dyDescent="0.2">
      <c r="B432" s="26">
        <v>427</v>
      </c>
      <c r="C432" t="str">
        <f ca="1">IF(B432&lt;=MTF!$J$10,OFFSET(MTF!$B$3,MTF!$H$10+B432-1,0),"")</f>
        <v/>
      </c>
      <c r="D432" t="str">
        <f ca="1">IF(B432&lt;=MTF!$J$10,OFFSET(MTF!$C$3,MTF!$H$10+B432-1,0),"")</f>
        <v/>
      </c>
      <c r="E432" t="str">
        <f ca="1">IF(B432&lt;=MTF!$J$10,OFFSET(MTF!$E$3,MTF!$H$10+B432-1,0),"")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>
        <f t="shared" si="25"/>
        <v>0</v>
      </c>
      <c r="S432">
        <f t="shared" si="26"/>
        <v>0</v>
      </c>
    </row>
    <row r="433" spans="2:19" x14ac:dyDescent="0.2">
      <c r="B433" s="26">
        <v>428</v>
      </c>
      <c r="C433" t="str">
        <f ca="1">IF(B433&lt;=MTF!$J$10,OFFSET(MTF!$B$3,MTF!$H$10+B433-1,0),"")</f>
        <v/>
      </c>
      <c r="D433" t="str">
        <f ca="1">IF(B433&lt;=MTF!$J$10,OFFSET(MTF!$C$3,MTF!$H$10+B433-1,0),"")</f>
        <v/>
      </c>
      <c r="E433" t="str">
        <f ca="1">IF(B433&lt;=MTF!$J$10,OFFSET(MTF!$E$3,MTF!$H$10+B433-1,0),"")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>
        <f t="shared" si="25"/>
        <v>0</v>
      </c>
      <c r="S433">
        <f t="shared" si="26"/>
        <v>0</v>
      </c>
    </row>
    <row r="434" spans="2:19" x14ac:dyDescent="0.2">
      <c r="B434" s="17">
        <v>429</v>
      </c>
      <c r="C434" t="str">
        <f ca="1">IF(B434&lt;=MTF!$J$10,OFFSET(MTF!$B$3,MTF!$H$10+B434-1,0),"")</f>
        <v/>
      </c>
      <c r="D434" t="str">
        <f ca="1">IF(B434&lt;=MTF!$J$10,OFFSET(MTF!$C$3,MTF!$H$10+B434-1,0),"")</f>
        <v/>
      </c>
      <c r="E434" t="str">
        <f ca="1">IF(B434&lt;=MTF!$J$10,OFFSET(MTF!$E$3,MTF!$H$10+B434-1,0),"")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>
        <f t="shared" si="25"/>
        <v>0</v>
      </c>
      <c r="S434">
        <f t="shared" si="26"/>
        <v>0</v>
      </c>
    </row>
    <row r="435" spans="2:19" x14ac:dyDescent="0.2">
      <c r="B435" s="26">
        <v>430</v>
      </c>
      <c r="C435" t="str">
        <f ca="1">IF(B435&lt;=MTF!$J$10,OFFSET(MTF!$B$3,MTF!$H$10+B435-1,0),"")</f>
        <v/>
      </c>
      <c r="D435" t="str">
        <f ca="1">IF(B435&lt;=MTF!$J$10,OFFSET(MTF!$C$3,MTF!$H$10+B435-1,0),"")</f>
        <v/>
      </c>
      <c r="E435" t="str">
        <f ca="1">IF(B435&lt;=MTF!$J$10,OFFSET(MTF!$E$3,MTF!$H$10+B435-1,0),"")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>
        <f t="shared" si="25"/>
        <v>0</v>
      </c>
      <c r="S435">
        <f t="shared" si="26"/>
        <v>0</v>
      </c>
    </row>
    <row r="436" spans="2:19" x14ac:dyDescent="0.2">
      <c r="B436" s="26">
        <v>431</v>
      </c>
      <c r="C436" t="str">
        <f ca="1">IF(B436&lt;=MTF!$J$10,OFFSET(MTF!$B$3,MTF!$H$10+B436-1,0),"")</f>
        <v/>
      </c>
      <c r="D436" t="str">
        <f ca="1">IF(B436&lt;=MTF!$J$10,OFFSET(MTF!$C$3,MTF!$H$10+B436-1,0),"")</f>
        <v/>
      </c>
      <c r="E436" t="str">
        <f ca="1">IF(B436&lt;=MTF!$J$10,OFFSET(MTF!$E$3,MTF!$H$10+B436-1,0),"")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>
        <f t="shared" si="25"/>
        <v>0</v>
      </c>
      <c r="S436">
        <f t="shared" si="26"/>
        <v>0</v>
      </c>
    </row>
    <row r="437" spans="2:19" x14ac:dyDescent="0.2">
      <c r="B437" s="17">
        <v>432</v>
      </c>
      <c r="C437" t="str">
        <f ca="1">IF(B437&lt;=MTF!$J$10,OFFSET(MTF!$B$3,MTF!$H$10+B437-1,0),"")</f>
        <v/>
      </c>
      <c r="D437" t="str">
        <f ca="1">IF(B437&lt;=MTF!$J$10,OFFSET(MTF!$C$3,MTF!$H$10+B437-1,0),"")</f>
        <v/>
      </c>
      <c r="E437" t="str">
        <f ca="1">IF(B437&lt;=MTF!$J$10,OFFSET(MTF!$E$3,MTF!$H$10+B437-1,0),"")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>
        <f t="shared" si="25"/>
        <v>0</v>
      </c>
      <c r="S437">
        <f t="shared" si="26"/>
        <v>0</v>
      </c>
    </row>
    <row r="438" spans="2:19" x14ac:dyDescent="0.2">
      <c r="B438" s="26">
        <v>433</v>
      </c>
      <c r="C438" t="str">
        <f ca="1">IF(B438&lt;=MTF!$J$10,OFFSET(MTF!$B$3,MTF!$H$10+B438-1,0),"")</f>
        <v/>
      </c>
      <c r="D438" t="str">
        <f ca="1">IF(B438&lt;=MTF!$J$10,OFFSET(MTF!$C$3,MTF!$H$10+B438-1,0),"")</f>
        <v/>
      </c>
      <c r="E438" t="str">
        <f ca="1">IF(B438&lt;=MTF!$J$10,OFFSET(MTF!$E$3,MTF!$H$10+B438-1,0),"")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>
        <f t="shared" si="25"/>
        <v>0</v>
      </c>
      <c r="S438">
        <f t="shared" si="26"/>
        <v>0</v>
      </c>
    </row>
    <row r="439" spans="2:19" x14ac:dyDescent="0.2">
      <c r="B439" s="26">
        <v>434</v>
      </c>
      <c r="C439" t="str">
        <f ca="1">IF(B439&lt;=MTF!$J$10,OFFSET(MTF!$B$3,MTF!$H$10+B439-1,0),"")</f>
        <v/>
      </c>
      <c r="D439" t="str">
        <f ca="1">IF(B439&lt;=MTF!$J$10,OFFSET(MTF!$C$3,MTF!$H$10+B439-1,0),"")</f>
        <v/>
      </c>
      <c r="E439" t="str">
        <f ca="1">IF(B439&lt;=MTF!$J$10,OFFSET(MTF!$E$3,MTF!$H$10+B439-1,0),"")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>
        <f t="shared" si="25"/>
        <v>0</v>
      </c>
      <c r="S439">
        <f t="shared" si="26"/>
        <v>0</v>
      </c>
    </row>
    <row r="440" spans="2:19" x14ac:dyDescent="0.2">
      <c r="B440" s="17">
        <v>435</v>
      </c>
      <c r="C440" t="str">
        <f ca="1">IF(B440&lt;=MTF!$J$10,OFFSET(MTF!$B$3,MTF!$H$10+B440-1,0),"")</f>
        <v/>
      </c>
      <c r="D440" t="str">
        <f ca="1">IF(B440&lt;=MTF!$J$10,OFFSET(MTF!$C$3,MTF!$H$10+B440-1,0),"")</f>
        <v/>
      </c>
      <c r="E440" t="str">
        <f ca="1">IF(B440&lt;=MTF!$J$10,OFFSET(MTF!$E$3,MTF!$H$10+B440-1,0),"")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>
        <f t="shared" si="25"/>
        <v>0</v>
      </c>
      <c r="S440">
        <f t="shared" si="26"/>
        <v>0</v>
      </c>
    </row>
    <row r="441" spans="2:19" x14ac:dyDescent="0.2">
      <c r="B441" s="26">
        <v>436</v>
      </c>
      <c r="C441" t="str">
        <f ca="1">IF(B441&lt;=MTF!$J$10,OFFSET(MTF!$B$3,MTF!$H$10+B441-1,0),"")</f>
        <v/>
      </c>
      <c r="D441" t="str">
        <f ca="1">IF(B441&lt;=MTF!$J$10,OFFSET(MTF!$C$3,MTF!$H$10+B441-1,0),"")</f>
        <v/>
      </c>
      <c r="E441" t="str">
        <f ca="1">IF(B441&lt;=MTF!$J$10,OFFSET(MTF!$E$3,MTF!$H$10+B441-1,0),"")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>
        <f t="shared" si="25"/>
        <v>0</v>
      </c>
      <c r="S441">
        <f t="shared" si="26"/>
        <v>0</v>
      </c>
    </row>
    <row r="442" spans="2:19" x14ac:dyDescent="0.2">
      <c r="B442" s="26">
        <v>437</v>
      </c>
      <c r="C442" t="str">
        <f ca="1">IF(B442&lt;=MTF!$J$10,OFFSET(MTF!$B$3,MTF!$H$10+B442-1,0),"")</f>
        <v/>
      </c>
      <c r="D442" t="str">
        <f ca="1">IF(B442&lt;=MTF!$J$10,OFFSET(MTF!$C$3,MTF!$H$10+B442-1,0),"")</f>
        <v/>
      </c>
      <c r="E442" t="str">
        <f ca="1">IF(B442&lt;=MTF!$J$10,OFFSET(MTF!$E$3,MTF!$H$10+B442-1,0),"")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>
        <f t="shared" si="25"/>
        <v>0</v>
      </c>
      <c r="S442">
        <f t="shared" si="26"/>
        <v>0</v>
      </c>
    </row>
    <row r="443" spans="2:19" x14ac:dyDescent="0.2">
      <c r="B443" s="17">
        <v>438</v>
      </c>
      <c r="C443" t="str">
        <f ca="1">IF(B443&lt;=MTF!$J$10,OFFSET(MTF!$B$3,MTF!$H$10+B443-1,0),"")</f>
        <v/>
      </c>
      <c r="D443" t="str">
        <f ca="1">IF(B443&lt;=MTF!$J$10,OFFSET(MTF!$C$3,MTF!$H$10+B443-1,0),"")</f>
        <v/>
      </c>
      <c r="E443" t="str">
        <f ca="1">IF(B443&lt;=MTF!$J$10,OFFSET(MTF!$E$3,MTF!$H$10+B443-1,0),"")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>
        <f t="shared" si="25"/>
        <v>0</v>
      </c>
      <c r="S443">
        <f t="shared" si="26"/>
        <v>0</v>
      </c>
    </row>
    <row r="444" spans="2:19" x14ac:dyDescent="0.2">
      <c r="B444" s="26">
        <v>439</v>
      </c>
      <c r="C444" t="str">
        <f ca="1">IF(B444&lt;=MTF!$J$10,OFFSET(MTF!$B$3,MTF!$H$10+B444-1,0),"")</f>
        <v/>
      </c>
      <c r="D444" t="str">
        <f ca="1">IF(B444&lt;=MTF!$J$10,OFFSET(MTF!$C$3,MTF!$H$10+B444-1,0),"")</f>
        <v/>
      </c>
      <c r="E444" t="str">
        <f ca="1">IF(B444&lt;=MTF!$J$10,OFFSET(MTF!$E$3,MTF!$H$10+B444-1,0),"")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>
        <f t="shared" si="25"/>
        <v>0</v>
      </c>
      <c r="S444">
        <f t="shared" si="26"/>
        <v>0</v>
      </c>
    </row>
    <row r="445" spans="2:19" x14ac:dyDescent="0.2">
      <c r="B445" s="26">
        <v>440</v>
      </c>
      <c r="C445" t="str">
        <f ca="1">IF(B445&lt;=MTF!$J$10,OFFSET(MTF!$B$3,MTF!$H$10+B445-1,0),"")</f>
        <v/>
      </c>
      <c r="D445" t="str">
        <f ca="1">IF(B445&lt;=MTF!$J$10,OFFSET(MTF!$C$3,MTF!$H$10+B445-1,0),"")</f>
        <v/>
      </c>
      <c r="E445" t="str">
        <f ca="1">IF(B445&lt;=MTF!$J$10,OFFSET(MTF!$E$3,MTF!$H$10+B445-1,0),"")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>
        <f t="shared" si="25"/>
        <v>0</v>
      </c>
      <c r="S445">
        <f t="shared" si="26"/>
        <v>0</v>
      </c>
    </row>
    <row r="446" spans="2:19" x14ac:dyDescent="0.2">
      <c r="B446" s="17">
        <v>441</v>
      </c>
      <c r="C446" t="str">
        <f ca="1">IF(B446&lt;=MTF!$J$10,OFFSET(MTF!$B$3,MTF!$H$10+B446-1,0),"")</f>
        <v/>
      </c>
      <c r="D446" t="str">
        <f ca="1">IF(B446&lt;=MTF!$J$10,OFFSET(MTF!$C$3,MTF!$H$10+B446-1,0),"")</f>
        <v/>
      </c>
      <c r="E446" t="str">
        <f ca="1">IF(B446&lt;=MTF!$J$10,OFFSET(MTF!$E$3,MTF!$H$10+B446-1,0),"")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>
        <f t="shared" si="25"/>
        <v>0</v>
      </c>
      <c r="S446">
        <f t="shared" si="26"/>
        <v>0</v>
      </c>
    </row>
    <row r="447" spans="2:19" x14ac:dyDescent="0.2">
      <c r="B447" s="26">
        <v>442</v>
      </c>
      <c r="C447" t="str">
        <f ca="1">IF(B447&lt;=MTF!$J$10,OFFSET(MTF!$B$3,MTF!$H$10+B447-1,0),"")</f>
        <v/>
      </c>
      <c r="D447" t="str">
        <f ca="1">IF(B447&lt;=MTF!$J$10,OFFSET(MTF!$C$3,MTF!$H$10+B447-1,0),"")</f>
        <v/>
      </c>
      <c r="E447" t="str">
        <f ca="1">IF(B447&lt;=MTF!$J$10,OFFSET(MTF!$E$3,MTF!$H$10+B447-1,0),"")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>
        <f t="shared" si="25"/>
        <v>0</v>
      </c>
      <c r="S447">
        <f t="shared" si="26"/>
        <v>0</v>
      </c>
    </row>
    <row r="448" spans="2:19" x14ac:dyDescent="0.2">
      <c r="B448" s="26">
        <v>443</v>
      </c>
      <c r="C448" t="str">
        <f ca="1">IF(B448&lt;=MTF!$J$10,OFFSET(MTF!$B$3,MTF!$H$10+B448-1,0),"")</f>
        <v/>
      </c>
      <c r="D448" t="str">
        <f ca="1">IF(B448&lt;=MTF!$J$10,OFFSET(MTF!$C$3,MTF!$H$10+B448-1,0),"")</f>
        <v/>
      </c>
      <c r="E448" t="str">
        <f ca="1">IF(B448&lt;=MTF!$J$10,OFFSET(MTF!$E$3,MTF!$H$10+B448-1,0),"")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>
        <f t="shared" si="25"/>
        <v>0</v>
      </c>
      <c r="S448">
        <f t="shared" si="26"/>
        <v>0</v>
      </c>
    </row>
    <row r="449" spans="2:19" x14ac:dyDescent="0.2">
      <c r="B449" s="17">
        <v>444</v>
      </c>
      <c r="C449" t="str">
        <f ca="1">IF(B449&lt;=MTF!$J$10,OFFSET(MTF!$B$3,MTF!$H$10+B449-1,0),"")</f>
        <v/>
      </c>
      <c r="D449" t="str">
        <f ca="1">IF(B449&lt;=MTF!$J$10,OFFSET(MTF!$C$3,MTF!$H$10+B449-1,0),"")</f>
        <v/>
      </c>
      <c r="E449" t="str">
        <f ca="1">IF(B449&lt;=MTF!$J$10,OFFSET(MTF!$E$3,MTF!$H$10+B449-1,0),"")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>
        <f t="shared" si="25"/>
        <v>0</v>
      </c>
      <c r="S449">
        <f t="shared" si="26"/>
        <v>0</v>
      </c>
    </row>
    <row r="450" spans="2:19" x14ac:dyDescent="0.2">
      <c r="B450" s="26">
        <v>445</v>
      </c>
      <c r="C450" t="str">
        <f ca="1">IF(B450&lt;=MTF!$J$10,OFFSET(MTF!$B$3,MTF!$H$10+B450-1,0),"")</f>
        <v/>
      </c>
      <c r="D450" t="str">
        <f ca="1">IF(B450&lt;=MTF!$J$10,OFFSET(MTF!$C$3,MTF!$H$10+B450-1,0),"")</f>
        <v/>
      </c>
      <c r="E450" t="str">
        <f ca="1">IF(B450&lt;=MTF!$J$10,OFFSET(MTF!$E$3,MTF!$H$10+B450-1,0),"")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>
        <f t="shared" si="25"/>
        <v>0</v>
      </c>
      <c r="S450">
        <f t="shared" si="26"/>
        <v>0</v>
      </c>
    </row>
    <row r="451" spans="2:19" x14ac:dyDescent="0.2">
      <c r="B451" s="26">
        <v>446</v>
      </c>
      <c r="C451" t="str">
        <f ca="1">IF(B451&lt;=MTF!$J$10,OFFSET(MTF!$B$3,MTF!$H$10+B451-1,0),"")</f>
        <v/>
      </c>
      <c r="D451" t="str">
        <f ca="1">IF(B451&lt;=MTF!$J$10,OFFSET(MTF!$C$3,MTF!$H$10+B451-1,0),"")</f>
        <v/>
      </c>
      <c r="E451" t="str">
        <f ca="1">IF(B451&lt;=MTF!$J$10,OFFSET(MTF!$E$3,MTF!$H$10+B451-1,0),"")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>
        <f t="shared" si="25"/>
        <v>0</v>
      </c>
      <c r="S451">
        <f t="shared" si="26"/>
        <v>0</v>
      </c>
    </row>
    <row r="452" spans="2:19" x14ac:dyDescent="0.2">
      <c r="B452" s="17">
        <v>447</v>
      </c>
      <c r="C452" t="str">
        <f ca="1">IF(B452&lt;=MTF!$J$10,OFFSET(MTF!$B$3,MTF!$H$10+B452-1,0),"")</f>
        <v/>
      </c>
      <c r="D452" t="str">
        <f ca="1">IF(B452&lt;=MTF!$J$10,OFFSET(MTF!$C$3,MTF!$H$10+B452-1,0),"")</f>
        <v/>
      </c>
      <c r="E452" t="str">
        <f ca="1">IF(B452&lt;=MTF!$J$10,OFFSET(MTF!$E$3,MTF!$H$10+B452-1,0),"")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>
        <f t="shared" si="25"/>
        <v>0</v>
      </c>
      <c r="S452">
        <f t="shared" si="26"/>
        <v>0</v>
      </c>
    </row>
    <row r="453" spans="2:19" x14ac:dyDescent="0.2">
      <c r="B453" s="26">
        <v>448</v>
      </c>
      <c r="C453" t="str">
        <f ca="1">IF(B453&lt;=MTF!$J$10,OFFSET(MTF!$B$3,MTF!$H$10+B453-1,0),"")</f>
        <v/>
      </c>
      <c r="D453" t="str">
        <f ca="1">IF(B453&lt;=MTF!$J$10,OFFSET(MTF!$C$3,MTF!$H$10+B453-1,0),"")</f>
        <v/>
      </c>
      <c r="E453" t="str">
        <f ca="1">IF(B453&lt;=MTF!$J$10,OFFSET(MTF!$E$3,MTF!$H$10+B453-1,0),"")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>
        <f t="shared" si="25"/>
        <v>0</v>
      </c>
      <c r="S453">
        <f t="shared" si="26"/>
        <v>0</v>
      </c>
    </row>
    <row r="454" spans="2:19" x14ac:dyDescent="0.2">
      <c r="B454" s="26">
        <v>449</v>
      </c>
      <c r="C454" t="str">
        <f ca="1">IF(B454&lt;=MTF!$J$10,OFFSET(MTF!$B$3,MTF!$H$10+B454-1,0),"")</f>
        <v/>
      </c>
      <c r="D454" t="str">
        <f ca="1">IF(B454&lt;=MTF!$J$10,OFFSET(MTF!$C$3,MTF!$H$10+B454-1,0),"")</f>
        <v/>
      </c>
      <c r="E454" t="str">
        <f ca="1">IF(B454&lt;=MTF!$J$10,OFFSET(MTF!$E$3,MTF!$H$10+B454-1,0),"")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>
        <f t="shared" si="25"/>
        <v>0</v>
      </c>
      <c r="S454">
        <f t="shared" si="26"/>
        <v>0</v>
      </c>
    </row>
    <row r="455" spans="2:19" x14ac:dyDescent="0.2">
      <c r="B455" s="17">
        <v>450</v>
      </c>
      <c r="C455" t="str">
        <f ca="1">IF(B455&lt;=MTF!$J$10,OFFSET(MTF!$B$3,MTF!$H$10+B455-1,0),"")</f>
        <v/>
      </c>
      <c r="D455" t="str">
        <f ca="1">IF(B455&lt;=MTF!$J$10,OFFSET(MTF!$C$3,MTF!$H$10+B455-1,0),"")</f>
        <v/>
      </c>
      <c r="E455" t="str">
        <f ca="1">IF(B455&lt;=MTF!$J$10,OFFSET(MTF!$E$3,MTF!$H$10+B455-1,0),"")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>
        <f t="shared" si="25"/>
        <v>0</v>
      </c>
      <c r="S455">
        <f t="shared" si="26"/>
        <v>0</v>
      </c>
    </row>
    <row r="456" spans="2:19" x14ac:dyDescent="0.2">
      <c r="B456" s="26">
        <v>451</v>
      </c>
      <c r="C456" t="str">
        <f ca="1">IF(B456&lt;=MTF!$J$10,OFFSET(MTF!$B$3,MTF!$H$10+B456-1,0),"")</f>
        <v/>
      </c>
      <c r="D456" t="str">
        <f ca="1">IF(B456&lt;=MTF!$J$10,OFFSET(MTF!$C$3,MTF!$H$10+B456-1,0),"")</f>
        <v/>
      </c>
      <c r="E456" t="str">
        <f ca="1">IF(B456&lt;=MTF!$J$10,OFFSET(MTF!$E$3,MTF!$H$10+B456-1,0),"")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>
        <f t="shared" si="25"/>
        <v>0</v>
      </c>
      <c r="S456">
        <f t="shared" si="26"/>
        <v>0</v>
      </c>
    </row>
    <row r="457" spans="2:19" x14ac:dyDescent="0.2">
      <c r="B457" s="26">
        <v>452</v>
      </c>
      <c r="C457" t="str">
        <f ca="1">IF(B457&lt;=MTF!$J$10,OFFSET(MTF!$B$3,MTF!$H$10+B457-1,0),"")</f>
        <v/>
      </c>
      <c r="D457" t="str">
        <f ca="1">IF(B457&lt;=MTF!$J$10,OFFSET(MTF!$C$3,MTF!$H$10+B457-1,0),"")</f>
        <v/>
      </c>
      <c r="E457" t="str">
        <f ca="1">IF(B457&lt;=MTF!$J$10,OFFSET(MTF!$E$3,MTF!$H$10+B457-1,0),"")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>
        <f t="shared" si="25"/>
        <v>0</v>
      </c>
      <c r="S457">
        <f t="shared" si="26"/>
        <v>0</v>
      </c>
    </row>
    <row r="458" spans="2:19" x14ac:dyDescent="0.2">
      <c r="B458" s="17">
        <v>453</v>
      </c>
      <c r="C458" t="str">
        <f ca="1">IF(B458&lt;=MTF!$J$10,OFFSET(MTF!$B$3,MTF!$H$10+B458-1,0),"")</f>
        <v/>
      </c>
      <c r="D458" t="str">
        <f ca="1">IF(B458&lt;=MTF!$J$10,OFFSET(MTF!$C$3,MTF!$H$10+B458-1,0),"")</f>
        <v/>
      </c>
      <c r="E458" t="str">
        <f ca="1">IF(B458&lt;=MTF!$J$10,OFFSET(MTF!$E$3,MTF!$H$10+B458-1,0),"")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>
        <f t="shared" ref="R458:R521" si="29">O458*SIN((Q458-1)*2*PI()/$N$6*$N$8)</f>
        <v>0</v>
      </c>
      <c r="S458">
        <f t="shared" ref="S458:S521" si="30">O458*COS((Q458-1)*2*PI()/$N$6*$N$8)</f>
        <v>0</v>
      </c>
    </row>
    <row r="459" spans="2:19" x14ac:dyDescent="0.2">
      <c r="B459" s="26">
        <v>454</v>
      </c>
      <c r="C459" t="str">
        <f ca="1">IF(B459&lt;=MTF!$J$10,OFFSET(MTF!$B$3,MTF!$H$10+B459-1,0),"")</f>
        <v/>
      </c>
      <c r="D459" t="str">
        <f ca="1">IF(B459&lt;=MTF!$J$10,OFFSET(MTF!$C$3,MTF!$H$10+B459-1,0),"")</f>
        <v/>
      </c>
      <c r="E459" t="str">
        <f ca="1">IF(B459&lt;=MTF!$J$10,OFFSET(MTF!$E$3,MTF!$H$10+B459-1,0),"")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>
        <f t="shared" si="29"/>
        <v>0</v>
      </c>
      <c r="S459">
        <f t="shared" si="30"/>
        <v>0</v>
      </c>
    </row>
    <row r="460" spans="2:19" x14ac:dyDescent="0.2">
      <c r="B460" s="26">
        <v>455</v>
      </c>
      <c r="C460" t="str">
        <f ca="1">IF(B460&lt;=MTF!$J$10,OFFSET(MTF!$B$3,MTF!$H$10+B460-1,0),"")</f>
        <v/>
      </c>
      <c r="D460" t="str">
        <f ca="1">IF(B460&lt;=MTF!$J$10,OFFSET(MTF!$C$3,MTF!$H$10+B460-1,0),"")</f>
        <v/>
      </c>
      <c r="E460" t="str">
        <f ca="1">IF(B460&lt;=MTF!$J$10,OFFSET(MTF!$E$3,MTF!$H$10+B460-1,0),"")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>
        <f t="shared" si="29"/>
        <v>0</v>
      </c>
      <c r="S460">
        <f t="shared" si="30"/>
        <v>0</v>
      </c>
    </row>
    <row r="461" spans="2:19" x14ac:dyDescent="0.2">
      <c r="B461" s="17">
        <v>456</v>
      </c>
      <c r="C461" t="str">
        <f ca="1">IF(B461&lt;=MTF!$J$10,OFFSET(MTF!$B$3,MTF!$H$10+B461-1,0),"")</f>
        <v/>
      </c>
      <c r="D461" t="str">
        <f ca="1">IF(B461&lt;=MTF!$J$10,OFFSET(MTF!$C$3,MTF!$H$10+B461-1,0),"")</f>
        <v/>
      </c>
      <c r="E461" t="str">
        <f ca="1">IF(B461&lt;=MTF!$J$10,OFFSET(MTF!$E$3,MTF!$H$10+B461-1,0),"")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>
        <f t="shared" si="29"/>
        <v>0</v>
      </c>
      <c r="S461">
        <f t="shared" si="30"/>
        <v>0</v>
      </c>
    </row>
    <row r="462" spans="2:19" x14ac:dyDescent="0.2">
      <c r="B462" s="26">
        <v>457</v>
      </c>
      <c r="C462" t="str">
        <f ca="1">IF(B462&lt;=MTF!$J$10,OFFSET(MTF!$B$3,MTF!$H$10+B462-1,0),"")</f>
        <v/>
      </c>
      <c r="D462" t="str">
        <f ca="1">IF(B462&lt;=MTF!$J$10,OFFSET(MTF!$C$3,MTF!$H$10+B462-1,0),"")</f>
        <v/>
      </c>
      <c r="E462" t="str">
        <f ca="1">IF(B462&lt;=MTF!$J$10,OFFSET(MTF!$E$3,MTF!$H$10+B462-1,0),"")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>
        <f t="shared" si="29"/>
        <v>0</v>
      </c>
      <c r="S462">
        <f t="shared" si="30"/>
        <v>0</v>
      </c>
    </row>
    <row r="463" spans="2:19" x14ac:dyDescent="0.2">
      <c r="B463" s="26">
        <v>458</v>
      </c>
      <c r="C463" t="str">
        <f ca="1">IF(B463&lt;=MTF!$J$10,OFFSET(MTF!$B$3,MTF!$H$10+B463-1,0),"")</f>
        <v/>
      </c>
      <c r="D463" t="str">
        <f ca="1">IF(B463&lt;=MTF!$J$10,OFFSET(MTF!$C$3,MTF!$H$10+B463-1,0),"")</f>
        <v/>
      </c>
      <c r="E463" t="str">
        <f ca="1">IF(B463&lt;=MTF!$J$10,OFFSET(MTF!$E$3,MTF!$H$10+B463-1,0),"")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>
        <f t="shared" si="29"/>
        <v>0</v>
      </c>
      <c r="S463">
        <f t="shared" si="30"/>
        <v>0</v>
      </c>
    </row>
    <row r="464" spans="2:19" x14ac:dyDescent="0.2">
      <c r="B464" s="17">
        <v>459</v>
      </c>
      <c r="C464" t="str">
        <f ca="1">IF(B464&lt;=MTF!$J$10,OFFSET(MTF!$B$3,MTF!$H$10+B464-1,0),"")</f>
        <v/>
      </c>
      <c r="D464" t="str">
        <f ca="1">IF(B464&lt;=MTF!$J$10,OFFSET(MTF!$C$3,MTF!$H$10+B464-1,0),"")</f>
        <v/>
      </c>
      <c r="E464" t="str">
        <f ca="1">IF(B464&lt;=MTF!$J$10,OFFSET(MTF!$E$3,MTF!$H$10+B464-1,0),"")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>
        <f t="shared" si="29"/>
        <v>0</v>
      </c>
      <c r="S464">
        <f t="shared" si="30"/>
        <v>0</v>
      </c>
    </row>
    <row r="465" spans="2:19" x14ac:dyDescent="0.2">
      <c r="B465" s="26">
        <v>460</v>
      </c>
      <c r="C465" t="str">
        <f ca="1">IF(B465&lt;=MTF!$J$10,OFFSET(MTF!$B$3,MTF!$H$10+B465-1,0),"")</f>
        <v/>
      </c>
      <c r="D465" t="str">
        <f ca="1">IF(B465&lt;=MTF!$J$10,OFFSET(MTF!$C$3,MTF!$H$10+B465-1,0),"")</f>
        <v/>
      </c>
      <c r="E465" t="str">
        <f ca="1">IF(B465&lt;=MTF!$J$10,OFFSET(MTF!$E$3,MTF!$H$10+B465-1,0),"")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>
        <f t="shared" si="29"/>
        <v>0</v>
      </c>
      <c r="S465">
        <f t="shared" si="30"/>
        <v>0</v>
      </c>
    </row>
    <row r="466" spans="2:19" x14ac:dyDescent="0.2">
      <c r="B466" s="26">
        <v>461</v>
      </c>
      <c r="C466" t="str">
        <f ca="1">IF(B466&lt;=MTF!$J$10,OFFSET(MTF!$B$3,MTF!$H$10+B466-1,0),"")</f>
        <v/>
      </c>
      <c r="D466" t="str">
        <f ca="1">IF(B466&lt;=MTF!$J$10,OFFSET(MTF!$C$3,MTF!$H$10+B466-1,0),"")</f>
        <v/>
      </c>
      <c r="E466" t="str">
        <f ca="1">IF(B466&lt;=MTF!$J$10,OFFSET(MTF!$E$3,MTF!$H$10+B466-1,0),"")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>
        <f t="shared" si="29"/>
        <v>0</v>
      </c>
      <c r="S466">
        <f t="shared" si="30"/>
        <v>0</v>
      </c>
    </row>
    <row r="467" spans="2:19" x14ac:dyDescent="0.2">
      <c r="B467" s="17">
        <v>462</v>
      </c>
      <c r="C467" t="str">
        <f ca="1">IF(B467&lt;=MTF!$J$10,OFFSET(MTF!$B$3,MTF!$H$10+B467-1,0),"")</f>
        <v/>
      </c>
      <c r="D467" t="str">
        <f ca="1">IF(B467&lt;=MTF!$J$10,OFFSET(MTF!$C$3,MTF!$H$10+B467-1,0),"")</f>
        <v/>
      </c>
      <c r="E467" t="str">
        <f ca="1">IF(B467&lt;=MTF!$J$10,OFFSET(MTF!$E$3,MTF!$H$10+B467-1,0),"")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>
        <f t="shared" si="29"/>
        <v>0</v>
      </c>
      <c r="S467">
        <f t="shared" si="30"/>
        <v>0</v>
      </c>
    </row>
    <row r="468" spans="2:19" x14ac:dyDescent="0.2">
      <c r="B468" s="26">
        <v>463</v>
      </c>
      <c r="C468" t="str">
        <f ca="1">IF(B468&lt;=MTF!$J$10,OFFSET(MTF!$B$3,MTF!$H$10+B468-1,0),"")</f>
        <v/>
      </c>
      <c r="D468" t="str">
        <f ca="1">IF(B468&lt;=MTF!$J$10,OFFSET(MTF!$C$3,MTF!$H$10+B468-1,0),"")</f>
        <v/>
      </c>
      <c r="E468" t="str">
        <f ca="1">IF(B468&lt;=MTF!$J$10,OFFSET(MTF!$E$3,MTF!$H$10+B468-1,0),"")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>
        <f t="shared" si="29"/>
        <v>0</v>
      </c>
      <c r="S468">
        <f t="shared" si="30"/>
        <v>0</v>
      </c>
    </row>
    <row r="469" spans="2:19" x14ac:dyDescent="0.2">
      <c r="B469" s="26">
        <v>464</v>
      </c>
      <c r="C469" t="str">
        <f ca="1">IF(B469&lt;=MTF!$J$10,OFFSET(MTF!$B$3,MTF!$H$10+B469-1,0),"")</f>
        <v/>
      </c>
      <c r="D469" t="str">
        <f ca="1">IF(B469&lt;=MTF!$J$10,OFFSET(MTF!$C$3,MTF!$H$10+B469-1,0),"")</f>
        <v/>
      </c>
      <c r="E469" t="str">
        <f ca="1">IF(B469&lt;=MTF!$J$10,OFFSET(MTF!$E$3,MTF!$H$10+B469-1,0),"")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>
        <f t="shared" si="29"/>
        <v>0</v>
      </c>
      <c r="S469">
        <f t="shared" si="30"/>
        <v>0</v>
      </c>
    </row>
    <row r="470" spans="2:19" x14ac:dyDescent="0.2">
      <c r="B470" s="17">
        <v>465</v>
      </c>
      <c r="C470" t="str">
        <f ca="1">IF(B470&lt;=MTF!$J$10,OFFSET(MTF!$B$3,MTF!$H$10+B470-1,0),"")</f>
        <v/>
      </c>
      <c r="D470" t="str">
        <f ca="1">IF(B470&lt;=MTF!$J$10,OFFSET(MTF!$C$3,MTF!$H$10+B470-1,0),"")</f>
        <v/>
      </c>
      <c r="E470" t="str">
        <f ca="1">IF(B470&lt;=MTF!$J$10,OFFSET(MTF!$E$3,MTF!$H$10+B470-1,0),"")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>
        <f t="shared" si="29"/>
        <v>0</v>
      </c>
      <c r="S470">
        <f t="shared" si="30"/>
        <v>0</v>
      </c>
    </row>
    <row r="471" spans="2:19" x14ac:dyDescent="0.2">
      <c r="B471" s="26">
        <v>466</v>
      </c>
      <c r="C471" t="str">
        <f ca="1">IF(B471&lt;=MTF!$J$10,OFFSET(MTF!$B$3,MTF!$H$10+B471-1,0),"")</f>
        <v/>
      </c>
      <c r="D471" t="str">
        <f ca="1">IF(B471&lt;=MTF!$J$10,OFFSET(MTF!$C$3,MTF!$H$10+B471-1,0),"")</f>
        <v/>
      </c>
      <c r="E471" t="str">
        <f ca="1">IF(B471&lt;=MTF!$J$10,OFFSET(MTF!$E$3,MTF!$H$10+B471-1,0),"")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>
        <f t="shared" si="29"/>
        <v>0</v>
      </c>
      <c r="S471">
        <f t="shared" si="30"/>
        <v>0</v>
      </c>
    </row>
    <row r="472" spans="2:19" x14ac:dyDescent="0.2">
      <c r="B472" s="26">
        <v>467</v>
      </c>
      <c r="C472" t="str">
        <f ca="1">IF(B472&lt;=MTF!$J$10,OFFSET(MTF!$B$3,MTF!$H$10+B472-1,0),"")</f>
        <v/>
      </c>
      <c r="D472" t="str">
        <f ca="1">IF(B472&lt;=MTF!$J$10,OFFSET(MTF!$C$3,MTF!$H$10+B472-1,0),"")</f>
        <v/>
      </c>
      <c r="E472" t="str">
        <f ca="1">IF(B472&lt;=MTF!$J$10,OFFSET(MTF!$E$3,MTF!$H$10+B472-1,0),"")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>
        <f t="shared" si="29"/>
        <v>0</v>
      </c>
      <c r="S472">
        <f t="shared" si="30"/>
        <v>0</v>
      </c>
    </row>
    <row r="473" spans="2:19" x14ac:dyDescent="0.2">
      <c r="B473" s="17">
        <v>468</v>
      </c>
      <c r="C473" t="str">
        <f ca="1">IF(B473&lt;=MTF!$J$10,OFFSET(MTF!$B$3,MTF!$H$10+B473-1,0),"")</f>
        <v/>
      </c>
      <c r="D473" t="str">
        <f ca="1">IF(B473&lt;=MTF!$J$10,OFFSET(MTF!$C$3,MTF!$H$10+B473-1,0),"")</f>
        <v/>
      </c>
      <c r="E473" t="str">
        <f ca="1">IF(B473&lt;=MTF!$J$10,OFFSET(MTF!$E$3,MTF!$H$10+B473-1,0),"")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>
        <f t="shared" si="29"/>
        <v>0</v>
      </c>
      <c r="S473">
        <f t="shared" si="30"/>
        <v>0</v>
      </c>
    </row>
    <row r="474" spans="2:19" x14ac:dyDescent="0.2">
      <c r="B474" s="26">
        <v>469</v>
      </c>
      <c r="C474" t="str">
        <f ca="1">IF(B474&lt;=MTF!$J$10,OFFSET(MTF!$B$3,MTF!$H$10+B474-1,0),"")</f>
        <v/>
      </c>
      <c r="D474" t="str">
        <f ca="1">IF(B474&lt;=MTF!$J$10,OFFSET(MTF!$C$3,MTF!$H$10+B474-1,0),"")</f>
        <v/>
      </c>
      <c r="E474" t="str">
        <f ca="1">IF(B474&lt;=MTF!$J$10,OFFSET(MTF!$E$3,MTF!$H$10+B474-1,0),"")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>
        <f t="shared" si="29"/>
        <v>0</v>
      </c>
      <c r="S474">
        <f t="shared" si="30"/>
        <v>0</v>
      </c>
    </row>
    <row r="475" spans="2:19" x14ac:dyDescent="0.2">
      <c r="B475" s="26">
        <v>470</v>
      </c>
      <c r="C475" t="str">
        <f ca="1">IF(B475&lt;=MTF!$J$10,OFFSET(MTF!$B$3,MTF!$H$10+B475-1,0),"")</f>
        <v/>
      </c>
      <c r="D475" t="str">
        <f ca="1">IF(B475&lt;=MTF!$J$10,OFFSET(MTF!$C$3,MTF!$H$10+B475-1,0),"")</f>
        <v/>
      </c>
      <c r="E475" t="str">
        <f ca="1">IF(B475&lt;=MTF!$J$10,OFFSET(MTF!$E$3,MTF!$H$10+B475-1,0),"")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>
        <f t="shared" si="29"/>
        <v>0</v>
      </c>
      <c r="S475">
        <f t="shared" si="30"/>
        <v>0</v>
      </c>
    </row>
    <row r="476" spans="2:19" x14ac:dyDescent="0.2">
      <c r="B476" s="17">
        <v>471</v>
      </c>
      <c r="C476" t="str">
        <f ca="1">IF(B476&lt;=MTF!$J$10,OFFSET(MTF!$B$3,MTF!$H$10+B476-1,0),"")</f>
        <v/>
      </c>
      <c r="D476" t="str">
        <f ca="1">IF(B476&lt;=MTF!$J$10,OFFSET(MTF!$C$3,MTF!$H$10+B476-1,0),"")</f>
        <v/>
      </c>
      <c r="E476" t="str">
        <f ca="1">IF(B476&lt;=MTF!$J$10,OFFSET(MTF!$E$3,MTF!$H$10+B476-1,0),"")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>
        <f t="shared" si="29"/>
        <v>0</v>
      </c>
      <c r="S476">
        <f t="shared" si="30"/>
        <v>0</v>
      </c>
    </row>
    <row r="477" spans="2:19" x14ac:dyDescent="0.2">
      <c r="B477" s="26">
        <v>472</v>
      </c>
      <c r="C477" t="str">
        <f ca="1">IF(B477&lt;=MTF!$J$10,OFFSET(MTF!$B$3,MTF!$H$10+B477-1,0),"")</f>
        <v/>
      </c>
      <c r="D477" t="str">
        <f ca="1">IF(B477&lt;=MTF!$J$10,OFFSET(MTF!$C$3,MTF!$H$10+B477-1,0),"")</f>
        <v/>
      </c>
      <c r="E477" t="str">
        <f ca="1">IF(B477&lt;=MTF!$J$10,OFFSET(MTF!$E$3,MTF!$H$10+B477-1,0),"")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>
        <f t="shared" si="29"/>
        <v>0</v>
      </c>
      <c r="S477">
        <f t="shared" si="30"/>
        <v>0</v>
      </c>
    </row>
    <row r="478" spans="2:19" x14ac:dyDescent="0.2">
      <c r="B478" s="26">
        <v>473</v>
      </c>
      <c r="C478" t="str">
        <f ca="1">IF(B478&lt;=MTF!$J$10,OFFSET(MTF!$B$3,MTF!$H$10+B478-1,0),"")</f>
        <v/>
      </c>
      <c r="D478" t="str">
        <f ca="1">IF(B478&lt;=MTF!$J$10,OFFSET(MTF!$C$3,MTF!$H$10+B478-1,0),"")</f>
        <v/>
      </c>
      <c r="E478" t="str">
        <f ca="1">IF(B478&lt;=MTF!$J$10,OFFSET(MTF!$E$3,MTF!$H$10+B478-1,0),"")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>
        <f t="shared" si="29"/>
        <v>0</v>
      </c>
      <c r="S478">
        <f t="shared" si="30"/>
        <v>0</v>
      </c>
    </row>
    <row r="479" spans="2:19" x14ac:dyDescent="0.2">
      <c r="B479" s="17">
        <v>474</v>
      </c>
      <c r="C479" t="str">
        <f ca="1">IF(B479&lt;=MTF!$J$10,OFFSET(MTF!$B$3,MTF!$H$10+B479-1,0),"")</f>
        <v/>
      </c>
      <c r="D479" t="str">
        <f ca="1">IF(B479&lt;=MTF!$J$10,OFFSET(MTF!$C$3,MTF!$H$10+B479-1,0),"")</f>
        <v/>
      </c>
      <c r="E479" t="str">
        <f ca="1">IF(B479&lt;=MTF!$J$10,OFFSET(MTF!$E$3,MTF!$H$10+B479-1,0),"")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>
        <f t="shared" si="29"/>
        <v>0</v>
      </c>
      <c r="S479">
        <f t="shared" si="30"/>
        <v>0</v>
      </c>
    </row>
    <row r="480" spans="2:19" x14ac:dyDescent="0.2">
      <c r="B480" s="26">
        <v>475</v>
      </c>
      <c r="C480" t="str">
        <f ca="1">IF(B480&lt;=MTF!$J$10,OFFSET(MTF!$B$3,MTF!$H$10+B480-1,0),"")</f>
        <v/>
      </c>
      <c r="D480" t="str">
        <f ca="1">IF(B480&lt;=MTF!$J$10,OFFSET(MTF!$C$3,MTF!$H$10+B480-1,0),"")</f>
        <v/>
      </c>
      <c r="E480" t="str">
        <f ca="1">IF(B480&lt;=MTF!$J$10,OFFSET(MTF!$E$3,MTF!$H$10+B480-1,0),"")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>
        <f t="shared" si="29"/>
        <v>0</v>
      </c>
      <c r="S480">
        <f t="shared" si="30"/>
        <v>0</v>
      </c>
    </row>
    <row r="481" spans="2:19" x14ac:dyDescent="0.2">
      <c r="B481" s="26">
        <v>476</v>
      </c>
      <c r="C481" t="str">
        <f ca="1">IF(B481&lt;=MTF!$J$10,OFFSET(MTF!$B$3,MTF!$H$10+B481-1,0),"")</f>
        <v/>
      </c>
      <c r="D481" t="str">
        <f ca="1">IF(B481&lt;=MTF!$J$10,OFFSET(MTF!$C$3,MTF!$H$10+B481-1,0),"")</f>
        <v/>
      </c>
      <c r="E481" t="str">
        <f ca="1">IF(B481&lt;=MTF!$J$10,OFFSET(MTF!$E$3,MTF!$H$10+B481-1,0),"")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>
        <f t="shared" si="29"/>
        <v>0</v>
      </c>
      <c r="S481">
        <f t="shared" si="30"/>
        <v>0</v>
      </c>
    </row>
    <row r="482" spans="2:19" x14ac:dyDescent="0.2">
      <c r="B482" s="17">
        <v>477</v>
      </c>
      <c r="C482" t="str">
        <f ca="1">IF(B482&lt;=MTF!$J$10,OFFSET(MTF!$B$3,MTF!$H$10+B482-1,0),"")</f>
        <v/>
      </c>
      <c r="D482" t="str">
        <f ca="1">IF(B482&lt;=MTF!$J$10,OFFSET(MTF!$C$3,MTF!$H$10+B482-1,0),"")</f>
        <v/>
      </c>
      <c r="E482" t="str">
        <f ca="1">IF(B482&lt;=MTF!$J$10,OFFSET(MTF!$E$3,MTF!$H$10+B482-1,0),"")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>
        <f t="shared" si="29"/>
        <v>0</v>
      </c>
      <c r="S482">
        <f t="shared" si="30"/>
        <v>0</v>
      </c>
    </row>
    <row r="483" spans="2:19" x14ac:dyDescent="0.2">
      <c r="B483" s="26">
        <v>478</v>
      </c>
      <c r="C483" t="str">
        <f ca="1">IF(B483&lt;=MTF!$J$10,OFFSET(MTF!$B$3,MTF!$H$10+B483-1,0),"")</f>
        <v/>
      </c>
      <c r="D483" t="str">
        <f ca="1">IF(B483&lt;=MTF!$J$10,OFFSET(MTF!$C$3,MTF!$H$10+B483-1,0),"")</f>
        <v/>
      </c>
      <c r="E483" t="str">
        <f ca="1">IF(B483&lt;=MTF!$J$10,OFFSET(MTF!$E$3,MTF!$H$10+B483-1,0),"")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>
        <f t="shared" si="29"/>
        <v>0</v>
      </c>
      <c r="S483">
        <f t="shared" si="30"/>
        <v>0</v>
      </c>
    </row>
    <row r="484" spans="2:19" x14ac:dyDescent="0.2">
      <c r="B484" s="26">
        <v>479</v>
      </c>
      <c r="C484" t="str">
        <f ca="1">IF(B484&lt;=MTF!$J$10,OFFSET(MTF!$B$3,MTF!$H$10+B484-1,0),"")</f>
        <v/>
      </c>
      <c r="D484" t="str">
        <f ca="1">IF(B484&lt;=MTF!$J$10,OFFSET(MTF!$C$3,MTF!$H$10+B484-1,0),"")</f>
        <v/>
      </c>
      <c r="E484" t="str">
        <f ca="1">IF(B484&lt;=MTF!$J$10,OFFSET(MTF!$E$3,MTF!$H$10+B484-1,0),"")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>
        <f t="shared" si="29"/>
        <v>0</v>
      </c>
      <c r="S484">
        <f t="shared" si="30"/>
        <v>0</v>
      </c>
    </row>
    <row r="485" spans="2:19" x14ac:dyDescent="0.2">
      <c r="B485" s="17">
        <v>480</v>
      </c>
      <c r="C485" t="str">
        <f ca="1">IF(B485&lt;=MTF!$J$10,OFFSET(MTF!$B$3,MTF!$H$10+B485-1,0),"")</f>
        <v/>
      </c>
      <c r="D485" t="str">
        <f ca="1">IF(B485&lt;=MTF!$J$10,OFFSET(MTF!$C$3,MTF!$H$10+B485-1,0),"")</f>
        <v/>
      </c>
      <c r="E485" t="str">
        <f ca="1">IF(B485&lt;=MTF!$J$10,OFFSET(MTF!$E$3,MTF!$H$10+B485-1,0),"")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>
        <f t="shared" si="29"/>
        <v>0</v>
      </c>
      <c r="S485">
        <f t="shared" si="30"/>
        <v>0</v>
      </c>
    </row>
    <row r="486" spans="2:19" x14ac:dyDescent="0.2">
      <c r="B486" s="26">
        <v>481</v>
      </c>
      <c r="C486" t="str">
        <f ca="1">IF(B486&lt;=MTF!$J$10,OFFSET(MTF!$B$3,MTF!$H$10+B486-1,0),"")</f>
        <v/>
      </c>
      <c r="D486" t="str">
        <f ca="1">IF(B486&lt;=MTF!$J$10,OFFSET(MTF!$C$3,MTF!$H$10+B486-1,0),"")</f>
        <v/>
      </c>
      <c r="E486" t="str">
        <f ca="1">IF(B486&lt;=MTF!$J$10,OFFSET(MTF!$E$3,MTF!$H$10+B486-1,0),"")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>
        <f t="shared" si="29"/>
        <v>0</v>
      </c>
      <c r="S486">
        <f t="shared" si="30"/>
        <v>0</v>
      </c>
    </row>
    <row r="487" spans="2:19" x14ac:dyDescent="0.2">
      <c r="B487" s="26">
        <v>482</v>
      </c>
      <c r="C487" t="str">
        <f ca="1">IF(B487&lt;=MTF!$J$10,OFFSET(MTF!$B$3,MTF!$H$10+B487-1,0),"")</f>
        <v/>
      </c>
      <c r="D487" t="str">
        <f ca="1">IF(B487&lt;=MTF!$J$10,OFFSET(MTF!$C$3,MTF!$H$10+B487-1,0),"")</f>
        <v/>
      </c>
      <c r="E487" t="str">
        <f ca="1">IF(B487&lt;=MTF!$J$10,OFFSET(MTF!$E$3,MTF!$H$10+B487-1,0),"")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>
        <f t="shared" si="29"/>
        <v>0</v>
      </c>
      <c r="S487">
        <f t="shared" si="30"/>
        <v>0</v>
      </c>
    </row>
    <row r="488" spans="2:19" x14ac:dyDescent="0.2">
      <c r="B488" s="17">
        <v>483</v>
      </c>
      <c r="C488" t="str">
        <f ca="1">IF(B488&lt;=MTF!$J$10,OFFSET(MTF!$B$3,MTF!$H$10+B488-1,0),"")</f>
        <v/>
      </c>
      <c r="D488" t="str">
        <f ca="1">IF(B488&lt;=MTF!$J$10,OFFSET(MTF!$C$3,MTF!$H$10+B488-1,0),"")</f>
        <v/>
      </c>
      <c r="E488" t="str">
        <f ca="1">IF(B488&lt;=MTF!$J$10,OFFSET(MTF!$E$3,MTF!$H$10+B488-1,0),"")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>
        <f t="shared" si="29"/>
        <v>0</v>
      </c>
      <c r="S488">
        <f t="shared" si="30"/>
        <v>0</v>
      </c>
    </row>
    <row r="489" spans="2:19" x14ac:dyDescent="0.2">
      <c r="B489" s="26">
        <v>484</v>
      </c>
      <c r="C489" t="str">
        <f ca="1">IF(B489&lt;=MTF!$J$10,OFFSET(MTF!$B$3,MTF!$H$10+B489-1,0),"")</f>
        <v/>
      </c>
      <c r="D489" t="str">
        <f ca="1">IF(B489&lt;=MTF!$J$10,OFFSET(MTF!$C$3,MTF!$H$10+B489-1,0),"")</f>
        <v/>
      </c>
      <c r="E489" t="str">
        <f ca="1">IF(B489&lt;=MTF!$J$10,OFFSET(MTF!$E$3,MTF!$H$10+B489-1,0),"")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>
        <f t="shared" si="29"/>
        <v>0</v>
      </c>
      <c r="S489">
        <f t="shared" si="30"/>
        <v>0</v>
      </c>
    </row>
    <row r="490" spans="2:19" x14ac:dyDescent="0.2">
      <c r="B490" s="26">
        <v>485</v>
      </c>
      <c r="C490" t="str">
        <f ca="1">IF(B490&lt;=MTF!$J$10,OFFSET(MTF!$B$3,MTF!$H$10+B490-1,0),"")</f>
        <v/>
      </c>
      <c r="D490" t="str">
        <f ca="1">IF(B490&lt;=MTF!$J$10,OFFSET(MTF!$C$3,MTF!$H$10+B490-1,0),"")</f>
        <v/>
      </c>
      <c r="E490" t="str">
        <f ca="1">IF(B490&lt;=MTF!$J$10,OFFSET(MTF!$E$3,MTF!$H$10+B490-1,0),"")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>
        <f t="shared" si="29"/>
        <v>0</v>
      </c>
      <c r="S490">
        <f t="shared" si="30"/>
        <v>0</v>
      </c>
    </row>
    <row r="491" spans="2:19" x14ac:dyDescent="0.2">
      <c r="B491" s="17">
        <v>486</v>
      </c>
      <c r="C491" t="str">
        <f ca="1">IF(B491&lt;=MTF!$J$10,OFFSET(MTF!$B$3,MTF!$H$10+B491-1,0),"")</f>
        <v/>
      </c>
      <c r="D491" t="str">
        <f ca="1">IF(B491&lt;=MTF!$J$10,OFFSET(MTF!$C$3,MTF!$H$10+B491-1,0),"")</f>
        <v/>
      </c>
      <c r="E491" t="str">
        <f ca="1">IF(B491&lt;=MTF!$J$10,OFFSET(MTF!$E$3,MTF!$H$10+B491-1,0),"")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>
        <f t="shared" si="29"/>
        <v>0</v>
      </c>
      <c r="S491">
        <f t="shared" si="30"/>
        <v>0</v>
      </c>
    </row>
    <row r="492" spans="2:19" x14ac:dyDescent="0.2">
      <c r="B492" s="26">
        <v>487</v>
      </c>
      <c r="C492" t="str">
        <f ca="1">IF(B492&lt;=MTF!$J$10,OFFSET(MTF!$B$3,MTF!$H$10+B492-1,0),"")</f>
        <v/>
      </c>
      <c r="D492" t="str">
        <f ca="1">IF(B492&lt;=MTF!$J$10,OFFSET(MTF!$C$3,MTF!$H$10+B492-1,0),"")</f>
        <v/>
      </c>
      <c r="E492" t="str">
        <f ca="1">IF(B492&lt;=MTF!$J$10,OFFSET(MTF!$E$3,MTF!$H$10+B492-1,0),"")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>
        <f t="shared" si="29"/>
        <v>0</v>
      </c>
      <c r="S492">
        <f t="shared" si="30"/>
        <v>0</v>
      </c>
    </row>
    <row r="493" spans="2:19" x14ac:dyDescent="0.2">
      <c r="B493" s="26">
        <v>488</v>
      </c>
      <c r="C493" t="str">
        <f ca="1">IF(B493&lt;=MTF!$J$10,OFFSET(MTF!$B$3,MTF!$H$10+B493-1,0),"")</f>
        <v/>
      </c>
      <c r="D493" t="str">
        <f ca="1">IF(B493&lt;=MTF!$J$10,OFFSET(MTF!$C$3,MTF!$H$10+B493-1,0),"")</f>
        <v/>
      </c>
      <c r="E493" t="str">
        <f ca="1">IF(B493&lt;=MTF!$J$10,OFFSET(MTF!$E$3,MTF!$H$10+B493-1,0),"")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>
        <f t="shared" si="29"/>
        <v>0</v>
      </c>
      <c r="S493">
        <f t="shared" si="30"/>
        <v>0</v>
      </c>
    </row>
    <row r="494" spans="2:19" x14ac:dyDescent="0.2">
      <c r="B494" s="17">
        <v>489</v>
      </c>
      <c r="C494" t="str">
        <f ca="1">IF(B494&lt;=MTF!$J$10,OFFSET(MTF!$B$3,MTF!$H$10+B494-1,0),"")</f>
        <v/>
      </c>
      <c r="D494" t="str">
        <f ca="1">IF(B494&lt;=MTF!$J$10,OFFSET(MTF!$C$3,MTF!$H$10+B494-1,0),"")</f>
        <v/>
      </c>
      <c r="E494" t="str">
        <f ca="1">IF(B494&lt;=MTF!$J$10,OFFSET(MTF!$E$3,MTF!$H$10+B494-1,0),"")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>
        <f t="shared" si="29"/>
        <v>0</v>
      </c>
      <c r="S494">
        <f t="shared" si="30"/>
        <v>0</v>
      </c>
    </row>
    <row r="495" spans="2:19" x14ac:dyDescent="0.2">
      <c r="B495" s="26">
        <v>490</v>
      </c>
      <c r="C495" t="str">
        <f ca="1">IF(B495&lt;=MTF!$J$10,OFFSET(MTF!$B$3,MTF!$H$10+B495-1,0),"")</f>
        <v/>
      </c>
      <c r="D495" t="str">
        <f ca="1">IF(B495&lt;=MTF!$J$10,OFFSET(MTF!$C$3,MTF!$H$10+B495-1,0),"")</f>
        <v/>
      </c>
      <c r="E495" t="str">
        <f ca="1">IF(B495&lt;=MTF!$J$10,OFFSET(MTF!$E$3,MTF!$H$10+B495-1,0),"")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>
        <f t="shared" si="29"/>
        <v>0</v>
      </c>
      <c r="S495">
        <f t="shared" si="30"/>
        <v>0</v>
      </c>
    </row>
    <row r="496" spans="2:19" x14ac:dyDescent="0.2">
      <c r="B496" s="26">
        <v>491</v>
      </c>
      <c r="C496" t="str">
        <f ca="1">IF(B496&lt;=MTF!$J$10,OFFSET(MTF!$B$3,MTF!$H$10+B496-1,0),"")</f>
        <v/>
      </c>
      <c r="D496" t="str">
        <f ca="1">IF(B496&lt;=MTF!$J$10,OFFSET(MTF!$C$3,MTF!$H$10+B496-1,0),"")</f>
        <v/>
      </c>
      <c r="E496" t="str">
        <f ca="1">IF(B496&lt;=MTF!$J$10,OFFSET(MTF!$E$3,MTF!$H$10+B496-1,0),"")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>
        <f t="shared" si="29"/>
        <v>0</v>
      </c>
      <c r="S496">
        <f t="shared" si="30"/>
        <v>0</v>
      </c>
    </row>
    <row r="497" spans="2:19" x14ac:dyDescent="0.2">
      <c r="B497" s="17">
        <v>492</v>
      </c>
      <c r="C497" t="str">
        <f ca="1">IF(B497&lt;=MTF!$J$10,OFFSET(MTF!$B$3,MTF!$H$10+B497-1,0),"")</f>
        <v/>
      </c>
      <c r="D497" t="str">
        <f ca="1">IF(B497&lt;=MTF!$J$10,OFFSET(MTF!$C$3,MTF!$H$10+B497-1,0),"")</f>
        <v/>
      </c>
      <c r="E497" t="str">
        <f ca="1">IF(B497&lt;=MTF!$J$10,OFFSET(MTF!$E$3,MTF!$H$10+B497-1,0),"")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>
        <f t="shared" si="29"/>
        <v>0</v>
      </c>
      <c r="S497">
        <f t="shared" si="30"/>
        <v>0</v>
      </c>
    </row>
    <row r="498" spans="2:19" x14ac:dyDescent="0.2">
      <c r="B498" s="26">
        <v>493</v>
      </c>
      <c r="C498" t="str">
        <f ca="1">IF(B498&lt;=MTF!$J$10,OFFSET(MTF!$B$3,MTF!$H$10+B498-1,0),"")</f>
        <v/>
      </c>
      <c r="D498" t="str">
        <f ca="1">IF(B498&lt;=MTF!$J$10,OFFSET(MTF!$C$3,MTF!$H$10+B498-1,0),"")</f>
        <v/>
      </c>
      <c r="E498" t="str">
        <f ca="1">IF(B498&lt;=MTF!$J$10,OFFSET(MTF!$E$3,MTF!$H$10+B498-1,0),"")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>
        <f t="shared" si="29"/>
        <v>0</v>
      </c>
      <c r="S498">
        <f t="shared" si="30"/>
        <v>0</v>
      </c>
    </row>
    <row r="499" spans="2:19" x14ac:dyDescent="0.2">
      <c r="B499" s="26">
        <v>494</v>
      </c>
      <c r="C499" t="str">
        <f ca="1">IF(B499&lt;=MTF!$J$10,OFFSET(MTF!$B$3,MTF!$H$10+B499-1,0),"")</f>
        <v/>
      </c>
      <c r="D499" t="str">
        <f ca="1">IF(B499&lt;=MTF!$J$10,OFFSET(MTF!$C$3,MTF!$H$10+B499-1,0),"")</f>
        <v/>
      </c>
      <c r="E499" t="str">
        <f ca="1">IF(B499&lt;=MTF!$J$10,OFFSET(MTF!$E$3,MTF!$H$10+B499-1,0),"")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>
        <f t="shared" si="29"/>
        <v>0</v>
      </c>
      <c r="S499">
        <f t="shared" si="30"/>
        <v>0</v>
      </c>
    </row>
    <row r="500" spans="2:19" x14ac:dyDescent="0.2">
      <c r="B500" s="17">
        <v>495</v>
      </c>
      <c r="C500" t="str">
        <f ca="1">IF(B500&lt;=MTF!$J$10,OFFSET(MTF!$B$3,MTF!$H$10+B500-1,0),"")</f>
        <v/>
      </c>
      <c r="D500" t="str">
        <f ca="1">IF(B500&lt;=MTF!$J$10,OFFSET(MTF!$C$3,MTF!$H$10+B500-1,0),"")</f>
        <v/>
      </c>
      <c r="E500" t="str">
        <f ca="1">IF(B500&lt;=MTF!$J$10,OFFSET(MTF!$E$3,MTF!$H$10+B500-1,0),"")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>
        <f t="shared" si="29"/>
        <v>0</v>
      </c>
      <c r="S500">
        <f t="shared" si="30"/>
        <v>0</v>
      </c>
    </row>
    <row r="501" spans="2:19" x14ac:dyDescent="0.2">
      <c r="B501" s="26">
        <v>496</v>
      </c>
      <c r="C501" t="str">
        <f ca="1">IF(B501&lt;=MTF!$J$10,OFFSET(MTF!$B$3,MTF!$H$10+B501-1,0),"")</f>
        <v/>
      </c>
      <c r="D501" t="str">
        <f ca="1">IF(B501&lt;=MTF!$J$10,OFFSET(MTF!$C$3,MTF!$H$10+B501-1,0),"")</f>
        <v/>
      </c>
      <c r="E501" t="str">
        <f ca="1">IF(B501&lt;=MTF!$J$10,OFFSET(MTF!$E$3,MTF!$H$10+B501-1,0),"")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>
        <f t="shared" si="29"/>
        <v>0</v>
      </c>
      <c r="S501">
        <f t="shared" si="30"/>
        <v>0</v>
      </c>
    </row>
    <row r="502" spans="2:19" x14ac:dyDescent="0.2">
      <c r="B502" s="26">
        <v>497</v>
      </c>
      <c r="C502" t="str">
        <f ca="1">IF(B502&lt;=MTF!$J$10,OFFSET(MTF!$B$3,MTF!$H$10+B502-1,0),"")</f>
        <v/>
      </c>
      <c r="D502" t="str">
        <f ca="1">IF(B502&lt;=MTF!$J$10,OFFSET(MTF!$C$3,MTF!$H$10+B502-1,0),"")</f>
        <v/>
      </c>
      <c r="E502" t="str">
        <f ca="1">IF(B502&lt;=MTF!$J$10,OFFSET(MTF!$E$3,MTF!$H$10+B502-1,0),"")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>
        <f t="shared" si="29"/>
        <v>0</v>
      </c>
      <c r="S502">
        <f t="shared" si="30"/>
        <v>0</v>
      </c>
    </row>
    <row r="503" spans="2:19" x14ac:dyDescent="0.2">
      <c r="B503" s="17">
        <v>498</v>
      </c>
      <c r="C503" t="str">
        <f ca="1">IF(B503&lt;=MTF!$J$10,OFFSET(MTF!$B$3,MTF!$H$10+B503-1,0),"")</f>
        <v/>
      </c>
      <c r="D503" t="str">
        <f ca="1">IF(B503&lt;=MTF!$J$10,OFFSET(MTF!$C$3,MTF!$H$10+B503-1,0),"")</f>
        <v/>
      </c>
      <c r="E503" t="str">
        <f ca="1">IF(B503&lt;=MTF!$J$10,OFFSET(MTF!$E$3,MTF!$H$10+B503-1,0),"")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>
        <f t="shared" si="29"/>
        <v>0</v>
      </c>
      <c r="S503">
        <f t="shared" si="30"/>
        <v>0</v>
      </c>
    </row>
    <row r="504" spans="2:19" x14ac:dyDescent="0.2">
      <c r="B504" s="26">
        <v>499</v>
      </c>
      <c r="C504" t="str">
        <f ca="1">IF(B504&lt;=MTF!$J$10,OFFSET(MTF!$B$3,MTF!$H$10+B504-1,0),"")</f>
        <v/>
      </c>
      <c r="D504" t="str">
        <f ca="1">IF(B504&lt;=MTF!$J$10,OFFSET(MTF!$C$3,MTF!$H$10+B504-1,0),"")</f>
        <v/>
      </c>
      <c r="E504" t="str">
        <f ca="1">IF(B504&lt;=MTF!$J$10,OFFSET(MTF!$E$3,MTF!$H$10+B504-1,0),"")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>
        <f t="shared" si="29"/>
        <v>0</v>
      </c>
      <c r="S504">
        <f t="shared" si="30"/>
        <v>0</v>
      </c>
    </row>
    <row r="505" spans="2:19" x14ac:dyDescent="0.2">
      <c r="B505" s="26">
        <v>500</v>
      </c>
      <c r="C505" t="str">
        <f ca="1">IF(B505&lt;=MTF!$J$10,OFFSET(MTF!$B$3,MTF!$H$10+B505-1,0),"")</f>
        <v/>
      </c>
      <c r="D505" t="str">
        <f ca="1">IF(B505&lt;=MTF!$J$10,OFFSET(MTF!$C$3,MTF!$H$10+B505-1,0),"")</f>
        <v/>
      </c>
      <c r="E505" t="str">
        <f ca="1">IF(B505&lt;=MTF!$J$10,OFFSET(MTF!$E$3,MTF!$H$10+B505-1,0),"")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>
        <f t="shared" si="29"/>
        <v>0</v>
      </c>
      <c r="S505">
        <f t="shared" si="30"/>
        <v>0</v>
      </c>
    </row>
    <row r="506" spans="2:19" x14ac:dyDescent="0.2">
      <c r="B506" s="17">
        <v>501</v>
      </c>
      <c r="C506" t="str">
        <f ca="1">IF(B506&lt;=MTF!$J$10,OFFSET(MTF!$B$3,MTF!$H$10+B506-1,0),"")</f>
        <v/>
      </c>
      <c r="D506" t="str">
        <f ca="1">IF(B506&lt;=MTF!$J$10,OFFSET(MTF!$C$3,MTF!$H$10+B506-1,0),"")</f>
        <v/>
      </c>
      <c r="E506" t="str">
        <f ca="1">IF(B506&lt;=MTF!$J$10,OFFSET(MTF!$E$3,MTF!$H$10+B506-1,0),"")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>
        <f t="shared" si="29"/>
        <v>0</v>
      </c>
      <c r="S506">
        <f t="shared" si="30"/>
        <v>0</v>
      </c>
    </row>
    <row r="507" spans="2:19" x14ac:dyDescent="0.2">
      <c r="B507" s="26">
        <v>502</v>
      </c>
      <c r="C507" t="str">
        <f ca="1">IF(B507&lt;=MTF!$J$10,OFFSET(MTF!$B$3,MTF!$H$10+B507-1,0),"")</f>
        <v/>
      </c>
      <c r="D507" t="str">
        <f ca="1">IF(B507&lt;=MTF!$J$10,OFFSET(MTF!$C$3,MTF!$H$10+B507-1,0),"")</f>
        <v/>
      </c>
      <c r="E507" t="str">
        <f ca="1">IF(B507&lt;=MTF!$J$10,OFFSET(MTF!$E$3,MTF!$H$10+B507-1,0),"")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>
        <f t="shared" si="29"/>
        <v>0</v>
      </c>
      <c r="S507">
        <f t="shared" si="30"/>
        <v>0</v>
      </c>
    </row>
    <row r="508" spans="2:19" x14ac:dyDescent="0.2">
      <c r="B508" s="26">
        <v>503</v>
      </c>
      <c r="C508" t="str">
        <f ca="1">IF(B508&lt;=MTF!$J$10,OFFSET(MTF!$B$3,MTF!$H$10+B508-1,0),"")</f>
        <v/>
      </c>
      <c r="D508" t="str">
        <f ca="1">IF(B508&lt;=MTF!$J$10,OFFSET(MTF!$C$3,MTF!$H$10+B508-1,0),"")</f>
        <v/>
      </c>
      <c r="E508" t="str">
        <f ca="1">IF(B508&lt;=MTF!$J$10,OFFSET(MTF!$E$3,MTF!$H$10+B508-1,0),"")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>
        <f t="shared" si="29"/>
        <v>0</v>
      </c>
      <c r="S508">
        <f t="shared" si="30"/>
        <v>0</v>
      </c>
    </row>
    <row r="509" spans="2:19" x14ac:dyDescent="0.2">
      <c r="B509" s="17">
        <v>504</v>
      </c>
      <c r="C509" t="str">
        <f ca="1">IF(B509&lt;=MTF!$J$10,OFFSET(MTF!$B$3,MTF!$H$10+B509-1,0),"")</f>
        <v/>
      </c>
      <c r="D509" t="str">
        <f ca="1">IF(B509&lt;=MTF!$J$10,OFFSET(MTF!$C$3,MTF!$H$10+B509-1,0),"")</f>
        <v/>
      </c>
      <c r="E509" t="str">
        <f ca="1">IF(B509&lt;=MTF!$J$10,OFFSET(MTF!$E$3,MTF!$H$10+B509-1,0),"")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>
        <f t="shared" si="29"/>
        <v>0</v>
      </c>
      <c r="S509">
        <f t="shared" si="30"/>
        <v>0</v>
      </c>
    </row>
    <row r="510" spans="2:19" x14ac:dyDescent="0.2">
      <c r="B510" s="26">
        <v>505</v>
      </c>
      <c r="C510" t="str">
        <f ca="1">IF(B510&lt;=MTF!$J$10,OFFSET(MTF!$B$3,MTF!$H$10+B510-1,0),"")</f>
        <v/>
      </c>
      <c r="D510" t="str">
        <f ca="1">IF(B510&lt;=MTF!$J$10,OFFSET(MTF!$C$3,MTF!$H$10+B510-1,0),"")</f>
        <v/>
      </c>
      <c r="E510" t="str">
        <f ca="1">IF(B510&lt;=MTF!$J$10,OFFSET(MTF!$E$3,MTF!$H$10+B510-1,0),"")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>
        <f t="shared" si="29"/>
        <v>0</v>
      </c>
      <c r="S510">
        <f t="shared" si="30"/>
        <v>0</v>
      </c>
    </row>
    <row r="511" spans="2:19" x14ac:dyDescent="0.2">
      <c r="B511" s="26">
        <v>506</v>
      </c>
      <c r="C511" t="str">
        <f ca="1">IF(B511&lt;=MTF!$J$10,OFFSET(MTF!$B$3,MTF!$H$10+B511-1,0),"")</f>
        <v/>
      </c>
      <c r="D511" t="str">
        <f ca="1">IF(B511&lt;=MTF!$J$10,OFFSET(MTF!$C$3,MTF!$H$10+B511-1,0),"")</f>
        <v/>
      </c>
      <c r="E511" t="str">
        <f ca="1">IF(B511&lt;=MTF!$J$10,OFFSET(MTF!$E$3,MTF!$H$10+B511-1,0),"")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>
        <f t="shared" si="29"/>
        <v>0</v>
      </c>
      <c r="S511">
        <f t="shared" si="30"/>
        <v>0</v>
      </c>
    </row>
    <row r="512" spans="2:19" x14ac:dyDescent="0.2">
      <c r="B512" s="17">
        <v>507</v>
      </c>
      <c r="C512" t="str">
        <f ca="1">IF(B512&lt;=MTF!$J$10,OFFSET(MTF!$B$3,MTF!$H$10+B512-1,0),"")</f>
        <v/>
      </c>
      <c r="D512" t="str">
        <f ca="1">IF(B512&lt;=MTF!$J$10,OFFSET(MTF!$C$3,MTF!$H$10+B512-1,0),"")</f>
        <v/>
      </c>
      <c r="E512" t="str">
        <f ca="1">IF(B512&lt;=MTF!$J$10,OFFSET(MTF!$E$3,MTF!$H$10+B512-1,0),"")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>
        <f t="shared" si="29"/>
        <v>0</v>
      </c>
      <c r="S512">
        <f t="shared" si="30"/>
        <v>0</v>
      </c>
    </row>
    <row r="513" spans="2:19" x14ac:dyDescent="0.2">
      <c r="B513" s="26">
        <v>508</v>
      </c>
      <c r="C513" t="str">
        <f ca="1">IF(B513&lt;=MTF!$J$10,OFFSET(MTF!$B$3,MTF!$H$10+B513-1,0),"")</f>
        <v/>
      </c>
      <c r="D513" t="str">
        <f ca="1">IF(B513&lt;=MTF!$J$10,OFFSET(MTF!$C$3,MTF!$H$10+B513-1,0),"")</f>
        <v/>
      </c>
      <c r="E513" t="str">
        <f ca="1">IF(B513&lt;=MTF!$J$10,OFFSET(MTF!$E$3,MTF!$H$10+B513-1,0),"")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>
        <f t="shared" si="29"/>
        <v>0</v>
      </c>
      <c r="S513">
        <f t="shared" si="30"/>
        <v>0</v>
      </c>
    </row>
    <row r="514" spans="2:19" x14ac:dyDescent="0.2">
      <c r="B514" s="26">
        <v>509</v>
      </c>
      <c r="C514" t="str">
        <f ca="1">IF(B514&lt;=MTF!$J$10,OFFSET(MTF!$B$3,MTF!$H$10+B514-1,0),"")</f>
        <v/>
      </c>
      <c r="D514" t="str">
        <f ca="1">IF(B514&lt;=MTF!$J$10,OFFSET(MTF!$C$3,MTF!$H$10+B514-1,0),"")</f>
        <v/>
      </c>
      <c r="E514" t="str">
        <f ca="1">IF(B514&lt;=MTF!$J$10,OFFSET(MTF!$E$3,MTF!$H$10+B514-1,0),"")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>
        <f t="shared" si="29"/>
        <v>0</v>
      </c>
      <c r="S514">
        <f t="shared" si="30"/>
        <v>0</v>
      </c>
    </row>
    <row r="515" spans="2:19" x14ac:dyDescent="0.2">
      <c r="B515" s="17">
        <v>510</v>
      </c>
      <c r="C515" t="str">
        <f ca="1">IF(B515&lt;=MTF!$J$10,OFFSET(MTF!$B$3,MTF!$H$10+B515-1,0),"")</f>
        <v/>
      </c>
      <c r="D515" t="str">
        <f ca="1">IF(B515&lt;=MTF!$J$10,OFFSET(MTF!$C$3,MTF!$H$10+B515-1,0),"")</f>
        <v/>
      </c>
      <c r="E515" t="str">
        <f ca="1">IF(B515&lt;=MTF!$J$10,OFFSET(MTF!$E$3,MTF!$H$10+B515-1,0),"")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>
        <f t="shared" si="29"/>
        <v>0</v>
      </c>
      <c r="S515">
        <f t="shared" si="30"/>
        <v>0</v>
      </c>
    </row>
    <row r="516" spans="2:19" x14ac:dyDescent="0.2">
      <c r="B516" s="26">
        <v>511</v>
      </c>
      <c r="C516" t="str">
        <f ca="1">IF(B516&lt;=MTF!$J$10,OFFSET(MTF!$B$3,MTF!$H$10+B516-1,0),"")</f>
        <v/>
      </c>
      <c r="D516" t="str">
        <f ca="1">IF(B516&lt;=MTF!$J$10,OFFSET(MTF!$C$3,MTF!$H$10+B516-1,0),"")</f>
        <v/>
      </c>
      <c r="E516" t="str">
        <f ca="1">IF(B516&lt;=MTF!$J$10,OFFSET(MTF!$E$3,MTF!$H$10+B516-1,0),"")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>
        <f t="shared" si="29"/>
        <v>0</v>
      </c>
      <c r="S516">
        <f t="shared" si="30"/>
        <v>0</v>
      </c>
    </row>
    <row r="517" spans="2:19" x14ac:dyDescent="0.2">
      <c r="B517" s="26">
        <v>512</v>
      </c>
      <c r="C517" t="str">
        <f ca="1">IF(B517&lt;=MTF!$J$10,OFFSET(MTF!$B$3,MTF!$H$10+B517-1,0),"")</f>
        <v/>
      </c>
      <c r="D517" t="str">
        <f ca="1">IF(B517&lt;=MTF!$J$10,OFFSET(MTF!$C$3,MTF!$H$10+B517-1,0),"")</f>
        <v/>
      </c>
      <c r="E517" t="str">
        <f ca="1">IF(B517&lt;=MTF!$J$10,OFFSET(MTF!$E$3,MTF!$H$10+B517-1,0),"")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>
        <f t="shared" si="29"/>
        <v>0</v>
      </c>
      <c r="S517">
        <f t="shared" si="30"/>
        <v>0</v>
      </c>
    </row>
    <row r="518" spans="2:19" x14ac:dyDescent="0.2">
      <c r="B518" s="17">
        <v>513</v>
      </c>
      <c r="C518" t="str">
        <f ca="1">IF(B518&lt;=MTF!$J$10,OFFSET(MTF!$B$3,MTF!$H$10+B518-1,0),"")</f>
        <v/>
      </c>
      <c r="D518" t="str">
        <f ca="1">IF(B518&lt;=MTF!$J$10,OFFSET(MTF!$C$3,MTF!$H$10+B518-1,0),"")</f>
        <v/>
      </c>
      <c r="E518" t="str">
        <f ca="1">IF(B518&lt;=MTF!$J$10,OFFSET(MTF!$E$3,MTF!$H$10+B518-1,0),"")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>
        <f t="shared" si="29"/>
        <v>0</v>
      </c>
      <c r="S518">
        <f t="shared" si="30"/>
        <v>0</v>
      </c>
    </row>
    <row r="519" spans="2:19" x14ac:dyDescent="0.2">
      <c r="B519" s="26">
        <v>514</v>
      </c>
      <c r="C519" t="str">
        <f ca="1">IF(B519&lt;=MTF!$J$10,OFFSET(MTF!$B$3,MTF!$H$10+B519-1,0),"")</f>
        <v/>
      </c>
      <c r="D519" t="str">
        <f ca="1">IF(B519&lt;=MTF!$J$10,OFFSET(MTF!$C$3,MTF!$H$10+B519-1,0),"")</f>
        <v/>
      </c>
      <c r="E519" t="str">
        <f ca="1">IF(B519&lt;=MTF!$J$10,OFFSET(MTF!$E$3,MTF!$H$10+B519-1,0),"")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>
        <f t="shared" si="29"/>
        <v>0</v>
      </c>
      <c r="S519">
        <f t="shared" si="30"/>
        <v>0</v>
      </c>
    </row>
    <row r="520" spans="2:19" x14ac:dyDescent="0.2">
      <c r="B520" s="26">
        <v>515</v>
      </c>
      <c r="C520" t="str">
        <f ca="1">IF(B520&lt;=MTF!$J$10,OFFSET(MTF!$B$3,MTF!$H$10+B520-1,0),"")</f>
        <v/>
      </c>
      <c r="D520" t="str">
        <f ca="1">IF(B520&lt;=MTF!$J$10,OFFSET(MTF!$C$3,MTF!$H$10+B520-1,0),"")</f>
        <v/>
      </c>
      <c r="E520" t="str">
        <f ca="1">IF(B520&lt;=MTF!$J$10,OFFSET(MTF!$E$3,MTF!$H$10+B520-1,0),"")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>
        <f t="shared" si="29"/>
        <v>0</v>
      </c>
      <c r="S520">
        <f t="shared" si="30"/>
        <v>0</v>
      </c>
    </row>
    <row r="521" spans="2:19" x14ac:dyDescent="0.2">
      <c r="B521" s="17">
        <v>516</v>
      </c>
      <c r="C521" t="str">
        <f ca="1">IF(B521&lt;=MTF!$J$10,OFFSET(MTF!$B$3,MTF!$H$10+B521-1,0),"")</f>
        <v/>
      </c>
      <c r="D521" t="str">
        <f ca="1">IF(B521&lt;=MTF!$J$10,OFFSET(MTF!$C$3,MTF!$H$10+B521-1,0),"")</f>
        <v/>
      </c>
      <c r="E521" t="str">
        <f ca="1">IF(B521&lt;=MTF!$J$10,OFFSET(MTF!$E$3,MTF!$H$10+B521-1,0),"")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>
        <f t="shared" si="29"/>
        <v>0</v>
      </c>
      <c r="S521">
        <f t="shared" si="30"/>
        <v>0</v>
      </c>
    </row>
    <row r="522" spans="2:19" x14ac:dyDescent="0.2">
      <c r="B522" s="26">
        <v>517</v>
      </c>
      <c r="C522" t="str">
        <f ca="1">IF(B522&lt;=MTF!$J$10,OFFSET(MTF!$B$3,MTF!$H$10+B522-1,0),"")</f>
        <v/>
      </c>
      <c r="D522" t="str">
        <f ca="1">IF(B522&lt;=MTF!$J$10,OFFSET(MTF!$C$3,MTF!$H$10+B522-1,0),"")</f>
        <v/>
      </c>
      <c r="E522" t="str">
        <f ca="1">IF(B522&lt;=MTF!$J$10,OFFSET(MTF!$E$3,MTF!$H$10+B522-1,0),"")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>
        <f t="shared" ref="R522:R585" si="33">O522*SIN((Q522-1)*2*PI()/$N$6*$N$8)</f>
        <v>0</v>
      </c>
      <c r="S522">
        <f t="shared" ref="S522:S585" si="34">O522*COS((Q522-1)*2*PI()/$N$6*$N$8)</f>
        <v>0</v>
      </c>
    </row>
    <row r="523" spans="2:19" x14ac:dyDescent="0.2">
      <c r="B523" s="26">
        <v>518</v>
      </c>
      <c r="C523" t="str">
        <f ca="1">IF(B523&lt;=MTF!$J$10,OFFSET(MTF!$B$3,MTF!$H$10+B523-1,0),"")</f>
        <v/>
      </c>
      <c r="D523" t="str">
        <f ca="1">IF(B523&lt;=MTF!$J$10,OFFSET(MTF!$C$3,MTF!$H$10+B523-1,0),"")</f>
        <v/>
      </c>
      <c r="E523" t="str">
        <f ca="1">IF(B523&lt;=MTF!$J$10,OFFSET(MTF!$E$3,MTF!$H$10+B523-1,0),"")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>
        <f t="shared" si="33"/>
        <v>0</v>
      </c>
      <c r="S523">
        <f t="shared" si="34"/>
        <v>0</v>
      </c>
    </row>
    <row r="524" spans="2:19" x14ac:dyDescent="0.2">
      <c r="B524" s="17">
        <v>519</v>
      </c>
      <c r="C524" t="str">
        <f ca="1">IF(B524&lt;=MTF!$J$10,OFFSET(MTF!$B$3,MTF!$H$10+B524-1,0),"")</f>
        <v/>
      </c>
      <c r="D524" t="str">
        <f ca="1">IF(B524&lt;=MTF!$J$10,OFFSET(MTF!$C$3,MTF!$H$10+B524-1,0),"")</f>
        <v/>
      </c>
      <c r="E524" t="str">
        <f ca="1">IF(B524&lt;=MTF!$J$10,OFFSET(MTF!$E$3,MTF!$H$10+B524-1,0),"")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>
        <f t="shared" si="33"/>
        <v>0</v>
      </c>
      <c r="S524">
        <f t="shared" si="34"/>
        <v>0</v>
      </c>
    </row>
    <row r="525" spans="2:19" x14ac:dyDescent="0.2">
      <c r="B525" s="26">
        <v>520</v>
      </c>
      <c r="C525" t="str">
        <f ca="1">IF(B525&lt;=MTF!$J$10,OFFSET(MTF!$B$3,MTF!$H$10+B525-1,0),"")</f>
        <v/>
      </c>
      <c r="D525" t="str">
        <f ca="1">IF(B525&lt;=MTF!$J$10,OFFSET(MTF!$C$3,MTF!$H$10+B525-1,0),"")</f>
        <v/>
      </c>
      <c r="E525" t="str">
        <f ca="1">IF(B525&lt;=MTF!$J$10,OFFSET(MTF!$E$3,MTF!$H$10+B525-1,0),"")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>
        <f t="shared" si="33"/>
        <v>0</v>
      </c>
      <c r="S525">
        <f t="shared" si="34"/>
        <v>0</v>
      </c>
    </row>
    <row r="526" spans="2:19" x14ac:dyDescent="0.2">
      <c r="B526" s="26">
        <v>521</v>
      </c>
      <c r="C526" t="str">
        <f ca="1">IF(B526&lt;=MTF!$J$10,OFFSET(MTF!$B$3,MTF!$H$10+B526-1,0),"")</f>
        <v/>
      </c>
      <c r="D526" t="str">
        <f ca="1">IF(B526&lt;=MTF!$J$10,OFFSET(MTF!$C$3,MTF!$H$10+B526-1,0),"")</f>
        <v/>
      </c>
      <c r="E526" t="str">
        <f ca="1">IF(B526&lt;=MTF!$J$10,OFFSET(MTF!$E$3,MTF!$H$10+B526-1,0),"")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>
        <f t="shared" si="33"/>
        <v>0</v>
      </c>
      <c r="S526">
        <f t="shared" si="34"/>
        <v>0</v>
      </c>
    </row>
    <row r="527" spans="2:19" x14ac:dyDescent="0.2">
      <c r="B527" s="17">
        <v>522</v>
      </c>
      <c r="C527" t="str">
        <f ca="1">IF(B527&lt;=MTF!$J$10,OFFSET(MTF!$B$3,MTF!$H$10+B527-1,0),"")</f>
        <v/>
      </c>
      <c r="D527" t="str">
        <f ca="1">IF(B527&lt;=MTF!$J$10,OFFSET(MTF!$C$3,MTF!$H$10+B527-1,0),"")</f>
        <v/>
      </c>
      <c r="E527" t="str">
        <f ca="1">IF(B527&lt;=MTF!$J$10,OFFSET(MTF!$E$3,MTF!$H$10+B527-1,0),"")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>
        <f t="shared" si="33"/>
        <v>0</v>
      </c>
      <c r="S527">
        <f t="shared" si="34"/>
        <v>0</v>
      </c>
    </row>
    <row r="528" spans="2:19" x14ac:dyDescent="0.2">
      <c r="B528" s="26">
        <v>523</v>
      </c>
      <c r="C528" t="str">
        <f ca="1">IF(B528&lt;=MTF!$J$10,OFFSET(MTF!$B$3,MTF!$H$10+B528-1,0),"")</f>
        <v/>
      </c>
      <c r="D528" t="str">
        <f ca="1">IF(B528&lt;=MTF!$J$10,OFFSET(MTF!$C$3,MTF!$H$10+B528-1,0),"")</f>
        <v/>
      </c>
      <c r="E528" t="str">
        <f ca="1">IF(B528&lt;=MTF!$J$10,OFFSET(MTF!$E$3,MTF!$H$10+B528-1,0),"")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>
        <f t="shared" si="33"/>
        <v>0</v>
      </c>
      <c r="S528">
        <f t="shared" si="34"/>
        <v>0</v>
      </c>
    </row>
    <row r="529" spans="2:19" x14ac:dyDescent="0.2">
      <c r="B529" s="26">
        <v>524</v>
      </c>
      <c r="C529" t="str">
        <f ca="1">IF(B529&lt;=MTF!$J$10,OFFSET(MTF!$B$3,MTF!$H$10+B529-1,0),"")</f>
        <v/>
      </c>
      <c r="D529" t="str">
        <f ca="1">IF(B529&lt;=MTF!$J$10,OFFSET(MTF!$C$3,MTF!$H$10+B529-1,0),"")</f>
        <v/>
      </c>
      <c r="E529" t="str">
        <f ca="1">IF(B529&lt;=MTF!$J$10,OFFSET(MTF!$E$3,MTF!$H$10+B529-1,0),"")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>
        <f t="shared" si="33"/>
        <v>0</v>
      </c>
      <c r="S529">
        <f t="shared" si="34"/>
        <v>0</v>
      </c>
    </row>
    <row r="530" spans="2:19" x14ac:dyDescent="0.2">
      <c r="B530" s="17">
        <v>525</v>
      </c>
      <c r="C530" t="str">
        <f ca="1">IF(B530&lt;=MTF!$J$10,OFFSET(MTF!$B$3,MTF!$H$10+B530-1,0),"")</f>
        <v/>
      </c>
      <c r="D530" t="str">
        <f ca="1">IF(B530&lt;=MTF!$J$10,OFFSET(MTF!$C$3,MTF!$H$10+B530-1,0),"")</f>
        <v/>
      </c>
      <c r="E530" t="str">
        <f ca="1">IF(B530&lt;=MTF!$J$10,OFFSET(MTF!$E$3,MTF!$H$10+B530-1,0),"")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>
        <f t="shared" si="33"/>
        <v>0</v>
      </c>
      <c r="S530">
        <f t="shared" si="34"/>
        <v>0</v>
      </c>
    </row>
    <row r="531" spans="2:19" x14ac:dyDescent="0.2">
      <c r="B531" s="26">
        <v>526</v>
      </c>
      <c r="C531" t="str">
        <f ca="1">IF(B531&lt;=MTF!$J$10,OFFSET(MTF!$B$3,MTF!$H$10+B531-1,0),"")</f>
        <v/>
      </c>
      <c r="D531" t="str">
        <f ca="1">IF(B531&lt;=MTF!$J$10,OFFSET(MTF!$C$3,MTF!$H$10+B531-1,0),"")</f>
        <v/>
      </c>
      <c r="E531" t="str">
        <f ca="1">IF(B531&lt;=MTF!$J$10,OFFSET(MTF!$E$3,MTF!$H$10+B531-1,0),"")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>
        <f t="shared" si="33"/>
        <v>0</v>
      </c>
      <c r="S531">
        <f t="shared" si="34"/>
        <v>0</v>
      </c>
    </row>
    <row r="532" spans="2:19" x14ac:dyDescent="0.2">
      <c r="B532" s="26">
        <v>527</v>
      </c>
      <c r="C532" t="str">
        <f ca="1">IF(B532&lt;=MTF!$J$10,OFFSET(MTF!$B$3,MTF!$H$10+B532-1,0),"")</f>
        <v/>
      </c>
      <c r="D532" t="str">
        <f ca="1">IF(B532&lt;=MTF!$J$10,OFFSET(MTF!$C$3,MTF!$H$10+B532-1,0),"")</f>
        <v/>
      </c>
      <c r="E532" t="str">
        <f ca="1">IF(B532&lt;=MTF!$J$10,OFFSET(MTF!$E$3,MTF!$H$10+B532-1,0),"")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>
        <f t="shared" si="33"/>
        <v>0</v>
      </c>
      <c r="S532">
        <f t="shared" si="34"/>
        <v>0</v>
      </c>
    </row>
    <row r="533" spans="2:19" x14ac:dyDescent="0.2">
      <c r="B533" s="17">
        <v>528</v>
      </c>
      <c r="C533" t="str">
        <f ca="1">IF(B533&lt;=MTF!$J$10,OFFSET(MTF!$B$3,MTF!$H$10+B533-1,0),"")</f>
        <v/>
      </c>
      <c r="D533" t="str">
        <f ca="1">IF(B533&lt;=MTF!$J$10,OFFSET(MTF!$C$3,MTF!$H$10+B533-1,0),"")</f>
        <v/>
      </c>
      <c r="E533" t="str">
        <f ca="1">IF(B533&lt;=MTF!$J$10,OFFSET(MTF!$E$3,MTF!$H$10+B533-1,0),"")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>
        <f t="shared" si="33"/>
        <v>0</v>
      </c>
      <c r="S533">
        <f t="shared" si="34"/>
        <v>0</v>
      </c>
    </row>
    <row r="534" spans="2:19" x14ac:dyDescent="0.2">
      <c r="B534" s="26">
        <v>529</v>
      </c>
      <c r="C534" t="str">
        <f ca="1">IF(B534&lt;=MTF!$J$10,OFFSET(MTF!$B$3,MTF!$H$10+B534-1,0),"")</f>
        <v/>
      </c>
      <c r="D534" t="str">
        <f ca="1">IF(B534&lt;=MTF!$J$10,OFFSET(MTF!$C$3,MTF!$H$10+B534-1,0),"")</f>
        <v/>
      </c>
      <c r="E534" t="str">
        <f ca="1">IF(B534&lt;=MTF!$J$10,OFFSET(MTF!$E$3,MTF!$H$10+B534-1,0),"")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>
        <f t="shared" si="33"/>
        <v>0</v>
      </c>
      <c r="S534">
        <f t="shared" si="34"/>
        <v>0</v>
      </c>
    </row>
    <row r="535" spans="2:19" x14ac:dyDescent="0.2">
      <c r="B535" s="26">
        <v>530</v>
      </c>
      <c r="C535" t="str">
        <f ca="1">IF(B535&lt;=MTF!$J$10,OFFSET(MTF!$B$3,MTF!$H$10+B535-1,0),"")</f>
        <v/>
      </c>
      <c r="D535" t="str">
        <f ca="1">IF(B535&lt;=MTF!$J$10,OFFSET(MTF!$C$3,MTF!$H$10+B535-1,0),"")</f>
        <v/>
      </c>
      <c r="E535" t="str">
        <f ca="1">IF(B535&lt;=MTF!$J$10,OFFSET(MTF!$E$3,MTF!$H$10+B535-1,0),"")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>
        <f t="shared" si="33"/>
        <v>0</v>
      </c>
      <c r="S535">
        <f t="shared" si="34"/>
        <v>0</v>
      </c>
    </row>
    <row r="536" spans="2:19" x14ac:dyDescent="0.2">
      <c r="B536" s="17">
        <v>531</v>
      </c>
      <c r="C536" t="str">
        <f ca="1">IF(B536&lt;=MTF!$J$10,OFFSET(MTF!$B$3,MTF!$H$10+B536-1,0),"")</f>
        <v/>
      </c>
      <c r="D536" t="str">
        <f ca="1">IF(B536&lt;=MTF!$J$10,OFFSET(MTF!$C$3,MTF!$H$10+B536-1,0),"")</f>
        <v/>
      </c>
      <c r="E536" t="str">
        <f ca="1">IF(B536&lt;=MTF!$J$10,OFFSET(MTF!$E$3,MTF!$H$10+B536-1,0),"")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>
        <f t="shared" si="33"/>
        <v>0</v>
      </c>
      <c r="S536">
        <f t="shared" si="34"/>
        <v>0</v>
      </c>
    </row>
    <row r="537" spans="2:19" x14ac:dyDescent="0.2">
      <c r="B537" s="26">
        <v>532</v>
      </c>
      <c r="C537" t="str">
        <f ca="1">IF(B537&lt;=MTF!$J$10,OFFSET(MTF!$B$3,MTF!$H$10+B537-1,0),"")</f>
        <v/>
      </c>
      <c r="D537" t="str">
        <f ca="1">IF(B537&lt;=MTF!$J$10,OFFSET(MTF!$C$3,MTF!$H$10+B537-1,0),"")</f>
        <v/>
      </c>
      <c r="E537" t="str">
        <f ca="1">IF(B537&lt;=MTF!$J$10,OFFSET(MTF!$E$3,MTF!$H$10+B537-1,0),"")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>
        <f t="shared" si="33"/>
        <v>0</v>
      </c>
      <c r="S537">
        <f t="shared" si="34"/>
        <v>0</v>
      </c>
    </row>
    <row r="538" spans="2:19" x14ac:dyDescent="0.2">
      <c r="B538" s="26">
        <v>533</v>
      </c>
      <c r="C538" t="str">
        <f ca="1">IF(B538&lt;=MTF!$J$10,OFFSET(MTF!$B$3,MTF!$H$10+B538-1,0),"")</f>
        <v/>
      </c>
      <c r="D538" t="str">
        <f ca="1">IF(B538&lt;=MTF!$J$10,OFFSET(MTF!$C$3,MTF!$H$10+B538-1,0),"")</f>
        <v/>
      </c>
      <c r="E538" t="str">
        <f ca="1">IF(B538&lt;=MTF!$J$10,OFFSET(MTF!$E$3,MTF!$H$10+B538-1,0),"")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>
        <f t="shared" si="33"/>
        <v>0</v>
      </c>
      <c r="S538">
        <f t="shared" si="34"/>
        <v>0</v>
      </c>
    </row>
    <row r="539" spans="2:19" x14ac:dyDescent="0.2">
      <c r="B539" s="17">
        <v>534</v>
      </c>
      <c r="C539" t="str">
        <f ca="1">IF(B539&lt;=MTF!$J$10,OFFSET(MTF!$B$3,MTF!$H$10+B539-1,0),"")</f>
        <v/>
      </c>
      <c r="D539" t="str">
        <f ca="1">IF(B539&lt;=MTF!$J$10,OFFSET(MTF!$C$3,MTF!$H$10+B539-1,0),"")</f>
        <v/>
      </c>
      <c r="E539" t="str">
        <f ca="1">IF(B539&lt;=MTF!$J$10,OFFSET(MTF!$E$3,MTF!$H$10+B539-1,0),"")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>
        <f t="shared" si="33"/>
        <v>0</v>
      </c>
      <c r="S539">
        <f t="shared" si="34"/>
        <v>0</v>
      </c>
    </row>
    <row r="540" spans="2:19" x14ac:dyDescent="0.2">
      <c r="B540" s="26">
        <v>535</v>
      </c>
      <c r="C540" t="str">
        <f ca="1">IF(B540&lt;=MTF!$J$10,OFFSET(MTF!$B$3,MTF!$H$10+B540-1,0),"")</f>
        <v/>
      </c>
      <c r="D540" t="str">
        <f ca="1">IF(B540&lt;=MTF!$J$10,OFFSET(MTF!$C$3,MTF!$H$10+B540-1,0),"")</f>
        <v/>
      </c>
      <c r="E540" t="str">
        <f ca="1">IF(B540&lt;=MTF!$J$10,OFFSET(MTF!$E$3,MTF!$H$10+B540-1,0),"")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>
        <f t="shared" si="33"/>
        <v>0</v>
      </c>
      <c r="S540">
        <f t="shared" si="34"/>
        <v>0</v>
      </c>
    </row>
    <row r="541" spans="2:19" x14ac:dyDescent="0.2">
      <c r="B541" s="26">
        <v>536</v>
      </c>
      <c r="C541" t="str">
        <f ca="1">IF(B541&lt;=MTF!$J$10,OFFSET(MTF!$B$3,MTF!$H$10+B541-1,0),"")</f>
        <v/>
      </c>
      <c r="D541" t="str">
        <f ca="1">IF(B541&lt;=MTF!$J$10,OFFSET(MTF!$C$3,MTF!$H$10+B541-1,0),"")</f>
        <v/>
      </c>
      <c r="E541" t="str">
        <f ca="1">IF(B541&lt;=MTF!$J$10,OFFSET(MTF!$E$3,MTF!$H$10+B541-1,0),"")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>
        <f t="shared" si="33"/>
        <v>0</v>
      </c>
      <c r="S541">
        <f t="shared" si="34"/>
        <v>0</v>
      </c>
    </row>
    <row r="542" spans="2:19" x14ac:dyDescent="0.2">
      <c r="B542" s="17">
        <v>537</v>
      </c>
      <c r="C542" t="str">
        <f ca="1">IF(B542&lt;=MTF!$J$10,OFFSET(MTF!$B$3,MTF!$H$10+B542-1,0),"")</f>
        <v/>
      </c>
      <c r="D542" t="str">
        <f ca="1">IF(B542&lt;=MTF!$J$10,OFFSET(MTF!$C$3,MTF!$H$10+B542-1,0),"")</f>
        <v/>
      </c>
      <c r="E542" t="str">
        <f ca="1">IF(B542&lt;=MTF!$J$10,OFFSET(MTF!$E$3,MTF!$H$10+B542-1,0),"")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>
        <f t="shared" si="33"/>
        <v>0</v>
      </c>
      <c r="S542">
        <f t="shared" si="34"/>
        <v>0</v>
      </c>
    </row>
    <row r="543" spans="2:19" x14ac:dyDescent="0.2">
      <c r="B543" s="26">
        <v>538</v>
      </c>
      <c r="C543" t="str">
        <f ca="1">IF(B543&lt;=MTF!$J$10,OFFSET(MTF!$B$3,MTF!$H$10+B543-1,0),"")</f>
        <v/>
      </c>
      <c r="D543" t="str">
        <f ca="1">IF(B543&lt;=MTF!$J$10,OFFSET(MTF!$C$3,MTF!$H$10+B543-1,0),"")</f>
        <v/>
      </c>
      <c r="E543" t="str">
        <f ca="1">IF(B543&lt;=MTF!$J$10,OFFSET(MTF!$E$3,MTF!$H$10+B543-1,0),"")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>
        <f t="shared" si="33"/>
        <v>0</v>
      </c>
      <c r="S543">
        <f t="shared" si="34"/>
        <v>0</v>
      </c>
    </row>
    <row r="544" spans="2:19" x14ac:dyDescent="0.2">
      <c r="B544" s="26">
        <v>539</v>
      </c>
      <c r="C544" t="str">
        <f ca="1">IF(B544&lt;=MTF!$J$10,OFFSET(MTF!$B$3,MTF!$H$10+B544-1,0),"")</f>
        <v/>
      </c>
      <c r="D544" t="str">
        <f ca="1">IF(B544&lt;=MTF!$J$10,OFFSET(MTF!$C$3,MTF!$H$10+B544-1,0),"")</f>
        <v/>
      </c>
      <c r="E544" t="str">
        <f ca="1">IF(B544&lt;=MTF!$J$10,OFFSET(MTF!$E$3,MTF!$H$10+B544-1,0),"")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>
        <f t="shared" si="33"/>
        <v>0</v>
      </c>
      <c r="S544">
        <f t="shared" si="34"/>
        <v>0</v>
      </c>
    </row>
    <row r="545" spans="2:19" x14ac:dyDescent="0.2">
      <c r="B545" s="17">
        <v>540</v>
      </c>
      <c r="C545" t="str">
        <f ca="1">IF(B545&lt;=MTF!$J$10,OFFSET(MTF!$B$3,MTF!$H$10+B545-1,0),"")</f>
        <v/>
      </c>
      <c r="D545" t="str">
        <f ca="1">IF(B545&lt;=MTF!$J$10,OFFSET(MTF!$C$3,MTF!$H$10+B545-1,0),"")</f>
        <v/>
      </c>
      <c r="E545" t="str">
        <f ca="1">IF(B545&lt;=MTF!$J$10,OFFSET(MTF!$E$3,MTF!$H$10+B545-1,0),"")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>
        <f t="shared" si="33"/>
        <v>0</v>
      </c>
      <c r="S545">
        <f t="shared" si="34"/>
        <v>0</v>
      </c>
    </row>
    <row r="546" spans="2:19" x14ac:dyDescent="0.2">
      <c r="B546" s="26">
        <v>541</v>
      </c>
      <c r="C546" t="str">
        <f ca="1">IF(B546&lt;=MTF!$J$10,OFFSET(MTF!$B$3,MTF!$H$10+B546-1,0),"")</f>
        <v/>
      </c>
      <c r="D546" t="str">
        <f ca="1">IF(B546&lt;=MTF!$J$10,OFFSET(MTF!$C$3,MTF!$H$10+B546-1,0),"")</f>
        <v/>
      </c>
      <c r="E546" t="str">
        <f ca="1">IF(B546&lt;=MTF!$J$10,OFFSET(MTF!$E$3,MTF!$H$10+B546-1,0),"")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>
        <f t="shared" si="33"/>
        <v>0</v>
      </c>
      <c r="S546">
        <f t="shared" si="34"/>
        <v>0</v>
      </c>
    </row>
    <row r="547" spans="2:19" x14ac:dyDescent="0.2">
      <c r="B547" s="26">
        <v>542</v>
      </c>
      <c r="C547" t="str">
        <f ca="1">IF(B547&lt;=MTF!$J$10,OFFSET(MTF!$B$3,MTF!$H$10+B547-1,0),"")</f>
        <v/>
      </c>
      <c r="D547" t="str">
        <f ca="1">IF(B547&lt;=MTF!$J$10,OFFSET(MTF!$C$3,MTF!$H$10+B547-1,0),"")</f>
        <v/>
      </c>
      <c r="E547" t="str">
        <f ca="1">IF(B547&lt;=MTF!$J$10,OFFSET(MTF!$E$3,MTF!$H$10+B547-1,0),"")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>
        <f t="shared" si="33"/>
        <v>0</v>
      </c>
      <c r="S547">
        <f t="shared" si="34"/>
        <v>0</v>
      </c>
    </row>
    <row r="548" spans="2:19" x14ac:dyDescent="0.2">
      <c r="B548" s="17">
        <v>543</v>
      </c>
      <c r="C548" t="str">
        <f ca="1">IF(B548&lt;=MTF!$J$10,OFFSET(MTF!$B$3,MTF!$H$10+B548-1,0),"")</f>
        <v/>
      </c>
      <c r="D548" t="str">
        <f ca="1">IF(B548&lt;=MTF!$J$10,OFFSET(MTF!$C$3,MTF!$H$10+B548-1,0),"")</f>
        <v/>
      </c>
      <c r="E548" t="str">
        <f ca="1">IF(B548&lt;=MTF!$J$10,OFFSET(MTF!$E$3,MTF!$H$10+B548-1,0),"")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>
        <f t="shared" si="33"/>
        <v>0</v>
      </c>
      <c r="S548">
        <f t="shared" si="34"/>
        <v>0</v>
      </c>
    </row>
    <row r="549" spans="2:19" x14ac:dyDescent="0.2">
      <c r="B549" s="26">
        <v>544</v>
      </c>
      <c r="C549" t="str">
        <f ca="1">IF(B549&lt;=MTF!$J$10,OFFSET(MTF!$B$3,MTF!$H$10+B549-1,0),"")</f>
        <v/>
      </c>
      <c r="D549" t="str">
        <f ca="1">IF(B549&lt;=MTF!$J$10,OFFSET(MTF!$C$3,MTF!$H$10+B549-1,0),"")</f>
        <v/>
      </c>
      <c r="E549" t="str">
        <f ca="1">IF(B549&lt;=MTF!$J$10,OFFSET(MTF!$E$3,MTF!$H$10+B549-1,0),"")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>
        <f t="shared" si="33"/>
        <v>0</v>
      </c>
      <c r="S549">
        <f t="shared" si="34"/>
        <v>0</v>
      </c>
    </row>
    <row r="550" spans="2:19" x14ac:dyDescent="0.2">
      <c r="B550" s="26">
        <v>545</v>
      </c>
      <c r="C550" t="str">
        <f ca="1">IF(B550&lt;=MTF!$J$10,OFFSET(MTF!$B$3,MTF!$H$10+B550-1,0),"")</f>
        <v/>
      </c>
      <c r="D550" t="str">
        <f ca="1">IF(B550&lt;=MTF!$J$10,OFFSET(MTF!$C$3,MTF!$H$10+B550-1,0),"")</f>
        <v/>
      </c>
      <c r="E550" t="str">
        <f ca="1">IF(B550&lt;=MTF!$J$10,OFFSET(MTF!$E$3,MTF!$H$10+B550-1,0),"")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>
        <f t="shared" si="33"/>
        <v>0</v>
      </c>
      <c r="S550">
        <f t="shared" si="34"/>
        <v>0</v>
      </c>
    </row>
    <row r="551" spans="2:19" x14ac:dyDescent="0.2">
      <c r="B551" s="17">
        <v>546</v>
      </c>
      <c r="C551" t="str">
        <f ca="1">IF(B551&lt;=MTF!$J$10,OFFSET(MTF!$B$3,MTF!$H$10+B551-1,0),"")</f>
        <v/>
      </c>
      <c r="D551" t="str">
        <f ca="1">IF(B551&lt;=MTF!$J$10,OFFSET(MTF!$C$3,MTF!$H$10+B551-1,0),"")</f>
        <v/>
      </c>
      <c r="E551" t="str">
        <f ca="1">IF(B551&lt;=MTF!$J$10,OFFSET(MTF!$E$3,MTF!$H$10+B551-1,0),"")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>
        <f t="shared" si="33"/>
        <v>0</v>
      </c>
      <c r="S551">
        <f t="shared" si="34"/>
        <v>0</v>
      </c>
    </row>
    <row r="552" spans="2:19" x14ac:dyDescent="0.2">
      <c r="B552" s="26">
        <v>547</v>
      </c>
      <c r="C552" t="str">
        <f ca="1">IF(B552&lt;=MTF!$J$10,OFFSET(MTF!$B$3,MTF!$H$10+B552-1,0),"")</f>
        <v/>
      </c>
      <c r="D552" t="str">
        <f ca="1">IF(B552&lt;=MTF!$J$10,OFFSET(MTF!$C$3,MTF!$H$10+B552-1,0),"")</f>
        <v/>
      </c>
      <c r="E552" t="str">
        <f ca="1">IF(B552&lt;=MTF!$J$10,OFFSET(MTF!$E$3,MTF!$H$10+B552-1,0),"")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>
        <f t="shared" si="33"/>
        <v>0</v>
      </c>
      <c r="S552">
        <f t="shared" si="34"/>
        <v>0</v>
      </c>
    </row>
    <row r="553" spans="2:19" x14ac:dyDescent="0.2">
      <c r="B553" s="26">
        <v>548</v>
      </c>
      <c r="C553" t="str">
        <f ca="1">IF(B553&lt;=MTF!$J$10,OFFSET(MTF!$B$3,MTF!$H$10+B553-1,0),"")</f>
        <v/>
      </c>
      <c r="D553" t="str">
        <f ca="1">IF(B553&lt;=MTF!$J$10,OFFSET(MTF!$C$3,MTF!$H$10+B553-1,0),"")</f>
        <v/>
      </c>
      <c r="E553" t="str">
        <f ca="1">IF(B553&lt;=MTF!$J$10,OFFSET(MTF!$E$3,MTF!$H$10+B553-1,0),"")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>
        <f t="shared" si="33"/>
        <v>0</v>
      </c>
      <c r="S553">
        <f t="shared" si="34"/>
        <v>0</v>
      </c>
    </row>
    <row r="554" spans="2:19" x14ac:dyDescent="0.2">
      <c r="B554" s="17">
        <v>549</v>
      </c>
      <c r="C554" t="str">
        <f ca="1">IF(B554&lt;=MTF!$J$10,OFFSET(MTF!$B$3,MTF!$H$10+B554-1,0),"")</f>
        <v/>
      </c>
      <c r="D554" t="str">
        <f ca="1">IF(B554&lt;=MTF!$J$10,OFFSET(MTF!$C$3,MTF!$H$10+B554-1,0),"")</f>
        <v/>
      </c>
      <c r="E554" t="str">
        <f ca="1">IF(B554&lt;=MTF!$J$10,OFFSET(MTF!$E$3,MTF!$H$10+B554-1,0),"")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>
        <f t="shared" si="33"/>
        <v>0</v>
      </c>
      <c r="S554">
        <f t="shared" si="34"/>
        <v>0</v>
      </c>
    </row>
    <row r="555" spans="2:19" x14ac:dyDescent="0.2">
      <c r="B555" s="26">
        <v>550</v>
      </c>
      <c r="C555" t="str">
        <f ca="1">IF(B555&lt;=MTF!$J$10,OFFSET(MTF!$B$3,MTF!$H$10+B555-1,0),"")</f>
        <v/>
      </c>
      <c r="D555" t="str">
        <f ca="1">IF(B555&lt;=MTF!$J$10,OFFSET(MTF!$C$3,MTF!$H$10+B555-1,0),"")</f>
        <v/>
      </c>
      <c r="E555" t="str">
        <f ca="1">IF(B555&lt;=MTF!$J$10,OFFSET(MTF!$E$3,MTF!$H$10+B555-1,0),"")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>
        <f t="shared" si="33"/>
        <v>0</v>
      </c>
      <c r="S555">
        <f t="shared" si="34"/>
        <v>0</v>
      </c>
    </row>
    <row r="556" spans="2:19" x14ac:dyDescent="0.2">
      <c r="B556" s="26">
        <v>551</v>
      </c>
      <c r="C556" t="str">
        <f ca="1">IF(B556&lt;=MTF!$J$10,OFFSET(MTF!$B$3,MTF!$H$10+B556-1,0),"")</f>
        <v/>
      </c>
      <c r="D556" t="str">
        <f ca="1">IF(B556&lt;=MTF!$J$10,OFFSET(MTF!$C$3,MTF!$H$10+B556-1,0),"")</f>
        <v/>
      </c>
      <c r="E556" t="str">
        <f ca="1">IF(B556&lt;=MTF!$J$10,OFFSET(MTF!$E$3,MTF!$H$10+B556-1,0),"")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>
        <f t="shared" si="33"/>
        <v>0</v>
      </c>
      <c r="S556">
        <f t="shared" si="34"/>
        <v>0</v>
      </c>
    </row>
    <row r="557" spans="2:19" x14ac:dyDescent="0.2">
      <c r="B557" s="17">
        <v>552</v>
      </c>
      <c r="C557" t="str">
        <f ca="1">IF(B557&lt;=MTF!$J$10,OFFSET(MTF!$B$3,MTF!$H$10+B557-1,0),"")</f>
        <v/>
      </c>
      <c r="D557" t="str">
        <f ca="1">IF(B557&lt;=MTF!$J$10,OFFSET(MTF!$C$3,MTF!$H$10+B557-1,0),"")</f>
        <v/>
      </c>
      <c r="E557" t="str">
        <f ca="1">IF(B557&lt;=MTF!$J$10,OFFSET(MTF!$E$3,MTF!$H$10+B557-1,0),"")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>
        <f t="shared" si="33"/>
        <v>0</v>
      </c>
      <c r="S557">
        <f t="shared" si="34"/>
        <v>0</v>
      </c>
    </row>
    <row r="558" spans="2:19" x14ac:dyDescent="0.2">
      <c r="B558" s="26">
        <v>553</v>
      </c>
      <c r="C558" t="str">
        <f ca="1">IF(B558&lt;=MTF!$J$10,OFFSET(MTF!$B$3,MTF!$H$10+B558-1,0),"")</f>
        <v/>
      </c>
      <c r="D558" t="str">
        <f ca="1">IF(B558&lt;=MTF!$J$10,OFFSET(MTF!$C$3,MTF!$H$10+B558-1,0),"")</f>
        <v/>
      </c>
      <c r="E558" t="str">
        <f ca="1">IF(B558&lt;=MTF!$J$10,OFFSET(MTF!$E$3,MTF!$H$10+B558-1,0),"")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>
        <f t="shared" si="33"/>
        <v>0</v>
      </c>
      <c r="S558">
        <f t="shared" si="34"/>
        <v>0</v>
      </c>
    </row>
    <row r="559" spans="2:19" x14ac:dyDescent="0.2">
      <c r="B559" s="26">
        <v>554</v>
      </c>
      <c r="C559" t="str">
        <f ca="1">IF(B559&lt;=MTF!$J$10,OFFSET(MTF!$B$3,MTF!$H$10+B559-1,0),"")</f>
        <v/>
      </c>
      <c r="D559" t="str">
        <f ca="1">IF(B559&lt;=MTF!$J$10,OFFSET(MTF!$C$3,MTF!$H$10+B559-1,0),"")</f>
        <v/>
      </c>
      <c r="E559" t="str">
        <f ca="1">IF(B559&lt;=MTF!$J$10,OFFSET(MTF!$E$3,MTF!$H$10+B559-1,0),"")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>
        <f t="shared" si="33"/>
        <v>0</v>
      </c>
      <c r="S559">
        <f t="shared" si="34"/>
        <v>0</v>
      </c>
    </row>
    <row r="560" spans="2:19" x14ac:dyDescent="0.2">
      <c r="B560" s="17">
        <v>555</v>
      </c>
      <c r="C560" t="str">
        <f ca="1">IF(B560&lt;=MTF!$J$10,OFFSET(MTF!$B$3,MTF!$H$10+B560-1,0),"")</f>
        <v/>
      </c>
      <c r="D560" t="str">
        <f ca="1">IF(B560&lt;=MTF!$J$10,OFFSET(MTF!$C$3,MTF!$H$10+B560-1,0),"")</f>
        <v/>
      </c>
      <c r="E560" t="str">
        <f ca="1">IF(B560&lt;=MTF!$J$10,OFFSET(MTF!$E$3,MTF!$H$10+B560-1,0),"")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>
        <f t="shared" si="33"/>
        <v>0</v>
      </c>
      <c r="S560">
        <f t="shared" si="34"/>
        <v>0</v>
      </c>
    </row>
    <row r="561" spans="2:19" x14ac:dyDescent="0.2">
      <c r="B561" s="26">
        <v>556</v>
      </c>
      <c r="C561" t="str">
        <f ca="1">IF(B561&lt;=MTF!$J$10,OFFSET(MTF!$B$3,MTF!$H$10+B561-1,0),"")</f>
        <v/>
      </c>
      <c r="D561" t="str">
        <f ca="1">IF(B561&lt;=MTF!$J$10,OFFSET(MTF!$C$3,MTF!$H$10+B561-1,0),"")</f>
        <v/>
      </c>
      <c r="E561" t="str">
        <f ca="1">IF(B561&lt;=MTF!$J$10,OFFSET(MTF!$E$3,MTF!$H$10+B561-1,0),"")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>
        <f t="shared" si="33"/>
        <v>0</v>
      </c>
      <c r="S561">
        <f t="shared" si="34"/>
        <v>0</v>
      </c>
    </row>
    <row r="562" spans="2:19" x14ac:dyDescent="0.2">
      <c r="B562" s="26">
        <v>557</v>
      </c>
      <c r="C562" t="str">
        <f ca="1">IF(B562&lt;=MTF!$J$10,OFFSET(MTF!$B$3,MTF!$H$10+B562-1,0),"")</f>
        <v/>
      </c>
      <c r="D562" t="str">
        <f ca="1">IF(B562&lt;=MTF!$J$10,OFFSET(MTF!$C$3,MTF!$H$10+B562-1,0),"")</f>
        <v/>
      </c>
      <c r="E562" t="str">
        <f ca="1">IF(B562&lt;=MTF!$J$10,OFFSET(MTF!$E$3,MTF!$H$10+B562-1,0),"")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>
        <f t="shared" si="33"/>
        <v>0</v>
      </c>
      <c r="S562">
        <f t="shared" si="34"/>
        <v>0</v>
      </c>
    </row>
    <row r="563" spans="2:19" x14ac:dyDescent="0.2">
      <c r="B563" s="17">
        <v>558</v>
      </c>
      <c r="C563" t="str">
        <f ca="1">IF(B563&lt;=MTF!$J$10,OFFSET(MTF!$B$3,MTF!$H$10+B563-1,0),"")</f>
        <v/>
      </c>
      <c r="D563" t="str">
        <f ca="1">IF(B563&lt;=MTF!$J$10,OFFSET(MTF!$C$3,MTF!$H$10+B563-1,0),"")</f>
        <v/>
      </c>
      <c r="E563" t="str">
        <f ca="1">IF(B563&lt;=MTF!$J$10,OFFSET(MTF!$E$3,MTF!$H$10+B563-1,0),"")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>
        <f t="shared" si="33"/>
        <v>0</v>
      </c>
      <c r="S563">
        <f t="shared" si="34"/>
        <v>0</v>
      </c>
    </row>
    <row r="564" spans="2:19" x14ac:dyDescent="0.2">
      <c r="B564" s="26">
        <v>559</v>
      </c>
      <c r="C564" t="str">
        <f ca="1">IF(B564&lt;=MTF!$J$10,OFFSET(MTF!$B$3,MTF!$H$10+B564-1,0),"")</f>
        <v/>
      </c>
      <c r="D564" t="str">
        <f ca="1">IF(B564&lt;=MTF!$J$10,OFFSET(MTF!$C$3,MTF!$H$10+B564-1,0),"")</f>
        <v/>
      </c>
      <c r="E564" t="str">
        <f ca="1">IF(B564&lt;=MTF!$J$10,OFFSET(MTF!$E$3,MTF!$H$10+B564-1,0),"")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>
        <f t="shared" si="33"/>
        <v>0</v>
      </c>
      <c r="S564">
        <f t="shared" si="34"/>
        <v>0</v>
      </c>
    </row>
    <row r="565" spans="2:19" x14ac:dyDescent="0.2">
      <c r="B565" s="26">
        <v>560</v>
      </c>
      <c r="C565" t="str">
        <f ca="1">IF(B565&lt;=MTF!$J$10,OFFSET(MTF!$B$3,MTF!$H$10+B565-1,0),"")</f>
        <v/>
      </c>
      <c r="D565" t="str">
        <f ca="1">IF(B565&lt;=MTF!$J$10,OFFSET(MTF!$C$3,MTF!$H$10+B565-1,0),"")</f>
        <v/>
      </c>
      <c r="E565" t="str">
        <f ca="1">IF(B565&lt;=MTF!$J$10,OFFSET(MTF!$E$3,MTF!$H$10+B565-1,0),"")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>
        <f t="shared" si="33"/>
        <v>0</v>
      </c>
      <c r="S565">
        <f t="shared" si="34"/>
        <v>0</v>
      </c>
    </row>
    <row r="566" spans="2:19" x14ac:dyDescent="0.2">
      <c r="B566" s="17">
        <v>561</v>
      </c>
      <c r="C566" t="str">
        <f ca="1">IF(B566&lt;=MTF!$J$10,OFFSET(MTF!$B$3,MTF!$H$10+B566-1,0),"")</f>
        <v/>
      </c>
      <c r="D566" t="str">
        <f ca="1">IF(B566&lt;=MTF!$J$10,OFFSET(MTF!$C$3,MTF!$H$10+B566-1,0),"")</f>
        <v/>
      </c>
      <c r="E566" t="str">
        <f ca="1">IF(B566&lt;=MTF!$J$10,OFFSET(MTF!$E$3,MTF!$H$10+B566-1,0),"")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>
        <f t="shared" si="33"/>
        <v>0</v>
      </c>
      <c r="S566">
        <f t="shared" si="34"/>
        <v>0</v>
      </c>
    </row>
    <row r="567" spans="2:19" x14ac:dyDescent="0.2">
      <c r="B567" s="26">
        <v>562</v>
      </c>
      <c r="C567" t="str">
        <f ca="1">IF(B567&lt;=MTF!$J$10,OFFSET(MTF!$B$3,MTF!$H$10+B567-1,0),"")</f>
        <v/>
      </c>
      <c r="D567" t="str">
        <f ca="1">IF(B567&lt;=MTF!$J$10,OFFSET(MTF!$C$3,MTF!$H$10+B567-1,0),"")</f>
        <v/>
      </c>
      <c r="E567" t="str">
        <f ca="1">IF(B567&lt;=MTF!$J$10,OFFSET(MTF!$E$3,MTF!$H$10+B567-1,0),"")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>
        <f t="shared" si="33"/>
        <v>0</v>
      </c>
      <c r="S567">
        <f t="shared" si="34"/>
        <v>0</v>
      </c>
    </row>
    <row r="568" spans="2:19" x14ac:dyDescent="0.2">
      <c r="B568" s="26">
        <v>563</v>
      </c>
      <c r="C568" t="str">
        <f ca="1">IF(B568&lt;=MTF!$J$10,OFFSET(MTF!$B$3,MTF!$H$10+B568-1,0),"")</f>
        <v/>
      </c>
      <c r="D568" t="str">
        <f ca="1">IF(B568&lt;=MTF!$J$10,OFFSET(MTF!$C$3,MTF!$H$10+B568-1,0),"")</f>
        <v/>
      </c>
      <c r="E568" t="str">
        <f ca="1">IF(B568&lt;=MTF!$J$10,OFFSET(MTF!$E$3,MTF!$H$10+B568-1,0),"")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>
        <f t="shared" si="33"/>
        <v>0</v>
      </c>
      <c r="S568">
        <f t="shared" si="34"/>
        <v>0</v>
      </c>
    </row>
    <row r="569" spans="2:19" x14ac:dyDescent="0.2">
      <c r="B569" s="17">
        <v>564</v>
      </c>
      <c r="C569" t="str">
        <f ca="1">IF(B569&lt;=MTF!$J$10,OFFSET(MTF!$B$3,MTF!$H$10+B569-1,0),"")</f>
        <v/>
      </c>
      <c r="D569" t="str">
        <f ca="1">IF(B569&lt;=MTF!$J$10,OFFSET(MTF!$C$3,MTF!$H$10+B569-1,0),"")</f>
        <v/>
      </c>
      <c r="E569" t="str">
        <f ca="1">IF(B569&lt;=MTF!$J$10,OFFSET(MTF!$E$3,MTF!$H$10+B569-1,0),"")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>
        <f t="shared" si="33"/>
        <v>0</v>
      </c>
      <c r="S569">
        <f t="shared" si="34"/>
        <v>0</v>
      </c>
    </row>
    <row r="570" spans="2:19" x14ac:dyDescent="0.2">
      <c r="B570" s="26">
        <v>565</v>
      </c>
      <c r="C570" t="str">
        <f ca="1">IF(B570&lt;=MTF!$J$10,OFFSET(MTF!$B$3,MTF!$H$10+B570-1,0),"")</f>
        <v/>
      </c>
      <c r="D570" t="str">
        <f ca="1">IF(B570&lt;=MTF!$J$10,OFFSET(MTF!$C$3,MTF!$H$10+B570-1,0),"")</f>
        <v/>
      </c>
      <c r="E570" t="str">
        <f ca="1">IF(B570&lt;=MTF!$J$10,OFFSET(MTF!$E$3,MTF!$H$10+B570-1,0),"")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>
        <f t="shared" si="33"/>
        <v>0</v>
      </c>
      <c r="S570">
        <f t="shared" si="34"/>
        <v>0</v>
      </c>
    </row>
    <row r="571" spans="2:19" x14ac:dyDescent="0.2">
      <c r="B571" s="26">
        <v>566</v>
      </c>
      <c r="C571" t="str">
        <f ca="1">IF(B571&lt;=MTF!$J$10,OFFSET(MTF!$B$3,MTF!$H$10+B571-1,0),"")</f>
        <v/>
      </c>
      <c r="D571" t="str">
        <f ca="1">IF(B571&lt;=MTF!$J$10,OFFSET(MTF!$C$3,MTF!$H$10+B571-1,0),"")</f>
        <v/>
      </c>
      <c r="E571" t="str">
        <f ca="1">IF(B571&lt;=MTF!$J$10,OFFSET(MTF!$E$3,MTF!$H$10+B571-1,0),"")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>
        <f t="shared" si="33"/>
        <v>0</v>
      </c>
      <c r="S571">
        <f t="shared" si="34"/>
        <v>0</v>
      </c>
    </row>
    <row r="572" spans="2:19" x14ac:dyDescent="0.2">
      <c r="B572" s="17">
        <v>567</v>
      </c>
      <c r="C572" t="str">
        <f ca="1">IF(B572&lt;=MTF!$J$10,OFFSET(MTF!$B$3,MTF!$H$10+B572-1,0),"")</f>
        <v/>
      </c>
      <c r="D572" t="str">
        <f ca="1">IF(B572&lt;=MTF!$J$10,OFFSET(MTF!$C$3,MTF!$H$10+B572-1,0),"")</f>
        <v/>
      </c>
      <c r="E572" t="str">
        <f ca="1">IF(B572&lt;=MTF!$J$10,OFFSET(MTF!$E$3,MTF!$H$10+B572-1,0),"")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>
        <f t="shared" si="33"/>
        <v>0</v>
      </c>
      <c r="S572">
        <f t="shared" si="34"/>
        <v>0</v>
      </c>
    </row>
    <row r="573" spans="2:19" x14ac:dyDescent="0.2">
      <c r="B573" s="26">
        <v>568</v>
      </c>
      <c r="C573" t="str">
        <f ca="1">IF(B573&lt;=MTF!$J$10,OFFSET(MTF!$B$3,MTF!$H$10+B573-1,0),"")</f>
        <v/>
      </c>
      <c r="D573" t="str">
        <f ca="1">IF(B573&lt;=MTF!$J$10,OFFSET(MTF!$C$3,MTF!$H$10+B573-1,0),"")</f>
        <v/>
      </c>
      <c r="E573" t="str">
        <f ca="1">IF(B573&lt;=MTF!$J$10,OFFSET(MTF!$E$3,MTF!$H$10+B573-1,0),"")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>
        <f t="shared" si="33"/>
        <v>0</v>
      </c>
      <c r="S573">
        <f t="shared" si="34"/>
        <v>0</v>
      </c>
    </row>
    <row r="574" spans="2:19" x14ac:dyDescent="0.2">
      <c r="B574" s="26">
        <v>569</v>
      </c>
      <c r="C574" t="str">
        <f ca="1">IF(B574&lt;=MTF!$J$10,OFFSET(MTF!$B$3,MTF!$H$10+B574-1,0),"")</f>
        <v/>
      </c>
      <c r="D574" t="str">
        <f ca="1">IF(B574&lt;=MTF!$J$10,OFFSET(MTF!$C$3,MTF!$H$10+B574-1,0),"")</f>
        <v/>
      </c>
      <c r="E574" t="str">
        <f ca="1">IF(B574&lt;=MTF!$J$10,OFFSET(MTF!$E$3,MTF!$H$10+B574-1,0),"")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>
        <f t="shared" si="33"/>
        <v>0</v>
      </c>
      <c r="S574">
        <f t="shared" si="34"/>
        <v>0</v>
      </c>
    </row>
    <row r="575" spans="2:19" x14ac:dyDescent="0.2">
      <c r="B575" s="17">
        <v>570</v>
      </c>
      <c r="C575" t="str">
        <f ca="1">IF(B575&lt;=MTF!$J$10,OFFSET(MTF!$B$3,MTF!$H$10+B575-1,0),"")</f>
        <v/>
      </c>
      <c r="D575" t="str">
        <f ca="1">IF(B575&lt;=MTF!$J$10,OFFSET(MTF!$C$3,MTF!$H$10+B575-1,0),"")</f>
        <v/>
      </c>
      <c r="E575" t="str">
        <f ca="1">IF(B575&lt;=MTF!$J$10,OFFSET(MTF!$E$3,MTF!$H$10+B575-1,0),"")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>
        <f t="shared" si="33"/>
        <v>0</v>
      </c>
      <c r="S575">
        <f t="shared" si="34"/>
        <v>0</v>
      </c>
    </row>
    <row r="576" spans="2:19" x14ac:dyDescent="0.2">
      <c r="B576" s="26">
        <v>571</v>
      </c>
      <c r="C576" t="str">
        <f ca="1">IF(B576&lt;=MTF!$J$10,OFFSET(MTF!$B$3,MTF!$H$10+B576-1,0),"")</f>
        <v/>
      </c>
      <c r="D576" t="str">
        <f ca="1">IF(B576&lt;=MTF!$J$10,OFFSET(MTF!$C$3,MTF!$H$10+B576-1,0),"")</f>
        <v/>
      </c>
      <c r="E576" t="str">
        <f ca="1">IF(B576&lt;=MTF!$J$10,OFFSET(MTF!$E$3,MTF!$H$10+B576-1,0),"")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>
        <f t="shared" si="33"/>
        <v>0</v>
      </c>
      <c r="S576">
        <f t="shared" si="34"/>
        <v>0</v>
      </c>
    </row>
    <row r="577" spans="2:19" x14ac:dyDescent="0.2">
      <c r="B577" s="26">
        <v>572</v>
      </c>
      <c r="C577" t="str">
        <f ca="1">IF(B577&lt;=MTF!$J$10,OFFSET(MTF!$B$3,MTF!$H$10+B577-1,0),"")</f>
        <v/>
      </c>
      <c r="D577" t="str">
        <f ca="1">IF(B577&lt;=MTF!$J$10,OFFSET(MTF!$C$3,MTF!$H$10+B577-1,0),"")</f>
        <v/>
      </c>
      <c r="E577" t="str">
        <f ca="1">IF(B577&lt;=MTF!$J$10,OFFSET(MTF!$E$3,MTF!$H$10+B577-1,0),"")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>
        <f t="shared" si="33"/>
        <v>0</v>
      </c>
      <c r="S577">
        <f t="shared" si="34"/>
        <v>0</v>
      </c>
    </row>
    <row r="578" spans="2:19" x14ac:dyDescent="0.2">
      <c r="B578" s="17">
        <v>573</v>
      </c>
      <c r="C578" t="str">
        <f ca="1">IF(B578&lt;=MTF!$J$10,OFFSET(MTF!$B$3,MTF!$H$10+B578-1,0),"")</f>
        <v/>
      </c>
      <c r="D578" t="str">
        <f ca="1">IF(B578&lt;=MTF!$J$10,OFFSET(MTF!$C$3,MTF!$H$10+B578-1,0),"")</f>
        <v/>
      </c>
      <c r="E578" t="str">
        <f ca="1">IF(B578&lt;=MTF!$J$10,OFFSET(MTF!$E$3,MTF!$H$10+B578-1,0),"")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>
        <f t="shared" si="33"/>
        <v>0</v>
      </c>
      <c r="S578">
        <f t="shared" si="34"/>
        <v>0</v>
      </c>
    </row>
    <row r="579" spans="2:19" x14ac:dyDescent="0.2">
      <c r="B579" s="26">
        <v>574</v>
      </c>
      <c r="C579" t="str">
        <f ca="1">IF(B579&lt;=MTF!$J$10,OFFSET(MTF!$B$3,MTF!$H$10+B579-1,0),"")</f>
        <v/>
      </c>
      <c r="D579" t="str">
        <f ca="1">IF(B579&lt;=MTF!$J$10,OFFSET(MTF!$C$3,MTF!$H$10+B579-1,0),"")</f>
        <v/>
      </c>
      <c r="E579" t="str">
        <f ca="1">IF(B579&lt;=MTF!$J$10,OFFSET(MTF!$E$3,MTF!$H$10+B579-1,0),"")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>
        <f t="shared" si="33"/>
        <v>0</v>
      </c>
      <c r="S579">
        <f t="shared" si="34"/>
        <v>0</v>
      </c>
    </row>
    <row r="580" spans="2:19" x14ac:dyDescent="0.2">
      <c r="B580" s="26">
        <v>575</v>
      </c>
      <c r="C580" t="str">
        <f ca="1">IF(B580&lt;=MTF!$J$10,OFFSET(MTF!$B$3,MTF!$H$10+B580-1,0),"")</f>
        <v/>
      </c>
      <c r="D580" t="str">
        <f ca="1">IF(B580&lt;=MTF!$J$10,OFFSET(MTF!$C$3,MTF!$H$10+B580-1,0),"")</f>
        <v/>
      </c>
      <c r="E580" t="str">
        <f ca="1">IF(B580&lt;=MTF!$J$10,OFFSET(MTF!$E$3,MTF!$H$10+B580-1,0),"")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>
        <f t="shared" si="33"/>
        <v>0</v>
      </c>
      <c r="S580">
        <f t="shared" si="34"/>
        <v>0</v>
      </c>
    </row>
    <row r="581" spans="2:19" x14ac:dyDescent="0.2">
      <c r="B581" s="17">
        <v>576</v>
      </c>
      <c r="C581" t="str">
        <f ca="1">IF(B581&lt;=MTF!$J$10,OFFSET(MTF!$B$3,MTF!$H$10+B581-1,0),"")</f>
        <v/>
      </c>
      <c r="D581" t="str">
        <f ca="1">IF(B581&lt;=MTF!$J$10,OFFSET(MTF!$C$3,MTF!$H$10+B581-1,0),"")</f>
        <v/>
      </c>
      <c r="E581" t="str">
        <f ca="1">IF(B581&lt;=MTF!$J$10,OFFSET(MTF!$E$3,MTF!$H$10+B581-1,0),"")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>
        <f t="shared" si="33"/>
        <v>0</v>
      </c>
      <c r="S581">
        <f t="shared" si="34"/>
        <v>0</v>
      </c>
    </row>
    <row r="582" spans="2:19" x14ac:dyDescent="0.2">
      <c r="B582" s="26">
        <v>577</v>
      </c>
      <c r="C582" t="str">
        <f ca="1">IF(B582&lt;=MTF!$J$10,OFFSET(MTF!$B$3,MTF!$H$10+B582-1,0),"")</f>
        <v/>
      </c>
      <c r="D582" t="str">
        <f ca="1">IF(B582&lt;=MTF!$J$10,OFFSET(MTF!$C$3,MTF!$H$10+B582-1,0),"")</f>
        <v/>
      </c>
      <c r="E582" t="str">
        <f ca="1">IF(B582&lt;=MTF!$J$10,OFFSET(MTF!$E$3,MTF!$H$10+B582-1,0),"")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>
        <f t="shared" si="33"/>
        <v>0</v>
      </c>
      <c r="S582">
        <f t="shared" si="34"/>
        <v>0</v>
      </c>
    </row>
    <row r="583" spans="2:19" x14ac:dyDescent="0.2">
      <c r="B583" s="26">
        <v>578</v>
      </c>
      <c r="C583" t="str">
        <f ca="1">IF(B583&lt;=MTF!$J$10,OFFSET(MTF!$B$3,MTF!$H$10+B583-1,0),"")</f>
        <v/>
      </c>
      <c r="D583" t="str">
        <f ca="1">IF(B583&lt;=MTF!$J$10,OFFSET(MTF!$C$3,MTF!$H$10+B583-1,0),"")</f>
        <v/>
      </c>
      <c r="E583" t="str">
        <f ca="1">IF(B583&lt;=MTF!$J$10,OFFSET(MTF!$E$3,MTF!$H$10+B583-1,0),"")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>
        <f t="shared" si="33"/>
        <v>0</v>
      </c>
      <c r="S583">
        <f t="shared" si="34"/>
        <v>0</v>
      </c>
    </row>
    <row r="584" spans="2:19" x14ac:dyDescent="0.2">
      <c r="B584" s="17">
        <v>579</v>
      </c>
      <c r="C584" t="str">
        <f ca="1">IF(B584&lt;=MTF!$J$10,OFFSET(MTF!$B$3,MTF!$H$10+B584-1,0),"")</f>
        <v/>
      </c>
      <c r="D584" t="str">
        <f ca="1">IF(B584&lt;=MTF!$J$10,OFFSET(MTF!$C$3,MTF!$H$10+B584-1,0),"")</f>
        <v/>
      </c>
      <c r="E584" t="str">
        <f ca="1">IF(B584&lt;=MTF!$J$10,OFFSET(MTF!$E$3,MTF!$H$10+B584-1,0),"")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>
        <f t="shared" si="33"/>
        <v>0</v>
      </c>
      <c r="S584">
        <f t="shared" si="34"/>
        <v>0</v>
      </c>
    </row>
    <row r="585" spans="2:19" x14ac:dyDescent="0.2">
      <c r="B585" s="26">
        <v>580</v>
      </c>
      <c r="C585" t="str">
        <f ca="1">IF(B585&lt;=MTF!$J$10,OFFSET(MTF!$B$3,MTF!$H$10+B585-1,0),"")</f>
        <v/>
      </c>
      <c r="D585" t="str">
        <f ca="1">IF(B585&lt;=MTF!$J$10,OFFSET(MTF!$C$3,MTF!$H$10+B585-1,0),"")</f>
        <v/>
      </c>
      <c r="E585" t="str">
        <f ca="1">IF(B585&lt;=MTF!$J$10,OFFSET(MTF!$E$3,MTF!$H$10+B585-1,0),"")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>
        <f t="shared" si="33"/>
        <v>0</v>
      </c>
      <c r="S585">
        <f t="shared" si="34"/>
        <v>0</v>
      </c>
    </row>
    <row r="586" spans="2:19" x14ac:dyDescent="0.2">
      <c r="B586" s="26">
        <v>581</v>
      </c>
      <c r="C586" t="str">
        <f ca="1">IF(B586&lt;=MTF!$J$10,OFFSET(MTF!$B$3,MTF!$H$10+B586-1,0),"")</f>
        <v/>
      </c>
      <c r="D586" t="str">
        <f ca="1">IF(B586&lt;=MTF!$J$10,OFFSET(MTF!$C$3,MTF!$H$10+B586-1,0),"")</f>
        <v/>
      </c>
      <c r="E586" t="str">
        <f ca="1">IF(B586&lt;=MTF!$J$10,OFFSET(MTF!$E$3,MTF!$H$10+B586-1,0),"")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>
        <f t="shared" ref="R586:R649" si="37">O586*SIN((Q586-1)*2*PI()/$N$6*$N$8)</f>
        <v>0</v>
      </c>
      <c r="S586">
        <f t="shared" ref="S586:S649" si="38">O586*COS((Q586-1)*2*PI()/$N$6*$N$8)</f>
        <v>0</v>
      </c>
    </row>
    <row r="587" spans="2:19" x14ac:dyDescent="0.2">
      <c r="B587" s="17">
        <v>582</v>
      </c>
      <c r="C587" t="str">
        <f ca="1">IF(B587&lt;=MTF!$J$10,OFFSET(MTF!$B$3,MTF!$H$10+B587-1,0),"")</f>
        <v/>
      </c>
      <c r="D587" t="str">
        <f ca="1">IF(B587&lt;=MTF!$J$10,OFFSET(MTF!$C$3,MTF!$H$10+B587-1,0),"")</f>
        <v/>
      </c>
      <c r="E587" t="str">
        <f ca="1">IF(B587&lt;=MTF!$J$10,OFFSET(MTF!$E$3,MTF!$H$10+B587-1,0),"")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>
        <f t="shared" si="37"/>
        <v>0</v>
      </c>
      <c r="S587">
        <f t="shared" si="38"/>
        <v>0</v>
      </c>
    </row>
    <row r="588" spans="2:19" x14ac:dyDescent="0.2">
      <c r="B588" s="26">
        <v>583</v>
      </c>
      <c r="C588" t="str">
        <f ca="1">IF(B588&lt;=MTF!$J$10,OFFSET(MTF!$B$3,MTF!$H$10+B588-1,0),"")</f>
        <v/>
      </c>
      <c r="D588" t="str">
        <f ca="1">IF(B588&lt;=MTF!$J$10,OFFSET(MTF!$C$3,MTF!$H$10+B588-1,0),"")</f>
        <v/>
      </c>
      <c r="E588" t="str">
        <f ca="1">IF(B588&lt;=MTF!$J$10,OFFSET(MTF!$E$3,MTF!$H$10+B588-1,0),"")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>
        <f t="shared" si="37"/>
        <v>0</v>
      </c>
      <c r="S588">
        <f t="shared" si="38"/>
        <v>0</v>
      </c>
    </row>
    <row r="589" spans="2:19" x14ac:dyDescent="0.2">
      <c r="B589" s="26">
        <v>584</v>
      </c>
      <c r="C589" t="str">
        <f ca="1">IF(B589&lt;=MTF!$J$10,OFFSET(MTF!$B$3,MTF!$H$10+B589-1,0),"")</f>
        <v/>
      </c>
      <c r="D589" t="str">
        <f ca="1">IF(B589&lt;=MTF!$J$10,OFFSET(MTF!$C$3,MTF!$H$10+B589-1,0),"")</f>
        <v/>
      </c>
      <c r="E589" t="str">
        <f ca="1">IF(B589&lt;=MTF!$J$10,OFFSET(MTF!$E$3,MTF!$H$10+B589-1,0),"")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>
        <f t="shared" si="37"/>
        <v>0</v>
      </c>
      <c r="S589">
        <f t="shared" si="38"/>
        <v>0</v>
      </c>
    </row>
    <row r="590" spans="2:19" x14ac:dyDescent="0.2">
      <c r="B590" s="17">
        <v>585</v>
      </c>
      <c r="C590" t="str">
        <f ca="1">IF(B590&lt;=MTF!$J$10,OFFSET(MTF!$B$3,MTF!$H$10+B590-1,0),"")</f>
        <v/>
      </c>
      <c r="D590" t="str">
        <f ca="1">IF(B590&lt;=MTF!$J$10,OFFSET(MTF!$C$3,MTF!$H$10+B590-1,0),"")</f>
        <v/>
      </c>
      <c r="E590" t="str">
        <f ca="1">IF(B590&lt;=MTF!$J$10,OFFSET(MTF!$E$3,MTF!$H$10+B590-1,0),"")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>
        <f t="shared" si="37"/>
        <v>0</v>
      </c>
      <c r="S590">
        <f t="shared" si="38"/>
        <v>0</v>
      </c>
    </row>
    <row r="591" spans="2:19" x14ac:dyDescent="0.2">
      <c r="B591" s="26">
        <v>586</v>
      </c>
      <c r="C591" t="str">
        <f ca="1">IF(B591&lt;=MTF!$J$10,OFFSET(MTF!$B$3,MTF!$H$10+B591-1,0),"")</f>
        <v/>
      </c>
      <c r="D591" t="str">
        <f ca="1">IF(B591&lt;=MTF!$J$10,OFFSET(MTF!$C$3,MTF!$H$10+B591-1,0),"")</f>
        <v/>
      </c>
      <c r="E591" t="str">
        <f ca="1">IF(B591&lt;=MTF!$J$10,OFFSET(MTF!$E$3,MTF!$H$10+B591-1,0),"")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>
        <f t="shared" si="37"/>
        <v>0</v>
      </c>
      <c r="S591">
        <f t="shared" si="38"/>
        <v>0</v>
      </c>
    </row>
    <row r="592" spans="2:19" x14ac:dyDescent="0.2">
      <c r="B592" s="26">
        <v>587</v>
      </c>
      <c r="C592" t="str">
        <f ca="1">IF(B592&lt;=MTF!$J$10,OFFSET(MTF!$B$3,MTF!$H$10+B592-1,0),"")</f>
        <v/>
      </c>
      <c r="D592" t="str">
        <f ca="1">IF(B592&lt;=MTF!$J$10,OFFSET(MTF!$C$3,MTF!$H$10+B592-1,0),"")</f>
        <v/>
      </c>
      <c r="E592" t="str">
        <f ca="1">IF(B592&lt;=MTF!$J$10,OFFSET(MTF!$E$3,MTF!$H$10+B592-1,0),"")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>
        <f t="shared" si="37"/>
        <v>0</v>
      </c>
      <c r="S592">
        <f t="shared" si="38"/>
        <v>0</v>
      </c>
    </row>
    <row r="593" spans="2:19" x14ac:dyDescent="0.2">
      <c r="B593" s="17">
        <v>588</v>
      </c>
      <c r="C593" t="str">
        <f ca="1">IF(B593&lt;=MTF!$J$10,OFFSET(MTF!$B$3,MTF!$H$10+B593-1,0),"")</f>
        <v/>
      </c>
      <c r="D593" t="str">
        <f ca="1">IF(B593&lt;=MTF!$J$10,OFFSET(MTF!$C$3,MTF!$H$10+B593-1,0),"")</f>
        <v/>
      </c>
      <c r="E593" t="str">
        <f ca="1">IF(B593&lt;=MTF!$J$10,OFFSET(MTF!$E$3,MTF!$H$10+B593-1,0),"")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>
        <f t="shared" si="37"/>
        <v>0</v>
      </c>
      <c r="S593">
        <f t="shared" si="38"/>
        <v>0</v>
      </c>
    </row>
    <row r="594" spans="2:19" x14ac:dyDescent="0.2">
      <c r="B594" s="26">
        <v>589</v>
      </c>
      <c r="C594" t="str">
        <f ca="1">IF(B594&lt;=MTF!$J$10,OFFSET(MTF!$B$3,MTF!$H$10+B594-1,0),"")</f>
        <v/>
      </c>
      <c r="D594" t="str">
        <f ca="1">IF(B594&lt;=MTF!$J$10,OFFSET(MTF!$C$3,MTF!$H$10+B594-1,0),"")</f>
        <v/>
      </c>
      <c r="E594" t="str">
        <f ca="1">IF(B594&lt;=MTF!$J$10,OFFSET(MTF!$E$3,MTF!$H$10+B594-1,0),"")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>
        <f t="shared" si="37"/>
        <v>0</v>
      </c>
      <c r="S594">
        <f t="shared" si="38"/>
        <v>0</v>
      </c>
    </row>
    <row r="595" spans="2:19" x14ac:dyDescent="0.2">
      <c r="B595" s="26">
        <v>590</v>
      </c>
      <c r="C595" t="str">
        <f ca="1">IF(B595&lt;=MTF!$J$10,OFFSET(MTF!$B$3,MTF!$H$10+B595-1,0),"")</f>
        <v/>
      </c>
      <c r="D595" t="str">
        <f ca="1">IF(B595&lt;=MTF!$J$10,OFFSET(MTF!$C$3,MTF!$H$10+B595-1,0),"")</f>
        <v/>
      </c>
      <c r="E595" t="str">
        <f ca="1">IF(B595&lt;=MTF!$J$10,OFFSET(MTF!$E$3,MTF!$H$10+B595-1,0),"")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>
        <f t="shared" si="37"/>
        <v>0</v>
      </c>
      <c r="S595">
        <f t="shared" si="38"/>
        <v>0</v>
      </c>
    </row>
    <row r="596" spans="2:19" x14ac:dyDescent="0.2">
      <c r="B596" s="17">
        <v>591</v>
      </c>
      <c r="C596" t="str">
        <f ca="1">IF(B596&lt;=MTF!$J$10,OFFSET(MTF!$B$3,MTF!$H$10+B596-1,0),"")</f>
        <v/>
      </c>
      <c r="D596" t="str">
        <f ca="1">IF(B596&lt;=MTF!$J$10,OFFSET(MTF!$C$3,MTF!$H$10+B596-1,0),"")</f>
        <v/>
      </c>
      <c r="E596" t="str">
        <f ca="1">IF(B596&lt;=MTF!$J$10,OFFSET(MTF!$E$3,MTF!$H$10+B596-1,0),"")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>
        <f t="shared" si="37"/>
        <v>0</v>
      </c>
      <c r="S596">
        <f t="shared" si="38"/>
        <v>0</v>
      </c>
    </row>
    <row r="597" spans="2:19" x14ac:dyDescent="0.2">
      <c r="B597" s="26">
        <v>592</v>
      </c>
      <c r="C597" t="str">
        <f ca="1">IF(B597&lt;=MTF!$J$10,OFFSET(MTF!$B$3,MTF!$H$10+B597-1,0),"")</f>
        <v/>
      </c>
      <c r="D597" t="str">
        <f ca="1">IF(B597&lt;=MTF!$J$10,OFFSET(MTF!$C$3,MTF!$H$10+B597-1,0),"")</f>
        <v/>
      </c>
      <c r="E597" t="str">
        <f ca="1">IF(B597&lt;=MTF!$J$10,OFFSET(MTF!$E$3,MTF!$H$10+B597-1,0),"")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>
        <f t="shared" si="37"/>
        <v>0</v>
      </c>
      <c r="S597">
        <f t="shared" si="38"/>
        <v>0</v>
      </c>
    </row>
    <row r="598" spans="2:19" x14ac:dyDescent="0.2">
      <c r="B598" s="26">
        <v>593</v>
      </c>
      <c r="C598" t="str">
        <f ca="1">IF(B598&lt;=MTF!$J$10,OFFSET(MTF!$B$3,MTF!$H$10+B598-1,0),"")</f>
        <v/>
      </c>
      <c r="D598" t="str">
        <f ca="1">IF(B598&lt;=MTF!$J$10,OFFSET(MTF!$C$3,MTF!$H$10+B598-1,0),"")</f>
        <v/>
      </c>
      <c r="E598" t="str">
        <f ca="1">IF(B598&lt;=MTF!$J$10,OFFSET(MTF!$E$3,MTF!$H$10+B598-1,0),"")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>
        <f t="shared" si="37"/>
        <v>0</v>
      </c>
      <c r="S598">
        <f t="shared" si="38"/>
        <v>0</v>
      </c>
    </row>
    <row r="599" spans="2:19" x14ac:dyDescent="0.2">
      <c r="B599" s="17">
        <v>594</v>
      </c>
      <c r="C599" t="str">
        <f ca="1">IF(B599&lt;=MTF!$J$10,OFFSET(MTF!$B$3,MTF!$H$10+B599-1,0),"")</f>
        <v/>
      </c>
      <c r="D599" t="str">
        <f ca="1">IF(B599&lt;=MTF!$J$10,OFFSET(MTF!$C$3,MTF!$H$10+B599-1,0),"")</f>
        <v/>
      </c>
      <c r="E599" t="str">
        <f ca="1">IF(B599&lt;=MTF!$J$10,OFFSET(MTF!$E$3,MTF!$H$10+B599-1,0),"")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>
        <f t="shared" si="37"/>
        <v>0</v>
      </c>
      <c r="S599">
        <f t="shared" si="38"/>
        <v>0</v>
      </c>
    </row>
    <row r="600" spans="2:19" x14ac:dyDescent="0.2">
      <c r="B600" s="26">
        <v>595</v>
      </c>
      <c r="C600" t="str">
        <f ca="1">IF(B600&lt;=MTF!$J$10,OFFSET(MTF!$B$3,MTF!$H$10+B600-1,0),"")</f>
        <v/>
      </c>
      <c r="D600" t="str">
        <f ca="1">IF(B600&lt;=MTF!$J$10,OFFSET(MTF!$C$3,MTF!$H$10+B600-1,0),"")</f>
        <v/>
      </c>
      <c r="E600" t="str">
        <f ca="1">IF(B600&lt;=MTF!$J$10,OFFSET(MTF!$E$3,MTF!$H$10+B600-1,0),"")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>
        <f t="shared" si="37"/>
        <v>0</v>
      </c>
      <c r="S600">
        <f t="shared" si="38"/>
        <v>0</v>
      </c>
    </row>
    <row r="601" spans="2:19" x14ac:dyDescent="0.2">
      <c r="B601" s="26">
        <v>596</v>
      </c>
      <c r="C601" t="str">
        <f ca="1">IF(B601&lt;=MTF!$J$10,OFFSET(MTF!$B$3,MTF!$H$10+B601-1,0),"")</f>
        <v/>
      </c>
      <c r="D601" t="str">
        <f ca="1">IF(B601&lt;=MTF!$J$10,OFFSET(MTF!$C$3,MTF!$H$10+B601-1,0),"")</f>
        <v/>
      </c>
      <c r="E601" t="str">
        <f ca="1">IF(B601&lt;=MTF!$J$10,OFFSET(MTF!$E$3,MTF!$H$10+B601-1,0),"")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>
        <f t="shared" si="37"/>
        <v>0</v>
      </c>
      <c r="S601">
        <f t="shared" si="38"/>
        <v>0</v>
      </c>
    </row>
    <row r="602" spans="2:19" x14ac:dyDescent="0.2">
      <c r="B602" s="17">
        <v>597</v>
      </c>
      <c r="C602" t="str">
        <f ca="1">IF(B602&lt;=MTF!$J$10,OFFSET(MTF!$B$3,MTF!$H$10+B602-1,0),"")</f>
        <v/>
      </c>
      <c r="D602" t="str">
        <f ca="1">IF(B602&lt;=MTF!$J$10,OFFSET(MTF!$C$3,MTF!$H$10+B602-1,0),"")</f>
        <v/>
      </c>
      <c r="E602" t="str">
        <f ca="1">IF(B602&lt;=MTF!$J$10,OFFSET(MTF!$E$3,MTF!$H$10+B602-1,0),"")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>
        <f t="shared" si="37"/>
        <v>0</v>
      </c>
      <c r="S602">
        <f t="shared" si="38"/>
        <v>0</v>
      </c>
    </row>
    <row r="603" spans="2:19" x14ac:dyDescent="0.2">
      <c r="B603" s="26">
        <v>598</v>
      </c>
      <c r="C603" t="str">
        <f ca="1">IF(B603&lt;=MTF!$J$10,OFFSET(MTF!$B$3,MTF!$H$10+B603-1,0),"")</f>
        <v/>
      </c>
      <c r="D603" t="str">
        <f ca="1">IF(B603&lt;=MTF!$J$10,OFFSET(MTF!$C$3,MTF!$H$10+B603-1,0),"")</f>
        <v/>
      </c>
      <c r="E603" t="str">
        <f ca="1">IF(B603&lt;=MTF!$J$10,OFFSET(MTF!$E$3,MTF!$H$10+B603-1,0),"")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>
        <f t="shared" si="37"/>
        <v>0</v>
      </c>
      <c r="S603">
        <f t="shared" si="38"/>
        <v>0</v>
      </c>
    </row>
    <row r="604" spans="2:19" x14ac:dyDescent="0.2">
      <c r="B604" s="26">
        <v>599</v>
      </c>
      <c r="C604" t="str">
        <f ca="1">IF(B604&lt;=MTF!$J$10,OFFSET(MTF!$B$3,MTF!$H$10+B604-1,0),"")</f>
        <v/>
      </c>
      <c r="D604" t="str">
        <f ca="1">IF(B604&lt;=MTF!$J$10,OFFSET(MTF!$C$3,MTF!$H$10+B604-1,0),"")</f>
        <v/>
      </c>
      <c r="E604" t="str">
        <f ca="1">IF(B604&lt;=MTF!$J$10,OFFSET(MTF!$E$3,MTF!$H$10+B604-1,0),"")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>
        <f t="shared" si="37"/>
        <v>0</v>
      </c>
      <c r="S604">
        <f t="shared" si="38"/>
        <v>0</v>
      </c>
    </row>
    <row r="605" spans="2:19" x14ac:dyDescent="0.2">
      <c r="B605" s="17">
        <v>600</v>
      </c>
      <c r="C605" t="str">
        <f ca="1">IF(B605&lt;=MTF!$J$10,OFFSET(MTF!$B$3,MTF!$H$10+B605-1,0),"")</f>
        <v/>
      </c>
      <c r="D605" t="str">
        <f ca="1">IF(B605&lt;=MTF!$J$10,OFFSET(MTF!$C$3,MTF!$H$10+B605-1,0),"")</f>
        <v/>
      </c>
      <c r="E605" t="str">
        <f ca="1">IF(B605&lt;=MTF!$J$10,OFFSET(MTF!$E$3,MTF!$H$10+B605-1,0),"")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>
        <f t="shared" si="37"/>
        <v>0</v>
      </c>
      <c r="S605">
        <f t="shared" si="38"/>
        <v>0</v>
      </c>
    </row>
    <row r="606" spans="2:19" x14ac:dyDescent="0.2">
      <c r="B606" s="26">
        <v>601</v>
      </c>
      <c r="C606" t="str">
        <f ca="1">IF(B606&lt;=MTF!$J$10,OFFSET(MTF!$B$3,MTF!$H$10+B606-1,0),"")</f>
        <v/>
      </c>
      <c r="D606" t="str">
        <f ca="1">IF(B606&lt;=MTF!$J$10,OFFSET(MTF!$C$3,MTF!$H$10+B606-1,0),"")</f>
        <v/>
      </c>
      <c r="E606" t="str">
        <f ca="1">IF(B606&lt;=MTF!$J$10,OFFSET(MTF!$E$3,MTF!$H$10+B606-1,0),"")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>
        <f t="shared" si="37"/>
        <v>0</v>
      </c>
      <c r="S606">
        <f t="shared" si="38"/>
        <v>0</v>
      </c>
    </row>
    <row r="607" spans="2:19" x14ac:dyDescent="0.2">
      <c r="B607" s="26">
        <v>602</v>
      </c>
      <c r="C607" t="str">
        <f ca="1">IF(B607&lt;=MTF!$J$10,OFFSET(MTF!$B$3,MTF!$H$10+B607-1,0),"")</f>
        <v/>
      </c>
      <c r="D607" t="str">
        <f ca="1">IF(B607&lt;=MTF!$J$10,OFFSET(MTF!$C$3,MTF!$H$10+B607-1,0),"")</f>
        <v/>
      </c>
      <c r="E607" t="str">
        <f ca="1">IF(B607&lt;=MTF!$J$10,OFFSET(MTF!$E$3,MTF!$H$10+B607-1,0),"")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>
        <f t="shared" si="37"/>
        <v>0</v>
      </c>
      <c r="S607">
        <f t="shared" si="38"/>
        <v>0</v>
      </c>
    </row>
    <row r="608" spans="2:19" x14ac:dyDescent="0.2">
      <c r="B608" s="17">
        <v>603</v>
      </c>
      <c r="C608" t="str">
        <f ca="1">IF(B608&lt;=MTF!$J$10,OFFSET(MTF!$B$3,MTF!$H$10+B608-1,0),"")</f>
        <v/>
      </c>
      <c r="D608" t="str">
        <f ca="1">IF(B608&lt;=MTF!$J$10,OFFSET(MTF!$C$3,MTF!$H$10+B608-1,0),"")</f>
        <v/>
      </c>
      <c r="E608" t="str">
        <f ca="1">IF(B608&lt;=MTF!$J$10,OFFSET(MTF!$E$3,MTF!$H$10+B608-1,0),"")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>
        <f t="shared" si="37"/>
        <v>0</v>
      </c>
      <c r="S608">
        <f t="shared" si="38"/>
        <v>0</v>
      </c>
    </row>
    <row r="609" spans="2:19" x14ac:dyDescent="0.2">
      <c r="B609" s="26">
        <v>604</v>
      </c>
      <c r="C609" t="str">
        <f ca="1">IF(B609&lt;=MTF!$J$10,OFFSET(MTF!$B$3,MTF!$H$10+B609-1,0),"")</f>
        <v/>
      </c>
      <c r="D609" t="str">
        <f ca="1">IF(B609&lt;=MTF!$J$10,OFFSET(MTF!$C$3,MTF!$H$10+B609-1,0),"")</f>
        <v/>
      </c>
      <c r="E609" t="str">
        <f ca="1">IF(B609&lt;=MTF!$J$10,OFFSET(MTF!$E$3,MTF!$H$10+B609-1,0),"")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>
        <f t="shared" si="37"/>
        <v>0</v>
      </c>
      <c r="S609">
        <f t="shared" si="38"/>
        <v>0</v>
      </c>
    </row>
    <row r="610" spans="2:19" x14ac:dyDescent="0.2">
      <c r="B610" s="26">
        <v>605</v>
      </c>
      <c r="C610" t="str">
        <f ca="1">IF(B610&lt;=MTF!$J$10,OFFSET(MTF!$B$3,MTF!$H$10+B610-1,0),"")</f>
        <v/>
      </c>
      <c r="D610" t="str">
        <f ca="1">IF(B610&lt;=MTF!$J$10,OFFSET(MTF!$C$3,MTF!$H$10+B610-1,0),"")</f>
        <v/>
      </c>
      <c r="E610" t="str">
        <f ca="1">IF(B610&lt;=MTF!$J$10,OFFSET(MTF!$E$3,MTF!$H$10+B610-1,0),"")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>
        <f t="shared" si="37"/>
        <v>0</v>
      </c>
      <c r="S610">
        <f t="shared" si="38"/>
        <v>0</v>
      </c>
    </row>
    <row r="611" spans="2:19" x14ac:dyDescent="0.2">
      <c r="B611" s="17">
        <v>606</v>
      </c>
      <c r="C611" t="str">
        <f ca="1">IF(B611&lt;=MTF!$J$10,OFFSET(MTF!$B$3,MTF!$H$10+B611-1,0),"")</f>
        <v/>
      </c>
      <c r="D611" t="str">
        <f ca="1">IF(B611&lt;=MTF!$J$10,OFFSET(MTF!$C$3,MTF!$H$10+B611-1,0),"")</f>
        <v/>
      </c>
      <c r="E611" t="str">
        <f ca="1">IF(B611&lt;=MTF!$J$10,OFFSET(MTF!$E$3,MTF!$H$10+B611-1,0),"")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>
        <f t="shared" si="37"/>
        <v>0</v>
      </c>
      <c r="S611">
        <f t="shared" si="38"/>
        <v>0</v>
      </c>
    </row>
    <row r="612" spans="2:19" x14ac:dyDescent="0.2">
      <c r="B612" s="26">
        <v>607</v>
      </c>
      <c r="C612" t="str">
        <f ca="1">IF(B612&lt;=MTF!$J$10,OFFSET(MTF!$B$3,MTF!$H$10+B612-1,0),"")</f>
        <v/>
      </c>
      <c r="D612" t="str">
        <f ca="1">IF(B612&lt;=MTF!$J$10,OFFSET(MTF!$C$3,MTF!$H$10+B612-1,0),"")</f>
        <v/>
      </c>
      <c r="E612" t="str">
        <f ca="1">IF(B612&lt;=MTF!$J$10,OFFSET(MTF!$E$3,MTF!$H$10+B612-1,0),"")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>
        <f t="shared" si="37"/>
        <v>0</v>
      </c>
      <c r="S612">
        <f t="shared" si="38"/>
        <v>0</v>
      </c>
    </row>
    <row r="613" spans="2:19" x14ac:dyDescent="0.2">
      <c r="B613" s="26">
        <v>608</v>
      </c>
      <c r="C613" t="str">
        <f ca="1">IF(B613&lt;=MTF!$J$10,OFFSET(MTF!$B$3,MTF!$H$10+B613-1,0),"")</f>
        <v/>
      </c>
      <c r="D613" t="str">
        <f ca="1">IF(B613&lt;=MTF!$J$10,OFFSET(MTF!$C$3,MTF!$H$10+B613-1,0),"")</f>
        <v/>
      </c>
      <c r="E613" t="str">
        <f ca="1">IF(B613&lt;=MTF!$J$10,OFFSET(MTF!$E$3,MTF!$H$10+B613-1,0),"")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>
        <f t="shared" si="37"/>
        <v>0</v>
      </c>
      <c r="S613">
        <f t="shared" si="38"/>
        <v>0</v>
      </c>
    </row>
    <row r="614" spans="2:19" x14ac:dyDescent="0.2">
      <c r="B614" s="17">
        <v>609</v>
      </c>
      <c r="C614" t="str">
        <f ca="1">IF(B614&lt;=MTF!$J$10,OFFSET(MTF!$B$3,MTF!$H$10+B614-1,0),"")</f>
        <v/>
      </c>
      <c r="D614" t="str">
        <f ca="1">IF(B614&lt;=MTF!$J$10,OFFSET(MTF!$C$3,MTF!$H$10+B614-1,0),"")</f>
        <v/>
      </c>
      <c r="E614" t="str">
        <f ca="1">IF(B614&lt;=MTF!$J$10,OFFSET(MTF!$E$3,MTF!$H$10+B614-1,0),"")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>
        <f t="shared" si="37"/>
        <v>0</v>
      </c>
      <c r="S614">
        <f t="shared" si="38"/>
        <v>0</v>
      </c>
    </row>
    <row r="615" spans="2:19" x14ac:dyDescent="0.2">
      <c r="B615" s="26">
        <v>610</v>
      </c>
      <c r="C615" t="str">
        <f ca="1">IF(B615&lt;=MTF!$J$10,OFFSET(MTF!$B$3,MTF!$H$10+B615-1,0),"")</f>
        <v/>
      </c>
      <c r="D615" t="str">
        <f ca="1">IF(B615&lt;=MTF!$J$10,OFFSET(MTF!$C$3,MTF!$H$10+B615-1,0),"")</f>
        <v/>
      </c>
      <c r="E615" t="str">
        <f ca="1">IF(B615&lt;=MTF!$J$10,OFFSET(MTF!$E$3,MTF!$H$10+B615-1,0),"")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>
        <f t="shared" si="37"/>
        <v>0</v>
      </c>
      <c r="S615">
        <f t="shared" si="38"/>
        <v>0</v>
      </c>
    </row>
    <row r="616" spans="2:19" x14ac:dyDescent="0.2">
      <c r="B616" s="26">
        <v>611</v>
      </c>
      <c r="C616" t="str">
        <f ca="1">IF(B616&lt;=MTF!$J$10,OFFSET(MTF!$B$3,MTF!$H$10+B616-1,0),"")</f>
        <v/>
      </c>
      <c r="D616" t="str">
        <f ca="1">IF(B616&lt;=MTF!$J$10,OFFSET(MTF!$C$3,MTF!$H$10+B616-1,0),"")</f>
        <v/>
      </c>
      <c r="E616" t="str">
        <f ca="1">IF(B616&lt;=MTF!$J$10,OFFSET(MTF!$E$3,MTF!$H$10+B616-1,0),"")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>
        <f t="shared" si="37"/>
        <v>0</v>
      </c>
      <c r="S616">
        <f t="shared" si="38"/>
        <v>0</v>
      </c>
    </row>
    <row r="617" spans="2:19" x14ac:dyDescent="0.2">
      <c r="B617" s="17">
        <v>612</v>
      </c>
      <c r="C617" t="str">
        <f ca="1">IF(B617&lt;=MTF!$J$10,OFFSET(MTF!$B$3,MTF!$H$10+B617-1,0),"")</f>
        <v/>
      </c>
      <c r="D617" t="str">
        <f ca="1">IF(B617&lt;=MTF!$J$10,OFFSET(MTF!$C$3,MTF!$H$10+B617-1,0),"")</f>
        <v/>
      </c>
      <c r="E617" t="str">
        <f ca="1">IF(B617&lt;=MTF!$J$10,OFFSET(MTF!$E$3,MTF!$H$10+B617-1,0),"")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>
        <f t="shared" si="37"/>
        <v>0</v>
      </c>
      <c r="S617">
        <f t="shared" si="38"/>
        <v>0</v>
      </c>
    </row>
    <row r="618" spans="2:19" x14ac:dyDescent="0.2">
      <c r="B618" s="26">
        <v>613</v>
      </c>
      <c r="C618" t="str">
        <f ca="1">IF(B618&lt;=MTF!$J$10,OFFSET(MTF!$B$3,MTF!$H$10+B618-1,0),"")</f>
        <v/>
      </c>
      <c r="D618" t="str">
        <f ca="1">IF(B618&lt;=MTF!$J$10,OFFSET(MTF!$C$3,MTF!$H$10+B618-1,0),"")</f>
        <v/>
      </c>
      <c r="E618" t="str">
        <f ca="1">IF(B618&lt;=MTF!$J$10,OFFSET(MTF!$E$3,MTF!$H$10+B618-1,0),"")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>
        <f t="shared" si="37"/>
        <v>0</v>
      </c>
      <c r="S618">
        <f t="shared" si="38"/>
        <v>0</v>
      </c>
    </row>
    <row r="619" spans="2:19" x14ac:dyDescent="0.2">
      <c r="B619" s="26">
        <v>614</v>
      </c>
      <c r="C619" t="str">
        <f ca="1">IF(B619&lt;=MTF!$J$10,OFFSET(MTF!$B$3,MTF!$H$10+B619-1,0),"")</f>
        <v/>
      </c>
      <c r="D619" t="str">
        <f ca="1">IF(B619&lt;=MTF!$J$10,OFFSET(MTF!$C$3,MTF!$H$10+B619-1,0),"")</f>
        <v/>
      </c>
      <c r="E619" t="str">
        <f ca="1">IF(B619&lt;=MTF!$J$10,OFFSET(MTF!$E$3,MTF!$H$10+B619-1,0),"")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>
        <f t="shared" si="37"/>
        <v>0</v>
      </c>
      <c r="S619">
        <f t="shared" si="38"/>
        <v>0</v>
      </c>
    </row>
    <row r="620" spans="2:19" x14ac:dyDescent="0.2">
      <c r="B620" s="17">
        <v>615</v>
      </c>
      <c r="C620" t="str">
        <f ca="1">IF(B620&lt;=MTF!$J$10,OFFSET(MTF!$B$3,MTF!$H$10+B620-1,0),"")</f>
        <v/>
      </c>
      <c r="D620" t="str">
        <f ca="1">IF(B620&lt;=MTF!$J$10,OFFSET(MTF!$C$3,MTF!$H$10+B620-1,0),"")</f>
        <v/>
      </c>
      <c r="E620" t="str">
        <f ca="1">IF(B620&lt;=MTF!$J$10,OFFSET(MTF!$E$3,MTF!$H$10+B620-1,0),"")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>
        <f t="shared" si="37"/>
        <v>0</v>
      </c>
      <c r="S620">
        <f t="shared" si="38"/>
        <v>0</v>
      </c>
    </row>
    <row r="621" spans="2:19" x14ac:dyDescent="0.2">
      <c r="B621" s="26">
        <v>616</v>
      </c>
      <c r="C621" t="str">
        <f ca="1">IF(B621&lt;=MTF!$J$10,OFFSET(MTF!$B$3,MTF!$H$10+B621-1,0),"")</f>
        <v/>
      </c>
      <c r="D621" t="str">
        <f ca="1">IF(B621&lt;=MTF!$J$10,OFFSET(MTF!$C$3,MTF!$H$10+B621-1,0),"")</f>
        <v/>
      </c>
      <c r="E621" t="str">
        <f ca="1">IF(B621&lt;=MTF!$J$10,OFFSET(MTF!$E$3,MTF!$H$10+B621-1,0),"")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>
        <f t="shared" si="37"/>
        <v>0</v>
      </c>
      <c r="S621">
        <f t="shared" si="38"/>
        <v>0</v>
      </c>
    </row>
    <row r="622" spans="2:19" x14ac:dyDescent="0.2">
      <c r="B622" s="26">
        <v>617</v>
      </c>
      <c r="C622" t="str">
        <f ca="1">IF(B622&lt;=MTF!$J$10,OFFSET(MTF!$B$3,MTF!$H$10+B622-1,0),"")</f>
        <v/>
      </c>
      <c r="D622" t="str">
        <f ca="1">IF(B622&lt;=MTF!$J$10,OFFSET(MTF!$C$3,MTF!$H$10+B622-1,0),"")</f>
        <v/>
      </c>
      <c r="E622" t="str">
        <f ca="1">IF(B622&lt;=MTF!$J$10,OFFSET(MTF!$E$3,MTF!$H$10+B622-1,0),"")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>
        <f t="shared" si="37"/>
        <v>0</v>
      </c>
      <c r="S622">
        <f t="shared" si="38"/>
        <v>0</v>
      </c>
    </row>
    <row r="623" spans="2:19" x14ac:dyDescent="0.2">
      <c r="B623" s="17">
        <v>618</v>
      </c>
      <c r="C623" t="str">
        <f ca="1">IF(B623&lt;=MTF!$J$10,OFFSET(MTF!$B$3,MTF!$H$10+B623-1,0),"")</f>
        <v/>
      </c>
      <c r="D623" t="str">
        <f ca="1">IF(B623&lt;=MTF!$J$10,OFFSET(MTF!$C$3,MTF!$H$10+B623-1,0),"")</f>
        <v/>
      </c>
      <c r="E623" t="str">
        <f ca="1">IF(B623&lt;=MTF!$J$10,OFFSET(MTF!$E$3,MTF!$H$10+B623-1,0),"")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>
        <f t="shared" si="37"/>
        <v>0</v>
      </c>
      <c r="S623">
        <f t="shared" si="38"/>
        <v>0</v>
      </c>
    </row>
    <row r="624" spans="2:19" x14ac:dyDescent="0.2">
      <c r="B624" s="26">
        <v>619</v>
      </c>
      <c r="C624" t="str">
        <f ca="1">IF(B624&lt;=MTF!$J$10,OFFSET(MTF!$B$3,MTF!$H$10+B624-1,0),"")</f>
        <v/>
      </c>
      <c r="D624" t="str">
        <f ca="1">IF(B624&lt;=MTF!$J$10,OFFSET(MTF!$C$3,MTF!$H$10+B624-1,0),"")</f>
        <v/>
      </c>
      <c r="E624" t="str">
        <f ca="1">IF(B624&lt;=MTF!$J$10,OFFSET(MTF!$E$3,MTF!$H$10+B624-1,0),"")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>
        <f t="shared" si="37"/>
        <v>0</v>
      </c>
      <c r="S624">
        <f t="shared" si="38"/>
        <v>0</v>
      </c>
    </row>
    <row r="625" spans="2:19" x14ac:dyDescent="0.2">
      <c r="B625" s="26">
        <v>620</v>
      </c>
      <c r="C625" t="str">
        <f ca="1">IF(B625&lt;=MTF!$J$10,OFFSET(MTF!$B$3,MTF!$H$10+B625-1,0),"")</f>
        <v/>
      </c>
      <c r="D625" t="str">
        <f ca="1">IF(B625&lt;=MTF!$J$10,OFFSET(MTF!$C$3,MTF!$H$10+B625-1,0),"")</f>
        <v/>
      </c>
      <c r="E625" t="str">
        <f ca="1">IF(B625&lt;=MTF!$J$10,OFFSET(MTF!$E$3,MTF!$H$10+B625-1,0),"")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>
        <f t="shared" si="37"/>
        <v>0</v>
      </c>
      <c r="S625">
        <f t="shared" si="38"/>
        <v>0</v>
      </c>
    </row>
    <row r="626" spans="2:19" x14ac:dyDescent="0.2">
      <c r="B626" s="17">
        <v>621</v>
      </c>
      <c r="C626" t="str">
        <f ca="1">IF(B626&lt;=MTF!$J$10,OFFSET(MTF!$B$3,MTF!$H$10+B626-1,0),"")</f>
        <v/>
      </c>
      <c r="D626" t="str">
        <f ca="1">IF(B626&lt;=MTF!$J$10,OFFSET(MTF!$C$3,MTF!$H$10+B626-1,0),"")</f>
        <v/>
      </c>
      <c r="E626" t="str">
        <f ca="1">IF(B626&lt;=MTF!$J$10,OFFSET(MTF!$E$3,MTF!$H$10+B626-1,0),"")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>
        <f t="shared" si="37"/>
        <v>0</v>
      </c>
      <c r="S626">
        <f t="shared" si="38"/>
        <v>0</v>
      </c>
    </row>
    <row r="627" spans="2:19" x14ac:dyDescent="0.2">
      <c r="B627" s="26">
        <v>622</v>
      </c>
      <c r="C627" t="str">
        <f ca="1">IF(B627&lt;=MTF!$J$10,OFFSET(MTF!$B$3,MTF!$H$10+B627-1,0),"")</f>
        <v/>
      </c>
      <c r="D627" t="str">
        <f ca="1">IF(B627&lt;=MTF!$J$10,OFFSET(MTF!$C$3,MTF!$H$10+B627-1,0),"")</f>
        <v/>
      </c>
      <c r="E627" t="str">
        <f ca="1">IF(B627&lt;=MTF!$J$10,OFFSET(MTF!$E$3,MTF!$H$10+B627-1,0),"")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>
        <f t="shared" si="37"/>
        <v>0</v>
      </c>
      <c r="S627">
        <f t="shared" si="38"/>
        <v>0</v>
      </c>
    </row>
    <row r="628" spans="2:19" x14ac:dyDescent="0.2">
      <c r="B628" s="26">
        <v>623</v>
      </c>
      <c r="C628" t="str">
        <f ca="1">IF(B628&lt;=MTF!$J$10,OFFSET(MTF!$B$3,MTF!$H$10+B628-1,0),"")</f>
        <v/>
      </c>
      <c r="D628" t="str">
        <f ca="1">IF(B628&lt;=MTF!$J$10,OFFSET(MTF!$C$3,MTF!$H$10+B628-1,0),"")</f>
        <v/>
      </c>
      <c r="E628" t="str">
        <f ca="1">IF(B628&lt;=MTF!$J$10,OFFSET(MTF!$E$3,MTF!$H$10+B628-1,0),"")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>
        <f t="shared" si="37"/>
        <v>0</v>
      </c>
      <c r="S628">
        <f t="shared" si="38"/>
        <v>0</v>
      </c>
    </row>
    <row r="629" spans="2:19" x14ac:dyDescent="0.2">
      <c r="B629" s="17">
        <v>624</v>
      </c>
      <c r="C629" t="str">
        <f ca="1">IF(B629&lt;=MTF!$J$10,OFFSET(MTF!$B$3,MTF!$H$10+B629-1,0),"")</f>
        <v/>
      </c>
      <c r="D629" t="str">
        <f ca="1">IF(B629&lt;=MTF!$J$10,OFFSET(MTF!$C$3,MTF!$H$10+B629-1,0),"")</f>
        <v/>
      </c>
      <c r="E629" t="str">
        <f ca="1">IF(B629&lt;=MTF!$J$10,OFFSET(MTF!$E$3,MTF!$H$10+B629-1,0),"")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>
        <f t="shared" si="37"/>
        <v>0</v>
      </c>
      <c r="S629">
        <f t="shared" si="38"/>
        <v>0</v>
      </c>
    </row>
    <row r="630" spans="2:19" x14ac:dyDescent="0.2">
      <c r="B630" s="26">
        <v>625</v>
      </c>
      <c r="C630" t="str">
        <f ca="1">IF(B630&lt;=MTF!$J$10,OFFSET(MTF!$B$3,MTF!$H$10+B630-1,0),"")</f>
        <v/>
      </c>
      <c r="D630" t="str">
        <f ca="1">IF(B630&lt;=MTF!$J$10,OFFSET(MTF!$C$3,MTF!$H$10+B630-1,0),"")</f>
        <v/>
      </c>
      <c r="E630" t="str">
        <f ca="1">IF(B630&lt;=MTF!$J$10,OFFSET(MTF!$E$3,MTF!$H$10+B630-1,0),"")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>
        <f t="shared" si="37"/>
        <v>0</v>
      </c>
      <c r="S630">
        <f t="shared" si="38"/>
        <v>0</v>
      </c>
    </row>
    <row r="631" spans="2:19" x14ac:dyDescent="0.2">
      <c r="B631" s="26">
        <v>626</v>
      </c>
      <c r="C631" t="str">
        <f ca="1">IF(B631&lt;=MTF!$J$10,OFFSET(MTF!$B$3,MTF!$H$10+B631-1,0),"")</f>
        <v/>
      </c>
      <c r="D631" t="str">
        <f ca="1">IF(B631&lt;=MTF!$J$10,OFFSET(MTF!$C$3,MTF!$H$10+B631-1,0),"")</f>
        <v/>
      </c>
      <c r="E631" t="str">
        <f ca="1">IF(B631&lt;=MTF!$J$10,OFFSET(MTF!$E$3,MTF!$H$10+B631-1,0),"")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>
        <f t="shared" si="37"/>
        <v>0</v>
      </c>
      <c r="S631">
        <f t="shared" si="38"/>
        <v>0</v>
      </c>
    </row>
    <row r="632" spans="2:19" x14ac:dyDescent="0.2">
      <c r="B632" s="17">
        <v>627</v>
      </c>
      <c r="C632" t="str">
        <f ca="1">IF(B632&lt;=MTF!$J$10,OFFSET(MTF!$B$3,MTF!$H$10+B632-1,0),"")</f>
        <v/>
      </c>
      <c r="D632" t="str">
        <f ca="1">IF(B632&lt;=MTF!$J$10,OFFSET(MTF!$C$3,MTF!$H$10+B632-1,0),"")</f>
        <v/>
      </c>
      <c r="E632" t="str">
        <f ca="1">IF(B632&lt;=MTF!$J$10,OFFSET(MTF!$E$3,MTF!$H$10+B632-1,0),"")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>
        <f t="shared" si="37"/>
        <v>0</v>
      </c>
      <c r="S632">
        <f t="shared" si="38"/>
        <v>0</v>
      </c>
    </row>
    <row r="633" spans="2:19" x14ac:dyDescent="0.2">
      <c r="B633" s="26">
        <v>628</v>
      </c>
      <c r="C633" t="str">
        <f ca="1">IF(B633&lt;=MTF!$J$10,OFFSET(MTF!$B$3,MTF!$H$10+B633-1,0),"")</f>
        <v/>
      </c>
      <c r="D633" t="str">
        <f ca="1">IF(B633&lt;=MTF!$J$10,OFFSET(MTF!$C$3,MTF!$H$10+B633-1,0),"")</f>
        <v/>
      </c>
      <c r="E633" t="str">
        <f ca="1">IF(B633&lt;=MTF!$J$10,OFFSET(MTF!$E$3,MTF!$H$10+B633-1,0),"")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>
        <f t="shared" si="37"/>
        <v>0</v>
      </c>
      <c r="S633">
        <f t="shared" si="38"/>
        <v>0</v>
      </c>
    </row>
    <row r="634" spans="2:19" x14ac:dyDescent="0.2">
      <c r="B634" s="26">
        <v>629</v>
      </c>
      <c r="C634" t="str">
        <f ca="1">IF(B634&lt;=MTF!$J$10,OFFSET(MTF!$B$3,MTF!$H$10+B634-1,0),"")</f>
        <v/>
      </c>
      <c r="D634" t="str">
        <f ca="1">IF(B634&lt;=MTF!$J$10,OFFSET(MTF!$C$3,MTF!$H$10+B634-1,0),"")</f>
        <v/>
      </c>
      <c r="E634" t="str">
        <f ca="1">IF(B634&lt;=MTF!$J$10,OFFSET(MTF!$E$3,MTF!$H$10+B634-1,0),"")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>
        <f t="shared" si="37"/>
        <v>0</v>
      </c>
      <c r="S634">
        <f t="shared" si="38"/>
        <v>0</v>
      </c>
    </row>
    <row r="635" spans="2:19" x14ac:dyDescent="0.2">
      <c r="B635" s="17">
        <v>630</v>
      </c>
      <c r="C635" t="str">
        <f ca="1">IF(B635&lt;=MTF!$J$10,OFFSET(MTF!$B$3,MTF!$H$10+B635-1,0),"")</f>
        <v/>
      </c>
      <c r="D635" t="str">
        <f ca="1">IF(B635&lt;=MTF!$J$10,OFFSET(MTF!$C$3,MTF!$H$10+B635-1,0),"")</f>
        <v/>
      </c>
      <c r="E635" t="str">
        <f ca="1">IF(B635&lt;=MTF!$J$10,OFFSET(MTF!$E$3,MTF!$H$10+B635-1,0),"")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>
        <f t="shared" si="37"/>
        <v>0</v>
      </c>
      <c r="S635">
        <f t="shared" si="38"/>
        <v>0</v>
      </c>
    </row>
    <row r="636" spans="2:19" x14ac:dyDescent="0.2">
      <c r="B636" s="26">
        <v>631</v>
      </c>
      <c r="C636" t="str">
        <f ca="1">IF(B636&lt;=MTF!$J$10,OFFSET(MTF!$B$3,MTF!$H$10+B636-1,0),"")</f>
        <v/>
      </c>
      <c r="D636" t="str">
        <f ca="1">IF(B636&lt;=MTF!$J$10,OFFSET(MTF!$C$3,MTF!$H$10+B636-1,0),"")</f>
        <v/>
      </c>
      <c r="E636" t="str">
        <f ca="1">IF(B636&lt;=MTF!$J$10,OFFSET(MTF!$E$3,MTF!$H$10+B636-1,0),"")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>
        <f t="shared" si="37"/>
        <v>0</v>
      </c>
      <c r="S636">
        <f t="shared" si="38"/>
        <v>0</v>
      </c>
    </row>
    <row r="637" spans="2:19" x14ac:dyDescent="0.2">
      <c r="B637" s="26">
        <v>632</v>
      </c>
      <c r="C637" t="str">
        <f ca="1">IF(B637&lt;=MTF!$J$10,OFFSET(MTF!$B$3,MTF!$H$10+B637-1,0),"")</f>
        <v/>
      </c>
      <c r="D637" t="str">
        <f ca="1">IF(B637&lt;=MTF!$J$10,OFFSET(MTF!$C$3,MTF!$H$10+B637-1,0),"")</f>
        <v/>
      </c>
      <c r="E637" t="str">
        <f ca="1">IF(B637&lt;=MTF!$J$10,OFFSET(MTF!$E$3,MTF!$H$10+B637-1,0),"")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>
        <f t="shared" si="37"/>
        <v>0</v>
      </c>
      <c r="S637">
        <f t="shared" si="38"/>
        <v>0</v>
      </c>
    </row>
    <row r="638" spans="2:19" x14ac:dyDescent="0.2">
      <c r="B638" s="17">
        <v>633</v>
      </c>
      <c r="C638" t="str">
        <f ca="1">IF(B638&lt;=MTF!$J$10,OFFSET(MTF!$B$3,MTF!$H$10+B638-1,0),"")</f>
        <v/>
      </c>
      <c r="D638" t="str">
        <f ca="1">IF(B638&lt;=MTF!$J$10,OFFSET(MTF!$C$3,MTF!$H$10+B638-1,0),"")</f>
        <v/>
      </c>
      <c r="E638" t="str">
        <f ca="1">IF(B638&lt;=MTF!$J$10,OFFSET(MTF!$E$3,MTF!$H$10+B638-1,0),"")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>
        <f t="shared" si="37"/>
        <v>0</v>
      </c>
      <c r="S638">
        <f t="shared" si="38"/>
        <v>0</v>
      </c>
    </row>
    <row r="639" spans="2:19" x14ac:dyDescent="0.2">
      <c r="B639" s="26">
        <v>634</v>
      </c>
      <c r="C639" t="str">
        <f ca="1">IF(B639&lt;=MTF!$J$10,OFFSET(MTF!$B$3,MTF!$H$10+B639-1,0),"")</f>
        <v/>
      </c>
      <c r="D639" t="str">
        <f ca="1">IF(B639&lt;=MTF!$J$10,OFFSET(MTF!$C$3,MTF!$H$10+B639-1,0),"")</f>
        <v/>
      </c>
      <c r="E639" t="str">
        <f ca="1">IF(B639&lt;=MTF!$J$10,OFFSET(MTF!$E$3,MTF!$H$10+B639-1,0),"")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>
        <f t="shared" si="37"/>
        <v>0</v>
      </c>
      <c r="S639">
        <f t="shared" si="38"/>
        <v>0</v>
      </c>
    </row>
    <row r="640" spans="2:19" x14ac:dyDescent="0.2">
      <c r="B640" s="26">
        <v>635</v>
      </c>
      <c r="C640" t="str">
        <f ca="1">IF(B640&lt;=MTF!$J$10,OFFSET(MTF!$B$3,MTF!$H$10+B640-1,0),"")</f>
        <v/>
      </c>
      <c r="D640" t="str">
        <f ca="1">IF(B640&lt;=MTF!$J$10,OFFSET(MTF!$C$3,MTF!$H$10+B640-1,0),"")</f>
        <v/>
      </c>
      <c r="E640" t="str">
        <f ca="1">IF(B640&lt;=MTF!$J$10,OFFSET(MTF!$E$3,MTF!$H$10+B640-1,0),"")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>
        <f t="shared" si="37"/>
        <v>0</v>
      </c>
      <c r="S640">
        <f t="shared" si="38"/>
        <v>0</v>
      </c>
    </row>
    <row r="641" spans="2:19" x14ac:dyDescent="0.2">
      <c r="B641" s="17">
        <v>636</v>
      </c>
      <c r="C641" t="str">
        <f ca="1">IF(B641&lt;=MTF!$J$10,OFFSET(MTF!$B$3,MTF!$H$10+B641-1,0),"")</f>
        <v/>
      </c>
      <c r="D641" t="str">
        <f ca="1">IF(B641&lt;=MTF!$J$10,OFFSET(MTF!$C$3,MTF!$H$10+B641-1,0),"")</f>
        <v/>
      </c>
      <c r="E641" t="str">
        <f ca="1">IF(B641&lt;=MTF!$J$10,OFFSET(MTF!$E$3,MTF!$H$10+B641-1,0),"")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>
        <f t="shared" si="37"/>
        <v>0</v>
      </c>
      <c r="S641">
        <f t="shared" si="38"/>
        <v>0</v>
      </c>
    </row>
    <row r="642" spans="2:19" x14ac:dyDescent="0.2">
      <c r="B642" s="26">
        <v>637</v>
      </c>
      <c r="C642" t="str">
        <f ca="1">IF(B642&lt;=MTF!$J$10,OFFSET(MTF!$B$3,MTF!$H$10+B642-1,0),"")</f>
        <v/>
      </c>
      <c r="D642" t="str">
        <f ca="1">IF(B642&lt;=MTF!$J$10,OFFSET(MTF!$C$3,MTF!$H$10+B642-1,0),"")</f>
        <v/>
      </c>
      <c r="E642" t="str">
        <f ca="1">IF(B642&lt;=MTF!$J$10,OFFSET(MTF!$E$3,MTF!$H$10+B642-1,0),"")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>
        <f t="shared" si="37"/>
        <v>0</v>
      </c>
      <c r="S642">
        <f t="shared" si="38"/>
        <v>0</v>
      </c>
    </row>
    <row r="643" spans="2:19" x14ac:dyDescent="0.2">
      <c r="B643" s="26">
        <v>638</v>
      </c>
      <c r="C643" t="str">
        <f ca="1">IF(B643&lt;=MTF!$J$10,OFFSET(MTF!$B$3,MTF!$H$10+B643-1,0),"")</f>
        <v/>
      </c>
      <c r="D643" t="str">
        <f ca="1">IF(B643&lt;=MTF!$J$10,OFFSET(MTF!$C$3,MTF!$H$10+B643-1,0),"")</f>
        <v/>
      </c>
      <c r="E643" t="str">
        <f ca="1">IF(B643&lt;=MTF!$J$10,OFFSET(MTF!$E$3,MTF!$H$10+B643-1,0),"")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>
        <f t="shared" si="37"/>
        <v>0</v>
      </c>
      <c r="S643">
        <f t="shared" si="38"/>
        <v>0</v>
      </c>
    </row>
    <row r="644" spans="2:19" x14ac:dyDescent="0.2">
      <c r="B644" s="17">
        <v>639</v>
      </c>
      <c r="C644" t="str">
        <f ca="1">IF(B644&lt;=MTF!$J$10,OFFSET(MTF!$B$3,MTF!$H$10+B644-1,0),"")</f>
        <v/>
      </c>
      <c r="D644" t="str">
        <f ca="1">IF(B644&lt;=MTF!$J$10,OFFSET(MTF!$C$3,MTF!$H$10+B644-1,0),"")</f>
        <v/>
      </c>
      <c r="E644" t="str">
        <f ca="1">IF(B644&lt;=MTF!$J$10,OFFSET(MTF!$E$3,MTF!$H$10+B644-1,0),"")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>
        <f t="shared" si="37"/>
        <v>0</v>
      </c>
      <c r="S644">
        <f t="shared" si="38"/>
        <v>0</v>
      </c>
    </row>
    <row r="645" spans="2:19" x14ac:dyDescent="0.2">
      <c r="B645" s="26">
        <v>640</v>
      </c>
      <c r="C645" t="str">
        <f ca="1">IF(B645&lt;=MTF!$J$10,OFFSET(MTF!$B$3,MTF!$H$10+B645-1,0),"")</f>
        <v/>
      </c>
      <c r="D645" t="str">
        <f ca="1">IF(B645&lt;=MTF!$J$10,OFFSET(MTF!$C$3,MTF!$H$10+B645-1,0),"")</f>
        <v/>
      </c>
      <c r="E645" t="str">
        <f ca="1">IF(B645&lt;=MTF!$J$10,OFFSET(MTF!$E$3,MTF!$H$10+B645-1,0),"")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>
        <f t="shared" si="37"/>
        <v>0</v>
      </c>
      <c r="S645">
        <f t="shared" si="38"/>
        <v>0</v>
      </c>
    </row>
    <row r="646" spans="2:19" x14ac:dyDescent="0.2">
      <c r="B646" s="26">
        <v>641</v>
      </c>
      <c r="C646" t="str">
        <f ca="1">IF(B646&lt;=MTF!$J$10,OFFSET(MTF!$B$3,MTF!$H$10+B646-1,0),"")</f>
        <v/>
      </c>
      <c r="D646" t="str">
        <f ca="1">IF(B646&lt;=MTF!$J$10,OFFSET(MTF!$C$3,MTF!$H$10+B646-1,0),"")</f>
        <v/>
      </c>
      <c r="E646" t="str">
        <f ca="1">IF(B646&lt;=MTF!$J$10,OFFSET(MTF!$E$3,MTF!$H$10+B646-1,0),"")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>
        <f t="shared" si="37"/>
        <v>0</v>
      </c>
      <c r="S646">
        <f t="shared" si="38"/>
        <v>0</v>
      </c>
    </row>
    <row r="647" spans="2:19" x14ac:dyDescent="0.2">
      <c r="B647" s="17">
        <v>642</v>
      </c>
      <c r="C647" t="str">
        <f ca="1">IF(B647&lt;=MTF!$J$10,OFFSET(MTF!$B$3,MTF!$H$10+B647-1,0),"")</f>
        <v/>
      </c>
      <c r="D647" t="str">
        <f ca="1">IF(B647&lt;=MTF!$J$10,OFFSET(MTF!$C$3,MTF!$H$10+B647-1,0),"")</f>
        <v/>
      </c>
      <c r="E647" t="str">
        <f ca="1">IF(B647&lt;=MTF!$J$10,OFFSET(MTF!$E$3,MTF!$H$10+B647-1,0),"")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>
        <f t="shared" si="37"/>
        <v>0</v>
      </c>
      <c r="S647">
        <f t="shared" si="38"/>
        <v>0</v>
      </c>
    </row>
    <row r="648" spans="2:19" x14ac:dyDescent="0.2">
      <c r="B648" s="26">
        <v>643</v>
      </c>
      <c r="C648" t="str">
        <f ca="1">IF(B648&lt;=MTF!$J$10,OFFSET(MTF!$B$3,MTF!$H$10+B648-1,0),"")</f>
        <v/>
      </c>
      <c r="D648" t="str">
        <f ca="1">IF(B648&lt;=MTF!$J$10,OFFSET(MTF!$C$3,MTF!$H$10+B648-1,0),"")</f>
        <v/>
      </c>
      <c r="E648" t="str">
        <f ca="1">IF(B648&lt;=MTF!$J$10,OFFSET(MTF!$E$3,MTF!$H$10+B648-1,0),"")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>
        <f t="shared" si="37"/>
        <v>0</v>
      </c>
      <c r="S648">
        <f t="shared" si="38"/>
        <v>0</v>
      </c>
    </row>
    <row r="649" spans="2:19" x14ac:dyDescent="0.2">
      <c r="B649" s="26">
        <v>644</v>
      </c>
      <c r="C649" t="str">
        <f ca="1">IF(B649&lt;=MTF!$J$10,OFFSET(MTF!$B$3,MTF!$H$10+B649-1,0),"")</f>
        <v/>
      </c>
      <c r="D649" t="str">
        <f ca="1">IF(B649&lt;=MTF!$J$10,OFFSET(MTF!$C$3,MTF!$H$10+B649-1,0),"")</f>
        <v/>
      </c>
      <c r="E649" t="str">
        <f ca="1">IF(B649&lt;=MTF!$J$10,OFFSET(MTF!$E$3,MTF!$H$10+B649-1,0),"")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>
        <f t="shared" si="37"/>
        <v>0</v>
      </c>
      <c r="S649">
        <f t="shared" si="38"/>
        <v>0</v>
      </c>
    </row>
    <row r="650" spans="2:19" x14ac:dyDescent="0.2">
      <c r="B650" s="17">
        <v>645</v>
      </c>
      <c r="C650" t="str">
        <f ca="1">IF(B650&lt;=MTF!$J$10,OFFSET(MTF!$B$3,MTF!$H$10+B650-1,0),"")</f>
        <v/>
      </c>
      <c r="D650" t="str">
        <f ca="1">IF(B650&lt;=MTF!$J$10,OFFSET(MTF!$C$3,MTF!$H$10+B650-1,0),"")</f>
        <v/>
      </c>
      <c r="E650" t="str">
        <f ca="1">IF(B650&lt;=MTF!$J$10,OFFSET(MTF!$E$3,MTF!$H$10+B650-1,0),"")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>
        <f t="shared" ref="R650:R713" si="41">O650*SIN((Q650-1)*2*PI()/$N$6*$N$8)</f>
        <v>0</v>
      </c>
      <c r="S650">
        <f t="shared" ref="S650:S713" si="42">O650*COS((Q650-1)*2*PI()/$N$6*$N$8)</f>
        <v>0</v>
      </c>
    </row>
    <row r="651" spans="2:19" x14ac:dyDescent="0.2">
      <c r="B651" s="26">
        <v>646</v>
      </c>
      <c r="C651" t="str">
        <f ca="1">IF(B651&lt;=MTF!$J$10,OFFSET(MTF!$B$3,MTF!$H$10+B651-1,0),"")</f>
        <v/>
      </c>
      <c r="D651" t="str">
        <f ca="1">IF(B651&lt;=MTF!$J$10,OFFSET(MTF!$C$3,MTF!$H$10+B651-1,0),"")</f>
        <v/>
      </c>
      <c r="E651" t="str">
        <f ca="1">IF(B651&lt;=MTF!$J$10,OFFSET(MTF!$E$3,MTF!$H$10+B651-1,0),"")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>
        <f t="shared" si="41"/>
        <v>0</v>
      </c>
      <c r="S651">
        <f t="shared" si="42"/>
        <v>0</v>
      </c>
    </row>
    <row r="652" spans="2:19" x14ac:dyDescent="0.2">
      <c r="B652" s="26">
        <v>647</v>
      </c>
      <c r="C652" t="str">
        <f ca="1">IF(B652&lt;=MTF!$J$10,OFFSET(MTF!$B$3,MTF!$H$10+B652-1,0),"")</f>
        <v/>
      </c>
      <c r="D652" t="str">
        <f ca="1">IF(B652&lt;=MTF!$J$10,OFFSET(MTF!$C$3,MTF!$H$10+B652-1,0),"")</f>
        <v/>
      </c>
      <c r="E652" t="str">
        <f ca="1">IF(B652&lt;=MTF!$J$10,OFFSET(MTF!$E$3,MTF!$H$10+B652-1,0),"")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>
        <f t="shared" si="41"/>
        <v>0</v>
      </c>
      <c r="S652">
        <f t="shared" si="42"/>
        <v>0</v>
      </c>
    </row>
    <row r="653" spans="2:19" x14ac:dyDescent="0.2">
      <c r="B653" s="17">
        <v>648</v>
      </c>
      <c r="C653" t="str">
        <f ca="1">IF(B653&lt;=MTF!$J$10,OFFSET(MTF!$B$3,MTF!$H$10+B653-1,0),"")</f>
        <v/>
      </c>
      <c r="D653" t="str">
        <f ca="1">IF(B653&lt;=MTF!$J$10,OFFSET(MTF!$C$3,MTF!$H$10+B653-1,0),"")</f>
        <v/>
      </c>
      <c r="E653" t="str">
        <f ca="1">IF(B653&lt;=MTF!$J$10,OFFSET(MTF!$E$3,MTF!$H$10+B653-1,0),"")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>
        <f t="shared" si="41"/>
        <v>0</v>
      </c>
      <c r="S653">
        <f t="shared" si="42"/>
        <v>0</v>
      </c>
    </row>
    <row r="654" spans="2:19" x14ac:dyDescent="0.2">
      <c r="B654" s="26">
        <v>649</v>
      </c>
      <c r="C654" t="str">
        <f ca="1">IF(B654&lt;=MTF!$J$10,OFFSET(MTF!$B$3,MTF!$H$10+B654-1,0),"")</f>
        <v/>
      </c>
      <c r="D654" t="str">
        <f ca="1">IF(B654&lt;=MTF!$J$10,OFFSET(MTF!$C$3,MTF!$H$10+B654-1,0),"")</f>
        <v/>
      </c>
      <c r="E654" t="str">
        <f ca="1">IF(B654&lt;=MTF!$J$10,OFFSET(MTF!$E$3,MTF!$H$10+B654-1,0),"")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>
        <f t="shared" si="41"/>
        <v>0</v>
      </c>
      <c r="S654">
        <f t="shared" si="42"/>
        <v>0</v>
      </c>
    </row>
    <row r="655" spans="2:19" x14ac:dyDescent="0.2">
      <c r="B655" s="26">
        <v>650</v>
      </c>
      <c r="C655" t="str">
        <f ca="1">IF(B655&lt;=MTF!$J$10,OFFSET(MTF!$B$3,MTF!$H$10+B655-1,0),"")</f>
        <v/>
      </c>
      <c r="D655" t="str">
        <f ca="1">IF(B655&lt;=MTF!$J$10,OFFSET(MTF!$C$3,MTF!$H$10+B655-1,0),"")</f>
        <v/>
      </c>
      <c r="E655" t="str">
        <f ca="1">IF(B655&lt;=MTF!$J$10,OFFSET(MTF!$E$3,MTF!$H$10+B655-1,0),"")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>
        <f t="shared" si="41"/>
        <v>0</v>
      </c>
      <c r="S655">
        <f t="shared" si="42"/>
        <v>0</v>
      </c>
    </row>
    <row r="656" spans="2:19" x14ac:dyDescent="0.2">
      <c r="B656" s="17">
        <v>651</v>
      </c>
      <c r="C656" t="str">
        <f ca="1">IF(B656&lt;=MTF!$J$10,OFFSET(MTF!$B$3,MTF!$H$10+B656-1,0),"")</f>
        <v/>
      </c>
      <c r="D656" t="str">
        <f ca="1">IF(B656&lt;=MTF!$J$10,OFFSET(MTF!$C$3,MTF!$H$10+B656-1,0),"")</f>
        <v/>
      </c>
      <c r="E656" t="str">
        <f ca="1">IF(B656&lt;=MTF!$J$10,OFFSET(MTF!$E$3,MTF!$H$10+B656-1,0),"")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>
        <f t="shared" si="41"/>
        <v>0</v>
      </c>
      <c r="S656">
        <f t="shared" si="42"/>
        <v>0</v>
      </c>
    </row>
    <row r="657" spans="2:19" x14ac:dyDescent="0.2">
      <c r="B657" s="26">
        <v>652</v>
      </c>
      <c r="C657" t="str">
        <f ca="1">IF(B657&lt;=MTF!$J$10,OFFSET(MTF!$B$3,MTF!$H$10+B657-1,0),"")</f>
        <v/>
      </c>
      <c r="D657" t="str">
        <f ca="1">IF(B657&lt;=MTF!$J$10,OFFSET(MTF!$C$3,MTF!$H$10+B657-1,0),"")</f>
        <v/>
      </c>
      <c r="E657" t="str">
        <f ca="1">IF(B657&lt;=MTF!$J$10,OFFSET(MTF!$E$3,MTF!$H$10+B657-1,0),"")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>
        <f t="shared" si="41"/>
        <v>0</v>
      </c>
      <c r="S657">
        <f t="shared" si="42"/>
        <v>0</v>
      </c>
    </row>
    <row r="658" spans="2:19" x14ac:dyDescent="0.2">
      <c r="B658" s="26">
        <v>653</v>
      </c>
      <c r="C658" t="str">
        <f ca="1">IF(B658&lt;=MTF!$J$10,OFFSET(MTF!$B$3,MTF!$H$10+B658-1,0),"")</f>
        <v/>
      </c>
      <c r="D658" t="str">
        <f ca="1">IF(B658&lt;=MTF!$J$10,OFFSET(MTF!$C$3,MTF!$H$10+B658-1,0),"")</f>
        <v/>
      </c>
      <c r="E658" t="str">
        <f ca="1">IF(B658&lt;=MTF!$J$10,OFFSET(MTF!$E$3,MTF!$H$10+B658-1,0),"")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>
        <f t="shared" si="41"/>
        <v>0</v>
      </c>
      <c r="S658">
        <f t="shared" si="42"/>
        <v>0</v>
      </c>
    </row>
    <row r="659" spans="2:19" x14ac:dyDescent="0.2">
      <c r="B659" s="17">
        <v>654</v>
      </c>
      <c r="C659" t="str">
        <f ca="1">IF(B659&lt;=MTF!$J$10,OFFSET(MTF!$B$3,MTF!$H$10+B659-1,0),"")</f>
        <v/>
      </c>
      <c r="D659" t="str">
        <f ca="1">IF(B659&lt;=MTF!$J$10,OFFSET(MTF!$C$3,MTF!$H$10+B659-1,0),"")</f>
        <v/>
      </c>
      <c r="E659" t="str">
        <f ca="1">IF(B659&lt;=MTF!$J$10,OFFSET(MTF!$E$3,MTF!$H$10+B659-1,0),"")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>
        <f t="shared" si="41"/>
        <v>0</v>
      </c>
      <c r="S659">
        <f t="shared" si="42"/>
        <v>0</v>
      </c>
    </row>
    <row r="660" spans="2:19" x14ac:dyDescent="0.2">
      <c r="B660" s="26">
        <v>655</v>
      </c>
      <c r="C660" t="str">
        <f ca="1">IF(B660&lt;=MTF!$J$10,OFFSET(MTF!$B$3,MTF!$H$10+B660-1,0),"")</f>
        <v/>
      </c>
      <c r="D660" t="str">
        <f ca="1">IF(B660&lt;=MTF!$J$10,OFFSET(MTF!$C$3,MTF!$H$10+B660-1,0),"")</f>
        <v/>
      </c>
      <c r="E660" t="str">
        <f ca="1">IF(B660&lt;=MTF!$J$10,OFFSET(MTF!$E$3,MTF!$H$10+B660-1,0),"")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>
        <f t="shared" si="41"/>
        <v>0</v>
      </c>
      <c r="S660">
        <f t="shared" si="42"/>
        <v>0</v>
      </c>
    </row>
    <row r="661" spans="2:19" x14ac:dyDescent="0.2">
      <c r="B661" s="26">
        <v>656</v>
      </c>
      <c r="C661" t="str">
        <f ca="1">IF(B661&lt;=MTF!$J$10,OFFSET(MTF!$B$3,MTF!$H$10+B661-1,0),"")</f>
        <v/>
      </c>
      <c r="D661" t="str">
        <f ca="1">IF(B661&lt;=MTF!$J$10,OFFSET(MTF!$C$3,MTF!$H$10+B661-1,0),"")</f>
        <v/>
      </c>
      <c r="E661" t="str">
        <f ca="1">IF(B661&lt;=MTF!$J$10,OFFSET(MTF!$E$3,MTF!$H$10+B661-1,0),"")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>
        <f t="shared" si="41"/>
        <v>0</v>
      </c>
      <c r="S661">
        <f t="shared" si="42"/>
        <v>0</v>
      </c>
    </row>
    <row r="662" spans="2:19" x14ac:dyDescent="0.2">
      <c r="B662" s="17">
        <v>657</v>
      </c>
      <c r="C662" t="str">
        <f ca="1">IF(B662&lt;=MTF!$J$10,OFFSET(MTF!$B$3,MTF!$H$10+B662-1,0),"")</f>
        <v/>
      </c>
      <c r="D662" t="str">
        <f ca="1">IF(B662&lt;=MTF!$J$10,OFFSET(MTF!$C$3,MTF!$H$10+B662-1,0),"")</f>
        <v/>
      </c>
      <c r="E662" t="str">
        <f ca="1">IF(B662&lt;=MTF!$J$10,OFFSET(MTF!$E$3,MTF!$H$10+B662-1,0),"")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>
        <f t="shared" si="41"/>
        <v>0</v>
      </c>
      <c r="S662">
        <f t="shared" si="42"/>
        <v>0</v>
      </c>
    </row>
    <row r="663" spans="2:19" x14ac:dyDescent="0.2">
      <c r="B663" s="26">
        <v>658</v>
      </c>
      <c r="C663" t="str">
        <f ca="1">IF(B663&lt;=MTF!$J$10,OFFSET(MTF!$B$3,MTF!$H$10+B663-1,0),"")</f>
        <v/>
      </c>
      <c r="D663" t="str">
        <f ca="1">IF(B663&lt;=MTF!$J$10,OFFSET(MTF!$C$3,MTF!$H$10+B663-1,0),"")</f>
        <v/>
      </c>
      <c r="E663" t="str">
        <f ca="1">IF(B663&lt;=MTF!$J$10,OFFSET(MTF!$E$3,MTF!$H$10+B663-1,0),"")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>
        <f t="shared" si="41"/>
        <v>0</v>
      </c>
      <c r="S663">
        <f t="shared" si="42"/>
        <v>0</v>
      </c>
    </row>
    <row r="664" spans="2:19" x14ac:dyDescent="0.2">
      <c r="B664" s="26">
        <v>659</v>
      </c>
      <c r="C664" t="str">
        <f ca="1">IF(B664&lt;=MTF!$J$10,OFFSET(MTF!$B$3,MTF!$H$10+B664-1,0),"")</f>
        <v/>
      </c>
      <c r="D664" t="str">
        <f ca="1">IF(B664&lt;=MTF!$J$10,OFFSET(MTF!$C$3,MTF!$H$10+B664-1,0),"")</f>
        <v/>
      </c>
      <c r="E664" t="str">
        <f ca="1">IF(B664&lt;=MTF!$J$10,OFFSET(MTF!$E$3,MTF!$H$10+B664-1,0),"")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>
        <f t="shared" si="41"/>
        <v>0</v>
      </c>
      <c r="S664">
        <f t="shared" si="42"/>
        <v>0</v>
      </c>
    </row>
    <row r="665" spans="2:19" x14ac:dyDescent="0.2">
      <c r="B665" s="17">
        <v>660</v>
      </c>
      <c r="C665" t="str">
        <f ca="1">IF(B665&lt;=MTF!$J$10,OFFSET(MTF!$B$3,MTF!$H$10+B665-1,0),"")</f>
        <v/>
      </c>
      <c r="D665" t="str">
        <f ca="1">IF(B665&lt;=MTF!$J$10,OFFSET(MTF!$C$3,MTF!$H$10+B665-1,0),"")</f>
        <v/>
      </c>
      <c r="E665" t="str">
        <f ca="1">IF(B665&lt;=MTF!$J$10,OFFSET(MTF!$E$3,MTF!$H$10+B665-1,0),"")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>
        <f t="shared" si="41"/>
        <v>0</v>
      </c>
      <c r="S665">
        <f t="shared" si="42"/>
        <v>0</v>
      </c>
    </row>
    <row r="666" spans="2:19" x14ac:dyDescent="0.2">
      <c r="B666" s="26">
        <v>661</v>
      </c>
      <c r="C666" t="str">
        <f ca="1">IF(B666&lt;=MTF!$J$10,OFFSET(MTF!$B$3,MTF!$H$10+B666-1,0),"")</f>
        <v/>
      </c>
      <c r="D666" t="str">
        <f ca="1">IF(B666&lt;=MTF!$J$10,OFFSET(MTF!$C$3,MTF!$H$10+B666-1,0),"")</f>
        <v/>
      </c>
      <c r="E666" t="str">
        <f ca="1">IF(B666&lt;=MTF!$J$10,OFFSET(MTF!$E$3,MTF!$H$10+B666-1,0),"")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>
        <f t="shared" si="41"/>
        <v>0</v>
      </c>
      <c r="S666">
        <f t="shared" si="42"/>
        <v>0</v>
      </c>
    </row>
    <row r="667" spans="2:19" x14ac:dyDescent="0.2">
      <c r="B667" s="26">
        <v>662</v>
      </c>
      <c r="C667" t="str">
        <f ca="1">IF(B667&lt;=MTF!$J$10,OFFSET(MTF!$B$3,MTF!$H$10+B667-1,0),"")</f>
        <v/>
      </c>
      <c r="D667" t="str">
        <f ca="1">IF(B667&lt;=MTF!$J$10,OFFSET(MTF!$C$3,MTF!$H$10+B667-1,0),"")</f>
        <v/>
      </c>
      <c r="E667" t="str">
        <f ca="1">IF(B667&lt;=MTF!$J$10,OFFSET(MTF!$E$3,MTF!$H$10+B667-1,0),"")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>
        <f t="shared" si="41"/>
        <v>0</v>
      </c>
      <c r="S667">
        <f t="shared" si="42"/>
        <v>0</v>
      </c>
    </row>
    <row r="668" spans="2:19" x14ac:dyDescent="0.2">
      <c r="B668" s="17">
        <v>663</v>
      </c>
      <c r="C668" t="str">
        <f ca="1">IF(B668&lt;=MTF!$J$10,OFFSET(MTF!$B$3,MTF!$H$10+B668-1,0),"")</f>
        <v/>
      </c>
      <c r="D668" t="str">
        <f ca="1">IF(B668&lt;=MTF!$J$10,OFFSET(MTF!$C$3,MTF!$H$10+B668-1,0),"")</f>
        <v/>
      </c>
      <c r="E668" t="str">
        <f ca="1">IF(B668&lt;=MTF!$J$10,OFFSET(MTF!$E$3,MTF!$H$10+B668-1,0),"")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>
        <f t="shared" si="41"/>
        <v>0</v>
      </c>
      <c r="S668">
        <f t="shared" si="42"/>
        <v>0</v>
      </c>
    </row>
    <row r="669" spans="2:19" x14ac:dyDescent="0.2">
      <c r="B669" s="26">
        <v>664</v>
      </c>
      <c r="C669" t="str">
        <f ca="1">IF(B669&lt;=MTF!$J$10,OFFSET(MTF!$B$3,MTF!$H$10+B669-1,0),"")</f>
        <v/>
      </c>
      <c r="D669" t="str">
        <f ca="1">IF(B669&lt;=MTF!$J$10,OFFSET(MTF!$C$3,MTF!$H$10+B669-1,0),"")</f>
        <v/>
      </c>
      <c r="E669" t="str">
        <f ca="1">IF(B669&lt;=MTF!$J$10,OFFSET(MTF!$E$3,MTF!$H$10+B669-1,0),"")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>
        <f t="shared" si="41"/>
        <v>0</v>
      </c>
      <c r="S669">
        <f t="shared" si="42"/>
        <v>0</v>
      </c>
    </row>
    <row r="670" spans="2:19" x14ac:dyDescent="0.2">
      <c r="B670" s="26">
        <v>665</v>
      </c>
      <c r="C670" t="str">
        <f ca="1">IF(B670&lt;=MTF!$J$10,OFFSET(MTF!$B$3,MTF!$H$10+B670-1,0),"")</f>
        <v/>
      </c>
      <c r="D670" t="str">
        <f ca="1">IF(B670&lt;=MTF!$J$10,OFFSET(MTF!$C$3,MTF!$H$10+B670-1,0),"")</f>
        <v/>
      </c>
      <c r="E670" t="str">
        <f ca="1">IF(B670&lt;=MTF!$J$10,OFFSET(MTF!$E$3,MTF!$H$10+B670-1,0),"")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>
        <f t="shared" si="41"/>
        <v>0</v>
      </c>
      <c r="S670">
        <f t="shared" si="42"/>
        <v>0</v>
      </c>
    </row>
    <row r="671" spans="2:19" x14ac:dyDescent="0.2">
      <c r="B671" s="17">
        <v>666</v>
      </c>
      <c r="C671" t="str">
        <f ca="1">IF(B671&lt;=MTF!$J$10,OFFSET(MTF!$B$3,MTF!$H$10+B671-1,0),"")</f>
        <v/>
      </c>
      <c r="D671" t="str">
        <f ca="1">IF(B671&lt;=MTF!$J$10,OFFSET(MTF!$C$3,MTF!$H$10+B671-1,0),"")</f>
        <v/>
      </c>
      <c r="E671" t="str">
        <f ca="1">IF(B671&lt;=MTF!$J$10,OFFSET(MTF!$E$3,MTF!$H$10+B671-1,0),"")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>
        <f t="shared" si="41"/>
        <v>0</v>
      </c>
      <c r="S671">
        <f t="shared" si="42"/>
        <v>0</v>
      </c>
    </row>
    <row r="672" spans="2:19" x14ac:dyDescent="0.2">
      <c r="B672" s="26">
        <v>667</v>
      </c>
      <c r="C672" t="str">
        <f ca="1">IF(B672&lt;=MTF!$J$10,OFFSET(MTF!$B$3,MTF!$H$10+B672-1,0),"")</f>
        <v/>
      </c>
      <c r="D672" t="str">
        <f ca="1">IF(B672&lt;=MTF!$J$10,OFFSET(MTF!$C$3,MTF!$H$10+B672-1,0),"")</f>
        <v/>
      </c>
      <c r="E672" t="str">
        <f ca="1">IF(B672&lt;=MTF!$J$10,OFFSET(MTF!$E$3,MTF!$H$10+B672-1,0),"")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>
        <f t="shared" si="41"/>
        <v>0</v>
      </c>
      <c r="S672">
        <f t="shared" si="42"/>
        <v>0</v>
      </c>
    </row>
    <row r="673" spans="2:19" x14ac:dyDescent="0.2">
      <c r="B673" s="26">
        <v>668</v>
      </c>
      <c r="C673" t="str">
        <f ca="1">IF(B673&lt;=MTF!$J$10,OFFSET(MTF!$B$3,MTF!$H$10+B673-1,0),"")</f>
        <v/>
      </c>
      <c r="D673" t="str">
        <f ca="1">IF(B673&lt;=MTF!$J$10,OFFSET(MTF!$C$3,MTF!$H$10+B673-1,0),"")</f>
        <v/>
      </c>
      <c r="E673" t="str">
        <f ca="1">IF(B673&lt;=MTF!$J$10,OFFSET(MTF!$E$3,MTF!$H$10+B673-1,0),"")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>
        <f t="shared" si="41"/>
        <v>0</v>
      </c>
      <c r="S673">
        <f t="shared" si="42"/>
        <v>0</v>
      </c>
    </row>
    <row r="674" spans="2:19" x14ac:dyDescent="0.2">
      <c r="B674" s="17">
        <v>669</v>
      </c>
      <c r="C674" t="str">
        <f ca="1">IF(B674&lt;=MTF!$J$10,OFFSET(MTF!$B$3,MTF!$H$10+B674-1,0),"")</f>
        <v/>
      </c>
      <c r="D674" t="str">
        <f ca="1">IF(B674&lt;=MTF!$J$10,OFFSET(MTF!$C$3,MTF!$H$10+B674-1,0),"")</f>
        <v/>
      </c>
      <c r="E674" t="str">
        <f ca="1">IF(B674&lt;=MTF!$J$10,OFFSET(MTF!$E$3,MTF!$H$10+B674-1,0),"")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>
        <f t="shared" si="41"/>
        <v>0</v>
      </c>
      <c r="S674">
        <f t="shared" si="42"/>
        <v>0</v>
      </c>
    </row>
    <row r="675" spans="2:19" x14ac:dyDescent="0.2">
      <c r="B675" s="26">
        <v>670</v>
      </c>
      <c r="C675" t="str">
        <f ca="1">IF(B675&lt;=MTF!$J$10,OFFSET(MTF!$B$3,MTF!$H$10+B675-1,0),"")</f>
        <v/>
      </c>
      <c r="D675" t="str">
        <f ca="1">IF(B675&lt;=MTF!$J$10,OFFSET(MTF!$C$3,MTF!$H$10+B675-1,0),"")</f>
        <v/>
      </c>
      <c r="E675" t="str">
        <f ca="1">IF(B675&lt;=MTF!$J$10,OFFSET(MTF!$E$3,MTF!$H$10+B675-1,0),"")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>
        <f t="shared" si="41"/>
        <v>0</v>
      </c>
      <c r="S675">
        <f t="shared" si="42"/>
        <v>0</v>
      </c>
    </row>
    <row r="676" spans="2:19" x14ac:dyDescent="0.2">
      <c r="B676" s="26">
        <v>671</v>
      </c>
      <c r="C676" t="str">
        <f ca="1">IF(B676&lt;=MTF!$J$10,OFFSET(MTF!$B$3,MTF!$H$10+B676-1,0),"")</f>
        <v/>
      </c>
      <c r="D676" t="str">
        <f ca="1">IF(B676&lt;=MTF!$J$10,OFFSET(MTF!$C$3,MTF!$H$10+B676-1,0),"")</f>
        <v/>
      </c>
      <c r="E676" t="str">
        <f ca="1">IF(B676&lt;=MTF!$J$10,OFFSET(MTF!$E$3,MTF!$H$10+B676-1,0),"")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>
        <f t="shared" si="41"/>
        <v>0</v>
      </c>
      <c r="S676">
        <f t="shared" si="42"/>
        <v>0</v>
      </c>
    </row>
    <row r="677" spans="2:19" x14ac:dyDescent="0.2">
      <c r="B677" s="17">
        <v>672</v>
      </c>
      <c r="C677" t="str">
        <f ca="1">IF(B677&lt;=MTF!$J$10,OFFSET(MTF!$B$3,MTF!$H$10+B677-1,0),"")</f>
        <v/>
      </c>
      <c r="D677" t="str">
        <f ca="1">IF(B677&lt;=MTF!$J$10,OFFSET(MTF!$C$3,MTF!$H$10+B677-1,0),"")</f>
        <v/>
      </c>
      <c r="E677" t="str">
        <f ca="1">IF(B677&lt;=MTF!$J$10,OFFSET(MTF!$E$3,MTF!$H$10+B677-1,0),"")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>
        <f t="shared" si="41"/>
        <v>0</v>
      </c>
      <c r="S677">
        <f t="shared" si="42"/>
        <v>0</v>
      </c>
    </row>
    <row r="678" spans="2:19" x14ac:dyDescent="0.2">
      <c r="B678" s="26">
        <v>673</v>
      </c>
      <c r="C678" t="str">
        <f ca="1">IF(B678&lt;=MTF!$J$10,OFFSET(MTF!$B$3,MTF!$H$10+B678-1,0),"")</f>
        <v/>
      </c>
      <c r="D678" t="str">
        <f ca="1">IF(B678&lt;=MTF!$J$10,OFFSET(MTF!$C$3,MTF!$H$10+B678-1,0),"")</f>
        <v/>
      </c>
      <c r="E678" t="str">
        <f ca="1">IF(B678&lt;=MTF!$J$10,OFFSET(MTF!$E$3,MTF!$H$10+B678-1,0),"")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>
        <f t="shared" si="41"/>
        <v>0</v>
      </c>
      <c r="S678">
        <f t="shared" si="42"/>
        <v>0</v>
      </c>
    </row>
    <row r="679" spans="2:19" x14ac:dyDescent="0.2">
      <c r="B679" s="26">
        <v>674</v>
      </c>
      <c r="C679" t="str">
        <f ca="1">IF(B679&lt;=MTF!$J$10,OFFSET(MTF!$B$3,MTF!$H$10+B679-1,0),"")</f>
        <v/>
      </c>
      <c r="D679" t="str">
        <f ca="1">IF(B679&lt;=MTF!$J$10,OFFSET(MTF!$C$3,MTF!$H$10+B679-1,0),"")</f>
        <v/>
      </c>
      <c r="E679" t="str">
        <f ca="1">IF(B679&lt;=MTF!$J$10,OFFSET(MTF!$E$3,MTF!$H$10+B679-1,0),"")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>
        <f t="shared" si="41"/>
        <v>0</v>
      </c>
      <c r="S679">
        <f t="shared" si="42"/>
        <v>0</v>
      </c>
    </row>
    <row r="680" spans="2:19" x14ac:dyDescent="0.2">
      <c r="B680" s="17">
        <v>675</v>
      </c>
      <c r="C680" t="str">
        <f ca="1">IF(B680&lt;=MTF!$J$10,OFFSET(MTF!$B$3,MTF!$H$10+B680-1,0),"")</f>
        <v/>
      </c>
      <c r="D680" t="str">
        <f ca="1">IF(B680&lt;=MTF!$J$10,OFFSET(MTF!$C$3,MTF!$H$10+B680-1,0),"")</f>
        <v/>
      </c>
      <c r="E680" t="str">
        <f ca="1">IF(B680&lt;=MTF!$J$10,OFFSET(MTF!$E$3,MTF!$H$10+B680-1,0),"")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>
        <f t="shared" si="41"/>
        <v>0</v>
      </c>
      <c r="S680">
        <f t="shared" si="42"/>
        <v>0</v>
      </c>
    </row>
    <row r="681" spans="2:19" x14ac:dyDescent="0.2">
      <c r="B681" s="26">
        <v>676</v>
      </c>
      <c r="C681" t="str">
        <f ca="1">IF(B681&lt;=MTF!$J$10,OFFSET(MTF!$B$3,MTF!$H$10+B681-1,0),"")</f>
        <v/>
      </c>
      <c r="D681" t="str">
        <f ca="1">IF(B681&lt;=MTF!$J$10,OFFSET(MTF!$C$3,MTF!$H$10+B681-1,0),"")</f>
        <v/>
      </c>
      <c r="E681" t="str">
        <f ca="1">IF(B681&lt;=MTF!$J$10,OFFSET(MTF!$E$3,MTF!$H$10+B681-1,0),"")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>
        <f t="shared" si="41"/>
        <v>0</v>
      </c>
      <c r="S681">
        <f t="shared" si="42"/>
        <v>0</v>
      </c>
    </row>
    <row r="682" spans="2:19" x14ac:dyDescent="0.2">
      <c r="B682" s="26">
        <v>677</v>
      </c>
      <c r="C682" t="str">
        <f ca="1">IF(B682&lt;=MTF!$J$10,OFFSET(MTF!$B$3,MTF!$H$10+B682-1,0),"")</f>
        <v/>
      </c>
      <c r="D682" t="str">
        <f ca="1">IF(B682&lt;=MTF!$J$10,OFFSET(MTF!$C$3,MTF!$H$10+B682-1,0),"")</f>
        <v/>
      </c>
      <c r="E682" t="str">
        <f ca="1">IF(B682&lt;=MTF!$J$10,OFFSET(MTF!$E$3,MTF!$H$10+B682-1,0),"")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>
        <f t="shared" si="41"/>
        <v>0</v>
      </c>
      <c r="S682">
        <f t="shared" si="42"/>
        <v>0</v>
      </c>
    </row>
    <row r="683" spans="2:19" x14ac:dyDescent="0.2">
      <c r="B683" s="17">
        <v>678</v>
      </c>
      <c r="C683" t="str">
        <f ca="1">IF(B683&lt;=MTF!$J$10,OFFSET(MTF!$B$3,MTF!$H$10+B683-1,0),"")</f>
        <v/>
      </c>
      <c r="D683" t="str">
        <f ca="1">IF(B683&lt;=MTF!$J$10,OFFSET(MTF!$C$3,MTF!$H$10+B683-1,0),"")</f>
        <v/>
      </c>
      <c r="E683" t="str">
        <f ca="1">IF(B683&lt;=MTF!$J$10,OFFSET(MTF!$E$3,MTF!$H$10+B683-1,0),"")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>
        <f t="shared" si="41"/>
        <v>0</v>
      </c>
      <c r="S683">
        <f t="shared" si="42"/>
        <v>0</v>
      </c>
    </row>
    <row r="684" spans="2:19" x14ac:dyDescent="0.2">
      <c r="B684" s="26">
        <v>679</v>
      </c>
      <c r="C684" t="str">
        <f ca="1">IF(B684&lt;=MTF!$J$10,OFFSET(MTF!$B$3,MTF!$H$10+B684-1,0),"")</f>
        <v/>
      </c>
      <c r="D684" t="str">
        <f ca="1">IF(B684&lt;=MTF!$J$10,OFFSET(MTF!$C$3,MTF!$H$10+B684-1,0),"")</f>
        <v/>
      </c>
      <c r="E684" t="str">
        <f ca="1">IF(B684&lt;=MTF!$J$10,OFFSET(MTF!$E$3,MTF!$H$10+B684-1,0),"")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>
        <f t="shared" si="41"/>
        <v>0</v>
      </c>
      <c r="S684">
        <f t="shared" si="42"/>
        <v>0</v>
      </c>
    </row>
    <row r="685" spans="2:19" x14ac:dyDescent="0.2">
      <c r="B685" s="26">
        <v>680</v>
      </c>
      <c r="C685" t="str">
        <f ca="1">IF(B685&lt;=MTF!$J$10,OFFSET(MTF!$B$3,MTF!$H$10+B685-1,0),"")</f>
        <v/>
      </c>
      <c r="D685" t="str">
        <f ca="1">IF(B685&lt;=MTF!$J$10,OFFSET(MTF!$C$3,MTF!$H$10+B685-1,0),"")</f>
        <v/>
      </c>
      <c r="E685" t="str">
        <f ca="1">IF(B685&lt;=MTF!$J$10,OFFSET(MTF!$E$3,MTF!$H$10+B685-1,0),"")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>
        <f t="shared" si="41"/>
        <v>0</v>
      </c>
      <c r="S685">
        <f t="shared" si="42"/>
        <v>0</v>
      </c>
    </row>
    <row r="686" spans="2:19" x14ac:dyDescent="0.2">
      <c r="B686" s="17">
        <v>681</v>
      </c>
      <c r="C686" t="str">
        <f ca="1">IF(B686&lt;=MTF!$J$10,OFFSET(MTF!$B$3,MTF!$H$10+B686-1,0),"")</f>
        <v/>
      </c>
      <c r="D686" t="str">
        <f ca="1">IF(B686&lt;=MTF!$J$10,OFFSET(MTF!$C$3,MTF!$H$10+B686-1,0),"")</f>
        <v/>
      </c>
      <c r="E686" t="str">
        <f ca="1">IF(B686&lt;=MTF!$J$10,OFFSET(MTF!$E$3,MTF!$H$10+B686-1,0),"")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>
        <f t="shared" si="41"/>
        <v>0</v>
      </c>
      <c r="S686">
        <f t="shared" si="42"/>
        <v>0</v>
      </c>
    </row>
    <row r="687" spans="2:19" x14ac:dyDescent="0.2">
      <c r="B687" s="26">
        <v>682</v>
      </c>
      <c r="C687" t="str">
        <f ca="1">IF(B687&lt;=MTF!$J$10,OFFSET(MTF!$B$3,MTF!$H$10+B687-1,0),"")</f>
        <v/>
      </c>
      <c r="D687" t="str">
        <f ca="1">IF(B687&lt;=MTF!$J$10,OFFSET(MTF!$C$3,MTF!$H$10+B687-1,0),"")</f>
        <v/>
      </c>
      <c r="E687" t="str">
        <f ca="1">IF(B687&lt;=MTF!$J$10,OFFSET(MTF!$E$3,MTF!$H$10+B687-1,0),"")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>
        <f t="shared" si="41"/>
        <v>0</v>
      </c>
      <c r="S687">
        <f t="shared" si="42"/>
        <v>0</v>
      </c>
    </row>
    <row r="688" spans="2:19" x14ac:dyDescent="0.2">
      <c r="B688" s="26">
        <v>683</v>
      </c>
      <c r="C688" t="str">
        <f ca="1">IF(B688&lt;=MTF!$J$10,OFFSET(MTF!$B$3,MTF!$H$10+B688-1,0),"")</f>
        <v/>
      </c>
      <c r="D688" t="str">
        <f ca="1">IF(B688&lt;=MTF!$J$10,OFFSET(MTF!$C$3,MTF!$H$10+B688-1,0),"")</f>
        <v/>
      </c>
      <c r="E688" t="str">
        <f ca="1">IF(B688&lt;=MTF!$J$10,OFFSET(MTF!$E$3,MTF!$H$10+B688-1,0),"")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>
        <f t="shared" si="41"/>
        <v>0</v>
      </c>
      <c r="S688">
        <f t="shared" si="42"/>
        <v>0</v>
      </c>
    </row>
    <row r="689" spans="2:19" x14ac:dyDescent="0.2">
      <c r="B689" s="17">
        <v>684</v>
      </c>
      <c r="C689" t="str">
        <f ca="1">IF(B689&lt;=MTF!$J$10,OFFSET(MTF!$B$3,MTF!$H$10+B689-1,0),"")</f>
        <v/>
      </c>
      <c r="D689" t="str">
        <f ca="1">IF(B689&lt;=MTF!$J$10,OFFSET(MTF!$C$3,MTF!$H$10+B689-1,0),"")</f>
        <v/>
      </c>
      <c r="E689" t="str">
        <f ca="1">IF(B689&lt;=MTF!$J$10,OFFSET(MTF!$E$3,MTF!$H$10+B689-1,0),"")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>
        <f t="shared" si="41"/>
        <v>0</v>
      </c>
      <c r="S689">
        <f t="shared" si="42"/>
        <v>0</v>
      </c>
    </row>
    <row r="690" spans="2:19" x14ac:dyDescent="0.2">
      <c r="B690" s="26">
        <v>685</v>
      </c>
      <c r="C690" t="str">
        <f ca="1">IF(B690&lt;=MTF!$J$10,OFFSET(MTF!$B$3,MTF!$H$10+B690-1,0),"")</f>
        <v/>
      </c>
      <c r="D690" t="str">
        <f ca="1">IF(B690&lt;=MTF!$J$10,OFFSET(MTF!$C$3,MTF!$H$10+B690-1,0),"")</f>
        <v/>
      </c>
      <c r="E690" t="str">
        <f ca="1">IF(B690&lt;=MTF!$J$10,OFFSET(MTF!$E$3,MTF!$H$10+B690-1,0),"")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>
        <f t="shared" si="41"/>
        <v>0</v>
      </c>
      <c r="S690">
        <f t="shared" si="42"/>
        <v>0</v>
      </c>
    </row>
    <row r="691" spans="2:19" x14ac:dyDescent="0.2">
      <c r="B691" s="26">
        <v>686</v>
      </c>
      <c r="C691" t="str">
        <f ca="1">IF(B691&lt;=MTF!$J$10,OFFSET(MTF!$B$3,MTF!$H$10+B691-1,0),"")</f>
        <v/>
      </c>
      <c r="D691" t="str">
        <f ca="1">IF(B691&lt;=MTF!$J$10,OFFSET(MTF!$C$3,MTF!$H$10+B691-1,0),"")</f>
        <v/>
      </c>
      <c r="E691" t="str">
        <f ca="1">IF(B691&lt;=MTF!$J$10,OFFSET(MTF!$E$3,MTF!$H$10+B691-1,0),"")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>
        <f t="shared" si="41"/>
        <v>0</v>
      </c>
      <c r="S691">
        <f t="shared" si="42"/>
        <v>0</v>
      </c>
    </row>
    <row r="692" spans="2:19" x14ac:dyDescent="0.2">
      <c r="B692" s="17">
        <v>687</v>
      </c>
      <c r="C692" t="str">
        <f ca="1">IF(B692&lt;=MTF!$J$10,OFFSET(MTF!$B$3,MTF!$H$10+B692-1,0),"")</f>
        <v/>
      </c>
      <c r="D692" t="str">
        <f ca="1">IF(B692&lt;=MTF!$J$10,OFFSET(MTF!$C$3,MTF!$H$10+B692-1,0),"")</f>
        <v/>
      </c>
      <c r="E692" t="str">
        <f ca="1">IF(B692&lt;=MTF!$J$10,OFFSET(MTF!$E$3,MTF!$H$10+B692-1,0),"")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>
        <f t="shared" si="41"/>
        <v>0</v>
      </c>
      <c r="S692">
        <f t="shared" si="42"/>
        <v>0</v>
      </c>
    </row>
    <row r="693" spans="2:19" x14ac:dyDescent="0.2">
      <c r="B693" s="26">
        <v>688</v>
      </c>
      <c r="C693" t="str">
        <f ca="1">IF(B693&lt;=MTF!$J$10,OFFSET(MTF!$B$3,MTF!$H$10+B693-1,0),"")</f>
        <v/>
      </c>
      <c r="D693" t="str">
        <f ca="1">IF(B693&lt;=MTF!$J$10,OFFSET(MTF!$C$3,MTF!$H$10+B693-1,0),"")</f>
        <v/>
      </c>
      <c r="E693" t="str">
        <f ca="1">IF(B693&lt;=MTF!$J$10,OFFSET(MTF!$E$3,MTF!$H$10+B693-1,0),"")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>
        <f t="shared" si="41"/>
        <v>0</v>
      </c>
      <c r="S693">
        <f t="shared" si="42"/>
        <v>0</v>
      </c>
    </row>
    <row r="694" spans="2:19" x14ac:dyDescent="0.2">
      <c r="B694" s="26">
        <v>689</v>
      </c>
      <c r="C694" t="str">
        <f ca="1">IF(B694&lt;=MTF!$J$10,OFFSET(MTF!$B$3,MTF!$H$10+B694-1,0),"")</f>
        <v/>
      </c>
      <c r="D694" t="str">
        <f ca="1">IF(B694&lt;=MTF!$J$10,OFFSET(MTF!$C$3,MTF!$H$10+B694-1,0),"")</f>
        <v/>
      </c>
      <c r="E694" t="str">
        <f ca="1">IF(B694&lt;=MTF!$J$10,OFFSET(MTF!$E$3,MTF!$H$10+B694-1,0),"")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>
        <f t="shared" si="41"/>
        <v>0</v>
      </c>
      <c r="S694">
        <f t="shared" si="42"/>
        <v>0</v>
      </c>
    </row>
    <row r="695" spans="2:19" x14ac:dyDescent="0.2">
      <c r="B695" s="17">
        <v>690</v>
      </c>
      <c r="C695" t="str">
        <f ca="1">IF(B695&lt;=MTF!$J$10,OFFSET(MTF!$B$3,MTF!$H$10+B695-1,0),"")</f>
        <v/>
      </c>
      <c r="D695" t="str">
        <f ca="1">IF(B695&lt;=MTF!$J$10,OFFSET(MTF!$C$3,MTF!$H$10+B695-1,0),"")</f>
        <v/>
      </c>
      <c r="E695" t="str">
        <f ca="1">IF(B695&lt;=MTF!$J$10,OFFSET(MTF!$E$3,MTF!$H$10+B695-1,0),"")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>
        <f t="shared" si="41"/>
        <v>0</v>
      </c>
      <c r="S695">
        <f t="shared" si="42"/>
        <v>0</v>
      </c>
    </row>
    <row r="696" spans="2:19" x14ac:dyDescent="0.2">
      <c r="B696" s="26">
        <v>691</v>
      </c>
      <c r="C696" t="str">
        <f ca="1">IF(B696&lt;=MTF!$J$10,OFFSET(MTF!$B$3,MTF!$H$10+B696-1,0),"")</f>
        <v/>
      </c>
      <c r="D696" t="str">
        <f ca="1">IF(B696&lt;=MTF!$J$10,OFFSET(MTF!$C$3,MTF!$H$10+B696-1,0),"")</f>
        <v/>
      </c>
      <c r="E696" t="str">
        <f ca="1">IF(B696&lt;=MTF!$J$10,OFFSET(MTF!$E$3,MTF!$H$10+B696-1,0),"")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>
        <f t="shared" si="41"/>
        <v>0</v>
      </c>
      <c r="S696">
        <f t="shared" si="42"/>
        <v>0</v>
      </c>
    </row>
    <row r="697" spans="2:19" x14ac:dyDescent="0.2">
      <c r="B697" s="26">
        <v>692</v>
      </c>
      <c r="C697" t="str">
        <f ca="1">IF(B697&lt;=MTF!$J$10,OFFSET(MTF!$B$3,MTF!$H$10+B697-1,0),"")</f>
        <v/>
      </c>
      <c r="D697" t="str">
        <f ca="1">IF(B697&lt;=MTF!$J$10,OFFSET(MTF!$C$3,MTF!$H$10+B697-1,0),"")</f>
        <v/>
      </c>
      <c r="E697" t="str">
        <f ca="1">IF(B697&lt;=MTF!$J$10,OFFSET(MTF!$E$3,MTF!$H$10+B697-1,0),"")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>
        <f t="shared" si="41"/>
        <v>0</v>
      </c>
      <c r="S697">
        <f t="shared" si="42"/>
        <v>0</v>
      </c>
    </row>
    <row r="698" spans="2:19" x14ac:dyDescent="0.2">
      <c r="B698" s="17">
        <v>693</v>
      </c>
      <c r="C698" t="str">
        <f ca="1">IF(B698&lt;=MTF!$J$10,OFFSET(MTF!$B$3,MTF!$H$10+B698-1,0),"")</f>
        <v/>
      </c>
      <c r="D698" t="str">
        <f ca="1">IF(B698&lt;=MTF!$J$10,OFFSET(MTF!$C$3,MTF!$H$10+B698-1,0),"")</f>
        <v/>
      </c>
      <c r="E698" t="str">
        <f ca="1">IF(B698&lt;=MTF!$J$10,OFFSET(MTF!$E$3,MTF!$H$10+B698-1,0),"")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>
        <f t="shared" si="41"/>
        <v>0</v>
      </c>
      <c r="S698">
        <f t="shared" si="42"/>
        <v>0</v>
      </c>
    </row>
    <row r="699" spans="2:19" x14ac:dyDescent="0.2">
      <c r="B699" s="26">
        <v>694</v>
      </c>
      <c r="C699" t="str">
        <f ca="1">IF(B699&lt;=MTF!$J$10,OFFSET(MTF!$B$3,MTF!$H$10+B699-1,0),"")</f>
        <v/>
      </c>
      <c r="D699" t="str">
        <f ca="1">IF(B699&lt;=MTF!$J$10,OFFSET(MTF!$C$3,MTF!$H$10+B699-1,0),"")</f>
        <v/>
      </c>
      <c r="E699" t="str">
        <f ca="1">IF(B699&lt;=MTF!$J$10,OFFSET(MTF!$E$3,MTF!$H$10+B699-1,0),"")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>
        <f t="shared" si="41"/>
        <v>0</v>
      </c>
      <c r="S699">
        <f t="shared" si="42"/>
        <v>0</v>
      </c>
    </row>
    <row r="700" spans="2:19" x14ac:dyDescent="0.2">
      <c r="B700" s="26">
        <v>695</v>
      </c>
      <c r="C700" t="str">
        <f ca="1">IF(B700&lt;=MTF!$J$10,OFFSET(MTF!$B$3,MTF!$H$10+B700-1,0),"")</f>
        <v/>
      </c>
      <c r="D700" t="str">
        <f ca="1">IF(B700&lt;=MTF!$J$10,OFFSET(MTF!$C$3,MTF!$H$10+B700-1,0),"")</f>
        <v/>
      </c>
      <c r="E700" t="str">
        <f ca="1">IF(B700&lt;=MTF!$J$10,OFFSET(MTF!$E$3,MTF!$H$10+B700-1,0),"")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>
        <f t="shared" si="41"/>
        <v>0</v>
      </c>
      <c r="S700">
        <f t="shared" si="42"/>
        <v>0</v>
      </c>
    </row>
    <row r="701" spans="2:19" x14ac:dyDescent="0.2">
      <c r="B701" s="17">
        <v>696</v>
      </c>
      <c r="C701" t="str">
        <f ca="1">IF(B701&lt;=MTF!$J$10,OFFSET(MTF!$B$3,MTF!$H$10+B701-1,0),"")</f>
        <v/>
      </c>
      <c r="D701" t="str">
        <f ca="1">IF(B701&lt;=MTF!$J$10,OFFSET(MTF!$C$3,MTF!$H$10+B701-1,0),"")</f>
        <v/>
      </c>
      <c r="E701" t="str">
        <f ca="1">IF(B701&lt;=MTF!$J$10,OFFSET(MTF!$E$3,MTF!$H$10+B701-1,0),"")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>
        <f t="shared" si="41"/>
        <v>0</v>
      </c>
      <c r="S701">
        <f t="shared" si="42"/>
        <v>0</v>
      </c>
    </row>
    <row r="702" spans="2:19" x14ac:dyDescent="0.2">
      <c r="B702" s="26">
        <v>697</v>
      </c>
      <c r="C702" t="str">
        <f ca="1">IF(B702&lt;=MTF!$J$10,OFFSET(MTF!$B$3,MTF!$H$10+B702-1,0),"")</f>
        <v/>
      </c>
      <c r="D702" t="str">
        <f ca="1">IF(B702&lt;=MTF!$J$10,OFFSET(MTF!$C$3,MTF!$H$10+B702-1,0),"")</f>
        <v/>
      </c>
      <c r="E702" t="str">
        <f ca="1">IF(B702&lt;=MTF!$J$10,OFFSET(MTF!$E$3,MTF!$H$10+B702-1,0),"")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>
        <f t="shared" si="41"/>
        <v>0</v>
      </c>
      <c r="S702">
        <f t="shared" si="42"/>
        <v>0</v>
      </c>
    </row>
    <row r="703" spans="2:19" x14ac:dyDescent="0.2">
      <c r="B703" s="26">
        <v>698</v>
      </c>
      <c r="C703" t="str">
        <f ca="1">IF(B703&lt;=MTF!$J$10,OFFSET(MTF!$B$3,MTF!$H$10+B703-1,0),"")</f>
        <v/>
      </c>
      <c r="D703" t="str">
        <f ca="1">IF(B703&lt;=MTF!$J$10,OFFSET(MTF!$C$3,MTF!$H$10+B703-1,0),"")</f>
        <v/>
      </c>
      <c r="E703" t="str">
        <f ca="1">IF(B703&lt;=MTF!$J$10,OFFSET(MTF!$E$3,MTF!$H$10+B703-1,0),"")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>
        <f t="shared" si="41"/>
        <v>0</v>
      </c>
      <c r="S703">
        <f t="shared" si="42"/>
        <v>0</v>
      </c>
    </row>
    <row r="704" spans="2:19" x14ac:dyDescent="0.2">
      <c r="B704" s="17">
        <v>699</v>
      </c>
      <c r="C704" t="str">
        <f ca="1">IF(B704&lt;=MTF!$J$10,OFFSET(MTF!$B$3,MTF!$H$10+B704-1,0),"")</f>
        <v/>
      </c>
      <c r="D704" t="str">
        <f ca="1">IF(B704&lt;=MTF!$J$10,OFFSET(MTF!$C$3,MTF!$H$10+B704-1,0),"")</f>
        <v/>
      </c>
      <c r="E704" t="str">
        <f ca="1">IF(B704&lt;=MTF!$J$10,OFFSET(MTF!$E$3,MTF!$H$10+B704-1,0),"")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>
        <f t="shared" si="41"/>
        <v>0</v>
      </c>
      <c r="S704">
        <f t="shared" si="42"/>
        <v>0</v>
      </c>
    </row>
    <row r="705" spans="2:19" x14ac:dyDescent="0.2">
      <c r="B705" s="26">
        <v>700</v>
      </c>
      <c r="C705" t="str">
        <f ca="1">IF(B705&lt;=MTF!$J$10,OFFSET(MTF!$B$3,MTF!$H$10+B705-1,0),"")</f>
        <v/>
      </c>
      <c r="D705" t="str">
        <f ca="1">IF(B705&lt;=MTF!$J$10,OFFSET(MTF!$C$3,MTF!$H$10+B705-1,0),"")</f>
        <v/>
      </c>
      <c r="E705" t="str">
        <f ca="1">IF(B705&lt;=MTF!$J$10,OFFSET(MTF!$E$3,MTF!$H$10+B705-1,0),"")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>
        <f t="shared" si="41"/>
        <v>0</v>
      </c>
      <c r="S705">
        <f t="shared" si="42"/>
        <v>0</v>
      </c>
    </row>
    <row r="706" spans="2:19" x14ac:dyDescent="0.2">
      <c r="B706" s="26">
        <v>701</v>
      </c>
      <c r="C706" t="str">
        <f ca="1">IF(B706&lt;=MTF!$J$10,OFFSET(MTF!$B$3,MTF!$H$10+B706-1,0),"")</f>
        <v/>
      </c>
      <c r="D706" t="str">
        <f ca="1">IF(B706&lt;=MTF!$J$10,OFFSET(MTF!$C$3,MTF!$H$10+B706-1,0),"")</f>
        <v/>
      </c>
      <c r="E706" t="str">
        <f ca="1">IF(B706&lt;=MTF!$J$10,OFFSET(MTF!$E$3,MTF!$H$10+B706-1,0),"")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>
        <f t="shared" si="41"/>
        <v>0</v>
      </c>
      <c r="S706">
        <f t="shared" si="42"/>
        <v>0</v>
      </c>
    </row>
    <row r="707" spans="2:19" x14ac:dyDescent="0.2">
      <c r="B707" s="17">
        <v>702</v>
      </c>
      <c r="C707" t="str">
        <f ca="1">IF(B707&lt;=MTF!$J$10,OFFSET(MTF!$B$3,MTF!$H$10+B707-1,0),"")</f>
        <v/>
      </c>
      <c r="D707" t="str">
        <f ca="1">IF(B707&lt;=MTF!$J$10,OFFSET(MTF!$C$3,MTF!$H$10+B707-1,0),"")</f>
        <v/>
      </c>
      <c r="E707" t="str">
        <f ca="1">IF(B707&lt;=MTF!$J$10,OFFSET(MTF!$E$3,MTF!$H$10+B707-1,0),"")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>
        <f t="shared" si="41"/>
        <v>0</v>
      </c>
      <c r="S707">
        <f t="shared" si="42"/>
        <v>0</v>
      </c>
    </row>
    <row r="708" spans="2:19" x14ac:dyDescent="0.2">
      <c r="B708" s="26">
        <v>703</v>
      </c>
      <c r="C708" t="str">
        <f ca="1">IF(B708&lt;=MTF!$J$10,OFFSET(MTF!$B$3,MTF!$H$10+B708-1,0),"")</f>
        <v/>
      </c>
      <c r="D708" t="str">
        <f ca="1">IF(B708&lt;=MTF!$J$10,OFFSET(MTF!$C$3,MTF!$H$10+B708-1,0),"")</f>
        <v/>
      </c>
      <c r="E708" t="str">
        <f ca="1">IF(B708&lt;=MTF!$J$10,OFFSET(MTF!$E$3,MTF!$H$10+B708-1,0),"")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>
        <f t="shared" si="41"/>
        <v>0</v>
      </c>
      <c r="S708">
        <f t="shared" si="42"/>
        <v>0</v>
      </c>
    </row>
    <row r="709" spans="2:19" x14ac:dyDescent="0.2">
      <c r="B709" s="26">
        <v>704</v>
      </c>
      <c r="C709" t="str">
        <f ca="1">IF(B709&lt;=MTF!$J$10,OFFSET(MTF!$B$3,MTF!$H$10+B709-1,0),"")</f>
        <v/>
      </c>
      <c r="D709" t="str">
        <f ca="1">IF(B709&lt;=MTF!$J$10,OFFSET(MTF!$C$3,MTF!$H$10+B709-1,0),"")</f>
        <v/>
      </c>
      <c r="E709" t="str">
        <f ca="1">IF(B709&lt;=MTF!$J$10,OFFSET(MTF!$E$3,MTF!$H$10+B709-1,0),"")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>
        <f t="shared" si="41"/>
        <v>0</v>
      </c>
      <c r="S709">
        <f t="shared" si="42"/>
        <v>0</v>
      </c>
    </row>
    <row r="710" spans="2:19" x14ac:dyDescent="0.2">
      <c r="B710" s="17">
        <v>705</v>
      </c>
      <c r="C710" t="str">
        <f ca="1">IF(B710&lt;=MTF!$J$10,OFFSET(MTF!$B$3,MTF!$H$10+B710-1,0),"")</f>
        <v/>
      </c>
      <c r="D710" t="str">
        <f ca="1">IF(B710&lt;=MTF!$J$10,OFFSET(MTF!$C$3,MTF!$H$10+B710-1,0),"")</f>
        <v/>
      </c>
      <c r="E710" t="str">
        <f ca="1">IF(B710&lt;=MTF!$J$10,OFFSET(MTF!$E$3,MTF!$H$10+B710-1,0),"")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>
        <f t="shared" si="41"/>
        <v>0</v>
      </c>
      <c r="S710">
        <f t="shared" si="42"/>
        <v>0</v>
      </c>
    </row>
    <row r="711" spans="2:19" x14ac:dyDescent="0.2">
      <c r="B711" s="26">
        <v>706</v>
      </c>
      <c r="C711" t="str">
        <f ca="1">IF(B711&lt;=MTF!$J$10,OFFSET(MTF!$B$3,MTF!$H$10+B711-1,0),"")</f>
        <v/>
      </c>
      <c r="D711" t="str">
        <f ca="1">IF(B711&lt;=MTF!$J$10,OFFSET(MTF!$C$3,MTF!$H$10+B711-1,0),"")</f>
        <v/>
      </c>
      <c r="E711" t="str">
        <f ca="1">IF(B711&lt;=MTF!$J$10,OFFSET(MTF!$E$3,MTF!$H$10+B711-1,0),"")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>
        <f t="shared" si="41"/>
        <v>0</v>
      </c>
      <c r="S711">
        <f t="shared" si="42"/>
        <v>0</v>
      </c>
    </row>
    <row r="712" spans="2:19" x14ac:dyDescent="0.2">
      <c r="B712" s="26">
        <v>707</v>
      </c>
      <c r="C712" t="str">
        <f ca="1">IF(B712&lt;=MTF!$J$10,OFFSET(MTF!$B$3,MTF!$H$10+B712-1,0),"")</f>
        <v/>
      </c>
      <c r="D712" t="str">
        <f ca="1">IF(B712&lt;=MTF!$J$10,OFFSET(MTF!$C$3,MTF!$H$10+B712-1,0),"")</f>
        <v/>
      </c>
      <c r="E712" t="str">
        <f ca="1">IF(B712&lt;=MTF!$J$10,OFFSET(MTF!$E$3,MTF!$H$10+B712-1,0),"")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>
        <f t="shared" si="41"/>
        <v>0</v>
      </c>
      <c r="S712">
        <f t="shared" si="42"/>
        <v>0</v>
      </c>
    </row>
    <row r="713" spans="2:19" x14ac:dyDescent="0.2">
      <c r="B713" s="17">
        <v>708</v>
      </c>
      <c r="C713" t="str">
        <f ca="1">IF(B713&lt;=MTF!$J$10,OFFSET(MTF!$B$3,MTF!$H$10+B713-1,0),"")</f>
        <v/>
      </c>
      <c r="D713" t="str">
        <f ca="1">IF(B713&lt;=MTF!$J$10,OFFSET(MTF!$C$3,MTF!$H$10+B713-1,0),"")</f>
        <v/>
      </c>
      <c r="E713" t="str">
        <f ca="1">IF(B713&lt;=MTF!$J$10,OFFSET(MTF!$E$3,MTF!$H$10+B713-1,0),"")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>
        <f t="shared" si="41"/>
        <v>0</v>
      </c>
      <c r="S713">
        <f t="shared" si="42"/>
        <v>0</v>
      </c>
    </row>
    <row r="714" spans="2:19" x14ac:dyDescent="0.2">
      <c r="B714" s="26">
        <v>709</v>
      </c>
      <c r="C714" t="str">
        <f ca="1">IF(B714&lt;=MTF!$J$10,OFFSET(MTF!$B$3,MTF!$H$10+B714-1,0),"")</f>
        <v/>
      </c>
      <c r="D714" t="str">
        <f ca="1">IF(B714&lt;=MTF!$J$10,OFFSET(MTF!$C$3,MTF!$H$10+B714-1,0),"")</f>
        <v/>
      </c>
      <c r="E714" t="str">
        <f ca="1">IF(B714&lt;=MTF!$J$10,OFFSET(MTF!$E$3,MTF!$H$10+B714-1,0),"")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>
        <f t="shared" ref="R714:R777" si="45">O714*SIN((Q714-1)*2*PI()/$N$6*$N$8)</f>
        <v>0</v>
      </c>
      <c r="S714">
        <f t="shared" ref="S714:S777" si="46">O714*COS((Q714-1)*2*PI()/$N$6*$N$8)</f>
        <v>0</v>
      </c>
    </row>
    <row r="715" spans="2:19" x14ac:dyDescent="0.2">
      <c r="B715" s="26">
        <v>710</v>
      </c>
      <c r="C715" t="str">
        <f ca="1">IF(B715&lt;=MTF!$J$10,OFFSET(MTF!$B$3,MTF!$H$10+B715-1,0),"")</f>
        <v/>
      </c>
      <c r="D715" t="str">
        <f ca="1">IF(B715&lt;=MTF!$J$10,OFFSET(MTF!$C$3,MTF!$H$10+B715-1,0),"")</f>
        <v/>
      </c>
      <c r="E715" t="str">
        <f ca="1">IF(B715&lt;=MTF!$J$10,OFFSET(MTF!$E$3,MTF!$H$10+B715-1,0),"")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>
        <f t="shared" si="45"/>
        <v>0</v>
      </c>
      <c r="S715">
        <f t="shared" si="46"/>
        <v>0</v>
      </c>
    </row>
    <row r="716" spans="2:19" x14ac:dyDescent="0.2">
      <c r="B716" s="17">
        <v>711</v>
      </c>
      <c r="C716" t="str">
        <f ca="1">IF(B716&lt;=MTF!$J$10,OFFSET(MTF!$B$3,MTF!$H$10+B716-1,0),"")</f>
        <v/>
      </c>
      <c r="D716" t="str">
        <f ca="1">IF(B716&lt;=MTF!$J$10,OFFSET(MTF!$C$3,MTF!$H$10+B716-1,0),"")</f>
        <v/>
      </c>
      <c r="E716" t="str">
        <f ca="1">IF(B716&lt;=MTF!$J$10,OFFSET(MTF!$E$3,MTF!$H$10+B716-1,0),"")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>
        <f t="shared" si="45"/>
        <v>0</v>
      </c>
      <c r="S716">
        <f t="shared" si="46"/>
        <v>0</v>
      </c>
    </row>
    <row r="717" spans="2:19" x14ac:dyDescent="0.2">
      <c r="B717" s="26">
        <v>712</v>
      </c>
      <c r="C717" t="str">
        <f ca="1">IF(B717&lt;=MTF!$J$10,OFFSET(MTF!$B$3,MTF!$H$10+B717-1,0),"")</f>
        <v/>
      </c>
      <c r="D717" t="str">
        <f ca="1">IF(B717&lt;=MTF!$J$10,OFFSET(MTF!$C$3,MTF!$H$10+B717-1,0),"")</f>
        <v/>
      </c>
      <c r="E717" t="str">
        <f ca="1">IF(B717&lt;=MTF!$J$10,OFFSET(MTF!$E$3,MTF!$H$10+B717-1,0),"")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>
        <f t="shared" si="45"/>
        <v>0</v>
      </c>
      <c r="S717">
        <f t="shared" si="46"/>
        <v>0</v>
      </c>
    </row>
    <row r="718" spans="2:19" x14ac:dyDescent="0.2">
      <c r="B718" s="26">
        <v>713</v>
      </c>
      <c r="C718" t="str">
        <f ca="1">IF(B718&lt;=MTF!$J$10,OFFSET(MTF!$B$3,MTF!$H$10+B718-1,0),"")</f>
        <v/>
      </c>
      <c r="D718" t="str">
        <f ca="1">IF(B718&lt;=MTF!$J$10,OFFSET(MTF!$C$3,MTF!$H$10+B718-1,0),"")</f>
        <v/>
      </c>
      <c r="E718" t="str">
        <f ca="1">IF(B718&lt;=MTF!$J$10,OFFSET(MTF!$E$3,MTF!$H$10+B718-1,0),"")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>
        <f t="shared" si="45"/>
        <v>0</v>
      </c>
      <c r="S718">
        <f t="shared" si="46"/>
        <v>0</v>
      </c>
    </row>
    <row r="719" spans="2:19" x14ac:dyDescent="0.2">
      <c r="B719" s="17">
        <v>714</v>
      </c>
      <c r="C719" t="str">
        <f ca="1">IF(B719&lt;=MTF!$J$10,OFFSET(MTF!$B$3,MTF!$H$10+B719-1,0),"")</f>
        <v/>
      </c>
      <c r="D719" t="str">
        <f ca="1">IF(B719&lt;=MTF!$J$10,OFFSET(MTF!$C$3,MTF!$H$10+B719-1,0),"")</f>
        <v/>
      </c>
      <c r="E719" t="str">
        <f ca="1">IF(B719&lt;=MTF!$J$10,OFFSET(MTF!$E$3,MTF!$H$10+B719-1,0),"")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>
        <f t="shared" si="45"/>
        <v>0</v>
      </c>
      <c r="S719">
        <f t="shared" si="46"/>
        <v>0</v>
      </c>
    </row>
    <row r="720" spans="2:19" x14ac:dyDescent="0.2">
      <c r="B720" s="26">
        <v>715</v>
      </c>
      <c r="C720" t="str">
        <f ca="1">IF(B720&lt;=MTF!$J$10,OFFSET(MTF!$B$3,MTF!$H$10+B720-1,0),"")</f>
        <v/>
      </c>
      <c r="D720" t="str">
        <f ca="1">IF(B720&lt;=MTF!$J$10,OFFSET(MTF!$C$3,MTF!$H$10+B720-1,0),"")</f>
        <v/>
      </c>
      <c r="E720" t="str">
        <f ca="1">IF(B720&lt;=MTF!$J$10,OFFSET(MTF!$E$3,MTF!$H$10+B720-1,0),"")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>
        <f t="shared" si="45"/>
        <v>0</v>
      </c>
      <c r="S720">
        <f t="shared" si="46"/>
        <v>0</v>
      </c>
    </row>
    <row r="721" spans="2:19" x14ac:dyDescent="0.2">
      <c r="B721" s="26">
        <v>716</v>
      </c>
      <c r="C721" t="str">
        <f ca="1">IF(B721&lt;=MTF!$J$10,OFFSET(MTF!$B$3,MTF!$H$10+B721-1,0),"")</f>
        <v/>
      </c>
      <c r="D721" t="str">
        <f ca="1">IF(B721&lt;=MTF!$J$10,OFFSET(MTF!$C$3,MTF!$H$10+B721-1,0),"")</f>
        <v/>
      </c>
      <c r="E721" t="str">
        <f ca="1">IF(B721&lt;=MTF!$J$10,OFFSET(MTF!$E$3,MTF!$H$10+B721-1,0),"")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>
        <f t="shared" si="45"/>
        <v>0</v>
      </c>
      <c r="S721">
        <f t="shared" si="46"/>
        <v>0</v>
      </c>
    </row>
    <row r="722" spans="2:19" x14ac:dyDescent="0.2">
      <c r="B722" s="17">
        <v>717</v>
      </c>
      <c r="C722" t="str">
        <f ca="1">IF(B722&lt;=MTF!$J$10,OFFSET(MTF!$B$3,MTF!$H$10+B722-1,0),"")</f>
        <v/>
      </c>
      <c r="D722" t="str">
        <f ca="1">IF(B722&lt;=MTF!$J$10,OFFSET(MTF!$C$3,MTF!$H$10+B722-1,0),"")</f>
        <v/>
      </c>
      <c r="E722" t="str">
        <f ca="1">IF(B722&lt;=MTF!$J$10,OFFSET(MTF!$E$3,MTF!$H$10+B722-1,0),"")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>
        <f t="shared" si="45"/>
        <v>0</v>
      </c>
      <c r="S722">
        <f t="shared" si="46"/>
        <v>0</v>
      </c>
    </row>
    <row r="723" spans="2:19" x14ac:dyDescent="0.2">
      <c r="B723" s="26">
        <v>718</v>
      </c>
      <c r="C723" t="str">
        <f ca="1">IF(B723&lt;=MTF!$J$10,OFFSET(MTF!$B$3,MTF!$H$10+B723-1,0),"")</f>
        <v/>
      </c>
      <c r="D723" t="str">
        <f ca="1">IF(B723&lt;=MTF!$J$10,OFFSET(MTF!$C$3,MTF!$H$10+B723-1,0),"")</f>
        <v/>
      </c>
      <c r="E723" t="str">
        <f ca="1">IF(B723&lt;=MTF!$J$10,OFFSET(MTF!$E$3,MTF!$H$10+B723-1,0),"")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>
        <f t="shared" si="45"/>
        <v>0</v>
      </c>
      <c r="S723">
        <f t="shared" si="46"/>
        <v>0</v>
      </c>
    </row>
    <row r="724" spans="2:19" x14ac:dyDescent="0.2">
      <c r="B724" s="26">
        <v>719</v>
      </c>
      <c r="C724" t="str">
        <f ca="1">IF(B724&lt;=MTF!$J$10,OFFSET(MTF!$B$3,MTF!$H$10+B724-1,0),"")</f>
        <v/>
      </c>
      <c r="D724" t="str">
        <f ca="1">IF(B724&lt;=MTF!$J$10,OFFSET(MTF!$C$3,MTF!$H$10+B724-1,0),"")</f>
        <v/>
      </c>
      <c r="E724" t="str">
        <f ca="1">IF(B724&lt;=MTF!$J$10,OFFSET(MTF!$E$3,MTF!$H$10+B724-1,0),"")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>
        <f t="shared" si="45"/>
        <v>0</v>
      </c>
      <c r="S724">
        <f t="shared" si="46"/>
        <v>0</v>
      </c>
    </row>
    <row r="725" spans="2:19" x14ac:dyDescent="0.2">
      <c r="B725" s="17">
        <v>720</v>
      </c>
      <c r="C725" t="str">
        <f ca="1">IF(B725&lt;=MTF!$J$10,OFFSET(MTF!$B$3,MTF!$H$10+B725-1,0),"")</f>
        <v/>
      </c>
      <c r="D725" t="str">
        <f ca="1">IF(B725&lt;=MTF!$J$10,OFFSET(MTF!$C$3,MTF!$H$10+B725-1,0),"")</f>
        <v/>
      </c>
      <c r="E725" t="str">
        <f ca="1">IF(B725&lt;=MTF!$J$10,OFFSET(MTF!$E$3,MTF!$H$10+B725-1,0),"")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>
        <f t="shared" si="45"/>
        <v>0</v>
      </c>
      <c r="S725">
        <f t="shared" si="46"/>
        <v>0</v>
      </c>
    </row>
    <row r="726" spans="2:19" x14ac:dyDescent="0.2">
      <c r="B726" s="26">
        <v>721</v>
      </c>
      <c r="C726" t="str">
        <f ca="1">IF(B726&lt;=MTF!$J$10,OFFSET(MTF!$B$3,MTF!$H$10+B726-1,0),"")</f>
        <v/>
      </c>
      <c r="D726" t="str">
        <f ca="1">IF(B726&lt;=MTF!$J$10,OFFSET(MTF!$C$3,MTF!$H$10+B726-1,0),"")</f>
        <v/>
      </c>
      <c r="E726" t="str">
        <f ca="1">IF(B726&lt;=MTF!$J$10,OFFSET(MTF!$E$3,MTF!$H$10+B726-1,0),"")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>
        <f t="shared" si="45"/>
        <v>0</v>
      </c>
      <c r="S726">
        <f t="shared" si="46"/>
        <v>0</v>
      </c>
    </row>
    <row r="727" spans="2:19" x14ac:dyDescent="0.2">
      <c r="B727" s="26">
        <v>722</v>
      </c>
      <c r="C727" t="str">
        <f ca="1">IF(B727&lt;=MTF!$J$10,OFFSET(MTF!$B$3,MTF!$H$10+B727-1,0),"")</f>
        <v/>
      </c>
      <c r="D727" t="str">
        <f ca="1">IF(B727&lt;=MTF!$J$10,OFFSET(MTF!$C$3,MTF!$H$10+B727-1,0),"")</f>
        <v/>
      </c>
      <c r="E727" t="str">
        <f ca="1">IF(B727&lt;=MTF!$J$10,OFFSET(MTF!$E$3,MTF!$H$10+B727-1,0),"")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>
        <f t="shared" si="45"/>
        <v>0</v>
      </c>
      <c r="S727">
        <f t="shared" si="46"/>
        <v>0</v>
      </c>
    </row>
    <row r="728" spans="2:19" x14ac:dyDescent="0.2">
      <c r="B728" s="17">
        <v>723</v>
      </c>
      <c r="C728" t="str">
        <f ca="1">IF(B728&lt;=MTF!$J$10,OFFSET(MTF!$B$3,MTF!$H$10+B728-1,0),"")</f>
        <v/>
      </c>
      <c r="D728" t="str">
        <f ca="1">IF(B728&lt;=MTF!$J$10,OFFSET(MTF!$C$3,MTF!$H$10+B728-1,0),"")</f>
        <v/>
      </c>
      <c r="E728" t="str">
        <f ca="1">IF(B728&lt;=MTF!$J$10,OFFSET(MTF!$E$3,MTF!$H$10+B728-1,0),"")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>
        <f t="shared" si="45"/>
        <v>0</v>
      </c>
      <c r="S728">
        <f t="shared" si="46"/>
        <v>0</v>
      </c>
    </row>
    <row r="729" spans="2:19" x14ac:dyDescent="0.2">
      <c r="B729" s="26">
        <v>724</v>
      </c>
      <c r="C729" t="str">
        <f ca="1">IF(B729&lt;=MTF!$J$10,OFFSET(MTF!$B$3,MTF!$H$10+B729-1,0),"")</f>
        <v/>
      </c>
      <c r="D729" t="str">
        <f ca="1">IF(B729&lt;=MTF!$J$10,OFFSET(MTF!$C$3,MTF!$H$10+B729-1,0),"")</f>
        <v/>
      </c>
      <c r="E729" t="str">
        <f ca="1">IF(B729&lt;=MTF!$J$10,OFFSET(MTF!$E$3,MTF!$H$10+B729-1,0),"")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>
        <f t="shared" si="45"/>
        <v>0</v>
      </c>
      <c r="S729">
        <f t="shared" si="46"/>
        <v>0</v>
      </c>
    </row>
    <row r="730" spans="2:19" x14ac:dyDescent="0.2">
      <c r="B730" s="26">
        <v>725</v>
      </c>
      <c r="C730" t="str">
        <f ca="1">IF(B730&lt;=MTF!$J$10,OFFSET(MTF!$B$3,MTF!$H$10+B730-1,0),"")</f>
        <v/>
      </c>
      <c r="D730" t="str">
        <f ca="1">IF(B730&lt;=MTF!$J$10,OFFSET(MTF!$C$3,MTF!$H$10+B730-1,0),"")</f>
        <v/>
      </c>
      <c r="E730" t="str">
        <f ca="1">IF(B730&lt;=MTF!$J$10,OFFSET(MTF!$E$3,MTF!$H$10+B730-1,0),"")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>
        <f t="shared" si="45"/>
        <v>0</v>
      </c>
      <c r="S730">
        <f t="shared" si="46"/>
        <v>0</v>
      </c>
    </row>
    <row r="731" spans="2:19" x14ac:dyDescent="0.2">
      <c r="B731" s="17">
        <v>726</v>
      </c>
      <c r="C731" t="str">
        <f ca="1">IF(B731&lt;=MTF!$J$10,OFFSET(MTF!$B$3,MTF!$H$10+B731-1,0),"")</f>
        <v/>
      </c>
      <c r="D731" t="str">
        <f ca="1">IF(B731&lt;=MTF!$J$10,OFFSET(MTF!$C$3,MTF!$H$10+B731-1,0),"")</f>
        <v/>
      </c>
      <c r="E731" t="str">
        <f ca="1">IF(B731&lt;=MTF!$J$10,OFFSET(MTF!$E$3,MTF!$H$10+B731-1,0),"")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>
        <f t="shared" si="45"/>
        <v>0</v>
      </c>
      <c r="S731">
        <f t="shared" si="46"/>
        <v>0</v>
      </c>
    </row>
    <row r="732" spans="2:19" x14ac:dyDescent="0.2">
      <c r="B732" s="26">
        <v>727</v>
      </c>
      <c r="C732" t="str">
        <f ca="1">IF(B732&lt;=MTF!$J$10,OFFSET(MTF!$B$3,MTF!$H$10+B732-1,0),"")</f>
        <v/>
      </c>
      <c r="D732" t="str">
        <f ca="1">IF(B732&lt;=MTF!$J$10,OFFSET(MTF!$C$3,MTF!$H$10+B732-1,0),"")</f>
        <v/>
      </c>
      <c r="E732" t="str">
        <f ca="1">IF(B732&lt;=MTF!$J$10,OFFSET(MTF!$E$3,MTF!$H$10+B732-1,0),"")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>
        <f t="shared" si="45"/>
        <v>0</v>
      </c>
      <c r="S732">
        <f t="shared" si="46"/>
        <v>0</v>
      </c>
    </row>
    <row r="733" spans="2:19" x14ac:dyDescent="0.2">
      <c r="B733" s="26">
        <v>728</v>
      </c>
      <c r="C733" t="str">
        <f ca="1">IF(B733&lt;=MTF!$J$10,OFFSET(MTF!$B$3,MTF!$H$10+B733-1,0),"")</f>
        <v/>
      </c>
      <c r="D733" t="str">
        <f ca="1">IF(B733&lt;=MTF!$J$10,OFFSET(MTF!$C$3,MTF!$H$10+B733-1,0),"")</f>
        <v/>
      </c>
      <c r="E733" t="str">
        <f ca="1">IF(B733&lt;=MTF!$J$10,OFFSET(MTF!$E$3,MTF!$H$10+B733-1,0),"")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>
        <f t="shared" si="45"/>
        <v>0</v>
      </c>
      <c r="S733">
        <f t="shared" si="46"/>
        <v>0</v>
      </c>
    </row>
    <row r="734" spans="2:19" x14ac:dyDescent="0.2">
      <c r="B734" s="17">
        <v>729</v>
      </c>
      <c r="C734" t="str">
        <f ca="1">IF(B734&lt;=MTF!$J$10,OFFSET(MTF!$B$3,MTF!$H$10+B734-1,0),"")</f>
        <v/>
      </c>
      <c r="D734" t="str">
        <f ca="1">IF(B734&lt;=MTF!$J$10,OFFSET(MTF!$C$3,MTF!$H$10+B734-1,0),"")</f>
        <v/>
      </c>
      <c r="E734" t="str">
        <f ca="1">IF(B734&lt;=MTF!$J$10,OFFSET(MTF!$E$3,MTF!$H$10+B734-1,0),"")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>
        <f t="shared" si="45"/>
        <v>0</v>
      </c>
      <c r="S734">
        <f t="shared" si="46"/>
        <v>0</v>
      </c>
    </row>
    <row r="735" spans="2:19" x14ac:dyDescent="0.2">
      <c r="B735" s="26">
        <v>730</v>
      </c>
      <c r="C735" t="str">
        <f ca="1">IF(B735&lt;=MTF!$J$10,OFFSET(MTF!$B$3,MTF!$H$10+B735-1,0),"")</f>
        <v/>
      </c>
      <c r="D735" t="str">
        <f ca="1">IF(B735&lt;=MTF!$J$10,OFFSET(MTF!$C$3,MTF!$H$10+B735-1,0),"")</f>
        <v/>
      </c>
      <c r="E735" t="str">
        <f ca="1">IF(B735&lt;=MTF!$J$10,OFFSET(MTF!$E$3,MTF!$H$10+B735-1,0),"")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>
        <f t="shared" si="45"/>
        <v>0</v>
      </c>
      <c r="S735">
        <f t="shared" si="46"/>
        <v>0</v>
      </c>
    </row>
    <row r="736" spans="2:19" x14ac:dyDescent="0.2">
      <c r="B736" s="26">
        <v>731</v>
      </c>
      <c r="C736" t="str">
        <f ca="1">IF(B736&lt;=MTF!$J$10,OFFSET(MTF!$B$3,MTF!$H$10+B736-1,0),"")</f>
        <v/>
      </c>
      <c r="D736" t="str">
        <f ca="1">IF(B736&lt;=MTF!$J$10,OFFSET(MTF!$C$3,MTF!$H$10+B736-1,0),"")</f>
        <v/>
      </c>
      <c r="E736" t="str">
        <f ca="1">IF(B736&lt;=MTF!$J$10,OFFSET(MTF!$E$3,MTF!$H$10+B736-1,0),"")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>
        <f t="shared" si="45"/>
        <v>0</v>
      </c>
      <c r="S736">
        <f t="shared" si="46"/>
        <v>0</v>
      </c>
    </row>
    <row r="737" spans="2:19" x14ac:dyDescent="0.2">
      <c r="B737" s="17">
        <v>732</v>
      </c>
      <c r="C737" t="str">
        <f ca="1">IF(B737&lt;=MTF!$J$10,OFFSET(MTF!$B$3,MTF!$H$10+B737-1,0),"")</f>
        <v/>
      </c>
      <c r="D737" t="str">
        <f ca="1">IF(B737&lt;=MTF!$J$10,OFFSET(MTF!$C$3,MTF!$H$10+B737-1,0),"")</f>
        <v/>
      </c>
      <c r="E737" t="str">
        <f ca="1">IF(B737&lt;=MTF!$J$10,OFFSET(MTF!$E$3,MTF!$H$10+B737-1,0),"")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>
        <f t="shared" si="45"/>
        <v>0</v>
      </c>
      <c r="S737">
        <f t="shared" si="46"/>
        <v>0</v>
      </c>
    </row>
    <row r="738" spans="2:19" x14ac:dyDescent="0.2">
      <c r="B738" s="26">
        <v>733</v>
      </c>
      <c r="C738" t="str">
        <f ca="1">IF(B738&lt;=MTF!$J$10,OFFSET(MTF!$B$3,MTF!$H$10+B738-1,0),"")</f>
        <v/>
      </c>
      <c r="D738" t="str">
        <f ca="1">IF(B738&lt;=MTF!$J$10,OFFSET(MTF!$C$3,MTF!$H$10+B738-1,0),"")</f>
        <v/>
      </c>
      <c r="E738" t="str">
        <f ca="1">IF(B738&lt;=MTF!$J$10,OFFSET(MTF!$E$3,MTF!$H$10+B738-1,0),"")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>
        <f t="shared" si="45"/>
        <v>0</v>
      </c>
      <c r="S738">
        <f t="shared" si="46"/>
        <v>0</v>
      </c>
    </row>
    <row r="739" spans="2:19" x14ac:dyDescent="0.2">
      <c r="B739" s="26">
        <v>734</v>
      </c>
      <c r="C739" t="str">
        <f ca="1">IF(B739&lt;=MTF!$J$10,OFFSET(MTF!$B$3,MTF!$H$10+B739-1,0),"")</f>
        <v/>
      </c>
      <c r="D739" t="str">
        <f ca="1">IF(B739&lt;=MTF!$J$10,OFFSET(MTF!$C$3,MTF!$H$10+B739-1,0),"")</f>
        <v/>
      </c>
      <c r="E739" t="str">
        <f ca="1">IF(B739&lt;=MTF!$J$10,OFFSET(MTF!$E$3,MTF!$H$10+B739-1,0),"")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>
        <f t="shared" si="45"/>
        <v>0</v>
      </c>
      <c r="S739">
        <f t="shared" si="46"/>
        <v>0</v>
      </c>
    </row>
    <row r="740" spans="2:19" x14ac:dyDescent="0.2">
      <c r="B740" s="17">
        <v>735</v>
      </c>
      <c r="C740" t="str">
        <f ca="1">IF(B740&lt;=MTF!$J$10,OFFSET(MTF!$B$3,MTF!$H$10+B740-1,0),"")</f>
        <v/>
      </c>
      <c r="D740" t="str">
        <f ca="1">IF(B740&lt;=MTF!$J$10,OFFSET(MTF!$C$3,MTF!$H$10+B740-1,0),"")</f>
        <v/>
      </c>
      <c r="E740" t="str">
        <f ca="1">IF(B740&lt;=MTF!$J$10,OFFSET(MTF!$E$3,MTF!$H$10+B740-1,0),"")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>
        <f t="shared" si="45"/>
        <v>0</v>
      </c>
      <c r="S740">
        <f t="shared" si="46"/>
        <v>0</v>
      </c>
    </row>
    <row r="741" spans="2:19" x14ac:dyDescent="0.2">
      <c r="B741" s="26">
        <v>736</v>
      </c>
      <c r="C741" t="str">
        <f ca="1">IF(B741&lt;=MTF!$J$10,OFFSET(MTF!$B$3,MTF!$H$10+B741-1,0),"")</f>
        <v/>
      </c>
      <c r="D741" t="str">
        <f ca="1">IF(B741&lt;=MTF!$J$10,OFFSET(MTF!$C$3,MTF!$H$10+B741-1,0),"")</f>
        <v/>
      </c>
      <c r="E741" t="str">
        <f ca="1">IF(B741&lt;=MTF!$J$10,OFFSET(MTF!$E$3,MTF!$H$10+B741-1,0),"")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>
        <f t="shared" si="45"/>
        <v>0</v>
      </c>
      <c r="S741">
        <f t="shared" si="46"/>
        <v>0</v>
      </c>
    </row>
    <row r="742" spans="2:19" x14ac:dyDescent="0.2">
      <c r="B742" s="26">
        <v>737</v>
      </c>
      <c r="C742" t="str">
        <f ca="1">IF(B742&lt;=MTF!$J$10,OFFSET(MTF!$B$3,MTF!$H$10+B742-1,0),"")</f>
        <v/>
      </c>
      <c r="D742" t="str">
        <f ca="1">IF(B742&lt;=MTF!$J$10,OFFSET(MTF!$C$3,MTF!$H$10+B742-1,0),"")</f>
        <v/>
      </c>
      <c r="E742" t="str">
        <f ca="1">IF(B742&lt;=MTF!$J$10,OFFSET(MTF!$E$3,MTF!$H$10+B742-1,0),"")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>
        <f t="shared" si="45"/>
        <v>0</v>
      </c>
      <c r="S742">
        <f t="shared" si="46"/>
        <v>0</v>
      </c>
    </row>
    <row r="743" spans="2:19" x14ac:dyDescent="0.2">
      <c r="B743" s="17">
        <v>738</v>
      </c>
      <c r="C743" t="str">
        <f ca="1">IF(B743&lt;=MTF!$J$10,OFFSET(MTF!$B$3,MTF!$H$10+B743-1,0),"")</f>
        <v/>
      </c>
      <c r="D743" t="str">
        <f ca="1">IF(B743&lt;=MTF!$J$10,OFFSET(MTF!$C$3,MTF!$H$10+B743-1,0),"")</f>
        <v/>
      </c>
      <c r="E743" t="str">
        <f ca="1">IF(B743&lt;=MTF!$J$10,OFFSET(MTF!$E$3,MTF!$H$10+B743-1,0),"")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>
        <f t="shared" si="45"/>
        <v>0</v>
      </c>
      <c r="S743">
        <f t="shared" si="46"/>
        <v>0</v>
      </c>
    </row>
    <row r="744" spans="2:19" x14ac:dyDescent="0.2">
      <c r="B744" s="26">
        <v>739</v>
      </c>
      <c r="C744" t="str">
        <f ca="1">IF(B744&lt;=MTF!$J$10,OFFSET(MTF!$B$3,MTF!$H$10+B744-1,0),"")</f>
        <v/>
      </c>
      <c r="D744" t="str">
        <f ca="1">IF(B744&lt;=MTF!$J$10,OFFSET(MTF!$C$3,MTF!$H$10+B744-1,0),"")</f>
        <v/>
      </c>
      <c r="E744" t="str">
        <f ca="1">IF(B744&lt;=MTF!$J$10,OFFSET(MTF!$E$3,MTF!$H$10+B744-1,0),"")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>
        <f t="shared" si="45"/>
        <v>0</v>
      </c>
      <c r="S744">
        <f t="shared" si="46"/>
        <v>0</v>
      </c>
    </row>
    <row r="745" spans="2:19" x14ac:dyDescent="0.2">
      <c r="B745" s="26">
        <v>740</v>
      </c>
      <c r="C745" t="str">
        <f ca="1">IF(B745&lt;=MTF!$J$10,OFFSET(MTF!$B$3,MTF!$H$10+B745-1,0),"")</f>
        <v/>
      </c>
      <c r="D745" t="str">
        <f ca="1">IF(B745&lt;=MTF!$J$10,OFFSET(MTF!$C$3,MTF!$H$10+B745-1,0),"")</f>
        <v/>
      </c>
      <c r="E745" t="str">
        <f ca="1">IF(B745&lt;=MTF!$J$10,OFFSET(MTF!$E$3,MTF!$H$10+B745-1,0),"")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>
        <f t="shared" si="45"/>
        <v>0</v>
      </c>
      <c r="S745">
        <f t="shared" si="46"/>
        <v>0</v>
      </c>
    </row>
    <row r="746" spans="2:19" x14ac:dyDescent="0.2">
      <c r="B746" s="17">
        <v>741</v>
      </c>
      <c r="C746" t="str">
        <f ca="1">IF(B746&lt;=MTF!$J$10,OFFSET(MTF!$B$3,MTF!$H$10+B746-1,0),"")</f>
        <v/>
      </c>
      <c r="D746" t="str">
        <f ca="1">IF(B746&lt;=MTF!$J$10,OFFSET(MTF!$C$3,MTF!$H$10+B746-1,0),"")</f>
        <v/>
      </c>
      <c r="E746" t="str">
        <f ca="1">IF(B746&lt;=MTF!$J$10,OFFSET(MTF!$E$3,MTF!$H$10+B746-1,0),"")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>
        <f t="shared" si="45"/>
        <v>0</v>
      </c>
      <c r="S746">
        <f t="shared" si="46"/>
        <v>0</v>
      </c>
    </row>
    <row r="747" spans="2:19" x14ac:dyDescent="0.2">
      <c r="B747" s="26">
        <v>742</v>
      </c>
      <c r="C747" t="str">
        <f ca="1">IF(B747&lt;=MTF!$J$10,OFFSET(MTF!$B$3,MTF!$H$10+B747-1,0),"")</f>
        <v/>
      </c>
      <c r="D747" t="str">
        <f ca="1">IF(B747&lt;=MTF!$J$10,OFFSET(MTF!$C$3,MTF!$H$10+B747-1,0),"")</f>
        <v/>
      </c>
      <c r="E747" t="str">
        <f ca="1">IF(B747&lt;=MTF!$J$10,OFFSET(MTF!$E$3,MTF!$H$10+B747-1,0),"")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>
        <f t="shared" si="45"/>
        <v>0</v>
      </c>
      <c r="S747">
        <f t="shared" si="46"/>
        <v>0</v>
      </c>
    </row>
    <row r="748" spans="2:19" x14ac:dyDescent="0.2">
      <c r="B748" s="26">
        <v>743</v>
      </c>
      <c r="C748" t="str">
        <f ca="1">IF(B748&lt;=MTF!$J$10,OFFSET(MTF!$B$3,MTF!$H$10+B748-1,0),"")</f>
        <v/>
      </c>
      <c r="D748" t="str">
        <f ca="1">IF(B748&lt;=MTF!$J$10,OFFSET(MTF!$C$3,MTF!$H$10+B748-1,0),"")</f>
        <v/>
      </c>
      <c r="E748" t="str">
        <f ca="1">IF(B748&lt;=MTF!$J$10,OFFSET(MTF!$E$3,MTF!$H$10+B748-1,0),"")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>
        <f t="shared" si="45"/>
        <v>0</v>
      </c>
      <c r="S748">
        <f t="shared" si="46"/>
        <v>0</v>
      </c>
    </row>
    <row r="749" spans="2:19" x14ac:dyDescent="0.2">
      <c r="B749" s="17">
        <v>744</v>
      </c>
      <c r="C749" t="str">
        <f ca="1">IF(B749&lt;=MTF!$J$10,OFFSET(MTF!$B$3,MTF!$H$10+B749-1,0),"")</f>
        <v/>
      </c>
      <c r="D749" t="str">
        <f ca="1">IF(B749&lt;=MTF!$J$10,OFFSET(MTF!$C$3,MTF!$H$10+B749-1,0),"")</f>
        <v/>
      </c>
      <c r="E749" t="str">
        <f ca="1">IF(B749&lt;=MTF!$J$10,OFFSET(MTF!$E$3,MTF!$H$10+B749-1,0),"")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>
        <f t="shared" si="45"/>
        <v>0</v>
      </c>
      <c r="S749">
        <f t="shared" si="46"/>
        <v>0</v>
      </c>
    </row>
    <row r="750" spans="2:19" x14ac:dyDescent="0.2">
      <c r="B750" s="26">
        <v>745</v>
      </c>
      <c r="C750" t="str">
        <f ca="1">IF(B750&lt;=MTF!$J$10,OFFSET(MTF!$B$3,MTF!$H$10+B750-1,0),"")</f>
        <v/>
      </c>
      <c r="D750" t="str">
        <f ca="1">IF(B750&lt;=MTF!$J$10,OFFSET(MTF!$C$3,MTF!$H$10+B750-1,0),"")</f>
        <v/>
      </c>
      <c r="E750" t="str">
        <f ca="1">IF(B750&lt;=MTF!$J$10,OFFSET(MTF!$E$3,MTF!$H$10+B750-1,0),"")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>
        <f t="shared" si="45"/>
        <v>0</v>
      </c>
      <c r="S750">
        <f t="shared" si="46"/>
        <v>0</v>
      </c>
    </row>
    <row r="751" spans="2:19" x14ac:dyDescent="0.2">
      <c r="B751" s="26">
        <v>746</v>
      </c>
      <c r="C751" t="str">
        <f ca="1">IF(B751&lt;=MTF!$J$10,OFFSET(MTF!$B$3,MTF!$H$10+B751-1,0),"")</f>
        <v/>
      </c>
      <c r="D751" t="str">
        <f ca="1">IF(B751&lt;=MTF!$J$10,OFFSET(MTF!$C$3,MTF!$H$10+B751-1,0),"")</f>
        <v/>
      </c>
      <c r="E751" t="str">
        <f ca="1">IF(B751&lt;=MTF!$J$10,OFFSET(MTF!$E$3,MTF!$H$10+B751-1,0),"")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>
        <f t="shared" si="45"/>
        <v>0</v>
      </c>
      <c r="S751">
        <f t="shared" si="46"/>
        <v>0</v>
      </c>
    </row>
    <row r="752" spans="2:19" x14ac:dyDescent="0.2">
      <c r="B752" s="17">
        <v>747</v>
      </c>
      <c r="C752" t="str">
        <f ca="1">IF(B752&lt;=MTF!$J$10,OFFSET(MTF!$B$3,MTF!$H$10+B752-1,0),"")</f>
        <v/>
      </c>
      <c r="D752" t="str">
        <f ca="1">IF(B752&lt;=MTF!$J$10,OFFSET(MTF!$C$3,MTF!$H$10+B752-1,0),"")</f>
        <v/>
      </c>
      <c r="E752" t="str">
        <f ca="1">IF(B752&lt;=MTF!$J$10,OFFSET(MTF!$E$3,MTF!$H$10+B752-1,0),"")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>
        <f t="shared" si="45"/>
        <v>0</v>
      </c>
      <c r="S752">
        <f t="shared" si="46"/>
        <v>0</v>
      </c>
    </row>
    <row r="753" spans="2:19" x14ac:dyDescent="0.2">
      <c r="B753" s="26">
        <v>748</v>
      </c>
      <c r="C753" t="str">
        <f ca="1">IF(B753&lt;=MTF!$J$10,OFFSET(MTF!$B$3,MTF!$H$10+B753-1,0),"")</f>
        <v/>
      </c>
      <c r="D753" t="str">
        <f ca="1">IF(B753&lt;=MTF!$J$10,OFFSET(MTF!$C$3,MTF!$H$10+B753-1,0),"")</f>
        <v/>
      </c>
      <c r="E753" t="str">
        <f ca="1">IF(B753&lt;=MTF!$J$10,OFFSET(MTF!$E$3,MTF!$H$10+B753-1,0),"")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>
        <f t="shared" si="45"/>
        <v>0</v>
      </c>
      <c r="S753">
        <f t="shared" si="46"/>
        <v>0</v>
      </c>
    </row>
    <row r="754" spans="2:19" x14ac:dyDescent="0.2">
      <c r="B754" s="26">
        <v>749</v>
      </c>
      <c r="C754" t="str">
        <f ca="1">IF(B754&lt;=MTF!$J$10,OFFSET(MTF!$B$3,MTF!$H$10+B754-1,0),"")</f>
        <v/>
      </c>
      <c r="D754" t="str">
        <f ca="1">IF(B754&lt;=MTF!$J$10,OFFSET(MTF!$C$3,MTF!$H$10+B754-1,0),"")</f>
        <v/>
      </c>
      <c r="E754" t="str">
        <f ca="1">IF(B754&lt;=MTF!$J$10,OFFSET(MTF!$E$3,MTF!$H$10+B754-1,0),"")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>
        <f t="shared" si="45"/>
        <v>0</v>
      </c>
      <c r="S754">
        <f t="shared" si="46"/>
        <v>0</v>
      </c>
    </row>
    <row r="755" spans="2:19" x14ac:dyDescent="0.2">
      <c r="B755" s="17">
        <v>750</v>
      </c>
      <c r="C755" t="str">
        <f ca="1">IF(B755&lt;=MTF!$J$10,OFFSET(MTF!$B$3,MTF!$H$10+B755-1,0),"")</f>
        <v/>
      </c>
      <c r="D755" t="str">
        <f ca="1">IF(B755&lt;=MTF!$J$10,OFFSET(MTF!$C$3,MTF!$H$10+B755-1,0),"")</f>
        <v/>
      </c>
      <c r="E755" t="str">
        <f ca="1">IF(B755&lt;=MTF!$J$10,OFFSET(MTF!$E$3,MTF!$H$10+B755-1,0),"")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>
        <f t="shared" si="45"/>
        <v>0</v>
      </c>
      <c r="S755">
        <f t="shared" si="46"/>
        <v>0</v>
      </c>
    </row>
    <row r="756" spans="2:19" x14ac:dyDescent="0.2">
      <c r="B756" s="26">
        <v>751</v>
      </c>
      <c r="C756" t="str">
        <f ca="1">IF(B756&lt;=MTF!$J$10,OFFSET(MTF!$B$3,MTF!$H$10+B756-1,0),"")</f>
        <v/>
      </c>
      <c r="D756" t="str">
        <f ca="1">IF(B756&lt;=MTF!$J$10,OFFSET(MTF!$C$3,MTF!$H$10+B756-1,0),"")</f>
        <v/>
      </c>
      <c r="E756" t="str">
        <f ca="1">IF(B756&lt;=MTF!$J$10,OFFSET(MTF!$E$3,MTF!$H$10+B756-1,0),"")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>
        <f t="shared" si="45"/>
        <v>0</v>
      </c>
      <c r="S756">
        <f t="shared" si="46"/>
        <v>0</v>
      </c>
    </row>
    <row r="757" spans="2:19" x14ac:dyDescent="0.2">
      <c r="B757" s="26">
        <v>752</v>
      </c>
      <c r="C757" t="str">
        <f ca="1">IF(B757&lt;=MTF!$J$10,OFFSET(MTF!$B$3,MTF!$H$10+B757-1,0),"")</f>
        <v/>
      </c>
      <c r="D757" t="str">
        <f ca="1">IF(B757&lt;=MTF!$J$10,OFFSET(MTF!$C$3,MTF!$H$10+B757-1,0),"")</f>
        <v/>
      </c>
      <c r="E757" t="str">
        <f ca="1">IF(B757&lt;=MTF!$J$10,OFFSET(MTF!$E$3,MTF!$H$10+B757-1,0),"")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>
        <f t="shared" si="45"/>
        <v>0</v>
      </c>
      <c r="S757">
        <f t="shared" si="46"/>
        <v>0</v>
      </c>
    </row>
    <row r="758" spans="2:19" x14ac:dyDescent="0.2">
      <c r="B758" s="17">
        <v>753</v>
      </c>
      <c r="C758" t="str">
        <f ca="1">IF(B758&lt;=MTF!$J$10,OFFSET(MTF!$B$3,MTF!$H$10+B758-1,0),"")</f>
        <v/>
      </c>
      <c r="D758" t="str">
        <f ca="1">IF(B758&lt;=MTF!$J$10,OFFSET(MTF!$C$3,MTF!$H$10+B758-1,0),"")</f>
        <v/>
      </c>
      <c r="E758" t="str">
        <f ca="1">IF(B758&lt;=MTF!$J$10,OFFSET(MTF!$E$3,MTF!$H$10+B758-1,0),"")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>
        <f t="shared" si="45"/>
        <v>0</v>
      </c>
      <c r="S758">
        <f t="shared" si="46"/>
        <v>0</v>
      </c>
    </row>
    <row r="759" spans="2:19" x14ac:dyDescent="0.2">
      <c r="B759" s="26">
        <v>754</v>
      </c>
      <c r="C759" t="str">
        <f ca="1">IF(B759&lt;=MTF!$J$10,OFFSET(MTF!$B$3,MTF!$H$10+B759-1,0),"")</f>
        <v/>
      </c>
      <c r="D759" t="str">
        <f ca="1">IF(B759&lt;=MTF!$J$10,OFFSET(MTF!$C$3,MTF!$H$10+B759-1,0),"")</f>
        <v/>
      </c>
      <c r="E759" t="str">
        <f ca="1">IF(B759&lt;=MTF!$J$10,OFFSET(MTF!$E$3,MTF!$H$10+B759-1,0),"")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>
        <f t="shared" si="45"/>
        <v>0</v>
      </c>
      <c r="S759">
        <f t="shared" si="46"/>
        <v>0</v>
      </c>
    </row>
    <row r="760" spans="2:19" x14ac:dyDescent="0.2">
      <c r="B760" s="26">
        <v>755</v>
      </c>
      <c r="C760" t="str">
        <f ca="1">IF(B760&lt;=MTF!$J$10,OFFSET(MTF!$B$3,MTF!$H$10+B760-1,0),"")</f>
        <v/>
      </c>
      <c r="D760" t="str">
        <f ca="1">IF(B760&lt;=MTF!$J$10,OFFSET(MTF!$C$3,MTF!$H$10+B760-1,0),"")</f>
        <v/>
      </c>
      <c r="E760" t="str">
        <f ca="1">IF(B760&lt;=MTF!$J$10,OFFSET(MTF!$E$3,MTF!$H$10+B760-1,0),"")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>
        <f t="shared" si="45"/>
        <v>0</v>
      </c>
      <c r="S760">
        <f t="shared" si="46"/>
        <v>0</v>
      </c>
    </row>
    <row r="761" spans="2:19" x14ac:dyDescent="0.2">
      <c r="B761" s="17">
        <v>756</v>
      </c>
      <c r="C761" t="str">
        <f ca="1">IF(B761&lt;=MTF!$J$10,OFFSET(MTF!$B$3,MTF!$H$10+B761-1,0),"")</f>
        <v/>
      </c>
      <c r="D761" t="str">
        <f ca="1">IF(B761&lt;=MTF!$J$10,OFFSET(MTF!$C$3,MTF!$H$10+B761-1,0),"")</f>
        <v/>
      </c>
      <c r="E761" t="str">
        <f ca="1">IF(B761&lt;=MTF!$J$10,OFFSET(MTF!$E$3,MTF!$H$10+B761-1,0),"")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>
        <f t="shared" si="45"/>
        <v>0</v>
      </c>
      <c r="S761">
        <f t="shared" si="46"/>
        <v>0</v>
      </c>
    </row>
    <row r="762" spans="2:19" x14ac:dyDescent="0.2">
      <c r="B762" s="26">
        <v>757</v>
      </c>
      <c r="C762" t="str">
        <f ca="1">IF(B762&lt;=MTF!$J$10,OFFSET(MTF!$B$3,MTF!$H$10+B762-1,0),"")</f>
        <v/>
      </c>
      <c r="D762" t="str">
        <f ca="1">IF(B762&lt;=MTF!$J$10,OFFSET(MTF!$C$3,MTF!$H$10+B762-1,0),"")</f>
        <v/>
      </c>
      <c r="E762" t="str">
        <f ca="1">IF(B762&lt;=MTF!$J$10,OFFSET(MTF!$E$3,MTF!$H$10+B762-1,0),"")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>
        <f t="shared" si="45"/>
        <v>0</v>
      </c>
      <c r="S762">
        <f t="shared" si="46"/>
        <v>0</v>
      </c>
    </row>
    <row r="763" spans="2:19" x14ac:dyDescent="0.2">
      <c r="B763" s="26">
        <v>758</v>
      </c>
      <c r="C763" t="str">
        <f ca="1">IF(B763&lt;=MTF!$J$10,OFFSET(MTF!$B$3,MTF!$H$10+B763-1,0),"")</f>
        <v/>
      </c>
      <c r="D763" t="str">
        <f ca="1">IF(B763&lt;=MTF!$J$10,OFFSET(MTF!$C$3,MTF!$H$10+B763-1,0),"")</f>
        <v/>
      </c>
      <c r="E763" t="str">
        <f ca="1">IF(B763&lt;=MTF!$J$10,OFFSET(MTF!$E$3,MTF!$H$10+B763-1,0),"")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>
        <f t="shared" si="45"/>
        <v>0</v>
      </c>
      <c r="S763">
        <f t="shared" si="46"/>
        <v>0</v>
      </c>
    </row>
    <row r="764" spans="2:19" x14ac:dyDescent="0.2">
      <c r="B764" s="17">
        <v>759</v>
      </c>
      <c r="C764" t="str">
        <f ca="1">IF(B764&lt;=MTF!$J$10,OFFSET(MTF!$B$3,MTF!$H$10+B764-1,0),"")</f>
        <v/>
      </c>
      <c r="D764" t="str">
        <f ca="1">IF(B764&lt;=MTF!$J$10,OFFSET(MTF!$C$3,MTF!$H$10+B764-1,0),"")</f>
        <v/>
      </c>
      <c r="E764" t="str">
        <f ca="1">IF(B764&lt;=MTF!$J$10,OFFSET(MTF!$E$3,MTF!$H$10+B764-1,0),"")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>
        <f t="shared" si="45"/>
        <v>0</v>
      </c>
      <c r="S764">
        <f t="shared" si="46"/>
        <v>0</v>
      </c>
    </row>
    <row r="765" spans="2:19" x14ac:dyDescent="0.2">
      <c r="B765" s="26">
        <v>760</v>
      </c>
      <c r="C765" t="str">
        <f ca="1">IF(B765&lt;=MTF!$J$10,OFFSET(MTF!$B$3,MTF!$H$10+B765-1,0),"")</f>
        <v/>
      </c>
      <c r="D765" t="str">
        <f ca="1">IF(B765&lt;=MTF!$J$10,OFFSET(MTF!$C$3,MTF!$H$10+B765-1,0),"")</f>
        <v/>
      </c>
      <c r="E765" t="str">
        <f ca="1">IF(B765&lt;=MTF!$J$10,OFFSET(MTF!$E$3,MTF!$H$10+B765-1,0),"")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>
        <f t="shared" si="45"/>
        <v>0</v>
      </c>
      <c r="S765">
        <f t="shared" si="46"/>
        <v>0</v>
      </c>
    </row>
    <row r="766" spans="2:19" x14ac:dyDescent="0.2">
      <c r="B766" s="26">
        <v>761</v>
      </c>
      <c r="C766" t="str">
        <f ca="1">IF(B766&lt;=MTF!$J$10,OFFSET(MTF!$B$3,MTF!$H$10+B766-1,0),"")</f>
        <v/>
      </c>
      <c r="D766" t="str">
        <f ca="1">IF(B766&lt;=MTF!$J$10,OFFSET(MTF!$C$3,MTF!$H$10+B766-1,0),"")</f>
        <v/>
      </c>
      <c r="E766" t="str">
        <f ca="1">IF(B766&lt;=MTF!$J$10,OFFSET(MTF!$E$3,MTF!$H$10+B766-1,0),"")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>
        <f t="shared" si="45"/>
        <v>0</v>
      </c>
      <c r="S766">
        <f t="shared" si="46"/>
        <v>0</v>
      </c>
    </row>
    <row r="767" spans="2:19" x14ac:dyDescent="0.2">
      <c r="B767" s="17">
        <v>762</v>
      </c>
      <c r="C767" t="str">
        <f ca="1">IF(B767&lt;=MTF!$J$10,OFFSET(MTF!$B$3,MTF!$H$10+B767-1,0),"")</f>
        <v/>
      </c>
      <c r="D767" t="str">
        <f ca="1">IF(B767&lt;=MTF!$J$10,OFFSET(MTF!$C$3,MTF!$H$10+B767-1,0),"")</f>
        <v/>
      </c>
      <c r="E767" t="str">
        <f ca="1">IF(B767&lt;=MTF!$J$10,OFFSET(MTF!$E$3,MTF!$H$10+B767-1,0),"")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>
        <f t="shared" si="45"/>
        <v>0</v>
      </c>
      <c r="S767">
        <f t="shared" si="46"/>
        <v>0</v>
      </c>
    </row>
    <row r="768" spans="2:19" x14ac:dyDescent="0.2">
      <c r="B768" s="26">
        <v>763</v>
      </c>
      <c r="C768" t="str">
        <f ca="1">IF(B768&lt;=MTF!$J$10,OFFSET(MTF!$B$3,MTF!$H$10+B768-1,0),"")</f>
        <v/>
      </c>
      <c r="D768" t="str">
        <f ca="1">IF(B768&lt;=MTF!$J$10,OFFSET(MTF!$C$3,MTF!$H$10+B768-1,0),"")</f>
        <v/>
      </c>
      <c r="E768" t="str">
        <f ca="1">IF(B768&lt;=MTF!$J$10,OFFSET(MTF!$E$3,MTF!$H$10+B768-1,0),"")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>
        <f t="shared" si="45"/>
        <v>0</v>
      </c>
      <c r="S768">
        <f t="shared" si="46"/>
        <v>0</v>
      </c>
    </row>
    <row r="769" spans="2:19" x14ac:dyDescent="0.2">
      <c r="B769" s="26">
        <v>764</v>
      </c>
      <c r="C769" t="str">
        <f ca="1">IF(B769&lt;=MTF!$J$10,OFFSET(MTF!$B$3,MTF!$H$10+B769-1,0),"")</f>
        <v/>
      </c>
      <c r="D769" t="str">
        <f ca="1">IF(B769&lt;=MTF!$J$10,OFFSET(MTF!$C$3,MTF!$H$10+B769-1,0),"")</f>
        <v/>
      </c>
      <c r="E769" t="str">
        <f ca="1">IF(B769&lt;=MTF!$J$10,OFFSET(MTF!$E$3,MTF!$H$10+B769-1,0),"")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>
        <f t="shared" si="45"/>
        <v>0</v>
      </c>
      <c r="S769">
        <f t="shared" si="46"/>
        <v>0</v>
      </c>
    </row>
    <row r="770" spans="2:19" x14ac:dyDescent="0.2">
      <c r="B770" s="17">
        <v>765</v>
      </c>
      <c r="C770" t="str">
        <f ca="1">IF(B770&lt;=MTF!$J$10,OFFSET(MTF!$B$3,MTF!$H$10+B770-1,0),"")</f>
        <v/>
      </c>
      <c r="D770" t="str">
        <f ca="1">IF(B770&lt;=MTF!$J$10,OFFSET(MTF!$C$3,MTF!$H$10+B770-1,0),"")</f>
        <v/>
      </c>
      <c r="E770" t="str">
        <f ca="1">IF(B770&lt;=MTF!$J$10,OFFSET(MTF!$E$3,MTF!$H$10+B770-1,0),"")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>
        <f t="shared" si="45"/>
        <v>0</v>
      </c>
      <c r="S770">
        <f t="shared" si="46"/>
        <v>0</v>
      </c>
    </row>
    <row r="771" spans="2:19" x14ac:dyDescent="0.2">
      <c r="B771" s="26">
        <v>766</v>
      </c>
      <c r="C771" t="str">
        <f ca="1">IF(B771&lt;=MTF!$J$10,OFFSET(MTF!$B$3,MTF!$H$10+B771-1,0),"")</f>
        <v/>
      </c>
      <c r="D771" t="str">
        <f ca="1">IF(B771&lt;=MTF!$J$10,OFFSET(MTF!$C$3,MTF!$H$10+B771-1,0),"")</f>
        <v/>
      </c>
      <c r="E771" t="str">
        <f ca="1">IF(B771&lt;=MTF!$J$10,OFFSET(MTF!$E$3,MTF!$H$10+B771-1,0),"")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>
        <f t="shared" si="45"/>
        <v>0</v>
      </c>
      <c r="S771">
        <f t="shared" si="46"/>
        <v>0</v>
      </c>
    </row>
    <row r="772" spans="2:19" x14ac:dyDescent="0.2">
      <c r="B772" s="26">
        <v>767</v>
      </c>
      <c r="C772" t="str">
        <f ca="1">IF(B772&lt;=MTF!$J$10,OFFSET(MTF!$B$3,MTF!$H$10+B772-1,0),"")</f>
        <v/>
      </c>
      <c r="D772" t="str">
        <f ca="1">IF(B772&lt;=MTF!$J$10,OFFSET(MTF!$C$3,MTF!$H$10+B772-1,0),"")</f>
        <v/>
      </c>
      <c r="E772" t="str">
        <f ca="1">IF(B772&lt;=MTF!$J$10,OFFSET(MTF!$E$3,MTF!$H$10+B772-1,0),"")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>
        <f t="shared" si="45"/>
        <v>0</v>
      </c>
      <c r="S772">
        <f t="shared" si="46"/>
        <v>0</v>
      </c>
    </row>
    <row r="773" spans="2:19" x14ac:dyDescent="0.2">
      <c r="B773" s="17">
        <v>768</v>
      </c>
      <c r="C773" t="str">
        <f ca="1">IF(B773&lt;=MTF!$J$10,OFFSET(MTF!$B$3,MTF!$H$10+B773-1,0),"")</f>
        <v/>
      </c>
      <c r="D773" t="str">
        <f ca="1">IF(B773&lt;=MTF!$J$10,OFFSET(MTF!$C$3,MTF!$H$10+B773-1,0),"")</f>
        <v/>
      </c>
      <c r="E773" t="str">
        <f ca="1">IF(B773&lt;=MTF!$J$10,OFFSET(MTF!$E$3,MTF!$H$10+B773-1,0),"")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>
        <f t="shared" si="45"/>
        <v>0</v>
      </c>
      <c r="S773">
        <f t="shared" si="46"/>
        <v>0</v>
      </c>
    </row>
    <row r="774" spans="2:19" x14ac:dyDescent="0.2">
      <c r="B774" s="26">
        <v>769</v>
      </c>
      <c r="C774" t="str">
        <f ca="1">IF(B774&lt;=MTF!$J$10,OFFSET(MTF!$B$3,MTF!$H$10+B774-1,0),"")</f>
        <v/>
      </c>
      <c r="D774" t="str">
        <f ca="1">IF(B774&lt;=MTF!$J$10,OFFSET(MTF!$C$3,MTF!$H$10+B774-1,0),"")</f>
        <v/>
      </c>
      <c r="E774" t="str">
        <f ca="1">IF(B774&lt;=MTF!$J$10,OFFSET(MTF!$E$3,MTF!$H$10+B774-1,0),"")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>
        <f t="shared" si="45"/>
        <v>0</v>
      </c>
      <c r="S774">
        <f t="shared" si="46"/>
        <v>0</v>
      </c>
    </row>
    <row r="775" spans="2:19" x14ac:dyDescent="0.2">
      <c r="B775" s="26">
        <v>770</v>
      </c>
      <c r="C775" t="str">
        <f ca="1">IF(B775&lt;=MTF!$J$10,OFFSET(MTF!$B$3,MTF!$H$10+B775-1,0),"")</f>
        <v/>
      </c>
      <c r="D775" t="str">
        <f ca="1">IF(B775&lt;=MTF!$J$10,OFFSET(MTF!$C$3,MTF!$H$10+B775-1,0),"")</f>
        <v/>
      </c>
      <c r="E775" t="str">
        <f ca="1">IF(B775&lt;=MTF!$J$10,OFFSET(MTF!$E$3,MTF!$H$10+B775-1,0),"")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>
        <f t="shared" si="45"/>
        <v>0</v>
      </c>
      <c r="S775">
        <f t="shared" si="46"/>
        <v>0</v>
      </c>
    </row>
    <row r="776" spans="2:19" x14ac:dyDescent="0.2">
      <c r="B776" s="17">
        <v>771</v>
      </c>
      <c r="C776" t="str">
        <f ca="1">IF(B776&lt;=MTF!$J$10,OFFSET(MTF!$B$3,MTF!$H$10+B776-1,0),"")</f>
        <v/>
      </c>
      <c r="D776" t="str">
        <f ca="1">IF(B776&lt;=MTF!$J$10,OFFSET(MTF!$C$3,MTF!$H$10+B776-1,0),"")</f>
        <v/>
      </c>
      <c r="E776" t="str">
        <f ca="1">IF(B776&lt;=MTF!$J$10,OFFSET(MTF!$E$3,MTF!$H$10+B776-1,0),"")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>
        <f t="shared" si="45"/>
        <v>0</v>
      </c>
      <c r="S776">
        <f t="shared" si="46"/>
        <v>0</v>
      </c>
    </row>
    <row r="777" spans="2:19" x14ac:dyDescent="0.2">
      <c r="B777" s="26">
        <v>772</v>
      </c>
      <c r="C777" t="str">
        <f ca="1">IF(B777&lt;=MTF!$J$10,OFFSET(MTF!$B$3,MTF!$H$10+B777-1,0),"")</f>
        <v/>
      </c>
      <c r="D777" t="str">
        <f ca="1">IF(B777&lt;=MTF!$J$10,OFFSET(MTF!$C$3,MTF!$H$10+B777-1,0),"")</f>
        <v/>
      </c>
      <c r="E777" t="str">
        <f ca="1">IF(B777&lt;=MTF!$J$10,OFFSET(MTF!$E$3,MTF!$H$10+B777-1,0),"")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>
        <f t="shared" si="45"/>
        <v>0</v>
      </c>
      <c r="S777">
        <f t="shared" si="46"/>
        <v>0</v>
      </c>
    </row>
    <row r="778" spans="2:19" x14ac:dyDescent="0.2">
      <c r="B778" s="26">
        <v>773</v>
      </c>
      <c r="C778" t="str">
        <f ca="1">IF(B778&lt;=MTF!$J$10,OFFSET(MTF!$B$3,MTF!$H$10+B778-1,0),"")</f>
        <v/>
      </c>
      <c r="D778" t="str">
        <f ca="1">IF(B778&lt;=MTF!$J$10,OFFSET(MTF!$C$3,MTF!$H$10+B778-1,0),"")</f>
        <v/>
      </c>
      <c r="E778" t="str">
        <f ca="1">IF(B778&lt;=MTF!$J$10,OFFSET(MTF!$E$3,MTF!$H$10+B778-1,0),"")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>
        <f t="shared" ref="R778:R841" si="49">O778*SIN((Q778-1)*2*PI()/$N$6*$N$8)</f>
        <v>0</v>
      </c>
      <c r="S778">
        <f t="shared" ref="S778:S841" si="50">O778*COS((Q778-1)*2*PI()/$N$6*$N$8)</f>
        <v>0</v>
      </c>
    </row>
    <row r="779" spans="2:19" x14ac:dyDescent="0.2">
      <c r="B779" s="17">
        <v>774</v>
      </c>
      <c r="C779" t="str">
        <f ca="1">IF(B779&lt;=MTF!$J$10,OFFSET(MTF!$B$3,MTF!$H$10+B779-1,0),"")</f>
        <v/>
      </c>
      <c r="D779" t="str">
        <f ca="1">IF(B779&lt;=MTF!$J$10,OFFSET(MTF!$C$3,MTF!$H$10+B779-1,0),"")</f>
        <v/>
      </c>
      <c r="E779" t="str">
        <f ca="1">IF(B779&lt;=MTF!$J$10,OFFSET(MTF!$E$3,MTF!$H$10+B779-1,0),"")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>
        <f t="shared" si="49"/>
        <v>0</v>
      </c>
      <c r="S779">
        <f t="shared" si="50"/>
        <v>0</v>
      </c>
    </row>
    <row r="780" spans="2:19" x14ac:dyDescent="0.2">
      <c r="B780" s="26">
        <v>775</v>
      </c>
      <c r="C780" t="str">
        <f ca="1">IF(B780&lt;=MTF!$J$10,OFFSET(MTF!$B$3,MTF!$H$10+B780-1,0),"")</f>
        <v/>
      </c>
      <c r="D780" t="str">
        <f ca="1">IF(B780&lt;=MTF!$J$10,OFFSET(MTF!$C$3,MTF!$H$10+B780-1,0),"")</f>
        <v/>
      </c>
      <c r="E780" t="str">
        <f ca="1">IF(B780&lt;=MTF!$J$10,OFFSET(MTF!$E$3,MTF!$H$10+B780-1,0),"")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>
        <f t="shared" si="49"/>
        <v>0</v>
      </c>
      <c r="S780">
        <f t="shared" si="50"/>
        <v>0</v>
      </c>
    </row>
    <row r="781" spans="2:19" x14ac:dyDescent="0.2">
      <c r="B781" s="26">
        <v>776</v>
      </c>
      <c r="C781" t="str">
        <f ca="1">IF(B781&lt;=MTF!$J$10,OFFSET(MTF!$B$3,MTF!$H$10+B781-1,0),"")</f>
        <v/>
      </c>
      <c r="D781" t="str">
        <f ca="1">IF(B781&lt;=MTF!$J$10,OFFSET(MTF!$C$3,MTF!$H$10+B781-1,0),"")</f>
        <v/>
      </c>
      <c r="E781" t="str">
        <f ca="1">IF(B781&lt;=MTF!$J$10,OFFSET(MTF!$E$3,MTF!$H$10+B781-1,0),"")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>
        <f t="shared" si="49"/>
        <v>0</v>
      </c>
      <c r="S781">
        <f t="shared" si="50"/>
        <v>0</v>
      </c>
    </row>
    <row r="782" spans="2:19" x14ac:dyDescent="0.2">
      <c r="B782" s="17">
        <v>777</v>
      </c>
      <c r="C782" t="str">
        <f ca="1">IF(B782&lt;=MTF!$J$10,OFFSET(MTF!$B$3,MTF!$H$10+B782-1,0),"")</f>
        <v/>
      </c>
      <c r="D782" t="str">
        <f ca="1">IF(B782&lt;=MTF!$J$10,OFFSET(MTF!$C$3,MTF!$H$10+B782-1,0),"")</f>
        <v/>
      </c>
      <c r="E782" t="str">
        <f ca="1">IF(B782&lt;=MTF!$J$10,OFFSET(MTF!$E$3,MTF!$H$10+B782-1,0),"")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>
        <f t="shared" si="49"/>
        <v>0</v>
      </c>
      <c r="S782">
        <f t="shared" si="50"/>
        <v>0</v>
      </c>
    </row>
    <row r="783" spans="2:19" x14ac:dyDescent="0.2">
      <c r="B783" s="26">
        <v>778</v>
      </c>
      <c r="C783" t="str">
        <f ca="1">IF(B783&lt;=MTF!$J$10,OFFSET(MTF!$B$3,MTF!$H$10+B783-1,0),"")</f>
        <v/>
      </c>
      <c r="D783" t="str">
        <f ca="1">IF(B783&lt;=MTF!$J$10,OFFSET(MTF!$C$3,MTF!$H$10+B783-1,0),"")</f>
        <v/>
      </c>
      <c r="E783" t="str">
        <f ca="1">IF(B783&lt;=MTF!$J$10,OFFSET(MTF!$E$3,MTF!$H$10+B783-1,0),"")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>
        <f t="shared" si="49"/>
        <v>0</v>
      </c>
      <c r="S783">
        <f t="shared" si="50"/>
        <v>0</v>
      </c>
    </row>
    <row r="784" spans="2:19" x14ac:dyDescent="0.2">
      <c r="B784" s="26">
        <v>779</v>
      </c>
      <c r="C784" t="str">
        <f ca="1">IF(B784&lt;=MTF!$J$10,OFFSET(MTF!$B$3,MTF!$H$10+B784-1,0),"")</f>
        <v/>
      </c>
      <c r="D784" t="str">
        <f ca="1">IF(B784&lt;=MTF!$J$10,OFFSET(MTF!$C$3,MTF!$H$10+B784-1,0),"")</f>
        <v/>
      </c>
      <c r="E784" t="str">
        <f ca="1">IF(B784&lt;=MTF!$J$10,OFFSET(MTF!$E$3,MTF!$H$10+B784-1,0),"")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>
        <f t="shared" si="49"/>
        <v>0</v>
      </c>
      <c r="S784">
        <f t="shared" si="50"/>
        <v>0</v>
      </c>
    </row>
    <row r="785" spans="2:19" x14ac:dyDescent="0.2">
      <c r="B785" s="17">
        <v>780</v>
      </c>
      <c r="C785" t="str">
        <f ca="1">IF(B785&lt;=MTF!$J$10,OFFSET(MTF!$B$3,MTF!$H$10+B785-1,0),"")</f>
        <v/>
      </c>
      <c r="D785" t="str">
        <f ca="1">IF(B785&lt;=MTF!$J$10,OFFSET(MTF!$C$3,MTF!$H$10+B785-1,0),"")</f>
        <v/>
      </c>
      <c r="E785" t="str">
        <f ca="1">IF(B785&lt;=MTF!$J$10,OFFSET(MTF!$E$3,MTF!$H$10+B785-1,0),"")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>
        <f t="shared" si="49"/>
        <v>0</v>
      </c>
      <c r="S785">
        <f t="shared" si="50"/>
        <v>0</v>
      </c>
    </row>
    <row r="786" spans="2:19" x14ac:dyDescent="0.2">
      <c r="B786" s="26">
        <v>781</v>
      </c>
      <c r="C786" t="str">
        <f ca="1">IF(B786&lt;=MTF!$J$10,OFFSET(MTF!$B$3,MTF!$H$10+B786-1,0),"")</f>
        <v/>
      </c>
      <c r="D786" t="str">
        <f ca="1">IF(B786&lt;=MTF!$J$10,OFFSET(MTF!$C$3,MTF!$H$10+B786-1,0),"")</f>
        <v/>
      </c>
      <c r="E786" t="str">
        <f ca="1">IF(B786&lt;=MTF!$J$10,OFFSET(MTF!$E$3,MTF!$H$10+B786-1,0),"")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>
        <f t="shared" si="49"/>
        <v>0</v>
      </c>
      <c r="S786">
        <f t="shared" si="50"/>
        <v>0</v>
      </c>
    </row>
    <row r="787" spans="2:19" x14ac:dyDescent="0.2">
      <c r="B787" s="26">
        <v>782</v>
      </c>
      <c r="C787" t="str">
        <f ca="1">IF(B787&lt;=MTF!$J$10,OFFSET(MTF!$B$3,MTF!$H$10+B787-1,0),"")</f>
        <v/>
      </c>
      <c r="D787" t="str">
        <f ca="1">IF(B787&lt;=MTF!$J$10,OFFSET(MTF!$C$3,MTF!$H$10+B787-1,0),"")</f>
        <v/>
      </c>
      <c r="E787" t="str">
        <f ca="1">IF(B787&lt;=MTF!$J$10,OFFSET(MTF!$E$3,MTF!$H$10+B787-1,0),"")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>
        <f t="shared" si="49"/>
        <v>0</v>
      </c>
      <c r="S787">
        <f t="shared" si="50"/>
        <v>0</v>
      </c>
    </row>
    <row r="788" spans="2:19" x14ac:dyDescent="0.2">
      <c r="B788" s="17">
        <v>783</v>
      </c>
      <c r="C788" t="str">
        <f ca="1">IF(B788&lt;=MTF!$J$10,OFFSET(MTF!$B$3,MTF!$H$10+B788-1,0),"")</f>
        <v/>
      </c>
      <c r="D788" t="str">
        <f ca="1">IF(B788&lt;=MTF!$J$10,OFFSET(MTF!$C$3,MTF!$H$10+B788-1,0),"")</f>
        <v/>
      </c>
      <c r="E788" t="str">
        <f ca="1">IF(B788&lt;=MTF!$J$10,OFFSET(MTF!$E$3,MTF!$H$10+B788-1,0),"")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>
        <f t="shared" si="49"/>
        <v>0</v>
      </c>
      <c r="S788">
        <f t="shared" si="50"/>
        <v>0</v>
      </c>
    </row>
    <row r="789" spans="2:19" x14ac:dyDescent="0.2">
      <c r="B789" s="26">
        <v>784</v>
      </c>
      <c r="C789" t="str">
        <f ca="1">IF(B789&lt;=MTF!$J$10,OFFSET(MTF!$B$3,MTF!$H$10+B789-1,0),"")</f>
        <v/>
      </c>
      <c r="D789" t="str">
        <f ca="1">IF(B789&lt;=MTF!$J$10,OFFSET(MTF!$C$3,MTF!$H$10+B789-1,0),"")</f>
        <v/>
      </c>
      <c r="E789" t="str">
        <f ca="1">IF(B789&lt;=MTF!$J$10,OFFSET(MTF!$E$3,MTF!$H$10+B789-1,0),"")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>
        <f t="shared" si="49"/>
        <v>0</v>
      </c>
      <c r="S789">
        <f t="shared" si="50"/>
        <v>0</v>
      </c>
    </row>
    <row r="790" spans="2:19" x14ac:dyDescent="0.2">
      <c r="B790" s="26">
        <v>785</v>
      </c>
      <c r="C790" t="str">
        <f ca="1">IF(B790&lt;=MTF!$J$10,OFFSET(MTF!$B$3,MTF!$H$10+B790-1,0),"")</f>
        <v/>
      </c>
      <c r="D790" t="str">
        <f ca="1">IF(B790&lt;=MTF!$J$10,OFFSET(MTF!$C$3,MTF!$H$10+B790-1,0),"")</f>
        <v/>
      </c>
      <c r="E790" t="str">
        <f ca="1">IF(B790&lt;=MTF!$J$10,OFFSET(MTF!$E$3,MTF!$H$10+B790-1,0),"")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>
        <f t="shared" si="49"/>
        <v>0</v>
      </c>
      <c r="S790">
        <f t="shared" si="50"/>
        <v>0</v>
      </c>
    </row>
    <row r="791" spans="2:19" x14ac:dyDescent="0.2">
      <c r="B791" s="17">
        <v>786</v>
      </c>
      <c r="C791" t="str">
        <f ca="1">IF(B791&lt;=MTF!$J$10,OFFSET(MTF!$B$3,MTF!$H$10+B791-1,0),"")</f>
        <v/>
      </c>
      <c r="D791" t="str">
        <f ca="1">IF(B791&lt;=MTF!$J$10,OFFSET(MTF!$C$3,MTF!$H$10+B791-1,0),"")</f>
        <v/>
      </c>
      <c r="E791" t="str">
        <f ca="1">IF(B791&lt;=MTF!$J$10,OFFSET(MTF!$E$3,MTF!$H$10+B791-1,0),"")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>
        <f t="shared" si="49"/>
        <v>0</v>
      </c>
      <c r="S791">
        <f t="shared" si="50"/>
        <v>0</v>
      </c>
    </row>
    <row r="792" spans="2:19" x14ac:dyDescent="0.2">
      <c r="B792" s="26">
        <v>787</v>
      </c>
      <c r="C792" t="str">
        <f ca="1">IF(B792&lt;=MTF!$J$10,OFFSET(MTF!$B$3,MTF!$H$10+B792-1,0),"")</f>
        <v/>
      </c>
      <c r="D792" t="str">
        <f ca="1">IF(B792&lt;=MTF!$J$10,OFFSET(MTF!$C$3,MTF!$H$10+B792-1,0),"")</f>
        <v/>
      </c>
      <c r="E792" t="str">
        <f ca="1">IF(B792&lt;=MTF!$J$10,OFFSET(MTF!$E$3,MTF!$H$10+B792-1,0),"")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>
        <f t="shared" si="49"/>
        <v>0</v>
      </c>
      <c r="S792">
        <f t="shared" si="50"/>
        <v>0</v>
      </c>
    </row>
    <row r="793" spans="2:19" x14ac:dyDescent="0.2">
      <c r="B793" s="26">
        <v>788</v>
      </c>
      <c r="C793" t="str">
        <f ca="1">IF(B793&lt;=MTF!$J$10,OFFSET(MTF!$B$3,MTF!$H$10+B793-1,0),"")</f>
        <v/>
      </c>
      <c r="D793" t="str">
        <f ca="1">IF(B793&lt;=MTF!$J$10,OFFSET(MTF!$C$3,MTF!$H$10+B793-1,0),"")</f>
        <v/>
      </c>
      <c r="E793" t="str">
        <f ca="1">IF(B793&lt;=MTF!$J$10,OFFSET(MTF!$E$3,MTF!$H$10+B793-1,0),"")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>
        <f t="shared" si="49"/>
        <v>0</v>
      </c>
      <c r="S793">
        <f t="shared" si="50"/>
        <v>0</v>
      </c>
    </row>
    <row r="794" spans="2:19" x14ac:dyDescent="0.2">
      <c r="B794" s="17">
        <v>789</v>
      </c>
      <c r="C794" t="str">
        <f ca="1">IF(B794&lt;=MTF!$J$10,OFFSET(MTF!$B$3,MTF!$H$10+B794-1,0),"")</f>
        <v/>
      </c>
      <c r="D794" t="str">
        <f ca="1">IF(B794&lt;=MTF!$J$10,OFFSET(MTF!$C$3,MTF!$H$10+B794-1,0),"")</f>
        <v/>
      </c>
      <c r="E794" t="str">
        <f ca="1">IF(B794&lt;=MTF!$J$10,OFFSET(MTF!$E$3,MTF!$H$10+B794-1,0),"")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>
        <f t="shared" si="49"/>
        <v>0</v>
      </c>
      <c r="S794">
        <f t="shared" si="50"/>
        <v>0</v>
      </c>
    </row>
    <row r="795" spans="2:19" x14ac:dyDescent="0.2">
      <c r="B795" s="26">
        <v>790</v>
      </c>
      <c r="C795" t="str">
        <f ca="1">IF(B795&lt;=MTF!$J$10,OFFSET(MTF!$B$3,MTF!$H$10+B795-1,0),"")</f>
        <v/>
      </c>
      <c r="D795" t="str">
        <f ca="1">IF(B795&lt;=MTF!$J$10,OFFSET(MTF!$C$3,MTF!$H$10+B795-1,0),"")</f>
        <v/>
      </c>
      <c r="E795" t="str">
        <f ca="1">IF(B795&lt;=MTF!$J$10,OFFSET(MTF!$E$3,MTF!$H$10+B795-1,0),"")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>
        <f t="shared" si="49"/>
        <v>0</v>
      </c>
      <c r="S795">
        <f t="shared" si="50"/>
        <v>0</v>
      </c>
    </row>
    <row r="796" spans="2:19" x14ac:dyDescent="0.2">
      <c r="B796" s="26">
        <v>791</v>
      </c>
      <c r="C796" t="str">
        <f ca="1">IF(B796&lt;=MTF!$J$10,OFFSET(MTF!$B$3,MTF!$H$10+B796-1,0),"")</f>
        <v/>
      </c>
      <c r="D796" t="str">
        <f ca="1">IF(B796&lt;=MTF!$J$10,OFFSET(MTF!$C$3,MTF!$H$10+B796-1,0),"")</f>
        <v/>
      </c>
      <c r="E796" t="str">
        <f ca="1">IF(B796&lt;=MTF!$J$10,OFFSET(MTF!$E$3,MTF!$H$10+B796-1,0),"")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>
        <f t="shared" si="49"/>
        <v>0</v>
      </c>
      <c r="S796">
        <f t="shared" si="50"/>
        <v>0</v>
      </c>
    </row>
    <row r="797" spans="2:19" x14ac:dyDescent="0.2">
      <c r="B797" s="17">
        <v>792</v>
      </c>
      <c r="C797" t="str">
        <f ca="1">IF(B797&lt;=MTF!$J$10,OFFSET(MTF!$B$3,MTF!$H$10+B797-1,0),"")</f>
        <v/>
      </c>
      <c r="D797" t="str">
        <f ca="1">IF(B797&lt;=MTF!$J$10,OFFSET(MTF!$C$3,MTF!$H$10+B797-1,0),"")</f>
        <v/>
      </c>
      <c r="E797" t="str">
        <f ca="1">IF(B797&lt;=MTF!$J$10,OFFSET(MTF!$E$3,MTF!$H$10+B797-1,0),"")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>
        <f t="shared" si="49"/>
        <v>0</v>
      </c>
      <c r="S797">
        <f t="shared" si="50"/>
        <v>0</v>
      </c>
    </row>
    <row r="798" spans="2:19" x14ac:dyDescent="0.2">
      <c r="B798" s="26">
        <v>793</v>
      </c>
      <c r="C798" t="str">
        <f ca="1">IF(B798&lt;=MTF!$J$10,OFFSET(MTF!$B$3,MTF!$H$10+B798-1,0),"")</f>
        <v/>
      </c>
      <c r="D798" t="str">
        <f ca="1">IF(B798&lt;=MTF!$J$10,OFFSET(MTF!$C$3,MTF!$H$10+B798-1,0),"")</f>
        <v/>
      </c>
      <c r="E798" t="str">
        <f ca="1">IF(B798&lt;=MTF!$J$10,OFFSET(MTF!$E$3,MTF!$H$10+B798-1,0),"")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>
        <f t="shared" si="49"/>
        <v>0</v>
      </c>
      <c r="S798">
        <f t="shared" si="50"/>
        <v>0</v>
      </c>
    </row>
    <row r="799" spans="2:19" x14ac:dyDescent="0.2">
      <c r="B799" s="26">
        <v>794</v>
      </c>
      <c r="C799" t="str">
        <f ca="1">IF(B799&lt;=MTF!$J$10,OFFSET(MTF!$B$3,MTF!$H$10+B799-1,0),"")</f>
        <v/>
      </c>
      <c r="D799" t="str">
        <f ca="1">IF(B799&lt;=MTF!$J$10,OFFSET(MTF!$C$3,MTF!$H$10+B799-1,0),"")</f>
        <v/>
      </c>
      <c r="E799" t="str">
        <f ca="1">IF(B799&lt;=MTF!$J$10,OFFSET(MTF!$E$3,MTF!$H$10+B799-1,0),"")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>
        <f t="shared" si="49"/>
        <v>0</v>
      </c>
      <c r="S799">
        <f t="shared" si="50"/>
        <v>0</v>
      </c>
    </row>
    <row r="800" spans="2:19" x14ac:dyDescent="0.2">
      <c r="B800" s="17">
        <v>795</v>
      </c>
      <c r="C800" t="str">
        <f ca="1">IF(B800&lt;=MTF!$J$10,OFFSET(MTF!$B$3,MTF!$H$10+B800-1,0),"")</f>
        <v/>
      </c>
      <c r="D800" t="str">
        <f ca="1">IF(B800&lt;=MTF!$J$10,OFFSET(MTF!$C$3,MTF!$H$10+B800-1,0),"")</f>
        <v/>
      </c>
      <c r="E800" t="str">
        <f ca="1">IF(B800&lt;=MTF!$J$10,OFFSET(MTF!$E$3,MTF!$H$10+B800-1,0),"")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>
        <f t="shared" si="49"/>
        <v>0</v>
      </c>
      <c r="S800">
        <f t="shared" si="50"/>
        <v>0</v>
      </c>
    </row>
    <row r="801" spans="2:19" x14ac:dyDescent="0.2">
      <c r="B801" s="26">
        <v>796</v>
      </c>
      <c r="C801" t="str">
        <f ca="1">IF(B801&lt;=MTF!$J$10,OFFSET(MTF!$B$3,MTF!$H$10+B801-1,0),"")</f>
        <v/>
      </c>
      <c r="D801" t="str">
        <f ca="1">IF(B801&lt;=MTF!$J$10,OFFSET(MTF!$C$3,MTF!$H$10+B801-1,0),"")</f>
        <v/>
      </c>
      <c r="E801" t="str">
        <f ca="1">IF(B801&lt;=MTF!$J$10,OFFSET(MTF!$E$3,MTF!$H$10+B801-1,0),"")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>
        <f t="shared" si="49"/>
        <v>0</v>
      </c>
      <c r="S801">
        <f t="shared" si="50"/>
        <v>0</v>
      </c>
    </row>
    <row r="802" spans="2:19" x14ac:dyDescent="0.2">
      <c r="B802" s="26">
        <v>797</v>
      </c>
      <c r="C802" t="str">
        <f ca="1">IF(B802&lt;=MTF!$J$10,OFFSET(MTF!$B$3,MTF!$H$10+B802-1,0),"")</f>
        <v/>
      </c>
      <c r="D802" t="str">
        <f ca="1">IF(B802&lt;=MTF!$J$10,OFFSET(MTF!$C$3,MTF!$H$10+B802-1,0),"")</f>
        <v/>
      </c>
      <c r="E802" t="str">
        <f ca="1">IF(B802&lt;=MTF!$J$10,OFFSET(MTF!$E$3,MTF!$H$10+B802-1,0),"")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>
        <f t="shared" si="49"/>
        <v>0</v>
      </c>
      <c r="S802">
        <f t="shared" si="50"/>
        <v>0</v>
      </c>
    </row>
    <row r="803" spans="2:19" x14ac:dyDescent="0.2">
      <c r="B803" s="17">
        <v>798</v>
      </c>
      <c r="C803" t="str">
        <f ca="1">IF(B803&lt;=MTF!$J$10,OFFSET(MTF!$B$3,MTF!$H$10+B803-1,0),"")</f>
        <v/>
      </c>
      <c r="D803" t="str">
        <f ca="1">IF(B803&lt;=MTF!$J$10,OFFSET(MTF!$C$3,MTF!$H$10+B803-1,0),"")</f>
        <v/>
      </c>
      <c r="E803" t="str">
        <f ca="1">IF(B803&lt;=MTF!$J$10,OFFSET(MTF!$E$3,MTF!$H$10+B803-1,0),"")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>
        <f t="shared" si="49"/>
        <v>0</v>
      </c>
      <c r="S803">
        <f t="shared" si="50"/>
        <v>0</v>
      </c>
    </row>
    <row r="804" spans="2:19" x14ac:dyDescent="0.2">
      <c r="B804" s="26">
        <v>799</v>
      </c>
      <c r="C804" t="str">
        <f ca="1">IF(B804&lt;=MTF!$J$10,OFFSET(MTF!$B$3,MTF!$H$10+B804-1,0),"")</f>
        <v/>
      </c>
      <c r="D804" t="str">
        <f ca="1">IF(B804&lt;=MTF!$J$10,OFFSET(MTF!$C$3,MTF!$H$10+B804-1,0),"")</f>
        <v/>
      </c>
      <c r="E804" t="str">
        <f ca="1">IF(B804&lt;=MTF!$J$10,OFFSET(MTF!$E$3,MTF!$H$10+B804-1,0),"")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>
        <f t="shared" si="49"/>
        <v>0</v>
      </c>
      <c r="S804">
        <f t="shared" si="50"/>
        <v>0</v>
      </c>
    </row>
    <row r="805" spans="2:19" x14ac:dyDescent="0.2">
      <c r="B805" s="26">
        <v>800</v>
      </c>
      <c r="C805" t="str">
        <f ca="1">IF(B805&lt;=MTF!$J$10,OFFSET(MTF!$B$3,MTF!$H$10+B805-1,0),"")</f>
        <v/>
      </c>
      <c r="D805" t="str">
        <f ca="1">IF(B805&lt;=MTF!$J$10,OFFSET(MTF!$C$3,MTF!$H$10+B805-1,0),"")</f>
        <v/>
      </c>
      <c r="E805" t="str">
        <f ca="1">IF(B805&lt;=MTF!$J$10,OFFSET(MTF!$E$3,MTF!$H$10+B805-1,0),"")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>
        <f t="shared" si="49"/>
        <v>0</v>
      </c>
      <c r="S805">
        <f t="shared" si="50"/>
        <v>0</v>
      </c>
    </row>
    <row r="806" spans="2:19" x14ac:dyDescent="0.2">
      <c r="B806" s="17">
        <v>801</v>
      </c>
      <c r="C806" t="str">
        <f ca="1">IF(B806&lt;=MTF!$J$10,OFFSET(MTF!$B$3,MTF!$H$10+B806-1,0),"")</f>
        <v/>
      </c>
      <c r="D806" t="str">
        <f ca="1">IF(B806&lt;=MTF!$J$10,OFFSET(MTF!$C$3,MTF!$H$10+B806-1,0),"")</f>
        <v/>
      </c>
      <c r="E806" t="str">
        <f ca="1">IF(B806&lt;=MTF!$J$10,OFFSET(MTF!$E$3,MTF!$H$10+B806-1,0),"")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>
        <f t="shared" si="49"/>
        <v>0</v>
      </c>
      <c r="S806">
        <f t="shared" si="50"/>
        <v>0</v>
      </c>
    </row>
    <row r="807" spans="2:19" x14ac:dyDescent="0.2">
      <c r="B807" s="26">
        <v>802</v>
      </c>
      <c r="C807" t="str">
        <f ca="1">IF(B807&lt;=MTF!$J$10,OFFSET(MTF!$B$3,MTF!$H$10+B807-1,0),"")</f>
        <v/>
      </c>
      <c r="D807" t="str">
        <f ca="1">IF(B807&lt;=MTF!$J$10,OFFSET(MTF!$C$3,MTF!$H$10+B807-1,0),"")</f>
        <v/>
      </c>
      <c r="E807" t="str">
        <f ca="1">IF(B807&lt;=MTF!$J$10,OFFSET(MTF!$E$3,MTF!$H$10+B807-1,0),"")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>
        <f t="shared" si="49"/>
        <v>0</v>
      </c>
      <c r="S807">
        <f t="shared" si="50"/>
        <v>0</v>
      </c>
    </row>
    <row r="808" spans="2:19" x14ac:dyDescent="0.2">
      <c r="B808" s="26">
        <v>803</v>
      </c>
      <c r="C808" t="str">
        <f ca="1">IF(B808&lt;=MTF!$J$10,OFFSET(MTF!$B$3,MTF!$H$10+B808-1,0),"")</f>
        <v/>
      </c>
      <c r="D808" t="str">
        <f ca="1">IF(B808&lt;=MTF!$J$10,OFFSET(MTF!$C$3,MTF!$H$10+B808-1,0),"")</f>
        <v/>
      </c>
      <c r="E808" t="str">
        <f ca="1">IF(B808&lt;=MTF!$J$10,OFFSET(MTF!$E$3,MTF!$H$10+B808-1,0),"")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>
        <f t="shared" si="49"/>
        <v>0</v>
      </c>
      <c r="S808">
        <f t="shared" si="50"/>
        <v>0</v>
      </c>
    </row>
    <row r="809" spans="2:19" x14ac:dyDescent="0.2">
      <c r="B809" s="17">
        <v>804</v>
      </c>
      <c r="C809" t="str">
        <f ca="1">IF(B809&lt;=MTF!$J$10,OFFSET(MTF!$B$3,MTF!$H$10+B809-1,0),"")</f>
        <v/>
      </c>
      <c r="D809" t="str">
        <f ca="1">IF(B809&lt;=MTF!$J$10,OFFSET(MTF!$C$3,MTF!$H$10+B809-1,0),"")</f>
        <v/>
      </c>
      <c r="E809" t="str">
        <f ca="1">IF(B809&lt;=MTF!$J$10,OFFSET(MTF!$E$3,MTF!$H$10+B809-1,0),"")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>
        <f t="shared" si="49"/>
        <v>0</v>
      </c>
      <c r="S809">
        <f t="shared" si="50"/>
        <v>0</v>
      </c>
    </row>
    <row r="810" spans="2:19" x14ac:dyDescent="0.2">
      <c r="B810" s="26">
        <v>805</v>
      </c>
      <c r="C810" t="str">
        <f ca="1">IF(B810&lt;=MTF!$J$10,OFFSET(MTF!$B$3,MTF!$H$10+B810-1,0),"")</f>
        <v/>
      </c>
      <c r="D810" t="str">
        <f ca="1">IF(B810&lt;=MTF!$J$10,OFFSET(MTF!$C$3,MTF!$H$10+B810-1,0),"")</f>
        <v/>
      </c>
      <c r="E810" t="str">
        <f ca="1">IF(B810&lt;=MTF!$J$10,OFFSET(MTF!$E$3,MTF!$H$10+B810-1,0),"")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>
        <f t="shared" si="49"/>
        <v>0</v>
      </c>
      <c r="S810">
        <f t="shared" si="50"/>
        <v>0</v>
      </c>
    </row>
    <row r="811" spans="2:19" x14ac:dyDescent="0.2">
      <c r="B811" s="26">
        <v>806</v>
      </c>
      <c r="C811" t="str">
        <f ca="1">IF(B811&lt;=MTF!$J$10,OFFSET(MTF!$B$3,MTF!$H$10+B811-1,0),"")</f>
        <v/>
      </c>
      <c r="D811" t="str">
        <f ca="1">IF(B811&lt;=MTF!$J$10,OFFSET(MTF!$C$3,MTF!$H$10+B811-1,0),"")</f>
        <v/>
      </c>
      <c r="E811" t="str">
        <f ca="1">IF(B811&lt;=MTF!$J$10,OFFSET(MTF!$E$3,MTF!$H$10+B811-1,0),"")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>
        <f t="shared" si="49"/>
        <v>0</v>
      </c>
      <c r="S811">
        <f t="shared" si="50"/>
        <v>0</v>
      </c>
    </row>
    <row r="812" spans="2:19" x14ac:dyDescent="0.2">
      <c r="B812" s="17">
        <v>807</v>
      </c>
      <c r="C812" t="str">
        <f ca="1">IF(B812&lt;=MTF!$J$10,OFFSET(MTF!$B$3,MTF!$H$10+B812-1,0),"")</f>
        <v/>
      </c>
      <c r="D812" t="str">
        <f ca="1">IF(B812&lt;=MTF!$J$10,OFFSET(MTF!$C$3,MTF!$H$10+B812-1,0),"")</f>
        <v/>
      </c>
      <c r="E812" t="str">
        <f ca="1">IF(B812&lt;=MTF!$J$10,OFFSET(MTF!$E$3,MTF!$H$10+B812-1,0),"")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>
        <f t="shared" si="49"/>
        <v>0</v>
      </c>
      <c r="S812">
        <f t="shared" si="50"/>
        <v>0</v>
      </c>
    </row>
    <row r="813" spans="2:19" x14ac:dyDescent="0.2">
      <c r="B813" s="26">
        <v>808</v>
      </c>
      <c r="C813" t="str">
        <f ca="1">IF(B813&lt;=MTF!$J$10,OFFSET(MTF!$B$3,MTF!$H$10+B813-1,0),"")</f>
        <v/>
      </c>
      <c r="D813" t="str">
        <f ca="1">IF(B813&lt;=MTF!$J$10,OFFSET(MTF!$C$3,MTF!$H$10+B813-1,0),"")</f>
        <v/>
      </c>
      <c r="E813" t="str">
        <f ca="1">IF(B813&lt;=MTF!$J$10,OFFSET(MTF!$E$3,MTF!$H$10+B813-1,0),"")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>
        <f t="shared" si="49"/>
        <v>0</v>
      </c>
      <c r="S813">
        <f t="shared" si="50"/>
        <v>0</v>
      </c>
    </row>
    <row r="814" spans="2:19" x14ac:dyDescent="0.2">
      <c r="B814" s="26">
        <v>809</v>
      </c>
      <c r="C814" t="str">
        <f ca="1">IF(B814&lt;=MTF!$J$10,OFFSET(MTF!$B$3,MTF!$H$10+B814-1,0),"")</f>
        <v/>
      </c>
      <c r="D814" t="str">
        <f ca="1">IF(B814&lt;=MTF!$J$10,OFFSET(MTF!$C$3,MTF!$H$10+B814-1,0),"")</f>
        <v/>
      </c>
      <c r="E814" t="str">
        <f ca="1">IF(B814&lt;=MTF!$J$10,OFFSET(MTF!$E$3,MTF!$H$10+B814-1,0),"")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>
        <f t="shared" si="49"/>
        <v>0</v>
      </c>
      <c r="S814">
        <f t="shared" si="50"/>
        <v>0</v>
      </c>
    </row>
    <row r="815" spans="2:19" x14ac:dyDescent="0.2">
      <c r="B815" s="17">
        <v>810</v>
      </c>
      <c r="C815" t="str">
        <f ca="1">IF(B815&lt;=MTF!$J$10,OFFSET(MTF!$B$3,MTF!$H$10+B815-1,0),"")</f>
        <v/>
      </c>
      <c r="D815" t="str">
        <f ca="1">IF(B815&lt;=MTF!$J$10,OFFSET(MTF!$C$3,MTF!$H$10+B815-1,0),"")</f>
        <v/>
      </c>
      <c r="E815" t="str">
        <f ca="1">IF(B815&lt;=MTF!$J$10,OFFSET(MTF!$E$3,MTF!$H$10+B815-1,0),"")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>
        <f t="shared" si="49"/>
        <v>0</v>
      </c>
      <c r="S815">
        <f t="shared" si="50"/>
        <v>0</v>
      </c>
    </row>
    <row r="816" spans="2:19" x14ac:dyDescent="0.2">
      <c r="B816" s="26">
        <v>811</v>
      </c>
      <c r="C816" t="str">
        <f ca="1">IF(B816&lt;=MTF!$J$10,OFFSET(MTF!$B$3,MTF!$H$10+B816-1,0),"")</f>
        <v/>
      </c>
      <c r="D816" t="str">
        <f ca="1">IF(B816&lt;=MTF!$J$10,OFFSET(MTF!$C$3,MTF!$H$10+B816-1,0),"")</f>
        <v/>
      </c>
      <c r="E816" t="str">
        <f ca="1">IF(B816&lt;=MTF!$J$10,OFFSET(MTF!$E$3,MTF!$H$10+B816-1,0),"")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>
        <f t="shared" si="49"/>
        <v>0</v>
      </c>
      <c r="S816">
        <f t="shared" si="50"/>
        <v>0</v>
      </c>
    </row>
    <row r="817" spans="2:19" x14ac:dyDescent="0.2">
      <c r="B817" s="26">
        <v>812</v>
      </c>
      <c r="C817" t="str">
        <f ca="1">IF(B817&lt;=MTF!$J$10,OFFSET(MTF!$B$3,MTF!$H$10+B817-1,0),"")</f>
        <v/>
      </c>
      <c r="D817" t="str">
        <f ca="1">IF(B817&lt;=MTF!$J$10,OFFSET(MTF!$C$3,MTF!$H$10+B817-1,0),"")</f>
        <v/>
      </c>
      <c r="E817" t="str">
        <f ca="1">IF(B817&lt;=MTF!$J$10,OFFSET(MTF!$E$3,MTF!$H$10+B817-1,0),"")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>
        <f t="shared" si="49"/>
        <v>0</v>
      </c>
      <c r="S817">
        <f t="shared" si="50"/>
        <v>0</v>
      </c>
    </row>
    <row r="818" spans="2:19" x14ac:dyDescent="0.2">
      <c r="B818" s="17">
        <v>813</v>
      </c>
      <c r="C818" t="str">
        <f ca="1">IF(B818&lt;=MTF!$J$10,OFFSET(MTF!$B$3,MTF!$H$10+B818-1,0),"")</f>
        <v/>
      </c>
      <c r="D818" t="str">
        <f ca="1">IF(B818&lt;=MTF!$J$10,OFFSET(MTF!$C$3,MTF!$H$10+B818-1,0),"")</f>
        <v/>
      </c>
      <c r="E818" t="str">
        <f ca="1">IF(B818&lt;=MTF!$J$10,OFFSET(MTF!$E$3,MTF!$H$10+B818-1,0),"")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>
        <f t="shared" si="49"/>
        <v>0</v>
      </c>
      <c r="S818">
        <f t="shared" si="50"/>
        <v>0</v>
      </c>
    </row>
    <row r="819" spans="2:19" x14ac:dyDescent="0.2">
      <c r="B819" s="26">
        <v>814</v>
      </c>
      <c r="C819" t="str">
        <f ca="1">IF(B819&lt;=MTF!$J$10,OFFSET(MTF!$B$3,MTF!$H$10+B819-1,0),"")</f>
        <v/>
      </c>
      <c r="D819" t="str">
        <f ca="1">IF(B819&lt;=MTF!$J$10,OFFSET(MTF!$C$3,MTF!$H$10+B819-1,0),"")</f>
        <v/>
      </c>
      <c r="E819" t="str">
        <f ca="1">IF(B819&lt;=MTF!$J$10,OFFSET(MTF!$E$3,MTF!$H$10+B819-1,0),"")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>
        <f t="shared" si="49"/>
        <v>0</v>
      </c>
      <c r="S819">
        <f t="shared" si="50"/>
        <v>0</v>
      </c>
    </row>
    <row r="820" spans="2:19" x14ac:dyDescent="0.2">
      <c r="B820" s="26">
        <v>815</v>
      </c>
      <c r="C820" t="str">
        <f ca="1">IF(B820&lt;=MTF!$J$10,OFFSET(MTF!$B$3,MTF!$H$10+B820-1,0),"")</f>
        <v/>
      </c>
      <c r="D820" t="str">
        <f ca="1">IF(B820&lt;=MTF!$J$10,OFFSET(MTF!$C$3,MTF!$H$10+B820-1,0),"")</f>
        <v/>
      </c>
      <c r="E820" t="str">
        <f ca="1">IF(B820&lt;=MTF!$J$10,OFFSET(MTF!$E$3,MTF!$H$10+B820-1,0),"")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>
        <f t="shared" si="49"/>
        <v>0</v>
      </c>
      <c r="S820">
        <f t="shared" si="50"/>
        <v>0</v>
      </c>
    </row>
    <row r="821" spans="2:19" x14ac:dyDescent="0.2">
      <c r="B821" s="17">
        <v>816</v>
      </c>
      <c r="C821" t="str">
        <f ca="1">IF(B821&lt;=MTF!$J$10,OFFSET(MTF!$B$3,MTF!$H$10+B821-1,0),"")</f>
        <v/>
      </c>
      <c r="D821" t="str">
        <f ca="1">IF(B821&lt;=MTF!$J$10,OFFSET(MTF!$C$3,MTF!$H$10+B821-1,0),"")</f>
        <v/>
      </c>
      <c r="E821" t="str">
        <f ca="1">IF(B821&lt;=MTF!$J$10,OFFSET(MTF!$E$3,MTF!$H$10+B821-1,0),"")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>
        <f t="shared" si="49"/>
        <v>0</v>
      </c>
      <c r="S821">
        <f t="shared" si="50"/>
        <v>0</v>
      </c>
    </row>
    <row r="822" spans="2:19" x14ac:dyDescent="0.2">
      <c r="B822" s="26">
        <v>817</v>
      </c>
      <c r="C822" t="str">
        <f ca="1">IF(B822&lt;=MTF!$J$10,OFFSET(MTF!$B$3,MTF!$H$10+B822-1,0),"")</f>
        <v/>
      </c>
      <c r="D822" t="str">
        <f ca="1">IF(B822&lt;=MTF!$J$10,OFFSET(MTF!$C$3,MTF!$H$10+B822-1,0),"")</f>
        <v/>
      </c>
      <c r="E822" t="str">
        <f ca="1">IF(B822&lt;=MTF!$J$10,OFFSET(MTF!$E$3,MTF!$H$10+B822-1,0),"")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>
        <f t="shared" si="49"/>
        <v>0</v>
      </c>
      <c r="S822">
        <f t="shared" si="50"/>
        <v>0</v>
      </c>
    </row>
    <row r="823" spans="2:19" x14ac:dyDescent="0.2">
      <c r="B823" s="26">
        <v>818</v>
      </c>
      <c r="C823" t="str">
        <f ca="1">IF(B823&lt;=MTF!$J$10,OFFSET(MTF!$B$3,MTF!$H$10+B823-1,0),"")</f>
        <v/>
      </c>
      <c r="D823" t="str">
        <f ca="1">IF(B823&lt;=MTF!$J$10,OFFSET(MTF!$C$3,MTF!$H$10+B823-1,0),"")</f>
        <v/>
      </c>
      <c r="E823" t="str">
        <f ca="1">IF(B823&lt;=MTF!$J$10,OFFSET(MTF!$E$3,MTF!$H$10+B823-1,0),"")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>
        <f t="shared" si="49"/>
        <v>0</v>
      </c>
      <c r="S823">
        <f t="shared" si="50"/>
        <v>0</v>
      </c>
    </row>
    <row r="824" spans="2:19" x14ac:dyDescent="0.2">
      <c r="B824" s="17">
        <v>819</v>
      </c>
      <c r="C824" t="str">
        <f ca="1">IF(B824&lt;=MTF!$J$10,OFFSET(MTF!$B$3,MTF!$H$10+B824-1,0),"")</f>
        <v/>
      </c>
      <c r="D824" t="str">
        <f ca="1">IF(B824&lt;=MTF!$J$10,OFFSET(MTF!$C$3,MTF!$H$10+B824-1,0),"")</f>
        <v/>
      </c>
      <c r="E824" t="str">
        <f ca="1">IF(B824&lt;=MTF!$J$10,OFFSET(MTF!$E$3,MTF!$H$10+B824-1,0),"")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>
        <f t="shared" si="49"/>
        <v>0</v>
      </c>
      <c r="S824">
        <f t="shared" si="50"/>
        <v>0</v>
      </c>
    </row>
    <row r="825" spans="2:19" x14ac:dyDescent="0.2">
      <c r="B825" s="26">
        <v>820</v>
      </c>
      <c r="C825" t="str">
        <f ca="1">IF(B825&lt;=MTF!$J$10,OFFSET(MTF!$B$3,MTF!$H$10+B825-1,0),"")</f>
        <v/>
      </c>
      <c r="D825" t="str">
        <f ca="1">IF(B825&lt;=MTF!$J$10,OFFSET(MTF!$C$3,MTF!$H$10+B825-1,0),"")</f>
        <v/>
      </c>
      <c r="E825" t="str">
        <f ca="1">IF(B825&lt;=MTF!$J$10,OFFSET(MTF!$E$3,MTF!$H$10+B825-1,0),"")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>
        <f t="shared" si="49"/>
        <v>0</v>
      </c>
      <c r="S825">
        <f t="shared" si="50"/>
        <v>0</v>
      </c>
    </row>
    <row r="826" spans="2:19" x14ac:dyDescent="0.2">
      <c r="B826" s="26">
        <v>821</v>
      </c>
      <c r="C826" t="str">
        <f ca="1">IF(B826&lt;=MTF!$J$10,OFFSET(MTF!$B$3,MTF!$H$10+B826-1,0),"")</f>
        <v/>
      </c>
      <c r="D826" t="str">
        <f ca="1">IF(B826&lt;=MTF!$J$10,OFFSET(MTF!$C$3,MTF!$H$10+B826-1,0),"")</f>
        <v/>
      </c>
      <c r="E826" t="str">
        <f ca="1">IF(B826&lt;=MTF!$J$10,OFFSET(MTF!$E$3,MTF!$H$10+B826-1,0),"")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>
        <f t="shared" si="49"/>
        <v>0</v>
      </c>
      <c r="S826">
        <f t="shared" si="50"/>
        <v>0</v>
      </c>
    </row>
    <row r="827" spans="2:19" x14ac:dyDescent="0.2">
      <c r="B827" s="17">
        <v>822</v>
      </c>
      <c r="C827" t="str">
        <f ca="1">IF(B827&lt;=MTF!$J$10,OFFSET(MTF!$B$3,MTF!$H$10+B827-1,0),"")</f>
        <v/>
      </c>
      <c r="D827" t="str">
        <f ca="1">IF(B827&lt;=MTF!$J$10,OFFSET(MTF!$C$3,MTF!$H$10+B827-1,0),"")</f>
        <v/>
      </c>
      <c r="E827" t="str">
        <f ca="1">IF(B827&lt;=MTF!$J$10,OFFSET(MTF!$E$3,MTF!$H$10+B827-1,0),"")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>
        <f t="shared" si="49"/>
        <v>0</v>
      </c>
      <c r="S827">
        <f t="shared" si="50"/>
        <v>0</v>
      </c>
    </row>
    <row r="828" spans="2:19" x14ac:dyDescent="0.2">
      <c r="B828" s="26">
        <v>823</v>
      </c>
      <c r="C828" t="str">
        <f ca="1">IF(B828&lt;=MTF!$J$10,OFFSET(MTF!$B$3,MTF!$H$10+B828-1,0),"")</f>
        <v/>
      </c>
      <c r="D828" t="str">
        <f ca="1">IF(B828&lt;=MTF!$J$10,OFFSET(MTF!$C$3,MTF!$H$10+B828-1,0),"")</f>
        <v/>
      </c>
      <c r="E828" t="str">
        <f ca="1">IF(B828&lt;=MTF!$J$10,OFFSET(MTF!$E$3,MTF!$H$10+B828-1,0),"")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>
        <f t="shared" si="49"/>
        <v>0</v>
      </c>
      <c r="S828">
        <f t="shared" si="50"/>
        <v>0</v>
      </c>
    </row>
    <row r="829" spans="2:19" x14ac:dyDescent="0.2">
      <c r="B829" s="26">
        <v>824</v>
      </c>
      <c r="C829" t="str">
        <f ca="1">IF(B829&lt;=MTF!$J$10,OFFSET(MTF!$B$3,MTF!$H$10+B829-1,0),"")</f>
        <v/>
      </c>
      <c r="D829" t="str">
        <f ca="1">IF(B829&lt;=MTF!$J$10,OFFSET(MTF!$C$3,MTF!$H$10+B829-1,0),"")</f>
        <v/>
      </c>
      <c r="E829" t="str">
        <f ca="1">IF(B829&lt;=MTF!$J$10,OFFSET(MTF!$E$3,MTF!$H$10+B829-1,0),"")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>
        <f t="shared" si="49"/>
        <v>0</v>
      </c>
      <c r="S829">
        <f t="shared" si="50"/>
        <v>0</v>
      </c>
    </row>
    <row r="830" spans="2:19" x14ac:dyDescent="0.2">
      <c r="B830" s="17">
        <v>825</v>
      </c>
      <c r="C830" t="str">
        <f ca="1">IF(B830&lt;=MTF!$J$10,OFFSET(MTF!$B$3,MTF!$H$10+B830-1,0),"")</f>
        <v/>
      </c>
      <c r="D830" t="str">
        <f ca="1">IF(B830&lt;=MTF!$J$10,OFFSET(MTF!$C$3,MTF!$H$10+B830-1,0),"")</f>
        <v/>
      </c>
      <c r="E830" t="str">
        <f ca="1">IF(B830&lt;=MTF!$J$10,OFFSET(MTF!$E$3,MTF!$H$10+B830-1,0),"")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>
        <f t="shared" si="49"/>
        <v>0</v>
      </c>
      <c r="S830">
        <f t="shared" si="50"/>
        <v>0</v>
      </c>
    </row>
    <row r="831" spans="2:19" x14ac:dyDescent="0.2">
      <c r="B831" s="26">
        <v>826</v>
      </c>
      <c r="C831" t="str">
        <f ca="1">IF(B831&lt;=MTF!$J$10,OFFSET(MTF!$B$3,MTF!$H$10+B831-1,0),"")</f>
        <v/>
      </c>
      <c r="D831" t="str">
        <f ca="1">IF(B831&lt;=MTF!$J$10,OFFSET(MTF!$C$3,MTF!$H$10+B831-1,0),"")</f>
        <v/>
      </c>
      <c r="E831" t="str">
        <f ca="1">IF(B831&lt;=MTF!$J$10,OFFSET(MTF!$E$3,MTF!$H$10+B831-1,0),"")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>
        <f t="shared" si="49"/>
        <v>0</v>
      </c>
      <c r="S831">
        <f t="shared" si="50"/>
        <v>0</v>
      </c>
    </row>
    <row r="832" spans="2:19" x14ac:dyDescent="0.2">
      <c r="B832" s="26">
        <v>827</v>
      </c>
      <c r="C832" t="str">
        <f ca="1">IF(B832&lt;=MTF!$J$10,OFFSET(MTF!$B$3,MTF!$H$10+B832-1,0),"")</f>
        <v/>
      </c>
      <c r="D832" t="str">
        <f ca="1">IF(B832&lt;=MTF!$J$10,OFFSET(MTF!$C$3,MTF!$H$10+B832-1,0),"")</f>
        <v/>
      </c>
      <c r="E832" t="str">
        <f ca="1">IF(B832&lt;=MTF!$J$10,OFFSET(MTF!$E$3,MTF!$H$10+B832-1,0),"")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>
        <f t="shared" si="49"/>
        <v>0</v>
      </c>
      <c r="S832">
        <f t="shared" si="50"/>
        <v>0</v>
      </c>
    </row>
    <row r="833" spans="2:19" x14ac:dyDescent="0.2">
      <c r="B833" s="17">
        <v>828</v>
      </c>
      <c r="C833" t="str">
        <f ca="1">IF(B833&lt;=MTF!$J$10,OFFSET(MTF!$B$3,MTF!$H$10+B833-1,0),"")</f>
        <v/>
      </c>
      <c r="D833" t="str">
        <f ca="1">IF(B833&lt;=MTF!$J$10,OFFSET(MTF!$C$3,MTF!$H$10+B833-1,0),"")</f>
        <v/>
      </c>
      <c r="E833" t="str">
        <f ca="1">IF(B833&lt;=MTF!$J$10,OFFSET(MTF!$E$3,MTF!$H$10+B833-1,0),"")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>
        <f t="shared" si="49"/>
        <v>0</v>
      </c>
      <c r="S833">
        <f t="shared" si="50"/>
        <v>0</v>
      </c>
    </row>
    <row r="834" spans="2:19" x14ac:dyDescent="0.2">
      <c r="B834" s="26">
        <v>829</v>
      </c>
      <c r="C834" t="str">
        <f ca="1">IF(B834&lt;=MTF!$J$10,OFFSET(MTF!$B$3,MTF!$H$10+B834-1,0),"")</f>
        <v/>
      </c>
      <c r="D834" t="str">
        <f ca="1">IF(B834&lt;=MTF!$J$10,OFFSET(MTF!$C$3,MTF!$H$10+B834-1,0),"")</f>
        <v/>
      </c>
      <c r="E834" t="str">
        <f ca="1">IF(B834&lt;=MTF!$J$10,OFFSET(MTF!$E$3,MTF!$H$10+B834-1,0),"")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>
        <f t="shared" si="49"/>
        <v>0</v>
      </c>
      <c r="S834">
        <f t="shared" si="50"/>
        <v>0</v>
      </c>
    </row>
    <row r="835" spans="2:19" x14ac:dyDescent="0.2">
      <c r="B835" s="26">
        <v>830</v>
      </c>
      <c r="C835" t="str">
        <f ca="1">IF(B835&lt;=MTF!$J$10,OFFSET(MTF!$B$3,MTF!$H$10+B835-1,0),"")</f>
        <v/>
      </c>
      <c r="D835" t="str">
        <f ca="1">IF(B835&lt;=MTF!$J$10,OFFSET(MTF!$C$3,MTF!$H$10+B835-1,0),"")</f>
        <v/>
      </c>
      <c r="E835" t="str">
        <f ca="1">IF(B835&lt;=MTF!$J$10,OFFSET(MTF!$E$3,MTF!$H$10+B835-1,0),"")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>
        <f t="shared" si="49"/>
        <v>0</v>
      </c>
      <c r="S835">
        <f t="shared" si="50"/>
        <v>0</v>
      </c>
    </row>
    <row r="836" spans="2:19" x14ac:dyDescent="0.2">
      <c r="B836" s="17">
        <v>831</v>
      </c>
      <c r="C836" t="str">
        <f ca="1">IF(B836&lt;=MTF!$J$10,OFFSET(MTF!$B$3,MTF!$H$10+B836-1,0),"")</f>
        <v/>
      </c>
      <c r="D836" t="str">
        <f ca="1">IF(B836&lt;=MTF!$J$10,OFFSET(MTF!$C$3,MTF!$H$10+B836-1,0),"")</f>
        <v/>
      </c>
      <c r="E836" t="str">
        <f ca="1">IF(B836&lt;=MTF!$J$10,OFFSET(MTF!$E$3,MTF!$H$10+B836-1,0),"")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>
        <f t="shared" si="49"/>
        <v>0</v>
      </c>
      <c r="S836">
        <f t="shared" si="50"/>
        <v>0</v>
      </c>
    </row>
    <row r="837" spans="2:19" x14ac:dyDescent="0.2">
      <c r="B837" s="26">
        <v>832</v>
      </c>
      <c r="C837" t="str">
        <f ca="1">IF(B837&lt;=MTF!$J$10,OFFSET(MTF!$B$3,MTF!$H$10+B837-1,0),"")</f>
        <v/>
      </c>
      <c r="D837" t="str">
        <f ca="1">IF(B837&lt;=MTF!$J$10,OFFSET(MTF!$C$3,MTF!$H$10+B837-1,0),"")</f>
        <v/>
      </c>
      <c r="E837" t="str">
        <f ca="1">IF(B837&lt;=MTF!$J$10,OFFSET(MTF!$E$3,MTF!$H$10+B837-1,0),"")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>
        <f t="shared" si="49"/>
        <v>0</v>
      </c>
      <c r="S837">
        <f t="shared" si="50"/>
        <v>0</v>
      </c>
    </row>
    <row r="838" spans="2:19" x14ac:dyDescent="0.2">
      <c r="B838" s="26">
        <v>833</v>
      </c>
      <c r="C838" t="str">
        <f ca="1">IF(B838&lt;=MTF!$J$10,OFFSET(MTF!$B$3,MTF!$H$10+B838-1,0),"")</f>
        <v/>
      </c>
      <c r="D838" t="str">
        <f ca="1">IF(B838&lt;=MTF!$J$10,OFFSET(MTF!$C$3,MTF!$H$10+B838-1,0),"")</f>
        <v/>
      </c>
      <c r="E838" t="str">
        <f ca="1">IF(B838&lt;=MTF!$J$10,OFFSET(MTF!$E$3,MTF!$H$10+B838-1,0),"")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>
        <f t="shared" si="49"/>
        <v>0</v>
      </c>
      <c r="S838">
        <f t="shared" si="50"/>
        <v>0</v>
      </c>
    </row>
    <row r="839" spans="2:19" x14ac:dyDescent="0.2">
      <c r="B839" s="17">
        <v>834</v>
      </c>
      <c r="C839" t="str">
        <f ca="1">IF(B839&lt;=MTF!$J$10,OFFSET(MTF!$B$3,MTF!$H$10+B839-1,0),"")</f>
        <v/>
      </c>
      <c r="D839" t="str">
        <f ca="1">IF(B839&lt;=MTF!$J$10,OFFSET(MTF!$C$3,MTF!$H$10+B839-1,0),"")</f>
        <v/>
      </c>
      <c r="E839" t="str">
        <f ca="1">IF(B839&lt;=MTF!$J$10,OFFSET(MTF!$E$3,MTF!$H$10+B839-1,0),"")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>
        <f t="shared" si="49"/>
        <v>0</v>
      </c>
      <c r="S839">
        <f t="shared" si="50"/>
        <v>0</v>
      </c>
    </row>
    <row r="840" spans="2:19" x14ac:dyDescent="0.2">
      <c r="B840" s="26">
        <v>835</v>
      </c>
      <c r="C840" t="str">
        <f ca="1">IF(B840&lt;=MTF!$J$10,OFFSET(MTF!$B$3,MTF!$H$10+B840-1,0),"")</f>
        <v/>
      </c>
      <c r="D840" t="str">
        <f ca="1">IF(B840&lt;=MTF!$J$10,OFFSET(MTF!$C$3,MTF!$H$10+B840-1,0),"")</f>
        <v/>
      </c>
      <c r="E840" t="str">
        <f ca="1">IF(B840&lt;=MTF!$J$10,OFFSET(MTF!$E$3,MTF!$H$10+B840-1,0),"")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>
        <f t="shared" si="49"/>
        <v>0</v>
      </c>
      <c r="S840">
        <f t="shared" si="50"/>
        <v>0</v>
      </c>
    </row>
    <row r="841" spans="2:19" x14ac:dyDescent="0.2">
      <c r="B841" s="26">
        <v>836</v>
      </c>
      <c r="C841" t="str">
        <f ca="1">IF(B841&lt;=MTF!$J$10,OFFSET(MTF!$B$3,MTF!$H$10+B841-1,0),"")</f>
        <v/>
      </c>
      <c r="D841" t="str">
        <f ca="1">IF(B841&lt;=MTF!$J$10,OFFSET(MTF!$C$3,MTF!$H$10+B841-1,0),"")</f>
        <v/>
      </c>
      <c r="E841" t="str">
        <f ca="1">IF(B841&lt;=MTF!$J$10,OFFSET(MTF!$E$3,MTF!$H$10+B841-1,0),"")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>
        <f t="shared" si="49"/>
        <v>0</v>
      </c>
      <c r="S841">
        <f t="shared" si="50"/>
        <v>0</v>
      </c>
    </row>
    <row r="842" spans="2:19" x14ac:dyDescent="0.2">
      <c r="B842" s="17">
        <v>837</v>
      </c>
      <c r="C842" t="str">
        <f ca="1">IF(B842&lt;=MTF!$J$10,OFFSET(MTF!$B$3,MTF!$H$10+B842-1,0),"")</f>
        <v/>
      </c>
      <c r="D842" t="str">
        <f ca="1">IF(B842&lt;=MTF!$J$10,OFFSET(MTF!$C$3,MTF!$H$10+B842-1,0),"")</f>
        <v/>
      </c>
      <c r="E842" t="str">
        <f ca="1">IF(B842&lt;=MTF!$J$10,OFFSET(MTF!$E$3,MTF!$H$10+B842-1,0),"")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>
        <f t="shared" ref="R842:R905" si="53">O842*SIN((Q842-1)*2*PI()/$N$6*$N$8)</f>
        <v>0</v>
      </c>
      <c r="S842">
        <f t="shared" ref="S842:S905" si="54">O842*COS((Q842-1)*2*PI()/$N$6*$N$8)</f>
        <v>0</v>
      </c>
    </row>
    <row r="843" spans="2:19" x14ac:dyDescent="0.2">
      <c r="B843" s="26">
        <v>838</v>
      </c>
      <c r="C843" t="str">
        <f ca="1">IF(B843&lt;=MTF!$J$10,OFFSET(MTF!$B$3,MTF!$H$10+B843-1,0),"")</f>
        <v/>
      </c>
      <c r="D843" t="str">
        <f ca="1">IF(B843&lt;=MTF!$J$10,OFFSET(MTF!$C$3,MTF!$H$10+B843-1,0),"")</f>
        <v/>
      </c>
      <c r="E843" t="str">
        <f ca="1">IF(B843&lt;=MTF!$J$10,OFFSET(MTF!$E$3,MTF!$H$10+B843-1,0),"")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>
        <f t="shared" si="53"/>
        <v>0</v>
      </c>
      <c r="S843">
        <f t="shared" si="54"/>
        <v>0</v>
      </c>
    </row>
    <row r="844" spans="2:19" x14ac:dyDescent="0.2">
      <c r="B844" s="26">
        <v>839</v>
      </c>
      <c r="C844" t="str">
        <f ca="1">IF(B844&lt;=MTF!$J$10,OFFSET(MTF!$B$3,MTF!$H$10+B844-1,0),"")</f>
        <v/>
      </c>
      <c r="D844" t="str">
        <f ca="1">IF(B844&lt;=MTF!$J$10,OFFSET(MTF!$C$3,MTF!$H$10+B844-1,0),"")</f>
        <v/>
      </c>
      <c r="E844" t="str">
        <f ca="1">IF(B844&lt;=MTF!$J$10,OFFSET(MTF!$E$3,MTF!$H$10+B844-1,0),"")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>
        <f t="shared" si="53"/>
        <v>0</v>
      </c>
      <c r="S844">
        <f t="shared" si="54"/>
        <v>0</v>
      </c>
    </row>
    <row r="845" spans="2:19" x14ac:dyDescent="0.2">
      <c r="B845" s="17">
        <v>840</v>
      </c>
      <c r="C845" t="str">
        <f ca="1">IF(B845&lt;=MTF!$J$10,OFFSET(MTF!$B$3,MTF!$H$10+B845-1,0),"")</f>
        <v/>
      </c>
      <c r="D845" t="str">
        <f ca="1">IF(B845&lt;=MTF!$J$10,OFFSET(MTF!$C$3,MTF!$H$10+B845-1,0),"")</f>
        <v/>
      </c>
      <c r="E845" t="str">
        <f ca="1">IF(B845&lt;=MTF!$J$10,OFFSET(MTF!$E$3,MTF!$H$10+B845-1,0),"")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>
        <f t="shared" si="53"/>
        <v>0</v>
      </c>
      <c r="S845">
        <f t="shared" si="54"/>
        <v>0</v>
      </c>
    </row>
    <row r="846" spans="2:19" x14ac:dyDescent="0.2">
      <c r="B846" s="26">
        <v>841</v>
      </c>
      <c r="C846" t="str">
        <f ca="1">IF(B846&lt;=MTF!$J$10,OFFSET(MTF!$B$3,MTF!$H$10+B846-1,0),"")</f>
        <v/>
      </c>
      <c r="D846" t="str">
        <f ca="1">IF(B846&lt;=MTF!$J$10,OFFSET(MTF!$C$3,MTF!$H$10+B846-1,0),"")</f>
        <v/>
      </c>
      <c r="E846" t="str">
        <f ca="1">IF(B846&lt;=MTF!$J$10,OFFSET(MTF!$E$3,MTF!$H$10+B846-1,0),"")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>
        <f t="shared" si="53"/>
        <v>0</v>
      </c>
      <c r="S846">
        <f t="shared" si="54"/>
        <v>0</v>
      </c>
    </row>
    <row r="847" spans="2:19" x14ac:dyDescent="0.2">
      <c r="B847" s="26">
        <v>842</v>
      </c>
      <c r="C847" t="str">
        <f ca="1">IF(B847&lt;=MTF!$J$10,OFFSET(MTF!$B$3,MTF!$H$10+B847-1,0),"")</f>
        <v/>
      </c>
      <c r="D847" t="str">
        <f ca="1">IF(B847&lt;=MTF!$J$10,OFFSET(MTF!$C$3,MTF!$H$10+B847-1,0),"")</f>
        <v/>
      </c>
      <c r="E847" t="str">
        <f ca="1">IF(B847&lt;=MTF!$J$10,OFFSET(MTF!$E$3,MTF!$H$10+B847-1,0),"")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>
        <f t="shared" si="53"/>
        <v>0</v>
      </c>
      <c r="S847">
        <f t="shared" si="54"/>
        <v>0</v>
      </c>
    </row>
    <row r="848" spans="2:19" x14ac:dyDescent="0.2">
      <c r="B848" s="17">
        <v>843</v>
      </c>
      <c r="C848" t="str">
        <f ca="1">IF(B848&lt;=MTF!$J$10,OFFSET(MTF!$B$3,MTF!$H$10+B848-1,0),"")</f>
        <v/>
      </c>
      <c r="D848" t="str">
        <f ca="1">IF(B848&lt;=MTF!$J$10,OFFSET(MTF!$C$3,MTF!$H$10+B848-1,0),"")</f>
        <v/>
      </c>
      <c r="E848" t="str">
        <f ca="1">IF(B848&lt;=MTF!$J$10,OFFSET(MTF!$E$3,MTF!$H$10+B848-1,0),"")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>
        <f t="shared" si="53"/>
        <v>0</v>
      </c>
      <c r="S848">
        <f t="shared" si="54"/>
        <v>0</v>
      </c>
    </row>
    <row r="849" spans="2:19" x14ac:dyDescent="0.2">
      <c r="B849" s="26">
        <v>844</v>
      </c>
      <c r="C849" t="str">
        <f ca="1">IF(B849&lt;=MTF!$J$10,OFFSET(MTF!$B$3,MTF!$H$10+B849-1,0),"")</f>
        <v/>
      </c>
      <c r="D849" t="str">
        <f ca="1">IF(B849&lt;=MTF!$J$10,OFFSET(MTF!$C$3,MTF!$H$10+B849-1,0),"")</f>
        <v/>
      </c>
      <c r="E849" t="str">
        <f ca="1">IF(B849&lt;=MTF!$J$10,OFFSET(MTF!$E$3,MTF!$H$10+B849-1,0),"")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>
        <f t="shared" si="53"/>
        <v>0</v>
      </c>
      <c r="S849">
        <f t="shared" si="54"/>
        <v>0</v>
      </c>
    </row>
    <row r="850" spans="2:19" x14ac:dyDescent="0.2">
      <c r="B850" s="26">
        <v>845</v>
      </c>
      <c r="C850" t="str">
        <f ca="1">IF(B850&lt;=MTF!$J$10,OFFSET(MTF!$B$3,MTF!$H$10+B850-1,0),"")</f>
        <v/>
      </c>
      <c r="D850" t="str">
        <f ca="1">IF(B850&lt;=MTF!$J$10,OFFSET(MTF!$C$3,MTF!$H$10+B850-1,0),"")</f>
        <v/>
      </c>
      <c r="E850" t="str">
        <f ca="1">IF(B850&lt;=MTF!$J$10,OFFSET(MTF!$E$3,MTF!$H$10+B850-1,0),"")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>
        <f t="shared" si="53"/>
        <v>0</v>
      </c>
      <c r="S850">
        <f t="shared" si="54"/>
        <v>0</v>
      </c>
    </row>
    <row r="851" spans="2:19" x14ac:dyDescent="0.2">
      <c r="B851" s="17">
        <v>846</v>
      </c>
      <c r="C851" t="str">
        <f ca="1">IF(B851&lt;=MTF!$J$10,OFFSET(MTF!$B$3,MTF!$H$10+B851-1,0),"")</f>
        <v/>
      </c>
      <c r="D851" t="str">
        <f ca="1">IF(B851&lt;=MTF!$J$10,OFFSET(MTF!$C$3,MTF!$H$10+B851-1,0),"")</f>
        <v/>
      </c>
      <c r="E851" t="str">
        <f ca="1">IF(B851&lt;=MTF!$J$10,OFFSET(MTF!$E$3,MTF!$H$10+B851-1,0),"")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>
        <f t="shared" si="53"/>
        <v>0</v>
      </c>
      <c r="S851">
        <f t="shared" si="54"/>
        <v>0</v>
      </c>
    </row>
    <row r="852" spans="2:19" x14ac:dyDescent="0.2">
      <c r="B852" s="26">
        <v>847</v>
      </c>
      <c r="C852" t="str">
        <f ca="1">IF(B852&lt;=MTF!$J$10,OFFSET(MTF!$B$3,MTF!$H$10+B852-1,0),"")</f>
        <v/>
      </c>
      <c r="D852" t="str">
        <f ca="1">IF(B852&lt;=MTF!$J$10,OFFSET(MTF!$C$3,MTF!$H$10+B852-1,0),"")</f>
        <v/>
      </c>
      <c r="E852" t="str">
        <f ca="1">IF(B852&lt;=MTF!$J$10,OFFSET(MTF!$E$3,MTF!$H$10+B852-1,0),"")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>
        <f t="shared" si="53"/>
        <v>0</v>
      </c>
      <c r="S852">
        <f t="shared" si="54"/>
        <v>0</v>
      </c>
    </row>
    <row r="853" spans="2:19" x14ac:dyDescent="0.2">
      <c r="B853" s="26">
        <v>848</v>
      </c>
      <c r="C853" t="str">
        <f ca="1">IF(B853&lt;=MTF!$J$10,OFFSET(MTF!$B$3,MTF!$H$10+B853-1,0),"")</f>
        <v/>
      </c>
      <c r="D853" t="str">
        <f ca="1">IF(B853&lt;=MTF!$J$10,OFFSET(MTF!$C$3,MTF!$H$10+B853-1,0),"")</f>
        <v/>
      </c>
      <c r="E853" t="str">
        <f ca="1">IF(B853&lt;=MTF!$J$10,OFFSET(MTF!$E$3,MTF!$H$10+B853-1,0),"")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>
        <f t="shared" si="53"/>
        <v>0</v>
      </c>
      <c r="S853">
        <f t="shared" si="54"/>
        <v>0</v>
      </c>
    </row>
    <row r="854" spans="2:19" x14ac:dyDescent="0.2">
      <c r="B854" s="17">
        <v>849</v>
      </c>
      <c r="C854" t="str">
        <f ca="1">IF(B854&lt;=MTF!$J$10,OFFSET(MTF!$B$3,MTF!$H$10+B854-1,0),"")</f>
        <v/>
      </c>
      <c r="D854" t="str">
        <f ca="1">IF(B854&lt;=MTF!$J$10,OFFSET(MTF!$C$3,MTF!$H$10+B854-1,0),"")</f>
        <v/>
      </c>
      <c r="E854" t="str">
        <f ca="1">IF(B854&lt;=MTF!$J$10,OFFSET(MTF!$E$3,MTF!$H$10+B854-1,0),"")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>
        <f t="shared" si="53"/>
        <v>0</v>
      </c>
      <c r="S854">
        <f t="shared" si="54"/>
        <v>0</v>
      </c>
    </row>
    <row r="855" spans="2:19" x14ac:dyDescent="0.2">
      <c r="B855" s="26">
        <v>850</v>
      </c>
      <c r="C855" t="str">
        <f ca="1">IF(B855&lt;=MTF!$J$10,OFFSET(MTF!$B$3,MTF!$H$10+B855-1,0),"")</f>
        <v/>
      </c>
      <c r="D855" t="str">
        <f ca="1">IF(B855&lt;=MTF!$J$10,OFFSET(MTF!$C$3,MTF!$H$10+B855-1,0),"")</f>
        <v/>
      </c>
      <c r="E855" t="str">
        <f ca="1">IF(B855&lt;=MTF!$J$10,OFFSET(MTF!$E$3,MTF!$H$10+B855-1,0),"")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>
        <f t="shared" si="53"/>
        <v>0</v>
      </c>
      <c r="S855">
        <f t="shared" si="54"/>
        <v>0</v>
      </c>
    </row>
    <row r="856" spans="2:19" x14ac:dyDescent="0.2">
      <c r="B856" s="26">
        <v>851</v>
      </c>
      <c r="C856" t="str">
        <f ca="1">IF(B856&lt;=MTF!$J$10,OFFSET(MTF!$B$3,MTF!$H$10+B856-1,0),"")</f>
        <v/>
      </c>
      <c r="D856" t="str">
        <f ca="1">IF(B856&lt;=MTF!$J$10,OFFSET(MTF!$C$3,MTF!$H$10+B856-1,0),"")</f>
        <v/>
      </c>
      <c r="E856" t="str">
        <f ca="1">IF(B856&lt;=MTF!$J$10,OFFSET(MTF!$E$3,MTF!$H$10+B856-1,0),"")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>
        <f t="shared" si="53"/>
        <v>0</v>
      </c>
      <c r="S856">
        <f t="shared" si="54"/>
        <v>0</v>
      </c>
    </row>
    <row r="857" spans="2:19" x14ac:dyDescent="0.2">
      <c r="B857" s="17">
        <v>852</v>
      </c>
      <c r="C857" t="str">
        <f ca="1">IF(B857&lt;=MTF!$J$10,OFFSET(MTF!$B$3,MTF!$H$10+B857-1,0),"")</f>
        <v/>
      </c>
      <c r="D857" t="str">
        <f ca="1">IF(B857&lt;=MTF!$J$10,OFFSET(MTF!$C$3,MTF!$H$10+B857-1,0),"")</f>
        <v/>
      </c>
      <c r="E857" t="str">
        <f ca="1">IF(B857&lt;=MTF!$J$10,OFFSET(MTF!$E$3,MTF!$H$10+B857-1,0),"")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>
        <f t="shared" si="53"/>
        <v>0</v>
      </c>
      <c r="S857">
        <f t="shared" si="54"/>
        <v>0</v>
      </c>
    </row>
    <row r="858" spans="2:19" x14ac:dyDescent="0.2">
      <c r="B858" s="26">
        <v>853</v>
      </c>
      <c r="C858" t="str">
        <f ca="1">IF(B858&lt;=MTF!$J$10,OFFSET(MTF!$B$3,MTF!$H$10+B858-1,0),"")</f>
        <v/>
      </c>
      <c r="D858" t="str">
        <f ca="1">IF(B858&lt;=MTF!$J$10,OFFSET(MTF!$C$3,MTF!$H$10+B858-1,0),"")</f>
        <v/>
      </c>
      <c r="E858" t="str">
        <f ca="1">IF(B858&lt;=MTF!$J$10,OFFSET(MTF!$E$3,MTF!$H$10+B858-1,0),"")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>
        <f t="shared" si="53"/>
        <v>0</v>
      </c>
      <c r="S858">
        <f t="shared" si="54"/>
        <v>0</v>
      </c>
    </row>
    <row r="859" spans="2:19" x14ac:dyDescent="0.2">
      <c r="B859" s="26">
        <v>854</v>
      </c>
      <c r="C859" t="str">
        <f ca="1">IF(B859&lt;=MTF!$J$10,OFFSET(MTF!$B$3,MTF!$H$10+B859-1,0),"")</f>
        <v/>
      </c>
      <c r="D859" t="str">
        <f ca="1">IF(B859&lt;=MTF!$J$10,OFFSET(MTF!$C$3,MTF!$H$10+B859-1,0),"")</f>
        <v/>
      </c>
      <c r="E859" t="str">
        <f ca="1">IF(B859&lt;=MTF!$J$10,OFFSET(MTF!$E$3,MTF!$H$10+B859-1,0),"")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>
        <f t="shared" si="53"/>
        <v>0</v>
      </c>
      <c r="S859">
        <f t="shared" si="54"/>
        <v>0</v>
      </c>
    </row>
    <row r="860" spans="2:19" x14ac:dyDescent="0.2">
      <c r="B860" s="17">
        <v>855</v>
      </c>
      <c r="C860" t="str">
        <f ca="1">IF(B860&lt;=MTF!$J$10,OFFSET(MTF!$B$3,MTF!$H$10+B860-1,0),"")</f>
        <v/>
      </c>
      <c r="D860" t="str">
        <f ca="1">IF(B860&lt;=MTF!$J$10,OFFSET(MTF!$C$3,MTF!$H$10+B860-1,0),"")</f>
        <v/>
      </c>
      <c r="E860" t="str">
        <f ca="1">IF(B860&lt;=MTF!$J$10,OFFSET(MTF!$E$3,MTF!$H$10+B860-1,0),"")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>
        <f t="shared" si="53"/>
        <v>0</v>
      </c>
      <c r="S860">
        <f t="shared" si="54"/>
        <v>0</v>
      </c>
    </row>
    <row r="861" spans="2:19" x14ac:dyDescent="0.2">
      <c r="B861" s="26">
        <v>856</v>
      </c>
      <c r="C861" t="str">
        <f ca="1">IF(B861&lt;=MTF!$J$10,OFFSET(MTF!$B$3,MTF!$H$10+B861-1,0),"")</f>
        <v/>
      </c>
      <c r="D861" t="str">
        <f ca="1">IF(B861&lt;=MTF!$J$10,OFFSET(MTF!$C$3,MTF!$H$10+B861-1,0),"")</f>
        <v/>
      </c>
      <c r="E861" t="str">
        <f ca="1">IF(B861&lt;=MTF!$J$10,OFFSET(MTF!$E$3,MTF!$H$10+B861-1,0),"")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>
        <f t="shared" si="53"/>
        <v>0</v>
      </c>
      <c r="S861">
        <f t="shared" si="54"/>
        <v>0</v>
      </c>
    </row>
    <row r="862" spans="2:19" x14ac:dyDescent="0.2">
      <c r="B862" s="26">
        <v>857</v>
      </c>
      <c r="C862" t="str">
        <f ca="1">IF(B862&lt;=MTF!$J$10,OFFSET(MTF!$B$3,MTF!$H$10+B862-1,0),"")</f>
        <v/>
      </c>
      <c r="D862" t="str">
        <f ca="1">IF(B862&lt;=MTF!$J$10,OFFSET(MTF!$C$3,MTF!$H$10+B862-1,0),"")</f>
        <v/>
      </c>
      <c r="E862" t="str">
        <f ca="1">IF(B862&lt;=MTF!$J$10,OFFSET(MTF!$E$3,MTF!$H$10+B862-1,0),"")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>
        <f t="shared" si="53"/>
        <v>0</v>
      </c>
      <c r="S862">
        <f t="shared" si="54"/>
        <v>0</v>
      </c>
    </row>
    <row r="863" spans="2:19" x14ac:dyDescent="0.2">
      <c r="B863" s="17">
        <v>858</v>
      </c>
      <c r="C863" t="str">
        <f ca="1">IF(B863&lt;=MTF!$J$10,OFFSET(MTF!$B$3,MTF!$H$10+B863-1,0),"")</f>
        <v/>
      </c>
      <c r="D863" t="str">
        <f ca="1">IF(B863&lt;=MTF!$J$10,OFFSET(MTF!$C$3,MTF!$H$10+B863-1,0),"")</f>
        <v/>
      </c>
      <c r="E863" t="str">
        <f ca="1">IF(B863&lt;=MTF!$J$10,OFFSET(MTF!$E$3,MTF!$H$10+B863-1,0),"")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>
        <f t="shared" si="53"/>
        <v>0</v>
      </c>
      <c r="S863">
        <f t="shared" si="54"/>
        <v>0</v>
      </c>
    </row>
    <row r="864" spans="2:19" x14ac:dyDescent="0.2">
      <c r="B864" s="26">
        <v>859</v>
      </c>
      <c r="C864" t="str">
        <f ca="1">IF(B864&lt;=MTF!$J$10,OFFSET(MTF!$B$3,MTF!$H$10+B864-1,0),"")</f>
        <v/>
      </c>
      <c r="D864" t="str">
        <f ca="1">IF(B864&lt;=MTF!$J$10,OFFSET(MTF!$C$3,MTF!$H$10+B864-1,0),"")</f>
        <v/>
      </c>
      <c r="E864" t="str">
        <f ca="1">IF(B864&lt;=MTF!$J$10,OFFSET(MTF!$E$3,MTF!$H$10+B864-1,0),"")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>
        <f t="shared" si="53"/>
        <v>0</v>
      </c>
      <c r="S864">
        <f t="shared" si="54"/>
        <v>0</v>
      </c>
    </row>
    <row r="865" spans="2:19" x14ac:dyDescent="0.2">
      <c r="B865" s="26">
        <v>860</v>
      </c>
      <c r="C865" t="str">
        <f ca="1">IF(B865&lt;=MTF!$J$10,OFFSET(MTF!$B$3,MTF!$H$10+B865-1,0),"")</f>
        <v/>
      </c>
      <c r="D865" t="str">
        <f ca="1">IF(B865&lt;=MTF!$J$10,OFFSET(MTF!$C$3,MTF!$H$10+B865-1,0),"")</f>
        <v/>
      </c>
      <c r="E865" t="str">
        <f ca="1">IF(B865&lt;=MTF!$J$10,OFFSET(MTF!$E$3,MTF!$H$10+B865-1,0),"")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>
        <f t="shared" si="53"/>
        <v>0</v>
      </c>
      <c r="S865">
        <f t="shared" si="54"/>
        <v>0</v>
      </c>
    </row>
    <row r="866" spans="2:19" x14ac:dyDescent="0.2">
      <c r="B866" s="17">
        <v>861</v>
      </c>
      <c r="C866" t="str">
        <f ca="1">IF(B866&lt;=MTF!$J$10,OFFSET(MTF!$B$3,MTF!$H$10+B866-1,0),"")</f>
        <v/>
      </c>
      <c r="D866" t="str">
        <f ca="1">IF(B866&lt;=MTF!$J$10,OFFSET(MTF!$C$3,MTF!$H$10+B866-1,0),"")</f>
        <v/>
      </c>
      <c r="E866" t="str">
        <f ca="1">IF(B866&lt;=MTF!$J$10,OFFSET(MTF!$E$3,MTF!$H$10+B866-1,0),"")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>
        <f t="shared" si="53"/>
        <v>0</v>
      </c>
      <c r="S866">
        <f t="shared" si="54"/>
        <v>0</v>
      </c>
    </row>
    <row r="867" spans="2:19" x14ac:dyDescent="0.2">
      <c r="B867" s="26">
        <v>862</v>
      </c>
      <c r="C867" t="str">
        <f ca="1">IF(B867&lt;=MTF!$J$10,OFFSET(MTF!$B$3,MTF!$H$10+B867-1,0),"")</f>
        <v/>
      </c>
      <c r="D867" t="str">
        <f ca="1">IF(B867&lt;=MTF!$J$10,OFFSET(MTF!$C$3,MTF!$H$10+B867-1,0),"")</f>
        <v/>
      </c>
      <c r="E867" t="str">
        <f ca="1">IF(B867&lt;=MTF!$J$10,OFFSET(MTF!$E$3,MTF!$H$10+B867-1,0),"")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>
        <f t="shared" si="53"/>
        <v>0</v>
      </c>
      <c r="S867">
        <f t="shared" si="54"/>
        <v>0</v>
      </c>
    </row>
    <row r="868" spans="2:19" x14ac:dyDescent="0.2">
      <c r="B868" s="26">
        <v>863</v>
      </c>
      <c r="C868" t="str">
        <f ca="1">IF(B868&lt;=MTF!$J$10,OFFSET(MTF!$B$3,MTF!$H$10+B868-1,0),"")</f>
        <v/>
      </c>
      <c r="D868" t="str">
        <f ca="1">IF(B868&lt;=MTF!$J$10,OFFSET(MTF!$C$3,MTF!$H$10+B868-1,0),"")</f>
        <v/>
      </c>
      <c r="E868" t="str">
        <f ca="1">IF(B868&lt;=MTF!$J$10,OFFSET(MTF!$E$3,MTF!$H$10+B868-1,0),"")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>
        <f t="shared" si="53"/>
        <v>0</v>
      </c>
      <c r="S868">
        <f t="shared" si="54"/>
        <v>0</v>
      </c>
    </row>
    <row r="869" spans="2:19" x14ac:dyDescent="0.2">
      <c r="B869" s="17">
        <v>864</v>
      </c>
      <c r="C869" t="str">
        <f ca="1">IF(B869&lt;=MTF!$J$10,OFFSET(MTF!$B$3,MTF!$H$10+B869-1,0),"")</f>
        <v/>
      </c>
      <c r="D869" t="str">
        <f ca="1">IF(B869&lt;=MTF!$J$10,OFFSET(MTF!$C$3,MTF!$H$10+B869-1,0),"")</f>
        <v/>
      </c>
      <c r="E869" t="str">
        <f ca="1">IF(B869&lt;=MTF!$J$10,OFFSET(MTF!$E$3,MTF!$H$10+B869-1,0),"")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>
        <f t="shared" si="53"/>
        <v>0</v>
      </c>
      <c r="S869">
        <f t="shared" si="54"/>
        <v>0</v>
      </c>
    </row>
    <row r="870" spans="2:19" x14ac:dyDescent="0.2">
      <c r="B870" s="26">
        <v>865</v>
      </c>
      <c r="C870" t="str">
        <f ca="1">IF(B870&lt;=MTF!$J$10,OFFSET(MTF!$B$3,MTF!$H$10+B870-1,0),"")</f>
        <v/>
      </c>
      <c r="D870" t="str">
        <f ca="1">IF(B870&lt;=MTF!$J$10,OFFSET(MTF!$C$3,MTF!$H$10+B870-1,0),"")</f>
        <v/>
      </c>
      <c r="E870" t="str">
        <f ca="1">IF(B870&lt;=MTF!$J$10,OFFSET(MTF!$E$3,MTF!$H$10+B870-1,0),"")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>
        <f t="shared" si="53"/>
        <v>0</v>
      </c>
      <c r="S870">
        <f t="shared" si="54"/>
        <v>0</v>
      </c>
    </row>
    <row r="871" spans="2:19" x14ac:dyDescent="0.2">
      <c r="B871" s="26">
        <v>866</v>
      </c>
      <c r="C871" t="str">
        <f ca="1">IF(B871&lt;=MTF!$J$10,OFFSET(MTF!$B$3,MTF!$H$10+B871-1,0),"")</f>
        <v/>
      </c>
      <c r="D871" t="str">
        <f ca="1">IF(B871&lt;=MTF!$J$10,OFFSET(MTF!$C$3,MTF!$H$10+B871-1,0),"")</f>
        <v/>
      </c>
      <c r="E871" t="str">
        <f ca="1">IF(B871&lt;=MTF!$J$10,OFFSET(MTF!$E$3,MTF!$H$10+B871-1,0),"")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>
        <f t="shared" si="53"/>
        <v>0</v>
      </c>
      <c r="S871">
        <f t="shared" si="54"/>
        <v>0</v>
      </c>
    </row>
    <row r="872" spans="2:19" x14ac:dyDescent="0.2">
      <c r="B872" s="17">
        <v>867</v>
      </c>
      <c r="C872" t="str">
        <f ca="1">IF(B872&lt;=MTF!$J$10,OFFSET(MTF!$B$3,MTF!$H$10+B872-1,0),"")</f>
        <v/>
      </c>
      <c r="D872" t="str">
        <f ca="1">IF(B872&lt;=MTF!$J$10,OFFSET(MTF!$C$3,MTF!$H$10+B872-1,0),"")</f>
        <v/>
      </c>
      <c r="E872" t="str">
        <f ca="1">IF(B872&lt;=MTF!$J$10,OFFSET(MTF!$E$3,MTF!$H$10+B872-1,0),"")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>
        <f t="shared" si="53"/>
        <v>0</v>
      </c>
      <c r="S872">
        <f t="shared" si="54"/>
        <v>0</v>
      </c>
    </row>
    <row r="873" spans="2:19" x14ac:dyDescent="0.2">
      <c r="B873" s="26">
        <v>868</v>
      </c>
      <c r="C873" t="str">
        <f ca="1">IF(B873&lt;=MTF!$J$10,OFFSET(MTF!$B$3,MTF!$H$10+B873-1,0),"")</f>
        <v/>
      </c>
      <c r="D873" t="str">
        <f ca="1">IF(B873&lt;=MTF!$J$10,OFFSET(MTF!$C$3,MTF!$H$10+B873-1,0),"")</f>
        <v/>
      </c>
      <c r="E873" t="str">
        <f ca="1">IF(B873&lt;=MTF!$J$10,OFFSET(MTF!$E$3,MTF!$H$10+B873-1,0),"")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>
        <f t="shared" si="53"/>
        <v>0</v>
      </c>
      <c r="S873">
        <f t="shared" si="54"/>
        <v>0</v>
      </c>
    </row>
    <row r="874" spans="2:19" x14ac:dyDescent="0.2">
      <c r="B874" s="26">
        <v>869</v>
      </c>
      <c r="C874" t="str">
        <f ca="1">IF(B874&lt;=MTF!$J$10,OFFSET(MTF!$B$3,MTF!$H$10+B874-1,0),"")</f>
        <v/>
      </c>
      <c r="D874" t="str">
        <f ca="1">IF(B874&lt;=MTF!$J$10,OFFSET(MTF!$C$3,MTF!$H$10+B874-1,0),"")</f>
        <v/>
      </c>
      <c r="E874" t="str">
        <f ca="1">IF(B874&lt;=MTF!$J$10,OFFSET(MTF!$E$3,MTF!$H$10+B874-1,0),"")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>
        <f t="shared" si="53"/>
        <v>0</v>
      </c>
      <c r="S874">
        <f t="shared" si="54"/>
        <v>0</v>
      </c>
    </row>
    <row r="875" spans="2:19" x14ac:dyDescent="0.2">
      <c r="B875" s="17">
        <v>870</v>
      </c>
      <c r="C875" t="str">
        <f ca="1">IF(B875&lt;=MTF!$J$10,OFFSET(MTF!$B$3,MTF!$H$10+B875-1,0),"")</f>
        <v/>
      </c>
      <c r="D875" t="str">
        <f ca="1">IF(B875&lt;=MTF!$J$10,OFFSET(MTF!$C$3,MTF!$H$10+B875-1,0),"")</f>
        <v/>
      </c>
      <c r="E875" t="str">
        <f ca="1">IF(B875&lt;=MTF!$J$10,OFFSET(MTF!$E$3,MTF!$H$10+B875-1,0),"")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>
        <f t="shared" si="53"/>
        <v>0</v>
      </c>
      <c r="S875">
        <f t="shared" si="54"/>
        <v>0</v>
      </c>
    </row>
    <row r="876" spans="2:19" x14ac:dyDescent="0.2">
      <c r="B876" s="26">
        <v>871</v>
      </c>
      <c r="C876" t="str">
        <f ca="1">IF(B876&lt;=MTF!$J$10,OFFSET(MTF!$B$3,MTF!$H$10+B876-1,0),"")</f>
        <v/>
      </c>
      <c r="D876" t="str">
        <f ca="1">IF(B876&lt;=MTF!$J$10,OFFSET(MTF!$C$3,MTF!$H$10+B876-1,0),"")</f>
        <v/>
      </c>
      <c r="E876" t="str">
        <f ca="1">IF(B876&lt;=MTF!$J$10,OFFSET(MTF!$E$3,MTF!$H$10+B876-1,0),"")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>
        <f t="shared" si="53"/>
        <v>0</v>
      </c>
      <c r="S876">
        <f t="shared" si="54"/>
        <v>0</v>
      </c>
    </row>
    <row r="877" spans="2:19" x14ac:dyDescent="0.2">
      <c r="B877" s="26">
        <v>872</v>
      </c>
      <c r="C877" t="str">
        <f ca="1">IF(B877&lt;=MTF!$J$10,OFFSET(MTF!$B$3,MTF!$H$10+B877-1,0),"")</f>
        <v/>
      </c>
      <c r="D877" t="str">
        <f ca="1">IF(B877&lt;=MTF!$J$10,OFFSET(MTF!$C$3,MTF!$H$10+B877-1,0),"")</f>
        <v/>
      </c>
      <c r="E877" t="str">
        <f ca="1">IF(B877&lt;=MTF!$J$10,OFFSET(MTF!$E$3,MTF!$H$10+B877-1,0),"")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>
        <f t="shared" si="53"/>
        <v>0</v>
      </c>
      <c r="S877">
        <f t="shared" si="54"/>
        <v>0</v>
      </c>
    </row>
    <row r="878" spans="2:19" x14ac:dyDescent="0.2">
      <c r="B878" s="17">
        <v>873</v>
      </c>
      <c r="C878" t="str">
        <f ca="1">IF(B878&lt;=MTF!$J$10,OFFSET(MTF!$B$3,MTF!$H$10+B878-1,0),"")</f>
        <v/>
      </c>
      <c r="D878" t="str">
        <f ca="1">IF(B878&lt;=MTF!$J$10,OFFSET(MTF!$C$3,MTF!$H$10+B878-1,0),"")</f>
        <v/>
      </c>
      <c r="E878" t="str">
        <f ca="1">IF(B878&lt;=MTF!$J$10,OFFSET(MTF!$E$3,MTF!$H$10+B878-1,0),"")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>
        <f t="shared" si="53"/>
        <v>0</v>
      </c>
      <c r="S878">
        <f t="shared" si="54"/>
        <v>0</v>
      </c>
    </row>
    <row r="879" spans="2:19" x14ac:dyDescent="0.2">
      <c r="B879" s="26">
        <v>874</v>
      </c>
      <c r="C879" t="str">
        <f ca="1">IF(B879&lt;=MTF!$J$10,OFFSET(MTF!$B$3,MTF!$H$10+B879-1,0),"")</f>
        <v/>
      </c>
      <c r="D879" t="str">
        <f ca="1">IF(B879&lt;=MTF!$J$10,OFFSET(MTF!$C$3,MTF!$H$10+B879-1,0),"")</f>
        <v/>
      </c>
      <c r="E879" t="str">
        <f ca="1">IF(B879&lt;=MTF!$J$10,OFFSET(MTF!$E$3,MTF!$H$10+B879-1,0),"")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>
        <f t="shared" si="53"/>
        <v>0</v>
      </c>
      <c r="S879">
        <f t="shared" si="54"/>
        <v>0</v>
      </c>
    </row>
    <row r="880" spans="2:19" x14ac:dyDescent="0.2">
      <c r="B880" s="26">
        <v>875</v>
      </c>
      <c r="C880" t="str">
        <f ca="1">IF(B880&lt;=MTF!$J$10,OFFSET(MTF!$B$3,MTF!$H$10+B880-1,0),"")</f>
        <v/>
      </c>
      <c r="D880" t="str">
        <f ca="1">IF(B880&lt;=MTF!$J$10,OFFSET(MTF!$C$3,MTF!$H$10+B880-1,0),"")</f>
        <v/>
      </c>
      <c r="E880" t="str">
        <f ca="1">IF(B880&lt;=MTF!$J$10,OFFSET(MTF!$E$3,MTF!$H$10+B880-1,0),"")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>
        <f t="shared" si="53"/>
        <v>0</v>
      </c>
      <c r="S880">
        <f t="shared" si="54"/>
        <v>0</v>
      </c>
    </row>
    <row r="881" spans="2:19" x14ac:dyDescent="0.2">
      <c r="B881" s="17">
        <v>876</v>
      </c>
      <c r="C881" t="str">
        <f ca="1">IF(B881&lt;=MTF!$J$10,OFFSET(MTF!$B$3,MTF!$H$10+B881-1,0),"")</f>
        <v/>
      </c>
      <c r="D881" t="str">
        <f ca="1">IF(B881&lt;=MTF!$J$10,OFFSET(MTF!$C$3,MTF!$H$10+B881-1,0),"")</f>
        <v/>
      </c>
      <c r="E881" t="str">
        <f ca="1">IF(B881&lt;=MTF!$J$10,OFFSET(MTF!$E$3,MTF!$H$10+B881-1,0),"")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>
        <f t="shared" si="53"/>
        <v>0</v>
      </c>
      <c r="S881">
        <f t="shared" si="54"/>
        <v>0</v>
      </c>
    </row>
    <row r="882" spans="2:19" x14ac:dyDescent="0.2">
      <c r="B882" s="26">
        <v>877</v>
      </c>
      <c r="C882" t="str">
        <f ca="1">IF(B882&lt;=MTF!$J$10,OFFSET(MTF!$B$3,MTF!$H$10+B882-1,0),"")</f>
        <v/>
      </c>
      <c r="D882" t="str">
        <f ca="1">IF(B882&lt;=MTF!$J$10,OFFSET(MTF!$C$3,MTF!$H$10+B882-1,0),"")</f>
        <v/>
      </c>
      <c r="E882" t="str">
        <f ca="1">IF(B882&lt;=MTF!$J$10,OFFSET(MTF!$E$3,MTF!$H$10+B882-1,0),"")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>
        <f t="shared" si="53"/>
        <v>0</v>
      </c>
      <c r="S882">
        <f t="shared" si="54"/>
        <v>0</v>
      </c>
    </row>
    <row r="883" spans="2:19" x14ac:dyDescent="0.2">
      <c r="B883" s="26">
        <v>878</v>
      </c>
      <c r="C883" t="str">
        <f ca="1">IF(B883&lt;=MTF!$J$10,OFFSET(MTF!$B$3,MTF!$H$10+B883-1,0),"")</f>
        <v/>
      </c>
      <c r="D883" t="str">
        <f ca="1">IF(B883&lt;=MTF!$J$10,OFFSET(MTF!$C$3,MTF!$H$10+B883-1,0),"")</f>
        <v/>
      </c>
      <c r="E883" t="str">
        <f ca="1">IF(B883&lt;=MTF!$J$10,OFFSET(MTF!$E$3,MTF!$H$10+B883-1,0),"")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>
        <f t="shared" si="53"/>
        <v>0</v>
      </c>
      <c r="S883">
        <f t="shared" si="54"/>
        <v>0</v>
      </c>
    </row>
    <row r="884" spans="2:19" x14ac:dyDescent="0.2">
      <c r="B884" s="17">
        <v>879</v>
      </c>
      <c r="C884" t="str">
        <f ca="1">IF(B884&lt;=MTF!$J$10,OFFSET(MTF!$B$3,MTF!$H$10+B884-1,0),"")</f>
        <v/>
      </c>
      <c r="D884" t="str">
        <f ca="1">IF(B884&lt;=MTF!$J$10,OFFSET(MTF!$C$3,MTF!$H$10+B884-1,0),"")</f>
        <v/>
      </c>
      <c r="E884" t="str">
        <f ca="1">IF(B884&lt;=MTF!$J$10,OFFSET(MTF!$E$3,MTF!$H$10+B884-1,0),"")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>
        <f t="shared" si="53"/>
        <v>0</v>
      </c>
      <c r="S884">
        <f t="shared" si="54"/>
        <v>0</v>
      </c>
    </row>
    <row r="885" spans="2:19" x14ac:dyDescent="0.2">
      <c r="B885" s="26">
        <v>880</v>
      </c>
      <c r="C885" t="str">
        <f ca="1">IF(B885&lt;=MTF!$J$10,OFFSET(MTF!$B$3,MTF!$H$10+B885-1,0),"")</f>
        <v/>
      </c>
      <c r="D885" t="str">
        <f ca="1">IF(B885&lt;=MTF!$J$10,OFFSET(MTF!$C$3,MTF!$H$10+B885-1,0),"")</f>
        <v/>
      </c>
      <c r="E885" t="str">
        <f ca="1">IF(B885&lt;=MTF!$J$10,OFFSET(MTF!$E$3,MTF!$H$10+B885-1,0),"")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>
        <f t="shared" si="53"/>
        <v>0</v>
      </c>
      <c r="S885">
        <f t="shared" si="54"/>
        <v>0</v>
      </c>
    </row>
    <row r="886" spans="2:19" x14ac:dyDescent="0.2">
      <c r="B886" s="26">
        <v>881</v>
      </c>
      <c r="C886" t="str">
        <f ca="1">IF(B886&lt;=MTF!$J$10,OFFSET(MTF!$B$3,MTF!$H$10+B886-1,0),"")</f>
        <v/>
      </c>
      <c r="D886" t="str">
        <f ca="1">IF(B886&lt;=MTF!$J$10,OFFSET(MTF!$C$3,MTF!$H$10+B886-1,0),"")</f>
        <v/>
      </c>
      <c r="E886" t="str">
        <f ca="1">IF(B886&lt;=MTF!$J$10,OFFSET(MTF!$E$3,MTF!$H$10+B886-1,0),"")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>
        <f t="shared" si="53"/>
        <v>0</v>
      </c>
      <c r="S886">
        <f t="shared" si="54"/>
        <v>0</v>
      </c>
    </row>
    <row r="887" spans="2:19" x14ac:dyDescent="0.2">
      <c r="B887" s="17">
        <v>882</v>
      </c>
      <c r="C887" t="str">
        <f ca="1">IF(B887&lt;=MTF!$J$10,OFFSET(MTF!$B$3,MTF!$H$10+B887-1,0),"")</f>
        <v/>
      </c>
      <c r="D887" t="str">
        <f ca="1">IF(B887&lt;=MTF!$J$10,OFFSET(MTF!$C$3,MTF!$H$10+B887-1,0),"")</f>
        <v/>
      </c>
      <c r="E887" t="str">
        <f ca="1">IF(B887&lt;=MTF!$J$10,OFFSET(MTF!$E$3,MTF!$H$10+B887-1,0),"")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>
        <f t="shared" si="53"/>
        <v>0</v>
      </c>
      <c r="S887">
        <f t="shared" si="54"/>
        <v>0</v>
      </c>
    </row>
    <row r="888" spans="2:19" x14ac:dyDescent="0.2">
      <c r="B888" s="26">
        <v>883</v>
      </c>
      <c r="C888" t="str">
        <f ca="1">IF(B888&lt;=MTF!$J$10,OFFSET(MTF!$B$3,MTF!$H$10+B888-1,0),"")</f>
        <v/>
      </c>
      <c r="D888" t="str">
        <f ca="1">IF(B888&lt;=MTF!$J$10,OFFSET(MTF!$C$3,MTF!$H$10+B888-1,0),"")</f>
        <v/>
      </c>
      <c r="E888" t="str">
        <f ca="1">IF(B888&lt;=MTF!$J$10,OFFSET(MTF!$E$3,MTF!$H$10+B888-1,0),"")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>
        <f t="shared" si="53"/>
        <v>0</v>
      </c>
      <c r="S888">
        <f t="shared" si="54"/>
        <v>0</v>
      </c>
    </row>
    <row r="889" spans="2:19" x14ac:dyDescent="0.2">
      <c r="B889" s="26">
        <v>884</v>
      </c>
      <c r="C889" t="str">
        <f ca="1">IF(B889&lt;=MTF!$J$10,OFFSET(MTF!$B$3,MTF!$H$10+B889-1,0),"")</f>
        <v/>
      </c>
      <c r="D889" t="str">
        <f ca="1">IF(B889&lt;=MTF!$J$10,OFFSET(MTF!$C$3,MTF!$H$10+B889-1,0),"")</f>
        <v/>
      </c>
      <c r="E889" t="str">
        <f ca="1">IF(B889&lt;=MTF!$J$10,OFFSET(MTF!$E$3,MTF!$H$10+B889-1,0),"")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>
        <f t="shared" si="53"/>
        <v>0</v>
      </c>
      <c r="S889">
        <f t="shared" si="54"/>
        <v>0</v>
      </c>
    </row>
    <row r="890" spans="2:19" x14ac:dyDescent="0.2">
      <c r="B890" s="17">
        <v>885</v>
      </c>
      <c r="C890" t="str">
        <f ca="1">IF(B890&lt;=MTF!$J$10,OFFSET(MTF!$B$3,MTF!$H$10+B890-1,0),"")</f>
        <v/>
      </c>
      <c r="D890" t="str">
        <f ca="1">IF(B890&lt;=MTF!$J$10,OFFSET(MTF!$C$3,MTF!$H$10+B890-1,0),"")</f>
        <v/>
      </c>
      <c r="E890" t="str">
        <f ca="1">IF(B890&lt;=MTF!$J$10,OFFSET(MTF!$E$3,MTF!$H$10+B890-1,0),"")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>
        <f t="shared" si="53"/>
        <v>0</v>
      </c>
      <c r="S890">
        <f t="shared" si="54"/>
        <v>0</v>
      </c>
    </row>
    <row r="891" spans="2:19" x14ac:dyDescent="0.2">
      <c r="B891" s="26">
        <v>886</v>
      </c>
      <c r="C891" t="str">
        <f ca="1">IF(B891&lt;=MTF!$J$10,OFFSET(MTF!$B$3,MTF!$H$10+B891-1,0),"")</f>
        <v/>
      </c>
      <c r="D891" t="str">
        <f ca="1">IF(B891&lt;=MTF!$J$10,OFFSET(MTF!$C$3,MTF!$H$10+B891-1,0),"")</f>
        <v/>
      </c>
      <c r="E891" t="str">
        <f ca="1">IF(B891&lt;=MTF!$J$10,OFFSET(MTF!$E$3,MTF!$H$10+B891-1,0),"")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>
        <f t="shared" si="53"/>
        <v>0</v>
      </c>
      <c r="S891">
        <f t="shared" si="54"/>
        <v>0</v>
      </c>
    </row>
    <row r="892" spans="2:19" x14ac:dyDescent="0.2">
      <c r="B892" s="26">
        <v>887</v>
      </c>
      <c r="C892" t="str">
        <f ca="1">IF(B892&lt;=MTF!$J$10,OFFSET(MTF!$B$3,MTF!$H$10+B892-1,0),"")</f>
        <v/>
      </c>
      <c r="D892" t="str">
        <f ca="1">IF(B892&lt;=MTF!$J$10,OFFSET(MTF!$C$3,MTF!$H$10+B892-1,0),"")</f>
        <v/>
      </c>
      <c r="E892" t="str">
        <f ca="1">IF(B892&lt;=MTF!$J$10,OFFSET(MTF!$E$3,MTF!$H$10+B892-1,0),"")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>
        <f t="shared" si="53"/>
        <v>0</v>
      </c>
      <c r="S892">
        <f t="shared" si="54"/>
        <v>0</v>
      </c>
    </row>
    <row r="893" spans="2:19" x14ac:dyDescent="0.2">
      <c r="B893" s="17">
        <v>888</v>
      </c>
      <c r="C893" t="str">
        <f ca="1">IF(B893&lt;=MTF!$J$10,OFFSET(MTF!$B$3,MTF!$H$10+B893-1,0),"")</f>
        <v/>
      </c>
      <c r="D893" t="str">
        <f ca="1">IF(B893&lt;=MTF!$J$10,OFFSET(MTF!$C$3,MTF!$H$10+B893-1,0),"")</f>
        <v/>
      </c>
      <c r="E893" t="str">
        <f ca="1">IF(B893&lt;=MTF!$J$10,OFFSET(MTF!$E$3,MTF!$H$10+B893-1,0),"")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>
        <f t="shared" si="53"/>
        <v>0</v>
      </c>
      <c r="S893">
        <f t="shared" si="54"/>
        <v>0</v>
      </c>
    </row>
    <row r="894" spans="2:19" x14ac:dyDescent="0.2">
      <c r="B894" s="26">
        <v>889</v>
      </c>
      <c r="C894" t="str">
        <f ca="1">IF(B894&lt;=MTF!$J$10,OFFSET(MTF!$B$3,MTF!$H$10+B894-1,0),"")</f>
        <v/>
      </c>
      <c r="D894" t="str">
        <f ca="1">IF(B894&lt;=MTF!$J$10,OFFSET(MTF!$C$3,MTF!$H$10+B894-1,0),"")</f>
        <v/>
      </c>
      <c r="E894" t="str">
        <f ca="1">IF(B894&lt;=MTF!$J$10,OFFSET(MTF!$E$3,MTF!$H$10+B894-1,0),"")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>
        <f t="shared" si="53"/>
        <v>0</v>
      </c>
      <c r="S894">
        <f t="shared" si="54"/>
        <v>0</v>
      </c>
    </row>
    <row r="895" spans="2:19" x14ac:dyDescent="0.2">
      <c r="B895" s="26">
        <v>890</v>
      </c>
      <c r="C895" t="str">
        <f ca="1">IF(B895&lt;=MTF!$J$10,OFFSET(MTF!$B$3,MTF!$H$10+B895-1,0),"")</f>
        <v/>
      </c>
      <c r="D895" t="str">
        <f ca="1">IF(B895&lt;=MTF!$J$10,OFFSET(MTF!$C$3,MTF!$H$10+B895-1,0),"")</f>
        <v/>
      </c>
      <c r="E895" t="str">
        <f ca="1">IF(B895&lt;=MTF!$J$10,OFFSET(MTF!$E$3,MTF!$H$10+B895-1,0),"")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>
        <f t="shared" si="53"/>
        <v>0</v>
      </c>
      <c r="S895">
        <f t="shared" si="54"/>
        <v>0</v>
      </c>
    </row>
    <row r="896" spans="2:19" x14ac:dyDescent="0.2">
      <c r="B896" s="17">
        <v>891</v>
      </c>
      <c r="C896" t="str">
        <f ca="1">IF(B896&lt;=MTF!$J$10,OFFSET(MTF!$B$3,MTF!$H$10+B896-1,0),"")</f>
        <v/>
      </c>
      <c r="D896" t="str">
        <f ca="1">IF(B896&lt;=MTF!$J$10,OFFSET(MTF!$C$3,MTF!$H$10+B896-1,0),"")</f>
        <v/>
      </c>
      <c r="E896" t="str">
        <f ca="1">IF(B896&lt;=MTF!$J$10,OFFSET(MTF!$E$3,MTF!$H$10+B896-1,0),"")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>
        <f t="shared" si="53"/>
        <v>0</v>
      </c>
      <c r="S896">
        <f t="shared" si="54"/>
        <v>0</v>
      </c>
    </row>
    <row r="897" spans="2:19" x14ac:dyDescent="0.2">
      <c r="B897" s="26">
        <v>892</v>
      </c>
      <c r="C897" t="str">
        <f ca="1">IF(B897&lt;=MTF!$J$10,OFFSET(MTF!$B$3,MTF!$H$10+B897-1,0),"")</f>
        <v/>
      </c>
      <c r="D897" t="str">
        <f ca="1">IF(B897&lt;=MTF!$J$10,OFFSET(MTF!$C$3,MTF!$H$10+B897-1,0),"")</f>
        <v/>
      </c>
      <c r="E897" t="str">
        <f ca="1">IF(B897&lt;=MTF!$J$10,OFFSET(MTF!$E$3,MTF!$H$10+B897-1,0),"")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>
        <f t="shared" si="53"/>
        <v>0</v>
      </c>
      <c r="S897">
        <f t="shared" si="54"/>
        <v>0</v>
      </c>
    </row>
    <row r="898" spans="2:19" x14ac:dyDescent="0.2">
      <c r="B898" s="26">
        <v>893</v>
      </c>
      <c r="C898" t="str">
        <f ca="1">IF(B898&lt;=MTF!$J$10,OFFSET(MTF!$B$3,MTF!$H$10+B898-1,0),"")</f>
        <v/>
      </c>
      <c r="D898" t="str">
        <f ca="1">IF(B898&lt;=MTF!$J$10,OFFSET(MTF!$C$3,MTF!$H$10+B898-1,0),"")</f>
        <v/>
      </c>
      <c r="E898" t="str">
        <f ca="1">IF(B898&lt;=MTF!$J$10,OFFSET(MTF!$E$3,MTF!$H$10+B898-1,0),"")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>
        <f t="shared" si="53"/>
        <v>0</v>
      </c>
      <c r="S898">
        <f t="shared" si="54"/>
        <v>0</v>
      </c>
    </row>
    <row r="899" spans="2:19" x14ac:dyDescent="0.2">
      <c r="B899" s="17">
        <v>894</v>
      </c>
      <c r="C899" t="str">
        <f ca="1">IF(B899&lt;=MTF!$J$10,OFFSET(MTF!$B$3,MTF!$H$10+B899-1,0),"")</f>
        <v/>
      </c>
      <c r="D899" t="str">
        <f ca="1">IF(B899&lt;=MTF!$J$10,OFFSET(MTF!$C$3,MTF!$H$10+B899-1,0),"")</f>
        <v/>
      </c>
      <c r="E899" t="str">
        <f ca="1">IF(B899&lt;=MTF!$J$10,OFFSET(MTF!$E$3,MTF!$H$10+B899-1,0),"")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>
        <f t="shared" si="53"/>
        <v>0</v>
      </c>
      <c r="S899">
        <f t="shared" si="54"/>
        <v>0</v>
      </c>
    </row>
    <row r="900" spans="2:19" x14ac:dyDescent="0.2">
      <c r="B900" s="26">
        <v>895</v>
      </c>
      <c r="C900" t="str">
        <f ca="1">IF(B900&lt;=MTF!$J$10,OFFSET(MTF!$B$3,MTF!$H$10+B900-1,0),"")</f>
        <v/>
      </c>
      <c r="D900" t="str">
        <f ca="1">IF(B900&lt;=MTF!$J$10,OFFSET(MTF!$C$3,MTF!$H$10+B900-1,0),"")</f>
        <v/>
      </c>
      <c r="E900" t="str">
        <f ca="1">IF(B900&lt;=MTF!$J$10,OFFSET(MTF!$E$3,MTF!$H$10+B900-1,0),"")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>
        <f t="shared" si="53"/>
        <v>0</v>
      </c>
      <c r="S900">
        <f t="shared" si="54"/>
        <v>0</v>
      </c>
    </row>
    <row r="901" spans="2:19" x14ac:dyDescent="0.2">
      <c r="B901" s="26">
        <v>896</v>
      </c>
      <c r="C901" t="str">
        <f ca="1">IF(B901&lt;=MTF!$J$10,OFFSET(MTF!$B$3,MTF!$H$10+B901-1,0),"")</f>
        <v/>
      </c>
      <c r="D901" t="str">
        <f ca="1">IF(B901&lt;=MTF!$J$10,OFFSET(MTF!$C$3,MTF!$H$10+B901-1,0),"")</f>
        <v/>
      </c>
      <c r="E901" t="str">
        <f ca="1">IF(B901&lt;=MTF!$J$10,OFFSET(MTF!$E$3,MTF!$H$10+B901-1,0),"")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>
        <f t="shared" si="53"/>
        <v>0</v>
      </c>
      <c r="S901">
        <f t="shared" si="54"/>
        <v>0</v>
      </c>
    </row>
    <row r="902" spans="2:19" x14ac:dyDescent="0.2">
      <c r="B902" s="17">
        <v>897</v>
      </c>
      <c r="C902" t="str">
        <f ca="1">IF(B902&lt;=MTF!$J$10,OFFSET(MTF!$B$3,MTF!$H$10+B902-1,0),"")</f>
        <v/>
      </c>
      <c r="D902" t="str">
        <f ca="1">IF(B902&lt;=MTF!$J$10,OFFSET(MTF!$C$3,MTF!$H$10+B902-1,0),"")</f>
        <v/>
      </c>
      <c r="E902" t="str">
        <f ca="1">IF(B902&lt;=MTF!$J$10,OFFSET(MTF!$E$3,MTF!$H$10+B902-1,0),"")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>
        <f t="shared" si="53"/>
        <v>0</v>
      </c>
      <c r="S902">
        <f t="shared" si="54"/>
        <v>0</v>
      </c>
    </row>
    <row r="903" spans="2:19" x14ac:dyDescent="0.2">
      <c r="B903" s="26">
        <v>898</v>
      </c>
      <c r="C903" t="str">
        <f ca="1">IF(B903&lt;=MTF!$J$10,OFFSET(MTF!$B$3,MTF!$H$10+B903-1,0),"")</f>
        <v/>
      </c>
      <c r="D903" t="str">
        <f ca="1">IF(B903&lt;=MTF!$J$10,OFFSET(MTF!$C$3,MTF!$H$10+B903-1,0),"")</f>
        <v/>
      </c>
      <c r="E903" t="str">
        <f ca="1">IF(B903&lt;=MTF!$J$10,OFFSET(MTF!$E$3,MTF!$H$10+B903-1,0),"")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>
        <f t="shared" si="53"/>
        <v>0</v>
      </c>
      <c r="S903">
        <f t="shared" si="54"/>
        <v>0</v>
      </c>
    </row>
    <row r="904" spans="2:19" x14ac:dyDescent="0.2">
      <c r="B904" s="26">
        <v>899</v>
      </c>
      <c r="C904" t="str">
        <f ca="1">IF(B904&lt;=MTF!$J$10,OFFSET(MTF!$B$3,MTF!$H$10+B904-1,0),"")</f>
        <v/>
      </c>
      <c r="D904" t="str">
        <f ca="1">IF(B904&lt;=MTF!$J$10,OFFSET(MTF!$C$3,MTF!$H$10+B904-1,0),"")</f>
        <v/>
      </c>
      <c r="E904" t="str">
        <f ca="1">IF(B904&lt;=MTF!$J$10,OFFSET(MTF!$E$3,MTF!$H$10+B904-1,0),"")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>
        <f t="shared" si="53"/>
        <v>0</v>
      </c>
      <c r="S904">
        <f t="shared" si="54"/>
        <v>0</v>
      </c>
    </row>
    <row r="905" spans="2:19" x14ac:dyDescent="0.2">
      <c r="B905" s="17">
        <v>900</v>
      </c>
      <c r="C905" t="str">
        <f ca="1">IF(B905&lt;=MTF!$J$10,OFFSET(MTF!$B$3,MTF!$H$10+B905-1,0),"")</f>
        <v/>
      </c>
      <c r="D905" t="str">
        <f ca="1">IF(B905&lt;=MTF!$J$10,OFFSET(MTF!$C$3,MTF!$H$10+B905-1,0),"")</f>
        <v/>
      </c>
      <c r="E905" t="str">
        <f ca="1">IF(B905&lt;=MTF!$J$10,OFFSET(MTF!$E$3,MTF!$H$10+B905-1,0),"")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>
        <f t="shared" si="53"/>
        <v>0</v>
      </c>
      <c r="S905">
        <f t="shared" si="54"/>
        <v>0</v>
      </c>
    </row>
    <row r="906" spans="2:19" x14ac:dyDescent="0.2">
      <c r="B906" s="26">
        <v>901</v>
      </c>
      <c r="C906" t="str">
        <f ca="1">IF(B906&lt;=MTF!$J$10,OFFSET(MTF!$B$3,MTF!$H$10+B906-1,0),"")</f>
        <v/>
      </c>
      <c r="D906" t="str">
        <f ca="1">IF(B906&lt;=MTF!$J$10,OFFSET(MTF!$C$3,MTF!$H$10+B906-1,0),"")</f>
        <v/>
      </c>
      <c r="E906" t="str">
        <f ca="1">IF(B906&lt;=MTF!$J$10,OFFSET(MTF!$E$3,MTF!$H$10+B906-1,0),"")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>
        <f t="shared" ref="R906:R969" si="57">O906*SIN((Q906-1)*2*PI()/$N$6*$N$8)</f>
        <v>0</v>
      </c>
      <c r="S906">
        <f t="shared" ref="S906:S969" si="58">O906*COS((Q906-1)*2*PI()/$N$6*$N$8)</f>
        <v>0</v>
      </c>
    </row>
    <row r="907" spans="2:19" x14ac:dyDescent="0.2">
      <c r="B907" s="26">
        <v>902</v>
      </c>
      <c r="C907" t="str">
        <f ca="1">IF(B907&lt;=MTF!$J$10,OFFSET(MTF!$B$3,MTF!$H$10+B907-1,0),"")</f>
        <v/>
      </c>
      <c r="D907" t="str">
        <f ca="1">IF(B907&lt;=MTF!$J$10,OFFSET(MTF!$C$3,MTF!$H$10+B907-1,0),"")</f>
        <v/>
      </c>
      <c r="E907" t="str">
        <f ca="1">IF(B907&lt;=MTF!$J$10,OFFSET(MTF!$E$3,MTF!$H$10+B907-1,0),"")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>
        <f t="shared" si="57"/>
        <v>0</v>
      </c>
      <c r="S907">
        <f t="shared" si="58"/>
        <v>0</v>
      </c>
    </row>
    <row r="908" spans="2:19" x14ac:dyDescent="0.2">
      <c r="B908" s="17">
        <v>903</v>
      </c>
      <c r="C908" t="str">
        <f ca="1">IF(B908&lt;=MTF!$J$10,OFFSET(MTF!$B$3,MTF!$H$10+B908-1,0),"")</f>
        <v/>
      </c>
      <c r="D908" t="str">
        <f ca="1">IF(B908&lt;=MTF!$J$10,OFFSET(MTF!$C$3,MTF!$H$10+B908-1,0),"")</f>
        <v/>
      </c>
      <c r="E908" t="str">
        <f ca="1">IF(B908&lt;=MTF!$J$10,OFFSET(MTF!$E$3,MTF!$H$10+B908-1,0),"")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>
        <f t="shared" si="57"/>
        <v>0</v>
      </c>
      <c r="S908">
        <f t="shared" si="58"/>
        <v>0</v>
      </c>
    </row>
    <row r="909" spans="2:19" x14ac:dyDescent="0.2">
      <c r="B909" s="26">
        <v>904</v>
      </c>
      <c r="C909" t="str">
        <f ca="1">IF(B909&lt;=MTF!$J$10,OFFSET(MTF!$B$3,MTF!$H$10+B909-1,0),"")</f>
        <v/>
      </c>
      <c r="D909" t="str">
        <f ca="1">IF(B909&lt;=MTF!$J$10,OFFSET(MTF!$C$3,MTF!$H$10+B909-1,0),"")</f>
        <v/>
      </c>
      <c r="E909" t="str">
        <f ca="1">IF(B909&lt;=MTF!$J$10,OFFSET(MTF!$E$3,MTF!$H$10+B909-1,0),"")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>
        <f t="shared" si="57"/>
        <v>0</v>
      </c>
      <c r="S909">
        <f t="shared" si="58"/>
        <v>0</v>
      </c>
    </row>
    <row r="910" spans="2:19" x14ac:dyDescent="0.2">
      <c r="B910" s="26">
        <v>905</v>
      </c>
      <c r="C910" t="str">
        <f ca="1">IF(B910&lt;=MTF!$J$10,OFFSET(MTF!$B$3,MTF!$H$10+B910-1,0),"")</f>
        <v/>
      </c>
      <c r="D910" t="str">
        <f ca="1">IF(B910&lt;=MTF!$J$10,OFFSET(MTF!$C$3,MTF!$H$10+B910-1,0),"")</f>
        <v/>
      </c>
      <c r="E910" t="str">
        <f ca="1">IF(B910&lt;=MTF!$J$10,OFFSET(MTF!$E$3,MTF!$H$10+B910-1,0),"")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>
        <f t="shared" si="57"/>
        <v>0</v>
      </c>
      <c r="S910">
        <f t="shared" si="58"/>
        <v>0</v>
      </c>
    </row>
    <row r="911" spans="2:19" x14ac:dyDescent="0.2">
      <c r="B911" s="17">
        <v>906</v>
      </c>
      <c r="C911" t="str">
        <f ca="1">IF(B911&lt;=MTF!$J$10,OFFSET(MTF!$B$3,MTF!$H$10+B911-1,0),"")</f>
        <v/>
      </c>
      <c r="D911" t="str">
        <f ca="1">IF(B911&lt;=MTF!$J$10,OFFSET(MTF!$C$3,MTF!$H$10+B911-1,0),"")</f>
        <v/>
      </c>
      <c r="E911" t="str">
        <f ca="1">IF(B911&lt;=MTF!$J$10,OFFSET(MTF!$E$3,MTF!$H$10+B911-1,0),"")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>
        <f t="shared" si="57"/>
        <v>0</v>
      </c>
      <c r="S911">
        <f t="shared" si="58"/>
        <v>0</v>
      </c>
    </row>
    <row r="912" spans="2:19" x14ac:dyDescent="0.2">
      <c r="B912" s="26">
        <v>907</v>
      </c>
      <c r="C912" t="str">
        <f ca="1">IF(B912&lt;=MTF!$J$10,OFFSET(MTF!$B$3,MTF!$H$10+B912-1,0),"")</f>
        <v/>
      </c>
      <c r="D912" t="str">
        <f ca="1">IF(B912&lt;=MTF!$J$10,OFFSET(MTF!$C$3,MTF!$H$10+B912-1,0),"")</f>
        <v/>
      </c>
      <c r="E912" t="str">
        <f ca="1">IF(B912&lt;=MTF!$J$10,OFFSET(MTF!$E$3,MTF!$H$10+B912-1,0),"")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>
        <f t="shared" si="57"/>
        <v>0</v>
      </c>
      <c r="S912">
        <f t="shared" si="58"/>
        <v>0</v>
      </c>
    </row>
    <row r="913" spans="2:19" x14ac:dyDescent="0.2">
      <c r="B913" s="26">
        <v>908</v>
      </c>
      <c r="C913" t="str">
        <f ca="1">IF(B913&lt;=MTF!$J$10,OFFSET(MTF!$B$3,MTF!$H$10+B913-1,0),"")</f>
        <v/>
      </c>
      <c r="D913" t="str">
        <f ca="1">IF(B913&lt;=MTF!$J$10,OFFSET(MTF!$C$3,MTF!$H$10+B913-1,0),"")</f>
        <v/>
      </c>
      <c r="E913" t="str">
        <f ca="1">IF(B913&lt;=MTF!$J$10,OFFSET(MTF!$E$3,MTF!$H$10+B913-1,0),"")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>
        <f t="shared" si="57"/>
        <v>0</v>
      </c>
      <c r="S913">
        <f t="shared" si="58"/>
        <v>0</v>
      </c>
    </row>
    <row r="914" spans="2:19" x14ac:dyDescent="0.2">
      <c r="B914" s="17">
        <v>909</v>
      </c>
      <c r="C914" t="str">
        <f ca="1">IF(B914&lt;=MTF!$J$10,OFFSET(MTF!$B$3,MTF!$H$10+B914-1,0),"")</f>
        <v/>
      </c>
      <c r="D914" t="str">
        <f ca="1">IF(B914&lt;=MTF!$J$10,OFFSET(MTF!$C$3,MTF!$H$10+B914-1,0),"")</f>
        <v/>
      </c>
      <c r="E914" t="str">
        <f ca="1">IF(B914&lt;=MTF!$J$10,OFFSET(MTF!$E$3,MTF!$H$10+B914-1,0),"")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>
        <f t="shared" si="57"/>
        <v>0</v>
      </c>
      <c r="S914">
        <f t="shared" si="58"/>
        <v>0</v>
      </c>
    </row>
    <row r="915" spans="2:19" x14ac:dyDescent="0.2">
      <c r="B915" s="26">
        <v>910</v>
      </c>
      <c r="C915" t="str">
        <f ca="1">IF(B915&lt;=MTF!$J$10,OFFSET(MTF!$B$3,MTF!$H$10+B915-1,0),"")</f>
        <v/>
      </c>
      <c r="D915" t="str">
        <f ca="1">IF(B915&lt;=MTF!$J$10,OFFSET(MTF!$C$3,MTF!$H$10+B915-1,0),"")</f>
        <v/>
      </c>
      <c r="E915" t="str">
        <f ca="1">IF(B915&lt;=MTF!$J$10,OFFSET(MTF!$E$3,MTF!$H$10+B915-1,0),"")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>
        <f t="shared" si="57"/>
        <v>0</v>
      </c>
      <c r="S915">
        <f t="shared" si="58"/>
        <v>0</v>
      </c>
    </row>
    <row r="916" spans="2:19" x14ac:dyDescent="0.2">
      <c r="B916" s="26">
        <v>911</v>
      </c>
      <c r="C916" t="str">
        <f ca="1">IF(B916&lt;=MTF!$J$10,OFFSET(MTF!$B$3,MTF!$H$10+B916-1,0),"")</f>
        <v/>
      </c>
      <c r="D916" t="str">
        <f ca="1">IF(B916&lt;=MTF!$J$10,OFFSET(MTF!$C$3,MTF!$H$10+B916-1,0),"")</f>
        <v/>
      </c>
      <c r="E916" t="str">
        <f ca="1">IF(B916&lt;=MTF!$J$10,OFFSET(MTF!$E$3,MTF!$H$10+B916-1,0),"")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>
        <f t="shared" si="57"/>
        <v>0</v>
      </c>
      <c r="S916">
        <f t="shared" si="58"/>
        <v>0</v>
      </c>
    </row>
    <row r="917" spans="2:19" x14ac:dyDescent="0.2">
      <c r="B917" s="17">
        <v>912</v>
      </c>
      <c r="C917" t="str">
        <f ca="1">IF(B917&lt;=MTF!$J$10,OFFSET(MTF!$B$3,MTF!$H$10+B917-1,0),"")</f>
        <v/>
      </c>
      <c r="D917" t="str">
        <f ca="1">IF(B917&lt;=MTF!$J$10,OFFSET(MTF!$C$3,MTF!$H$10+B917-1,0),"")</f>
        <v/>
      </c>
      <c r="E917" t="str">
        <f ca="1">IF(B917&lt;=MTF!$J$10,OFFSET(MTF!$E$3,MTF!$H$10+B917-1,0),"")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>
        <f t="shared" si="57"/>
        <v>0</v>
      </c>
      <c r="S917">
        <f t="shared" si="58"/>
        <v>0</v>
      </c>
    </row>
    <row r="918" spans="2:19" x14ac:dyDescent="0.2">
      <c r="B918" s="26">
        <v>913</v>
      </c>
      <c r="C918" t="str">
        <f ca="1">IF(B918&lt;=MTF!$J$10,OFFSET(MTF!$B$3,MTF!$H$10+B918-1,0),"")</f>
        <v/>
      </c>
      <c r="D918" t="str">
        <f ca="1">IF(B918&lt;=MTF!$J$10,OFFSET(MTF!$C$3,MTF!$H$10+B918-1,0),"")</f>
        <v/>
      </c>
      <c r="E918" t="str">
        <f ca="1">IF(B918&lt;=MTF!$J$10,OFFSET(MTF!$E$3,MTF!$H$10+B918-1,0),"")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>
        <f t="shared" si="57"/>
        <v>0</v>
      </c>
      <c r="S918">
        <f t="shared" si="58"/>
        <v>0</v>
      </c>
    </row>
    <row r="919" spans="2:19" x14ac:dyDescent="0.2">
      <c r="B919" s="26">
        <v>914</v>
      </c>
      <c r="C919" t="str">
        <f ca="1">IF(B919&lt;=MTF!$J$10,OFFSET(MTF!$B$3,MTF!$H$10+B919-1,0),"")</f>
        <v/>
      </c>
      <c r="D919" t="str">
        <f ca="1">IF(B919&lt;=MTF!$J$10,OFFSET(MTF!$C$3,MTF!$H$10+B919-1,0),"")</f>
        <v/>
      </c>
      <c r="E919" t="str">
        <f ca="1">IF(B919&lt;=MTF!$J$10,OFFSET(MTF!$E$3,MTF!$H$10+B919-1,0),"")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>
        <f t="shared" si="57"/>
        <v>0</v>
      </c>
      <c r="S919">
        <f t="shared" si="58"/>
        <v>0</v>
      </c>
    </row>
    <row r="920" spans="2:19" x14ac:dyDescent="0.2">
      <c r="B920" s="17">
        <v>915</v>
      </c>
      <c r="C920" t="str">
        <f ca="1">IF(B920&lt;=MTF!$J$10,OFFSET(MTF!$B$3,MTF!$H$10+B920-1,0),"")</f>
        <v/>
      </c>
      <c r="D920" t="str">
        <f ca="1">IF(B920&lt;=MTF!$J$10,OFFSET(MTF!$C$3,MTF!$H$10+B920-1,0),"")</f>
        <v/>
      </c>
      <c r="E920" t="str">
        <f ca="1">IF(B920&lt;=MTF!$J$10,OFFSET(MTF!$E$3,MTF!$H$10+B920-1,0),"")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>
        <f t="shared" si="57"/>
        <v>0</v>
      </c>
      <c r="S920">
        <f t="shared" si="58"/>
        <v>0</v>
      </c>
    </row>
    <row r="921" spans="2:19" x14ac:dyDescent="0.2">
      <c r="B921" s="26">
        <v>916</v>
      </c>
      <c r="C921" t="str">
        <f ca="1">IF(B921&lt;=MTF!$J$10,OFFSET(MTF!$B$3,MTF!$H$10+B921-1,0),"")</f>
        <v/>
      </c>
      <c r="D921" t="str">
        <f ca="1">IF(B921&lt;=MTF!$J$10,OFFSET(MTF!$C$3,MTF!$H$10+B921-1,0),"")</f>
        <v/>
      </c>
      <c r="E921" t="str">
        <f ca="1">IF(B921&lt;=MTF!$J$10,OFFSET(MTF!$E$3,MTF!$H$10+B921-1,0),"")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>
        <f t="shared" si="57"/>
        <v>0</v>
      </c>
      <c r="S921">
        <f t="shared" si="58"/>
        <v>0</v>
      </c>
    </row>
    <row r="922" spans="2:19" x14ac:dyDescent="0.2">
      <c r="B922" s="26">
        <v>917</v>
      </c>
      <c r="C922" t="str">
        <f ca="1">IF(B922&lt;=MTF!$J$10,OFFSET(MTF!$B$3,MTF!$H$10+B922-1,0),"")</f>
        <v/>
      </c>
      <c r="D922" t="str">
        <f ca="1">IF(B922&lt;=MTF!$J$10,OFFSET(MTF!$C$3,MTF!$H$10+B922-1,0),"")</f>
        <v/>
      </c>
      <c r="E922" t="str">
        <f ca="1">IF(B922&lt;=MTF!$J$10,OFFSET(MTF!$E$3,MTF!$H$10+B922-1,0),"")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>
        <f t="shared" si="57"/>
        <v>0</v>
      </c>
      <c r="S922">
        <f t="shared" si="58"/>
        <v>0</v>
      </c>
    </row>
    <row r="923" spans="2:19" x14ac:dyDescent="0.2">
      <c r="B923" s="17">
        <v>918</v>
      </c>
      <c r="C923" t="str">
        <f ca="1">IF(B923&lt;=MTF!$J$10,OFFSET(MTF!$B$3,MTF!$H$10+B923-1,0),"")</f>
        <v/>
      </c>
      <c r="D923" t="str">
        <f ca="1">IF(B923&lt;=MTF!$J$10,OFFSET(MTF!$C$3,MTF!$H$10+B923-1,0),"")</f>
        <v/>
      </c>
      <c r="E923" t="str">
        <f ca="1">IF(B923&lt;=MTF!$J$10,OFFSET(MTF!$E$3,MTF!$H$10+B923-1,0),"")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>
        <f t="shared" si="57"/>
        <v>0</v>
      </c>
      <c r="S923">
        <f t="shared" si="58"/>
        <v>0</v>
      </c>
    </row>
    <row r="924" spans="2:19" x14ac:dyDescent="0.2">
      <c r="B924" s="26">
        <v>919</v>
      </c>
      <c r="C924" t="str">
        <f ca="1">IF(B924&lt;=MTF!$J$10,OFFSET(MTF!$B$3,MTF!$H$10+B924-1,0),"")</f>
        <v/>
      </c>
      <c r="D924" t="str">
        <f ca="1">IF(B924&lt;=MTF!$J$10,OFFSET(MTF!$C$3,MTF!$H$10+B924-1,0),"")</f>
        <v/>
      </c>
      <c r="E924" t="str">
        <f ca="1">IF(B924&lt;=MTF!$J$10,OFFSET(MTF!$E$3,MTF!$H$10+B924-1,0),"")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>
        <f t="shared" si="57"/>
        <v>0</v>
      </c>
      <c r="S924">
        <f t="shared" si="58"/>
        <v>0</v>
      </c>
    </row>
    <row r="925" spans="2:19" x14ac:dyDescent="0.2">
      <c r="B925" s="26">
        <v>920</v>
      </c>
      <c r="C925" t="str">
        <f ca="1">IF(B925&lt;=MTF!$J$10,OFFSET(MTF!$B$3,MTF!$H$10+B925-1,0),"")</f>
        <v/>
      </c>
      <c r="D925" t="str">
        <f ca="1">IF(B925&lt;=MTF!$J$10,OFFSET(MTF!$C$3,MTF!$H$10+B925-1,0),"")</f>
        <v/>
      </c>
      <c r="E925" t="str">
        <f ca="1">IF(B925&lt;=MTF!$J$10,OFFSET(MTF!$E$3,MTF!$H$10+B925-1,0),"")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>
        <f t="shared" si="57"/>
        <v>0</v>
      </c>
      <c r="S925">
        <f t="shared" si="58"/>
        <v>0</v>
      </c>
    </row>
    <row r="926" spans="2:19" x14ac:dyDescent="0.2">
      <c r="B926" s="17">
        <v>921</v>
      </c>
      <c r="C926" t="str">
        <f ca="1">IF(B926&lt;=MTF!$J$10,OFFSET(MTF!$B$3,MTF!$H$10+B926-1,0),"")</f>
        <v/>
      </c>
      <c r="D926" t="str">
        <f ca="1">IF(B926&lt;=MTF!$J$10,OFFSET(MTF!$C$3,MTF!$H$10+B926-1,0),"")</f>
        <v/>
      </c>
      <c r="E926" t="str">
        <f ca="1">IF(B926&lt;=MTF!$J$10,OFFSET(MTF!$E$3,MTF!$H$10+B926-1,0),"")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>
        <f t="shared" si="57"/>
        <v>0</v>
      </c>
      <c r="S926">
        <f t="shared" si="58"/>
        <v>0</v>
      </c>
    </row>
    <row r="927" spans="2:19" x14ac:dyDescent="0.2">
      <c r="B927" s="26">
        <v>922</v>
      </c>
      <c r="C927" t="str">
        <f ca="1">IF(B927&lt;=MTF!$J$10,OFFSET(MTF!$B$3,MTF!$H$10+B927-1,0),"")</f>
        <v/>
      </c>
      <c r="D927" t="str">
        <f ca="1">IF(B927&lt;=MTF!$J$10,OFFSET(MTF!$C$3,MTF!$H$10+B927-1,0),"")</f>
        <v/>
      </c>
      <c r="E927" t="str">
        <f ca="1">IF(B927&lt;=MTF!$J$10,OFFSET(MTF!$E$3,MTF!$H$10+B927-1,0),"")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>
        <f t="shared" si="57"/>
        <v>0</v>
      </c>
      <c r="S927">
        <f t="shared" si="58"/>
        <v>0</v>
      </c>
    </row>
    <row r="928" spans="2:19" x14ac:dyDescent="0.2">
      <c r="B928" s="26">
        <v>923</v>
      </c>
      <c r="C928" t="str">
        <f ca="1">IF(B928&lt;=MTF!$J$10,OFFSET(MTF!$B$3,MTF!$H$10+B928-1,0),"")</f>
        <v/>
      </c>
      <c r="D928" t="str">
        <f ca="1">IF(B928&lt;=MTF!$J$10,OFFSET(MTF!$C$3,MTF!$H$10+B928-1,0),"")</f>
        <v/>
      </c>
      <c r="E928" t="str">
        <f ca="1">IF(B928&lt;=MTF!$J$10,OFFSET(MTF!$E$3,MTF!$H$10+B928-1,0),"")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>
        <f t="shared" si="57"/>
        <v>0</v>
      </c>
      <c r="S928">
        <f t="shared" si="58"/>
        <v>0</v>
      </c>
    </row>
    <row r="929" spans="2:19" x14ac:dyDescent="0.2">
      <c r="B929" s="17">
        <v>924</v>
      </c>
      <c r="C929" t="str">
        <f ca="1">IF(B929&lt;=MTF!$J$10,OFFSET(MTF!$B$3,MTF!$H$10+B929-1,0),"")</f>
        <v/>
      </c>
      <c r="D929" t="str">
        <f ca="1">IF(B929&lt;=MTF!$J$10,OFFSET(MTF!$C$3,MTF!$H$10+B929-1,0),"")</f>
        <v/>
      </c>
      <c r="E929" t="str">
        <f ca="1">IF(B929&lt;=MTF!$J$10,OFFSET(MTF!$E$3,MTF!$H$10+B929-1,0),"")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>
        <f t="shared" si="57"/>
        <v>0</v>
      </c>
      <c r="S929">
        <f t="shared" si="58"/>
        <v>0</v>
      </c>
    </row>
    <row r="930" spans="2:19" x14ac:dyDescent="0.2">
      <c r="B930" s="26">
        <v>925</v>
      </c>
      <c r="C930" t="str">
        <f ca="1">IF(B930&lt;=MTF!$J$10,OFFSET(MTF!$B$3,MTF!$H$10+B930-1,0),"")</f>
        <v/>
      </c>
      <c r="D930" t="str">
        <f ca="1">IF(B930&lt;=MTF!$J$10,OFFSET(MTF!$C$3,MTF!$H$10+B930-1,0),"")</f>
        <v/>
      </c>
      <c r="E930" t="str">
        <f ca="1">IF(B930&lt;=MTF!$J$10,OFFSET(MTF!$E$3,MTF!$H$10+B930-1,0),"")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>
        <f t="shared" si="57"/>
        <v>0</v>
      </c>
      <c r="S930">
        <f t="shared" si="58"/>
        <v>0</v>
      </c>
    </row>
    <row r="931" spans="2:19" x14ac:dyDescent="0.2">
      <c r="B931" s="26">
        <v>926</v>
      </c>
      <c r="C931" t="str">
        <f ca="1">IF(B931&lt;=MTF!$J$10,OFFSET(MTF!$B$3,MTF!$H$10+B931-1,0),"")</f>
        <v/>
      </c>
      <c r="D931" t="str">
        <f ca="1">IF(B931&lt;=MTF!$J$10,OFFSET(MTF!$C$3,MTF!$H$10+B931-1,0),"")</f>
        <v/>
      </c>
      <c r="E931" t="str">
        <f ca="1">IF(B931&lt;=MTF!$J$10,OFFSET(MTF!$E$3,MTF!$H$10+B931-1,0),"")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>
        <f t="shared" si="57"/>
        <v>0</v>
      </c>
      <c r="S931">
        <f t="shared" si="58"/>
        <v>0</v>
      </c>
    </row>
    <row r="932" spans="2:19" x14ac:dyDescent="0.2">
      <c r="B932" s="17">
        <v>927</v>
      </c>
      <c r="C932" t="str">
        <f ca="1">IF(B932&lt;=MTF!$J$10,OFFSET(MTF!$B$3,MTF!$H$10+B932-1,0),"")</f>
        <v/>
      </c>
      <c r="D932" t="str">
        <f ca="1">IF(B932&lt;=MTF!$J$10,OFFSET(MTF!$C$3,MTF!$H$10+B932-1,0),"")</f>
        <v/>
      </c>
      <c r="E932" t="str">
        <f ca="1">IF(B932&lt;=MTF!$J$10,OFFSET(MTF!$E$3,MTF!$H$10+B932-1,0),"")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>
        <f t="shared" si="57"/>
        <v>0</v>
      </c>
      <c r="S932">
        <f t="shared" si="58"/>
        <v>0</v>
      </c>
    </row>
    <row r="933" spans="2:19" x14ac:dyDescent="0.2">
      <c r="B933" s="26">
        <v>928</v>
      </c>
      <c r="C933" t="str">
        <f ca="1">IF(B933&lt;=MTF!$J$10,OFFSET(MTF!$B$3,MTF!$H$10+B933-1,0),"")</f>
        <v/>
      </c>
      <c r="D933" t="str">
        <f ca="1">IF(B933&lt;=MTF!$J$10,OFFSET(MTF!$C$3,MTF!$H$10+B933-1,0),"")</f>
        <v/>
      </c>
      <c r="E933" t="str">
        <f ca="1">IF(B933&lt;=MTF!$J$10,OFFSET(MTF!$E$3,MTF!$H$10+B933-1,0),"")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>
        <f t="shared" si="57"/>
        <v>0</v>
      </c>
      <c r="S933">
        <f t="shared" si="58"/>
        <v>0</v>
      </c>
    </row>
    <row r="934" spans="2:19" x14ac:dyDescent="0.2">
      <c r="B934" s="26">
        <v>929</v>
      </c>
      <c r="C934" t="str">
        <f ca="1">IF(B934&lt;=MTF!$J$10,OFFSET(MTF!$B$3,MTF!$H$10+B934-1,0),"")</f>
        <v/>
      </c>
      <c r="D934" t="str">
        <f ca="1">IF(B934&lt;=MTF!$J$10,OFFSET(MTF!$C$3,MTF!$H$10+B934-1,0),"")</f>
        <v/>
      </c>
      <c r="E934" t="str">
        <f ca="1">IF(B934&lt;=MTF!$J$10,OFFSET(MTF!$E$3,MTF!$H$10+B934-1,0),"")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>
        <f t="shared" si="57"/>
        <v>0</v>
      </c>
      <c r="S934">
        <f t="shared" si="58"/>
        <v>0</v>
      </c>
    </row>
    <row r="935" spans="2:19" x14ac:dyDescent="0.2">
      <c r="B935" s="17">
        <v>930</v>
      </c>
      <c r="C935" t="str">
        <f ca="1">IF(B935&lt;=MTF!$J$10,OFFSET(MTF!$B$3,MTF!$H$10+B935-1,0),"")</f>
        <v/>
      </c>
      <c r="D935" t="str">
        <f ca="1">IF(B935&lt;=MTF!$J$10,OFFSET(MTF!$C$3,MTF!$H$10+B935-1,0),"")</f>
        <v/>
      </c>
      <c r="E935" t="str">
        <f ca="1">IF(B935&lt;=MTF!$J$10,OFFSET(MTF!$E$3,MTF!$H$10+B935-1,0),"")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>
        <f t="shared" si="57"/>
        <v>0</v>
      </c>
      <c r="S935">
        <f t="shared" si="58"/>
        <v>0</v>
      </c>
    </row>
    <row r="936" spans="2:19" x14ac:dyDescent="0.2">
      <c r="B936" s="26">
        <v>931</v>
      </c>
      <c r="C936" t="str">
        <f ca="1">IF(B936&lt;=MTF!$J$10,OFFSET(MTF!$B$3,MTF!$H$10+B936-1,0),"")</f>
        <v/>
      </c>
      <c r="D936" t="str">
        <f ca="1">IF(B936&lt;=MTF!$J$10,OFFSET(MTF!$C$3,MTF!$H$10+B936-1,0),"")</f>
        <v/>
      </c>
      <c r="E936" t="str">
        <f ca="1">IF(B936&lt;=MTF!$J$10,OFFSET(MTF!$E$3,MTF!$H$10+B936-1,0),"")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>
        <f t="shared" si="57"/>
        <v>0</v>
      </c>
      <c r="S936">
        <f t="shared" si="58"/>
        <v>0</v>
      </c>
    </row>
    <row r="937" spans="2:19" x14ac:dyDescent="0.2">
      <c r="B937" s="26">
        <v>932</v>
      </c>
      <c r="C937" t="str">
        <f ca="1">IF(B937&lt;=MTF!$J$10,OFFSET(MTF!$B$3,MTF!$H$10+B937-1,0),"")</f>
        <v/>
      </c>
      <c r="D937" t="str">
        <f ca="1">IF(B937&lt;=MTF!$J$10,OFFSET(MTF!$C$3,MTF!$H$10+B937-1,0),"")</f>
        <v/>
      </c>
      <c r="E937" t="str">
        <f ca="1">IF(B937&lt;=MTF!$J$10,OFFSET(MTF!$E$3,MTF!$H$10+B937-1,0),"")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>
        <f t="shared" si="57"/>
        <v>0</v>
      </c>
      <c r="S937">
        <f t="shared" si="58"/>
        <v>0</v>
      </c>
    </row>
    <row r="938" spans="2:19" x14ac:dyDescent="0.2">
      <c r="B938" s="17">
        <v>933</v>
      </c>
      <c r="C938" t="str">
        <f ca="1">IF(B938&lt;=MTF!$J$10,OFFSET(MTF!$B$3,MTF!$H$10+B938-1,0),"")</f>
        <v/>
      </c>
      <c r="D938" t="str">
        <f ca="1">IF(B938&lt;=MTF!$J$10,OFFSET(MTF!$C$3,MTF!$H$10+B938-1,0),"")</f>
        <v/>
      </c>
      <c r="E938" t="str">
        <f ca="1">IF(B938&lt;=MTF!$J$10,OFFSET(MTF!$E$3,MTF!$H$10+B938-1,0),"")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>
        <f t="shared" si="57"/>
        <v>0</v>
      </c>
      <c r="S938">
        <f t="shared" si="58"/>
        <v>0</v>
      </c>
    </row>
    <row r="939" spans="2:19" x14ac:dyDescent="0.2">
      <c r="B939" s="26">
        <v>934</v>
      </c>
      <c r="C939" t="str">
        <f ca="1">IF(B939&lt;=MTF!$J$10,OFFSET(MTF!$B$3,MTF!$H$10+B939-1,0),"")</f>
        <v/>
      </c>
      <c r="D939" t="str">
        <f ca="1">IF(B939&lt;=MTF!$J$10,OFFSET(MTF!$C$3,MTF!$H$10+B939-1,0),"")</f>
        <v/>
      </c>
      <c r="E939" t="str">
        <f ca="1">IF(B939&lt;=MTF!$J$10,OFFSET(MTF!$E$3,MTF!$H$10+B939-1,0),"")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>
        <f t="shared" si="57"/>
        <v>0</v>
      </c>
      <c r="S939">
        <f t="shared" si="58"/>
        <v>0</v>
      </c>
    </row>
    <row r="940" spans="2:19" x14ac:dyDescent="0.2">
      <c r="B940" s="26">
        <v>935</v>
      </c>
      <c r="C940" t="str">
        <f ca="1">IF(B940&lt;=MTF!$J$10,OFFSET(MTF!$B$3,MTF!$H$10+B940-1,0),"")</f>
        <v/>
      </c>
      <c r="D940" t="str">
        <f ca="1">IF(B940&lt;=MTF!$J$10,OFFSET(MTF!$C$3,MTF!$H$10+B940-1,0),"")</f>
        <v/>
      </c>
      <c r="E940" t="str">
        <f ca="1">IF(B940&lt;=MTF!$J$10,OFFSET(MTF!$E$3,MTF!$H$10+B940-1,0),"")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>
        <f t="shared" si="57"/>
        <v>0</v>
      </c>
      <c r="S940">
        <f t="shared" si="58"/>
        <v>0</v>
      </c>
    </row>
    <row r="941" spans="2:19" x14ac:dyDescent="0.2">
      <c r="B941" s="17">
        <v>936</v>
      </c>
      <c r="C941" t="str">
        <f ca="1">IF(B941&lt;=MTF!$J$10,OFFSET(MTF!$B$3,MTF!$H$10+B941-1,0),"")</f>
        <v/>
      </c>
      <c r="D941" t="str">
        <f ca="1">IF(B941&lt;=MTF!$J$10,OFFSET(MTF!$C$3,MTF!$H$10+B941-1,0),"")</f>
        <v/>
      </c>
      <c r="E941" t="str">
        <f ca="1">IF(B941&lt;=MTF!$J$10,OFFSET(MTF!$E$3,MTF!$H$10+B941-1,0),"")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>
        <f t="shared" si="57"/>
        <v>0</v>
      </c>
      <c r="S941">
        <f t="shared" si="58"/>
        <v>0</v>
      </c>
    </row>
    <row r="942" spans="2:19" x14ac:dyDescent="0.2">
      <c r="B942" s="26">
        <v>937</v>
      </c>
      <c r="C942" t="str">
        <f ca="1">IF(B942&lt;=MTF!$J$10,OFFSET(MTF!$B$3,MTF!$H$10+B942-1,0),"")</f>
        <v/>
      </c>
      <c r="D942" t="str">
        <f ca="1">IF(B942&lt;=MTF!$J$10,OFFSET(MTF!$C$3,MTF!$H$10+B942-1,0),"")</f>
        <v/>
      </c>
      <c r="E942" t="str">
        <f ca="1">IF(B942&lt;=MTF!$J$10,OFFSET(MTF!$E$3,MTF!$H$10+B942-1,0),"")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>
        <f t="shared" si="57"/>
        <v>0</v>
      </c>
      <c r="S942">
        <f t="shared" si="58"/>
        <v>0</v>
      </c>
    </row>
    <row r="943" spans="2:19" x14ac:dyDescent="0.2">
      <c r="B943" s="26">
        <v>938</v>
      </c>
      <c r="C943" t="str">
        <f ca="1">IF(B943&lt;=MTF!$J$10,OFFSET(MTF!$B$3,MTF!$H$10+B943-1,0),"")</f>
        <v/>
      </c>
      <c r="D943" t="str">
        <f ca="1">IF(B943&lt;=MTF!$J$10,OFFSET(MTF!$C$3,MTF!$H$10+B943-1,0),"")</f>
        <v/>
      </c>
      <c r="E943" t="str">
        <f ca="1">IF(B943&lt;=MTF!$J$10,OFFSET(MTF!$E$3,MTF!$H$10+B943-1,0),"")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>
        <f t="shared" si="57"/>
        <v>0</v>
      </c>
      <c r="S943">
        <f t="shared" si="58"/>
        <v>0</v>
      </c>
    </row>
    <row r="944" spans="2:19" x14ac:dyDescent="0.2">
      <c r="B944" s="17">
        <v>939</v>
      </c>
      <c r="C944" t="str">
        <f ca="1">IF(B944&lt;=MTF!$J$10,OFFSET(MTF!$B$3,MTF!$H$10+B944-1,0),"")</f>
        <v/>
      </c>
      <c r="D944" t="str">
        <f ca="1">IF(B944&lt;=MTF!$J$10,OFFSET(MTF!$C$3,MTF!$H$10+B944-1,0),"")</f>
        <v/>
      </c>
      <c r="E944" t="str">
        <f ca="1">IF(B944&lt;=MTF!$J$10,OFFSET(MTF!$E$3,MTF!$H$10+B944-1,0),"")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>
        <f t="shared" si="57"/>
        <v>0</v>
      </c>
      <c r="S944">
        <f t="shared" si="58"/>
        <v>0</v>
      </c>
    </row>
    <row r="945" spans="2:19" x14ac:dyDescent="0.2">
      <c r="B945" s="26">
        <v>940</v>
      </c>
      <c r="C945" t="str">
        <f ca="1">IF(B945&lt;=MTF!$J$10,OFFSET(MTF!$B$3,MTF!$H$10+B945-1,0),"")</f>
        <v/>
      </c>
      <c r="D945" t="str">
        <f ca="1">IF(B945&lt;=MTF!$J$10,OFFSET(MTF!$C$3,MTF!$H$10+B945-1,0),"")</f>
        <v/>
      </c>
      <c r="E945" t="str">
        <f ca="1">IF(B945&lt;=MTF!$J$10,OFFSET(MTF!$E$3,MTF!$H$10+B945-1,0),"")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>
        <f t="shared" si="57"/>
        <v>0</v>
      </c>
      <c r="S945">
        <f t="shared" si="58"/>
        <v>0</v>
      </c>
    </row>
    <row r="946" spans="2:19" x14ac:dyDescent="0.2">
      <c r="B946" s="26">
        <v>941</v>
      </c>
      <c r="C946" t="str">
        <f ca="1">IF(B946&lt;=MTF!$J$10,OFFSET(MTF!$B$3,MTF!$H$10+B946-1,0),"")</f>
        <v/>
      </c>
      <c r="D946" t="str">
        <f ca="1">IF(B946&lt;=MTF!$J$10,OFFSET(MTF!$C$3,MTF!$H$10+B946-1,0),"")</f>
        <v/>
      </c>
      <c r="E946" t="str">
        <f ca="1">IF(B946&lt;=MTF!$J$10,OFFSET(MTF!$E$3,MTF!$H$10+B946-1,0),"")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>
        <f t="shared" si="57"/>
        <v>0</v>
      </c>
      <c r="S946">
        <f t="shared" si="58"/>
        <v>0</v>
      </c>
    </row>
    <row r="947" spans="2:19" x14ac:dyDescent="0.2">
      <c r="B947" s="17">
        <v>942</v>
      </c>
      <c r="C947" t="str">
        <f ca="1">IF(B947&lt;=MTF!$J$10,OFFSET(MTF!$B$3,MTF!$H$10+B947-1,0),"")</f>
        <v/>
      </c>
      <c r="D947" t="str">
        <f ca="1">IF(B947&lt;=MTF!$J$10,OFFSET(MTF!$C$3,MTF!$H$10+B947-1,0),"")</f>
        <v/>
      </c>
      <c r="E947" t="str">
        <f ca="1">IF(B947&lt;=MTF!$J$10,OFFSET(MTF!$E$3,MTF!$H$10+B947-1,0),"")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>
        <f t="shared" si="57"/>
        <v>0</v>
      </c>
      <c r="S947">
        <f t="shared" si="58"/>
        <v>0</v>
      </c>
    </row>
    <row r="948" spans="2:19" x14ac:dyDescent="0.2">
      <c r="B948" s="26">
        <v>943</v>
      </c>
      <c r="C948" t="str">
        <f ca="1">IF(B948&lt;=MTF!$J$10,OFFSET(MTF!$B$3,MTF!$H$10+B948-1,0),"")</f>
        <v/>
      </c>
      <c r="D948" t="str">
        <f ca="1">IF(B948&lt;=MTF!$J$10,OFFSET(MTF!$C$3,MTF!$H$10+B948-1,0),"")</f>
        <v/>
      </c>
      <c r="E948" t="str">
        <f ca="1">IF(B948&lt;=MTF!$J$10,OFFSET(MTF!$E$3,MTF!$H$10+B948-1,0),"")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>
        <f t="shared" si="57"/>
        <v>0</v>
      </c>
      <c r="S948">
        <f t="shared" si="58"/>
        <v>0</v>
      </c>
    </row>
    <row r="949" spans="2:19" x14ac:dyDescent="0.2">
      <c r="B949" s="26">
        <v>944</v>
      </c>
      <c r="C949" t="str">
        <f ca="1">IF(B949&lt;=MTF!$J$10,OFFSET(MTF!$B$3,MTF!$H$10+B949-1,0),"")</f>
        <v/>
      </c>
      <c r="D949" t="str">
        <f ca="1">IF(B949&lt;=MTF!$J$10,OFFSET(MTF!$C$3,MTF!$H$10+B949-1,0),"")</f>
        <v/>
      </c>
      <c r="E949" t="str">
        <f ca="1">IF(B949&lt;=MTF!$J$10,OFFSET(MTF!$E$3,MTF!$H$10+B949-1,0),"")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>
        <f t="shared" si="57"/>
        <v>0</v>
      </c>
      <c r="S949">
        <f t="shared" si="58"/>
        <v>0</v>
      </c>
    </row>
    <row r="950" spans="2:19" x14ac:dyDescent="0.2">
      <c r="B950" s="17">
        <v>945</v>
      </c>
      <c r="C950" t="str">
        <f ca="1">IF(B950&lt;=MTF!$J$10,OFFSET(MTF!$B$3,MTF!$H$10+B950-1,0),"")</f>
        <v/>
      </c>
      <c r="D950" t="str">
        <f ca="1">IF(B950&lt;=MTF!$J$10,OFFSET(MTF!$C$3,MTF!$H$10+B950-1,0),"")</f>
        <v/>
      </c>
      <c r="E950" t="str">
        <f ca="1">IF(B950&lt;=MTF!$J$10,OFFSET(MTF!$E$3,MTF!$H$10+B950-1,0),"")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>
        <f t="shared" si="57"/>
        <v>0</v>
      </c>
      <c r="S950">
        <f t="shared" si="58"/>
        <v>0</v>
      </c>
    </row>
    <row r="951" spans="2:19" x14ac:dyDescent="0.2">
      <c r="B951" s="26">
        <v>946</v>
      </c>
      <c r="C951" t="str">
        <f ca="1">IF(B951&lt;=MTF!$J$10,OFFSET(MTF!$B$3,MTF!$H$10+B951-1,0),"")</f>
        <v/>
      </c>
      <c r="D951" t="str">
        <f ca="1">IF(B951&lt;=MTF!$J$10,OFFSET(MTF!$C$3,MTF!$H$10+B951-1,0),"")</f>
        <v/>
      </c>
      <c r="E951" t="str">
        <f ca="1">IF(B951&lt;=MTF!$J$10,OFFSET(MTF!$E$3,MTF!$H$10+B951-1,0),"")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>
        <f t="shared" si="57"/>
        <v>0</v>
      </c>
      <c r="S951">
        <f t="shared" si="58"/>
        <v>0</v>
      </c>
    </row>
    <row r="952" spans="2:19" x14ac:dyDescent="0.2">
      <c r="B952" s="26">
        <v>947</v>
      </c>
      <c r="C952" t="str">
        <f ca="1">IF(B952&lt;=MTF!$J$10,OFFSET(MTF!$B$3,MTF!$H$10+B952-1,0),"")</f>
        <v/>
      </c>
      <c r="D952" t="str">
        <f ca="1">IF(B952&lt;=MTF!$J$10,OFFSET(MTF!$C$3,MTF!$H$10+B952-1,0),"")</f>
        <v/>
      </c>
      <c r="E952" t="str">
        <f ca="1">IF(B952&lt;=MTF!$J$10,OFFSET(MTF!$E$3,MTF!$H$10+B952-1,0),"")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>
        <f t="shared" si="57"/>
        <v>0</v>
      </c>
      <c r="S952">
        <f t="shared" si="58"/>
        <v>0</v>
      </c>
    </row>
    <row r="953" spans="2:19" x14ac:dyDescent="0.2">
      <c r="B953" s="17">
        <v>948</v>
      </c>
      <c r="C953" t="str">
        <f ca="1">IF(B953&lt;=MTF!$J$10,OFFSET(MTF!$B$3,MTF!$H$10+B953-1,0),"")</f>
        <v/>
      </c>
      <c r="D953" t="str">
        <f ca="1">IF(B953&lt;=MTF!$J$10,OFFSET(MTF!$C$3,MTF!$H$10+B953-1,0),"")</f>
        <v/>
      </c>
      <c r="E953" t="str">
        <f ca="1">IF(B953&lt;=MTF!$J$10,OFFSET(MTF!$E$3,MTF!$H$10+B953-1,0),"")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>
        <f t="shared" si="57"/>
        <v>0</v>
      </c>
      <c r="S953">
        <f t="shared" si="58"/>
        <v>0</v>
      </c>
    </row>
    <row r="954" spans="2:19" x14ac:dyDescent="0.2">
      <c r="B954" s="26">
        <v>949</v>
      </c>
      <c r="C954" t="str">
        <f ca="1">IF(B954&lt;=MTF!$J$10,OFFSET(MTF!$B$3,MTF!$H$10+B954-1,0),"")</f>
        <v/>
      </c>
      <c r="D954" t="str">
        <f ca="1">IF(B954&lt;=MTF!$J$10,OFFSET(MTF!$C$3,MTF!$H$10+B954-1,0),"")</f>
        <v/>
      </c>
      <c r="E954" t="str">
        <f ca="1">IF(B954&lt;=MTF!$J$10,OFFSET(MTF!$E$3,MTF!$H$10+B954-1,0),"")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>
        <f t="shared" si="57"/>
        <v>0</v>
      </c>
      <c r="S954">
        <f t="shared" si="58"/>
        <v>0</v>
      </c>
    </row>
    <row r="955" spans="2:19" x14ac:dyDescent="0.2">
      <c r="B955" s="26">
        <v>950</v>
      </c>
      <c r="C955" t="str">
        <f ca="1">IF(B955&lt;=MTF!$J$10,OFFSET(MTF!$B$3,MTF!$H$10+B955-1,0),"")</f>
        <v/>
      </c>
      <c r="D955" t="str">
        <f ca="1">IF(B955&lt;=MTF!$J$10,OFFSET(MTF!$C$3,MTF!$H$10+B955-1,0),"")</f>
        <v/>
      </c>
      <c r="E955" t="str">
        <f ca="1">IF(B955&lt;=MTF!$J$10,OFFSET(MTF!$E$3,MTF!$H$10+B955-1,0),"")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>
        <f t="shared" si="57"/>
        <v>0</v>
      </c>
      <c r="S955">
        <f t="shared" si="58"/>
        <v>0</v>
      </c>
    </row>
    <row r="956" spans="2:19" x14ac:dyDescent="0.2">
      <c r="B956" s="17">
        <v>951</v>
      </c>
      <c r="C956" t="str">
        <f ca="1">IF(B956&lt;=MTF!$J$10,OFFSET(MTF!$B$3,MTF!$H$10+B956-1,0),"")</f>
        <v/>
      </c>
      <c r="D956" t="str">
        <f ca="1">IF(B956&lt;=MTF!$J$10,OFFSET(MTF!$C$3,MTF!$H$10+B956-1,0),"")</f>
        <v/>
      </c>
      <c r="E956" t="str">
        <f ca="1">IF(B956&lt;=MTF!$J$10,OFFSET(MTF!$E$3,MTF!$H$10+B956-1,0),"")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>
        <f t="shared" si="57"/>
        <v>0</v>
      </c>
      <c r="S956">
        <f t="shared" si="58"/>
        <v>0</v>
      </c>
    </row>
    <row r="957" spans="2:19" x14ac:dyDescent="0.2">
      <c r="B957" s="26">
        <v>952</v>
      </c>
      <c r="C957" t="str">
        <f ca="1">IF(B957&lt;=MTF!$J$10,OFFSET(MTF!$B$3,MTF!$H$10+B957-1,0),"")</f>
        <v/>
      </c>
      <c r="D957" t="str">
        <f ca="1">IF(B957&lt;=MTF!$J$10,OFFSET(MTF!$C$3,MTF!$H$10+B957-1,0),"")</f>
        <v/>
      </c>
      <c r="E957" t="str">
        <f ca="1">IF(B957&lt;=MTF!$J$10,OFFSET(MTF!$E$3,MTF!$H$10+B957-1,0),"")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>
        <f t="shared" si="57"/>
        <v>0</v>
      </c>
      <c r="S957">
        <f t="shared" si="58"/>
        <v>0</v>
      </c>
    </row>
    <row r="958" spans="2:19" x14ac:dyDescent="0.2">
      <c r="B958" s="26">
        <v>953</v>
      </c>
      <c r="C958" t="str">
        <f ca="1">IF(B958&lt;=MTF!$J$10,OFFSET(MTF!$B$3,MTF!$H$10+B958-1,0),"")</f>
        <v/>
      </c>
      <c r="D958" t="str">
        <f ca="1">IF(B958&lt;=MTF!$J$10,OFFSET(MTF!$C$3,MTF!$H$10+B958-1,0),"")</f>
        <v/>
      </c>
      <c r="E958" t="str">
        <f ca="1">IF(B958&lt;=MTF!$J$10,OFFSET(MTF!$E$3,MTF!$H$10+B958-1,0),"")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>
        <f t="shared" si="57"/>
        <v>0</v>
      </c>
      <c r="S958">
        <f t="shared" si="58"/>
        <v>0</v>
      </c>
    </row>
    <row r="959" spans="2:19" x14ac:dyDescent="0.2">
      <c r="B959" s="17">
        <v>954</v>
      </c>
      <c r="C959" t="str">
        <f ca="1">IF(B959&lt;=MTF!$J$10,OFFSET(MTF!$B$3,MTF!$H$10+B959-1,0),"")</f>
        <v/>
      </c>
      <c r="D959" t="str">
        <f ca="1">IF(B959&lt;=MTF!$J$10,OFFSET(MTF!$C$3,MTF!$H$10+B959-1,0),"")</f>
        <v/>
      </c>
      <c r="E959" t="str">
        <f ca="1">IF(B959&lt;=MTF!$J$10,OFFSET(MTF!$E$3,MTF!$H$10+B959-1,0),"")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>
        <f t="shared" si="57"/>
        <v>0</v>
      </c>
      <c r="S959">
        <f t="shared" si="58"/>
        <v>0</v>
      </c>
    </row>
    <row r="960" spans="2:19" x14ac:dyDescent="0.2">
      <c r="B960" s="26">
        <v>955</v>
      </c>
      <c r="C960" t="str">
        <f ca="1">IF(B960&lt;=MTF!$J$10,OFFSET(MTF!$B$3,MTF!$H$10+B960-1,0),"")</f>
        <v/>
      </c>
      <c r="D960" t="str">
        <f ca="1">IF(B960&lt;=MTF!$J$10,OFFSET(MTF!$C$3,MTF!$H$10+B960-1,0),"")</f>
        <v/>
      </c>
      <c r="E960" t="str">
        <f ca="1">IF(B960&lt;=MTF!$J$10,OFFSET(MTF!$E$3,MTF!$H$10+B960-1,0),"")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>
        <f t="shared" si="57"/>
        <v>0</v>
      </c>
      <c r="S960">
        <f t="shared" si="58"/>
        <v>0</v>
      </c>
    </row>
    <row r="961" spans="2:19" x14ac:dyDescent="0.2">
      <c r="B961" s="26">
        <v>956</v>
      </c>
      <c r="C961" t="str">
        <f ca="1">IF(B961&lt;=MTF!$J$10,OFFSET(MTF!$B$3,MTF!$H$10+B961-1,0),"")</f>
        <v/>
      </c>
      <c r="D961" t="str">
        <f ca="1">IF(B961&lt;=MTF!$J$10,OFFSET(MTF!$C$3,MTF!$H$10+B961-1,0),"")</f>
        <v/>
      </c>
      <c r="E961" t="str">
        <f ca="1">IF(B961&lt;=MTF!$J$10,OFFSET(MTF!$E$3,MTF!$H$10+B961-1,0),"")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>
        <f t="shared" si="57"/>
        <v>0</v>
      </c>
      <c r="S961">
        <f t="shared" si="58"/>
        <v>0</v>
      </c>
    </row>
    <row r="962" spans="2:19" x14ac:dyDescent="0.2">
      <c r="B962" s="17">
        <v>957</v>
      </c>
      <c r="C962" t="str">
        <f ca="1">IF(B962&lt;=MTF!$J$10,OFFSET(MTF!$B$3,MTF!$H$10+B962-1,0),"")</f>
        <v/>
      </c>
      <c r="D962" t="str">
        <f ca="1">IF(B962&lt;=MTF!$J$10,OFFSET(MTF!$C$3,MTF!$H$10+B962-1,0),"")</f>
        <v/>
      </c>
      <c r="E962" t="str">
        <f ca="1">IF(B962&lt;=MTF!$J$10,OFFSET(MTF!$E$3,MTF!$H$10+B962-1,0),"")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>
        <f t="shared" si="57"/>
        <v>0</v>
      </c>
      <c r="S962">
        <f t="shared" si="58"/>
        <v>0</v>
      </c>
    </row>
    <row r="963" spans="2:19" x14ac:dyDescent="0.2">
      <c r="B963" s="26">
        <v>958</v>
      </c>
      <c r="C963" t="str">
        <f ca="1">IF(B963&lt;=MTF!$J$10,OFFSET(MTF!$B$3,MTF!$H$10+B963-1,0),"")</f>
        <v/>
      </c>
      <c r="D963" t="str">
        <f ca="1">IF(B963&lt;=MTF!$J$10,OFFSET(MTF!$C$3,MTF!$H$10+B963-1,0),"")</f>
        <v/>
      </c>
      <c r="E963" t="str">
        <f ca="1">IF(B963&lt;=MTF!$J$10,OFFSET(MTF!$E$3,MTF!$H$10+B963-1,0),"")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>
        <f t="shared" si="57"/>
        <v>0</v>
      </c>
      <c r="S963">
        <f t="shared" si="58"/>
        <v>0</v>
      </c>
    </row>
    <row r="964" spans="2:19" x14ac:dyDescent="0.2">
      <c r="B964" s="26">
        <v>959</v>
      </c>
      <c r="C964" t="str">
        <f ca="1">IF(B964&lt;=MTF!$J$10,OFFSET(MTF!$B$3,MTF!$H$10+B964-1,0),"")</f>
        <v/>
      </c>
      <c r="D964" t="str">
        <f ca="1">IF(B964&lt;=MTF!$J$10,OFFSET(MTF!$C$3,MTF!$H$10+B964-1,0),"")</f>
        <v/>
      </c>
      <c r="E964" t="str">
        <f ca="1">IF(B964&lt;=MTF!$J$10,OFFSET(MTF!$E$3,MTF!$H$10+B964-1,0),"")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>
        <f t="shared" si="57"/>
        <v>0</v>
      </c>
      <c r="S964">
        <f t="shared" si="58"/>
        <v>0</v>
      </c>
    </row>
    <row r="965" spans="2:19" x14ac:dyDescent="0.2">
      <c r="B965" s="17">
        <v>960</v>
      </c>
      <c r="C965" t="str">
        <f ca="1">IF(B965&lt;=MTF!$J$10,OFFSET(MTF!$B$3,MTF!$H$10+B965-1,0),"")</f>
        <v/>
      </c>
      <c r="D965" t="str">
        <f ca="1">IF(B965&lt;=MTF!$J$10,OFFSET(MTF!$C$3,MTF!$H$10+B965-1,0),"")</f>
        <v/>
      </c>
      <c r="E965" t="str">
        <f ca="1">IF(B965&lt;=MTF!$J$10,OFFSET(MTF!$E$3,MTF!$H$10+B965-1,0),"")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>
        <f t="shared" si="57"/>
        <v>0</v>
      </c>
      <c r="S965">
        <f t="shared" si="58"/>
        <v>0</v>
      </c>
    </row>
    <row r="966" spans="2:19" x14ac:dyDescent="0.2">
      <c r="B966" s="26">
        <v>961</v>
      </c>
      <c r="C966" t="str">
        <f ca="1">IF(B966&lt;=MTF!$J$10,OFFSET(MTF!$B$3,MTF!$H$10+B966-1,0),"")</f>
        <v/>
      </c>
      <c r="D966" t="str">
        <f ca="1">IF(B966&lt;=MTF!$J$10,OFFSET(MTF!$C$3,MTF!$H$10+B966-1,0),"")</f>
        <v/>
      </c>
      <c r="E966" t="str">
        <f ca="1">IF(B966&lt;=MTF!$J$10,OFFSET(MTF!$E$3,MTF!$H$10+B966-1,0),"")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>
        <f t="shared" si="57"/>
        <v>0</v>
      </c>
      <c r="S966">
        <f t="shared" si="58"/>
        <v>0</v>
      </c>
    </row>
    <row r="967" spans="2:19" x14ac:dyDescent="0.2">
      <c r="B967" s="26">
        <v>962</v>
      </c>
      <c r="C967" t="str">
        <f ca="1">IF(B967&lt;=MTF!$J$10,OFFSET(MTF!$B$3,MTF!$H$10+B967-1,0),"")</f>
        <v/>
      </c>
      <c r="D967" t="str">
        <f ca="1">IF(B967&lt;=MTF!$J$10,OFFSET(MTF!$C$3,MTF!$H$10+B967-1,0),"")</f>
        <v/>
      </c>
      <c r="E967" t="str">
        <f ca="1">IF(B967&lt;=MTF!$J$10,OFFSET(MTF!$E$3,MTF!$H$10+B967-1,0),"")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>
        <f t="shared" si="57"/>
        <v>0</v>
      </c>
      <c r="S967">
        <f t="shared" si="58"/>
        <v>0</v>
      </c>
    </row>
    <row r="968" spans="2:19" x14ac:dyDescent="0.2">
      <c r="B968" s="17">
        <v>963</v>
      </c>
      <c r="C968" t="str">
        <f ca="1">IF(B968&lt;=MTF!$J$10,OFFSET(MTF!$B$3,MTF!$H$10+B968-1,0),"")</f>
        <v/>
      </c>
      <c r="D968" t="str">
        <f ca="1">IF(B968&lt;=MTF!$J$10,OFFSET(MTF!$C$3,MTF!$H$10+B968-1,0),"")</f>
        <v/>
      </c>
      <c r="E968" t="str">
        <f ca="1">IF(B968&lt;=MTF!$J$10,OFFSET(MTF!$E$3,MTF!$H$10+B968-1,0),"")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>
        <f t="shared" si="57"/>
        <v>0</v>
      </c>
      <c r="S968">
        <f t="shared" si="58"/>
        <v>0</v>
      </c>
    </row>
    <row r="969" spans="2:19" x14ac:dyDescent="0.2">
      <c r="B969" s="26">
        <v>964</v>
      </c>
      <c r="C969" t="str">
        <f ca="1">IF(B969&lt;=MTF!$J$10,OFFSET(MTF!$B$3,MTF!$H$10+B969-1,0),"")</f>
        <v/>
      </c>
      <c r="D969" t="str">
        <f ca="1">IF(B969&lt;=MTF!$J$10,OFFSET(MTF!$C$3,MTF!$H$10+B969-1,0),"")</f>
        <v/>
      </c>
      <c r="E969" t="str">
        <f ca="1">IF(B969&lt;=MTF!$J$10,OFFSET(MTF!$E$3,MTF!$H$10+B969-1,0),"")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>
        <f t="shared" si="57"/>
        <v>0</v>
      </c>
      <c r="S969">
        <f t="shared" si="58"/>
        <v>0</v>
      </c>
    </row>
    <row r="970" spans="2:19" x14ac:dyDescent="0.2">
      <c r="B970" s="26">
        <v>965</v>
      </c>
      <c r="C970" t="str">
        <f ca="1">IF(B970&lt;=MTF!$J$10,OFFSET(MTF!$B$3,MTF!$H$10+B970-1,0),"")</f>
        <v/>
      </c>
      <c r="D970" t="str">
        <f ca="1">IF(B970&lt;=MTF!$J$10,OFFSET(MTF!$C$3,MTF!$H$10+B970-1,0),"")</f>
        <v/>
      </c>
      <c r="E970" t="str">
        <f ca="1">IF(B970&lt;=MTF!$J$10,OFFSET(MTF!$E$3,MTF!$H$10+B970-1,0),"")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>
        <f t="shared" ref="R970:R1009" si="61">O970*SIN((Q970-1)*2*PI()/$N$6*$N$8)</f>
        <v>0</v>
      </c>
      <c r="S970">
        <f t="shared" ref="S970:S1009" si="62">O970*COS((Q970-1)*2*PI()/$N$6*$N$8)</f>
        <v>0</v>
      </c>
    </row>
    <row r="971" spans="2:19" x14ac:dyDescent="0.2">
      <c r="B971" s="17">
        <v>966</v>
      </c>
      <c r="C971" t="str">
        <f ca="1">IF(B971&lt;=MTF!$J$10,OFFSET(MTF!$B$3,MTF!$H$10+B971-1,0),"")</f>
        <v/>
      </c>
      <c r="D971" t="str">
        <f ca="1">IF(B971&lt;=MTF!$J$10,OFFSET(MTF!$C$3,MTF!$H$10+B971-1,0),"")</f>
        <v/>
      </c>
      <c r="E971" t="str">
        <f ca="1">IF(B971&lt;=MTF!$J$10,OFFSET(MTF!$E$3,MTF!$H$10+B971-1,0),"")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>
        <f t="shared" si="61"/>
        <v>0</v>
      </c>
      <c r="S971">
        <f t="shared" si="62"/>
        <v>0</v>
      </c>
    </row>
    <row r="972" spans="2:19" x14ac:dyDescent="0.2">
      <c r="B972" s="26">
        <v>967</v>
      </c>
      <c r="C972" t="str">
        <f ca="1">IF(B972&lt;=MTF!$J$10,OFFSET(MTF!$B$3,MTF!$H$10+B972-1,0),"")</f>
        <v/>
      </c>
      <c r="D972" t="str">
        <f ca="1">IF(B972&lt;=MTF!$J$10,OFFSET(MTF!$C$3,MTF!$H$10+B972-1,0),"")</f>
        <v/>
      </c>
      <c r="E972" t="str">
        <f ca="1">IF(B972&lt;=MTF!$J$10,OFFSET(MTF!$E$3,MTF!$H$10+B972-1,0),"")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>
        <f t="shared" si="61"/>
        <v>0</v>
      </c>
      <c r="S972">
        <f t="shared" si="62"/>
        <v>0</v>
      </c>
    </row>
    <row r="973" spans="2:19" x14ac:dyDescent="0.2">
      <c r="B973" s="26">
        <v>968</v>
      </c>
      <c r="C973" t="str">
        <f ca="1">IF(B973&lt;=MTF!$J$10,OFFSET(MTF!$B$3,MTF!$H$10+B973-1,0),"")</f>
        <v/>
      </c>
      <c r="D973" t="str">
        <f ca="1">IF(B973&lt;=MTF!$J$10,OFFSET(MTF!$C$3,MTF!$H$10+B973-1,0),"")</f>
        <v/>
      </c>
      <c r="E973" t="str">
        <f ca="1">IF(B973&lt;=MTF!$J$10,OFFSET(MTF!$E$3,MTF!$H$10+B973-1,0),"")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>
        <f t="shared" si="61"/>
        <v>0</v>
      </c>
      <c r="S973">
        <f t="shared" si="62"/>
        <v>0</v>
      </c>
    </row>
    <row r="974" spans="2:19" x14ac:dyDescent="0.2">
      <c r="B974" s="17">
        <v>969</v>
      </c>
      <c r="C974" t="str">
        <f ca="1">IF(B974&lt;=MTF!$J$10,OFFSET(MTF!$B$3,MTF!$H$10+B974-1,0),"")</f>
        <v/>
      </c>
      <c r="D974" t="str">
        <f ca="1">IF(B974&lt;=MTF!$J$10,OFFSET(MTF!$C$3,MTF!$H$10+B974-1,0),"")</f>
        <v/>
      </c>
      <c r="E974" t="str">
        <f ca="1">IF(B974&lt;=MTF!$J$10,OFFSET(MTF!$E$3,MTF!$H$10+B974-1,0),"")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>
        <f t="shared" si="61"/>
        <v>0</v>
      </c>
      <c r="S974">
        <f t="shared" si="62"/>
        <v>0</v>
      </c>
    </row>
    <row r="975" spans="2:19" x14ac:dyDescent="0.2">
      <c r="B975" s="26">
        <v>970</v>
      </c>
      <c r="C975" t="str">
        <f ca="1">IF(B975&lt;=MTF!$J$10,OFFSET(MTF!$B$3,MTF!$H$10+B975-1,0),"")</f>
        <v/>
      </c>
      <c r="D975" t="str">
        <f ca="1">IF(B975&lt;=MTF!$J$10,OFFSET(MTF!$C$3,MTF!$H$10+B975-1,0),"")</f>
        <v/>
      </c>
      <c r="E975" t="str">
        <f ca="1">IF(B975&lt;=MTF!$J$10,OFFSET(MTF!$E$3,MTF!$H$10+B975-1,0),"")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>
        <f t="shared" si="61"/>
        <v>0</v>
      </c>
      <c r="S975">
        <f t="shared" si="62"/>
        <v>0</v>
      </c>
    </row>
    <row r="976" spans="2:19" x14ac:dyDescent="0.2">
      <c r="B976" s="26">
        <v>971</v>
      </c>
      <c r="C976" t="str">
        <f ca="1">IF(B976&lt;=MTF!$J$10,OFFSET(MTF!$B$3,MTF!$H$10+B976-1,0),"")</f>
        <v/>
      </c>
      <c r="D976" t="str">
        <f ca="1">IF(B976&lt;=MTF!$J$10,OFFSET(MTF!$C$3,MTF!$H$10+B976-1,0),"")</f>
        <v/>
      </c>
      <c r="E976" t="str">
        <f ca="1">IF(B976&lt;=MTF!$J$10,OFFSET(MTF!$E$3,MTF!$H$10+B976-1,0),"")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>
        <f t="shared" si="61"/>
        <v>0</v>
      </c>
      <c r="S976">
        <f t="shared" si="62"/>
        <v>0</v>
      </c>
    </row>
    <row r="977" spans="2:19" x14ac:dyDescent="0.2">
      <c r="B977" s="17">
        <v>972</v>
      </c>
      <c r="C977" t="str">
        <f ca="1">IF(B977&lt;=MTF!$J$10,OFFSET(MTF!$B$3,MTF!$H$10+B977-1,0),"")</f>
        <v/>
      </c>
      <c r="D977" t="str">
        <f ca="1">IF(B977&lt;=MTF!$J$10,OFFSET(MTF!$C$3,MTF!$H$10+B977-1,0),"")</f>
        <v/>
      </c>
      <c r="E977" t="str">
        <f ca="1">IF(B977&lt;=MTF!$J$10,OFFSET(MTF!$E$3,MTF!$H$10+B977-1,0),"")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>
        <f t="shared" si="61"/>
        <v>0</v>
      </c>
      <c r="S977">
        <f t="shared" si="62"/>
        <v>0</v>
      </c>
    </row>
    <row r="978" spans="2:19" x14ac:dyDescent="0.2">
      <c r="B978" s="26">
        <v>973</v>
      </c>
      <c r="C978" t="str">
        <f ca="1">IF(B978&lt;=MTF!$J$10,OFFSET(MTF!$B$3,MTF!$H$10+B978-1,0),"")</f>
        <v/>
      </c>
      <c r="D978" t="str">
        <f ca="1">IF(B978&lt;=MTF!$J$10,OFFSET(MTF!$C$3,MTF!$H$10+B978-1,0),"")</f>
        <v/>
      </c>
      <c r="E978" t="str">
        <f ca="1">IF(B978&lt;=MTF!$J$10,OFFSET(MTF!$E$3,MTF!$H$10+B978-1,0),"")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>
        <f t="shared" si="61"/>
        <v>0</v>
      </c>
      <c r="S978">
        <f t="shared" si="62"/>
        <v>0</v>
      </c>
    </row>
    <row r="979" spans="2:19" x14ac:dyDescent="0.2">
      <c r="B979" s="26">
        <v>974</v>
      </c>
      <c r="C979" t="str">
        <f ca="1">IF(B979&lt;=MTF!$J$10,OFFSET(MTF!$B$3,MTF!$H$10+B979-1,0),"")</f>
        <v/>
      </c>
      <c r="D979" t="str">
        <f ca="1">IF(B979&lt;=MTF!$J$10,OFFSET(MTF!$C$3,MTF!$H$10+B979-1,0),"")</f>
        <v/>
      </c>
      <c r="E979" t="str">
        <f ca="1">IF(B979&lt;=MTF!$J$10,OFFSET(MTF!$E$3,MTF!$H$10+B979-1,0),"")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>
        <f t="shared" si="61"/>
        <v>0</v>
      </c>
      <c r="S979">
        <f t="shared" si="62"/>
        <v>0</v>
      </c>
    </row>
    <row r="980" spans="2:19" x14ac:dyDescent="0.2">
      <c r="B980" s="17">
        <v>975</v>
      </c>
      <c r="C980" t="str">
        <f ca="1">IF(B980&lt;=MTF!$J$10,OFFSET(MTF!$B$3,MTF!$H$10+B980-1,0),"")</f>
        <v/>
      </c>
      <c r="D980" t="str">
        <f ca="1">IF(B980&lt;=MTF!$J$10,OFFSET(MTF!$C$3,MTF!$H$10+B980-1,0),"")</f>
        <v/>
      </c>
      <c r="E980" t="str">
        <f ca="1">IF(B980&lt;=MTF!$J$10,OFFSET(MTF!$E$3,MTF!$H$10+B980-1,0),"")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>
        <f t="shared" si="61"/>
        <v>0</v>
      </c>
      <c r="S980">
        <f t="shared" si="62"/>
        <v>0</v>
      </c>
    </row>
    <row r="981" spans="2:19" x14ac:dyDescent="0.2">
      <c r="B981" s="26">
        <v>976</v>
      </c>
      <c r="C981" t="str">
        <f ca="1">IF(B981&lt;=MTF!$J$10,OFFSET(MTF!$B$3,MTF!$H$10+B981-1,0),"")</f>
        <v/>
      </c>
      <c r="D981" t="str">
        <f ca="1">IF(B981&lt;=MTF!$J$10,OFFSET(MTF!$C$3,MTF!$H$10+B981-1,0),"")</f>
        <v/>
      </c>
      <c r="E981" t="str">
        <f ca="1">IF(B981&lt;=MTF!$J$10,OFFSET(MTF!$E$3,MTF!$H$10+B981-1,0),"")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>
        <f t="shared" si="61"/>
        <v>0</v>
      </c>
      <c r="S981">
        <f t="shared" si="62"/>
        <v>0</v>
      </c>
    </row>
    <row r="982" spans="2:19" x14ac:dyDescent="0.2">
      <c r="B982" s="26">
        <v>977</v>
      </c>
      <c r="C982" t="str">
        <f ca="1">IF(B982&lt;=MTF!$J$10,OFFSET(MTF!$B$3,MTF!$H$10+B982-1,0),"")</f>
        <v/>
      </c>
      <c r="D982" t="str">
        <f ca="1">IF(B982&lt;=MTF!$J$10,OFFSET(MTF!$C$3,MTF!$H$10+B982-1,0),"")</f>
        <v/>
      </c>
      <c r="E982" t="str">
        <f ca="1">IF(B982&lt;=MTF!$J$10,OFFSET(MTF!$E$3,MTF!$H$10+B982-1,0),"")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>
        <f t="shared" si="61"/>
        <v>0</v>
      </c>
      <c r="S982">
        <f t="shared" si="62"/>
        <v>0</v>
      </c>
    </row>
    <row r="983" spans="2:19" x14ac:dyDescent="0.2">
      <c r="B983" s="17">
        <v>978</v>
      </c>
      <c r="C983" t="str">
        <f ca="1">IF(B983&lt;=MTF!$J$10,OFFSET(MTF!$B$3,MTF!$H$10+B983-1,0),"")</f>
        <v/>
      </c>
      <c r="D983" t="str">
        <f ca="1">IF(B983&lt;=MTF!$J$10,OFFSET(MTF!$C$3,MTF!$H$10+B983-1,0),"")</f>
        <v/>
      </c>
      <c r="E983" t="str">
        <f ca="1">IF(B983&lt;=MTF!$J$10,OFFSET(MTF!$E$3,MTF!$H$10+B983-1,0),"")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>
        <f t="shared" si="61"/>
        <v>0</v>
      </c>
      <c r="S983">
        <f t="shared" si="62"/>
        <v>0</v>
      </c>
    </row>
    <row r="984" spans="2:19" x14ac:dyDescent="0.2">
      <c r="B984" s="26">
        <v>979</v>
      </c>
      <c r="C984" t="str">
        <f ca="1">IF(B984&lt;=MTF!$J$10,OFFSET(MTF!$B$3,MTF!$H$10+B984-1,0),"")</f>
        <v/>
      </c>
      <c r="D984" t="str">
        <f ca="1">IF(B984&lt;=MTF!$J$10,OFFSET(MTF!$C$3,MTF!$H$10+B984-1,0),"")</f>
        <v/>
      </c>
      <c r="E984" t="str">
        <f ca="1">IF(B984&lt;=MTF!$J$10,OFFSET(MTF!$E$3,MTF!$H$10+B984-1,0),"")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>
        <f t="shared" si="61"/>
        <v>0</v>
      </c>
      <c r="S984">
        <f t="shared" si="62"/>
        <v>0</v>
      </c>
    </row>
    <row r="985" spans="2:19" x14ac:dyDescent="0.2">
      <c r="B985" s="26">
        <v>980</v>
      </c>
      <c r="C985" t="str">
        <f ca="1">IF(B985&lt;=MTF!$J$10,OFFSET(MTF!$B$3,MTF!$H$10+B985-1,0),"")</f>
        <v/>
      </c>
      <c r="D985" t="str">
        <f ca="1">IF(B985&lt;=MTF!$J$10,OFFSET(MTF!$C$3,MTF!$H$10+B985-1,0),"")</f>
        <v/>
      </c>
      <c r="E985" t="str">
        <f ca="1">IF(B985&lt;=MTF!$J$10,OFFSET(MTF!$E$3,MTF!$H$10+B985-1,0),"")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>
        <f t="shared" si="61"/>
        <v>0</v>
      </c>
      <c r="S985">
        <f t="shared" si="62"/>
        <v>0</v>
      </c>
    </row>
    <row r="986" spans="2:19" x14ac:dyDescent="0.2">
      <c r="B986" s="17">
        <v>981</v>
      </c>
      <c r="C986" t="str">
        <f ca="1">IF(B986&lt;=MTF!$J$10,OFFSET(MTF!$B$3,MTF!$H$10+B986-1,0),"")</f>
        <v/>
      </c>
      <c r="D986" t="str">
        <f ca="1">IF(B986&lt;=MTF!$J$10,OFFSET(MTF!$C$3,MTF!$H$10+B986-1,0),"")</f>
        <v/>
      </c>
      <c r="E986" t="str">
        <f ca="1">IF(B986&lt;=MTF!$J$10,OFFSET(MTF!$E$3,MTF!$H$10+B986-1,0),"")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>
        <f t="shared" si="61"/>
        <v>0</v>
      </c>
      <c r="S986">
        <f t="shared" si="62"/>
        <v>0</v>
      </c>
    </row>
    <row r="987" spans="2:19" x14ac:dyDescent="0.2">
      <c r="B987" s="26">
        <v>982</v>
      </c>
      <c r="C987" t="str">
        <f ca="1">IF(B987&lt;=MTF!$J$10,OFFSET(MTF!$B$3,MTF!$H$10+B987-1,0),"")</f>
        <v/>
      </c>
      <c r="D987" t="str">
        <f ca="1">IF(B987&lt;=MTF!$J$10,OFFSET(MTF!$C$3,MTF!$H$10+B987-1,0),"")</f>
        <v/>
      </c>
      <c r="E987" t="str">
        <f ca="1">IF(B987&lt;=MTF!$J$10,OFFSET(MTF!$E$3,MTF!$H$10+B987-1,0),"")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>
        <f t="shared" si="61"/>
        <v>0</v>
      </c>
      <c r="S987">
        <f t="shared" si="62"/>
        <v>0</v>
      </c>
    </row>
    <row r="988" spans="2:19" x14ac:dyDescent="0.2">
      <c r="B988" s="26">
        <v>983</v>
      </c>
      <c r="C988" t="str">
        <f ca="1">IF(B988&lt;=MTF!$J$10,OFFSET(MTF!$B$3,MTF!$H$10+B988-1,0),"")</f>
        <v/>
      </c>
      <c r="D988" t="str">
        <f ca="1">IF(B988&lt;=MTF!$J$10,OFFSET(MTF!$C$3,MTF!$H$10+B988-1,0),"")</f>
        <v/>
      </c>
      <c r="E988" t="str">
        <f ca="1">IF(B988&lt;=MTF!$J$10,OFFSET(MTF!$E$3,MTF!$H$10+B988-1,0),"")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>
        <f t="shared" si="61"/>
        <v>0</v>
      </c>
      <c r="S988">
        <f t="shared" si="62"/>
        <v>0</v>
      </c>
    </row>
    <row r="989" spans="2:19" x14ac:dyDescent="0.2">
      <c r="B989" s="17">
        <v>984</v>
      </c>
      <c r="C989" t="str">
        <f ca="1">IF(B989&lt;=MTF!$J$10,OFFSET(MTF!$B$3,MTF!$H$10+B989-1,0),"")</f>
        <v/>
      </c>
      <c r="D989" t="str">
        <f ca="1">IF(B989&lt;=MTF!$J$10,OFFSET(MTF!$C$3,MTF!$H$10+B989-1,0),"")</f>
        <v/>
      </c>
      <c r="E989" t="str">
        <f ca="1">IF(B989&lt;=MTF!$J$10,OFFSET(MTF!$E$3,MTF!$H$10+B989-1,0),"")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>
        <f t="shared" si="61"/>
        <v>0</v>
      </c>
      <c r="S989">
        <f t="shared" si="62"/>
        <v>0</v>
      </c>
    </row>
    <row r="990" spans="2:19" x14ac:dyDescent="0.2">
      <c r="B990" s="26">
        <v>985</v>
      </c>
      <c r="C990" t="str">
        <f ca="1">IF(B990&lt;=MTF!$J$10,OFFSET(MTF!$B$3,MTF!$H$10+B990-1,0),"")</f>
        <v/>
      </c>
      <c r="D990" t="str">
        <f ca="1">IF(B990&lt;=MTF!$J$10,OFFSET(MTF!$C$3,MTF!$H$10+B990-1,0),"")</f>
        <v/>
      </c>
      <c r="E990" t="str">
        <f ca="1">IF(B990&lt;=MTF!$J$10,OFFSET(MTF!$E$3,MTF!$H$10+B990-1,0),"")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>
        <f t="shared" si="61"/>
        <v>0</v>
      </c>
      <c r="S990">
        <f t="shared" si="62"/>
        <v>0</v>
      </c>
    </row>
    <row r="991" spans="2:19" x14ac:dyDescent="0.2">
      <c r="B991" s="26">
        <v>986</v>
      </c>
      <c r="C991" t="str">
        <f ca="1">IF(B991&lt;=MTF!$J$10,OFFSET(MTF!$B$3,MTF!$H$10+B991-1,0),"")</f>
        <v/>
      </c>
      <c r="D991" t="str">
        <f ca="1">IF(B991&lt;=MTF!$J$10,OFFSET(MTF!$C$3,MTF!$H$10+B991-1,0),"")</f>
        <v/>
      </c>
      <c r="E991" t="str">
        <f ca="1">IF(B991&lt;=MTF!$J$10,OFFSET(MTF!$E$3,MTF!$H$10+B991-1,0),"")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>
        <f t="shared" si="61"/>
        <v>0</v>
      </c>
      <c r="S991">
        <f t="shared" si="62"/>
        <v>0</v>
      </c>
    </row>
    <row r="992" spans="2:19" x14ac:dyDescent="0.2">
      <c r="B992" s="17">
        <v>987</v>
      </c>
      <c r="C992" t="str">
        <f ca="1">IF(B992&lt;=MTF!$J$10,OFFSET(MTF!$B$3,MTF!$H$10+B992-1,0),"")</f>
        <v/>
      </c>
      <c r="D992" t="str">
        <f ca="1">IF(B992&lt;=MTF!$J$10,OFFSET(MTF!$C$3,MTF!$H$10+B992-1,0),"")</f>
        <v/>
      </c>
      <c r="E992" t="str">
        <f ca="1">IF(B992&lt;=MTF!$J$10,OFFSET(MTF!$E$3,MTF!$H$10+B992-1,0),"")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>
        <f t="shared" si="61"/>
        <v>0</v>
      </c>
      <c r="S992">
        <f t="shared" si="62"/>
        <v>0</v>
      </c>
    </row>
    <row r="993" spans="2:19" x14ac:dyDescent="0.2">
      <c r="B993" s="26">
        <v>988</v>
      </c>
      <c r="C993" t="str">
        <f ca="1">IF(B993&lt;=MTF!$J$10,OFFSET(MTF!$B$3,MTF!$H$10+B993-1,0),"")</f>
        <v/>
      </c>
      <c r="D993" t="str">
        <f ca="1">IF(B993&lt;=MTF!$J$10,OFFSET(MTF!$C$3,MTF!$H$10+B993-1,0),"")</f>
        <v/>
      </c>
      <c r="E993" t="str">
        <f ca="1">IF(B993&lt;=MTF!$J$10,OFFSET(MTF!$E$3,MTF!$H$10+B993-1,0),"")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>
        <f t="shared" si="61"/>
        <v>0</v>
      </c>
      <c r="S993">
        <f t="shared" si="62"/>
        <v>0</v>
      </c>
    </row>
    <row r="994" spans="2:19" x14ac:dyDescent="0.2">
      <c r="B994" s="26">
        <v>989</v>
      </c>
      <c r="C994" t="str">
        <f ca="1">IF(B994&lt;=MTF!$J$10,OFFSET(MTF!$B$3,MTF!$H$10+B994-1,0),"")</f>
        <v/>
      </c>
      <c r="D994" t="str">
        <f ca="1">IF(B994&lt;=MTF!$J$10,OFFSET(MTF!$C$3,MTF!$H$10+B994-1,0),"")</f>
        <v/>
      </c>
      <c r="E994" t="str">
        <f ca="1">IF(B994&lt;=MTF!$J$10,OFFSET(MTF!$E$3,MTF!$H$10+B994-1,0),"")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>
        <f t="shared" si="61"/>
        <v>0</v>
      </c>
      <c r="S994">
        <f t="shared" si="62"/>
        <v>0</v>
      </c>
    </row>
    <row r="995" spans="2:19" x14ac:dyDescent="0.2">
      <c r="B995" s="17">
        <v>990</v>
      </c>
      <c r="C995" t="str">
        <f ca="1">IF(B995&lt;=MTF!$J$10,OFFSET(MTF!$B$3,MTF!$H$10+B995-1,0),"")</f>
        <v/>
      </c>
      <c r="D995" t="str">
        <f ca="1">IF(B995&lt;=MTF!$J$10,OFFSET(MTF!$C$3,MTF!$H$10+B995-1,0),"")</f>
        <v/>
      </c>
      <c r="E995" t="str">
        <f ca="1">IF(B995&lt;=MTF!$J$10,OFFSET(MTF!$E$3,MTF!$H$10+B995-1,0),"")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>
        <f t="shared" si="61"/>
        <v>0</v>
      </c>
      <c r="S995">
        <f t="shared" si="62"/>
        <v>0</v>
      </c>
    </row>
    <row r="996" spans="2:19" x14ac:dyDescent="0.2">
      <c r="B996" s="26">
        <v>991</v>
      </c>
      <c r="C996" t="str">
        <f ca="1">IF(B996&lt;=MTF!$J$10,OFFSET(MTF!$B$3,MTF!$H$10+B996-1,0),"")</f>
        <v/>
      </c>
      <c r="D996" t="str">
        <f ca="1">IF(B996&lt;=MTF!$J$10,OFFSET(MTF!$C$3,MTF!$H$10+B996-1,0),"")</f>
        <v/>
      </c>
      <c r="E996" t="str">
        <f ca="1">IF(B996&lt;=MTF!$J$10,OFFSET(MTF!$E$3,MTF!$H$10+B996-1,0),"")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>
        <f t="shared" si="61"/>
        <v>0</v>
      </c>
      <c r="S996">
        <f t="shared" si="62"/>
        <v>0</v>
      </c>
    </row>
    <row r="997" spans="2:19" x14ac:dyDescent="0.2">
      <c r="B997" s="26">
        <v>992</v>
      </c>
      <c r="C997" t="str">
        <f ca="1">IF(B997&lt;=MTF!$J$10,OFFSET(MTF!$B$3,MTF!$H$10+B997-1,0),"")</f>
        <v/>
      </c>
      <c r="D997" t="str">
        <f ca="1">IF(B997&lt;=MTF!$J$10,OFFSET(MTF!$C$3,MTF!$H$10+B997-1,0),"")</f>
        <v/>
      </c>
      <c r="E997" t="str">
        <f ca="1">IF(B997&lt;=MTF!$J$10,OFFSET(MTF!$E$3,MTF!$H$10+B997-1,0),"")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>
        <f t="shared" si="61"/>
        <v>0</v>
      </c>
      <c r="S997">
        <f t="shared" si="62"/>
        <v>0</v>
      </c>
    </row>
    <row r="998" spans="2:19" x14ac:dyDescent="0.2">
      <c r="B998" s="17">
        <v>993</v>
      </c>
      <c r="C998" t="str">
        <f ca="1">IF(B998&lt;=MTF!$J$10,OFFSET(MTF!$B$3,MTF!$H$10+B998-1,0),"")</f>
        <v/>
      </c>
      <c r="D998" t="str">
        <f ca="1">IF(B998&lt;=MTF!$J$10,OFFSET(MTF!$C$3,MTF!$H$10+B998-1,0),"")</f>
        <v/>
      </c>
      <c r="E998" t="str">
        <f ca="1">IF(B998&lt;=MTF!$J$10,OFFSET(MTF!$E$3,MTF!$H$10+B998-1,0),"")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>
        <f t="shared" si="61"/>
        <v>0</v>
      </c>
      <c r="S998">
        <f t="shared" si="62"/>
        <v>0</v>
      </c>
    </row>
    <row r="999" spans="2:19" x14ac:dyDescent="0.2">
      <c r="B999" s="26">
        <v>994</v>
      </c>
      <c r="C999" t="str">
        <f ca="1">IF(B999&lt;=MTF!$J$10,OFFSET(MTF!$B$3,MTF!$H$10+B999-1,0),"")</f>
        <v/>
      </c>
      <c r="D999" t="str">
        <f ca="1">IF(B999&lt;=MTF!$J$10,OFFSET(MTF!$C$3,MTF!$H$10+B999-1,0),"")</f>
        <v/>
      </c>
      <c r="E999" t="str">
        <f ca="1">IF(B999&lt;=MTF!$J$10,OFFSET(MTF!$E$3,MTF!$H$10+B999-1,0),"")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>
        <f t="shared" si="61"/>
        <v>0</v>
      </c>
      <c r="S999">
        <f t="shared" si="62"/>
        <v>0</v>
      </c>
    </row>
    <row r="1000" spans="2:19" x14ac:dyDescent="0.2">
      <c r="B1000" s="26">
        <v>995</v>
      </c>
      <c r="C1000" t="str">
        <f ca="1">IF(B1000&lt;=MTF!$J$10,OFFSET(MTF!$B$3,MTF!$H$10+B1000-1,0),"")</f>
        <v/>
      </c>
      <c r="D1000" t="str">
        <f ca="1">IF(B1000&lt;=MTF!$J$10,OFFSET(MTF!$C$3,MTF!$H$10+B1000-1,0),"")</f>
        <v/>
      </c>
      <c r="E1000" t="str">
        <f ca="1">IF(B1000&lt;=MTF!$J$10,OFFSET(MTF!$E$3,MTF!$H$10+B1000-1,0),"")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>
        <f t="shared" si="61"/>
        <v>0</v>
      </c>
      <c r="S1000">
        <f t="shared" si="62"/>
        <v>0</v>
      </c>
    </row>
    <row r="1001" spans="2:19" x14ac:dyDescent="0.2">
      <c r="B1001" s="17">
        <v>996</v>
      </c>
      <c r="C1001" t="str">
        <f ca="1">IF(B1001&lt;=MTF!$J$10,OFFSET(MTF!$B$3,MTF!$H$10+B1001-1,0),"")</f>
        <v/>
      </c>
      <c r="D1001" t="str">
        <f ca="1">IF(B1001&lt;=MTF!$J$10,OFFSET(MTF!$C$3,MTF!$H$10+B1001-1,0),"")</f>
        <v/>
      </c>
      <c r="E1001" t="str">
        <f ca="1">IF(B1001&lt;=MTF!$J$10,OFFSET(MTF!$E$3,MTF!$H$10+B1001-1,0),"")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>
        <f t="shared" si="61"/>
        <v>0</v>
      </c>
      <c r="S1001">
        <f t="shared" si="62"/>
        <v>0</v>
      </c>
    </row>
    <row r="1002" spans="2:19" x14ac:dyDescent="0.2">
      <c r="B1002" s="26">
        <v>997</v>
      </c>
      <c r="C1002" t="str">
        <f ca="1">IF(B1002&lt;=MTF!$J$10,OFFSET(MTF!$B$3,MTF!$H$10+B1002-1,0),"")</f>
        <v/>
      </c>
      <c r="D1002" t="str">
        <f ca="1">IF(B1002&lt;=MTF!$J$10,OFFSET(MTF!$C$3,MTF!$H$10+B1002-1,0),"")</f>
        <v/>
      </c>
      <c r="E1002" t="str">
        <f ca="1">IF(B1002&lt;=MTF!$J$10,OFFSET(MTF!$E$3,MTF!$H$10+B1002-1,0),"")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>
        <f t="shared" si="61"/>
        <v>0</v>
      </c>
      <c r="S1002">
        <f t="shared" si="62"/>
        <v>0</v>
      </c>
    </row>
    <row r="1003" spans="2:19" x14ac:dyDescent="0.2">
      <c r="B1003" s="26">
        <v>998</v>
      </c>
      <c r="C1003" t="str">
        <f ca="1">IF(B1003&lt;=MTF!$J$10,OFFSET(MTF!$B$3,MTF!$H$10+B1003-1,0),"")</f>
        <v/>
      </c>
      <c r="D1003" t="str">
        <f ca="1">IF(B1003&lt;=MTF!$J$10,OFFSET(MTF!$C$3,MTF!$H$10+B1003-1,0),"")</f>
        <v/>
      </c>
      <c r="E1003" t="str">
        <f ca="1">IF(B1003&lt;=MTF!$J$10,OFFSET(MTF!$E$3,MTF!$H$10+B1003-1,0),"")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>
        <f t="shared" si="61"/>
        <v>0</v>
      </c>
      <c r="S1003">
        <f t="shared" si="62"/>
        <v>0</v>
      </c>
    </row>
    <row r="1004" spans="2:19" x14ac:dyDescent="0.2">
      <c r="B1004" s="17">
        <v>999</v>
      </c>
      <c r="C1004" t="str">
        <f ca="1">IF(B1004&lt;=MTF!$J$10,OFFSET(MTF!$B$3,MTF!$H$10+B1004-1,0),"")</f>
        <v/>
      </c>
      <c r="D1004" t="str">
        <f ca="1">IF(B1004&lt;=MTF!$J$10,OFFSET(MTF!$C$3,MTF!$H$10+B1004-1,0),"")</f>
        <v/>
      </c>
      <c r="E1004" t="str">
        <f ca="1">IF(B1004&lt;=MTF!$J$10,OFFSET(MTF!$E$3,MTF!$H$10+B1004-1,0),"")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>
        <f t="shared" si="61"/>
        <v>0</v>
      </c>
      <c r="S1004">
        <f t="shared" si="62"/>
        <v>0</v>
      </c>
    </row>
    <row r="1005" spans="2:19" x14ac:dyDescent="0.2">
      <c r="B1005" s="17">
        <v>1000</v>
      </c>
      <c r="C1005" t="str">
        <f ca="1">IF(B1005&lt;=MTF!$J$10,OFFSET(MTF!$B$3,MTF!$H$10+B1005-1,0),"")</f>
        <v/>
      </c>
      <c r="D1005" t="str">
        <f ca="1">IF(B1005&lt;=MTF!$J$10,OFFSET(MTF!$C$3,MTF!$H$10+B1005-1,0),"")</f>
        <v/>
      </c>
      <c r="E1005" t="str">
        <f ca="1">IF(B1005&lt;=MTF!$J$10,OFFSET(MTF!$E$3,MTF!$H$10+B1005-1,0),"")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>
        <f t="shared" si="61"/>
        <v>0</v>
      </c>
      <c r="S1005">
        <f t="shared" si="62"/>
        <v>0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>
        <f t="shared" si="61"/>
        <v>0</v>
      </c>
      <c r="S1006">
        <f t="shared" si="62"/>
        <v>0</v>
      </c>
    </row>
    <row r="1007" spans="2:19" ht="13.8" thickBot="1" x14ac:dyDescent="0.25">
      <c r="E1007" s="2" t="s">
        <v>28</v>
      </c>
      <c r="N1007" s="1" t="str">
        <f t="shared" ca="1" si="63"/>
        <v/>
      </c>
      <c r="O1007">
        <f t="shared" si="60"/>
        <v>0</v>
      </c>
      <c r="Q1007" s="1">
        <v>998</v>
      </c>
      <c r="R1007">
        <f t="shared" si="61"/>
        <v>0</v>
      </c>
      <c r="S1007">
        <f t="shared" si="62"/>
        <v>0</v>
      </c>
    </row>
    <row r="1008" spans="2:19" ht="13.8" thickBot="1" x14ac:dyDescent="0.25">
      <c r="E1008" s="11">
        <f ca="1">MAX(E6:E1005)</f>
        <v>2418.9130738575068</v>
      </c>
      <c r="N1008" s="1" t="str">
        <f t="shared" ca="1" si="63"/>
        <v/>
      </c>
      <c r="O1008">
        <f t="shared" si="60"/>
        <v>0</v>
      </c>
      <c r="Q1008" s="1">
        <v>999</v>
      </c>
      <c r="R1008">
        <f t="shared" si="61"/>
        <v>0</v>
      </c>
      <c r="S1008">
        <f t="shared" si="62"/>
        <v>0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>
        <f t="shared" si="61"/>
        <v>0</v>
      </c>
      <c r="S1009">
        <f t="shared" si="62"/>
        <v>0</v>
      </c>
    </row>
    <row r="1010" spans="5:23" ht="13.8" thickBot="1" x14ac:dyDescent="0.25">
      <c r="E1010" s="2" t="s">
        <v>29</v>
      </c>
    </row>
    <row r="1011" spans="5:23" ht="13.8" thickBot="1" x14ac:dyDescent="0.25">
      <c r="E1011" s="11">
        <f ca="1">MIN(E6:E1005)</f>
        <v>1295.8178631038738</v>
      </c>
      <c r="Q1011" s="2" t="s">
        <v>37</v>
      </c>
      <c r="R1011">
        <f ca="1">SUM(R10:R1009)</f>
        <v>-74.429020747294544</v>
      </c>
      <c r="S1011">
        <f ca="1">SUM(S10:S1009)</f>
        <v>6828.1923633214665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6" t="s">
        <v>39</v>
      </c>
      <c r="D2" s="67"/>
      <c r="E2" s="68"/>
    </row>
    <row r="3" spans="1:25" ht="13.8" thickBot="1" x14ac:dyDescent="0.25">
      <c r="C3" s="69"/>
      <c r="D3" s="70"/>
      <c r="E3" s="71"/>
      <c r="G3" s="62" t="s">
        <v>30</v>
      </c>
      <c r="H3" s="75"/>
      <c r="I3" s="75"/>
      <c r="J3" s="75"/>
      <c r="K3" s="1"/>
      <c r="L3" s="1"/>
    </row>
    <row r="4" spans="1:25" ht="19.8" thickBot="1" x14ac:dyDescent="0.25">
      <c r="H4" s="1" t="s">
        <v>25</v>
      </c>
      <c r="J4" s="1" t="s">
        <v>25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" t="s">
        <v>13</v>
      </c>
      <c r="H5" s="10">
        <v>49</v>
      </c>
      <c r="I5" s="2" t="s">
        <v>14</v>
      </c>
      <c r="J5" s="10">
        <v>91</v>
      </c>
      <c r="K5" s="34"/>
      <c r="L5" s="34"/>
      <c r="N5" s="2" t="s">
        <v>1</v>
      </c>
      <c r="R5" s="7" t="s">
        <v>7</v>
      </c>
      <c r="S5" s="6">
        <f ca="1">S8/Y8</f>
        <v>0.12892227307099202</v>
      </c>
      <c r="U5" s="5" t="s">
        <v>58</v>
      </c>
    </row>
    <row r="6" spans="1:25" ht="13.8" thickBot="1" x14ac:dyDescent="0.25">
      <c r="A6" s="9">
        <f>MTF!A3</f>
        <v>0.03</v>
      </c>
      <c r="B6" s="26">
        <v>1</v>
      </c>
      <c r="C6">
        <f ca="1">IF(B6&lt;=MTF!$J$11,OFFSET(MTF!$B$3,MTF!$H$11+B6-1,0),"")</f>
        <v>2354</v>
      </c>
      <c r="D6">
        <f ca="1">IF(B6&lt;=MTF!$J$11,OFFSET(MTF!$C$3,MTF!$H$11+B6-1,0),"")</f>
        <v>70.61999999999999</v>
      </c>
      <c r="E6">
        <f ca="1">IF(B6&lt;=MTF!$J$11,OFFSET(MTF!$E$3,MTF!$H$11+B6-1,0),"")</f>
        <v>1302.9791778952419</v>
      </c>
      <c r="N6" s="6">
        <f>J5-H5</f>
        <v>42</v>
      </c>
      <c r="U6" s="6">
        <f ca="1">'0.05'!I6</f>
        <v>3129.5301009754558</v>
      </c>
    </row>
    <row r="7" spans="1:25" ht="16.5" customHeight="1" thickBot="1" x14ac:dyDescent="0.25">
      <c r="B7" s="26">
        <v>2</v>
      </c>
      <c r="C7">
        <f ca="1">IF(B7&lt;=MTF!$J$11,OFFSET(MTF!$B$3,MTF!$H$11+B7-1,0),"")</f>
        <v>2355</v>
      </c>
      <c r="D7">
        <f ca="1">IF(B7&lt;=MTF!$J$11,OFFSET(MTF!$C$3,MTF!$H$11+B7-1,0),"")</f>
        <v>70.649999999999991</v>
      </c>
      <c r="E7">
        <f ca="1">IF(B7&lt;=MTF!$J$11,OFFSET(MTF!$E$3,MTF!$H$11+B7-1,0),"")</f>
        <v>1303.5570154881766</v>
      </c>
      <c r="G7" s="8" t="s">
        <v>8</v>
      </c>
      <c r="N7" s="2" t="s">
        <v>0</v>
      </c>
      <c r="P7" s="8"/>
      <c r="U7" s="5" t="s">
        <v>59</v>
      </c>
    </row>
    <row r="8" spans="1:25" ht="13.8" thickBot="1" x14ac:dyDescent="0.25">
      <c r="B8" s="17">
        <v>3</v>
      </c>
      <c r="C8">
        <f ca="1">IF(B8&lt;=MTF!$J$11,OFFSET(MTF!$B$3,MTF!$H$11+B8-1,0),"")</f>
        <v>2356</v>
      </c>
      <c r="D8">
        <f ca="1">IF(B8&lt;=MTF!$J$11,OFFSET(MTF!$C$3,MTF!$H$11+B8-1,0),"")</f>
        <v>70.679999999999993</v>
      </c>
      <c r="E8">
        <f ca="1">IF(B8&lt;=MTF!$J$11,OFFSET(MTF!$E$3,MTF!$H$11+B8-1,0),"")</f>
        <v>1301.3356044990144</v>
      </c>
      <c r="N8" s="12">
        <v>5</v>
      </c>
      <c r="R8" s="2" t="s">
        <v>4</v>
      </c>
      <c r="S8" s="6">
        <f ca="1">SQRT(R1011*R1011+S1011*S1011)/($N$6/2)</f>
        <v>149.01908261409568</v>
      </c>
      <c r="U8" s="6">
        <f ca="1">'0.05'!I11</f>
        <v>1313.8731007015808</v>
      </c>
      <c r="X8" s="2" t="s">
        <v>4</v>
      </c>
      <c r="Y8" s="6">
        <f ca="1">($U$6-$U$8)*2/PI()</f>
        <v>1155.8831462119599</v>
      </c>
    </row>
    <row r="9" spans="1:25" x14ac:dyDescent="0.2">
      <c r="B9" s="26">
        <v>4</v>
      </c>
      <c r="C9">
        <f ca="1">IF(B9&lt;=MTF!$J$11,OFFSET(MTF!$B$3,MTF!$H$11+B9-1,0),"")</f>
        <v>2357</v>
      </c>
      <c r="D9">
        <f ca="1">IF(B9&lt;=MTF!$J$11,OFFSET(MTF!$C$3,MTF!$H$11+B9-1,0),"")</f>
        <v>70.709999999999994</v>
      </c>
      <c r="E9">
        <f ca="1">IF(B9&lt;=MTF!$J$11,OFFSET(MTF!$E$3,MTF!$H$11+B9-1,0),"")</f>
        <v>1299.8727520776081</v>
      </c>
      <c r="N9" s="2" t="s">
        <v>2</v>
      </c>
    </row>
    <row r="10" spans="1:25" x14ac:dyDescent="0.2">
      <c r="B10" s="26">
        <v>5</v>
      </c>
      <c r="C10">
        <f ca="1">IF(B10&lt;=MTF!$J$11,OFFSET(MTF!$B$3,MTF!$H$11+B10-1,0),"")</f>
        <v>2358</v>
      </c>
      <c r="D10">
        <f ca="1">IF(B10&lt;=MTF!$J$11,OFFSET(MTF!$C$3,MTF!$H$11+B10-1,0),"")</f>
        <v>70.739999999999995</v>
      </c>
      <c r="E10">
        <f ca="1">IF(B10&lt;=MTF!$J$11,OFFSET(MTF!$E$3,MTF!$H$11+B10-1,0),"")</f>
        <v>1299.7674901866519</v>
      </c>
      <c r="N10" s="1">
        <f ca="1">IF(Q10&lt;=$N$6,OFFSET($E$6,$H$5+Q10-2,0),"")</f>
        <v>2305.1173744226217</v>
      </c>
      <c r="O10">
        <f t="shared" ref="O10:O73" ca="1" si="0">IF(Q10&lt;=$N$6,N10,$O$3)</f>
        <v>2305.1173744226217</v>
      </c>
      <c r="Q10" s="1">
        <v>1</v>
      </c>
      <c r="R10">
        <f t="shared" ref="R10:R73" ca="1" si="1">O10*SIN((Q10-1)*2*PI()/$N$6*$N$8)</f>
        <v>0</v>
      </c>
      <c r="S10">
        <f t="shared" ref="S10:S73" ca="1" si="2">O10*COS((Q10-1)*2*PI()/$N$6*$N$8)</f>
        <v>2305.1173744226217</v>
      </c>
    </row>
    <row r="11" spans="1:25" x14ac:dyDescent="0.2">
      <c r="B11" s="17">
        <v>6</v>
      </c>
      <c r="C11">
        <f ca="1">IF(B11&lt;=MTF!$J$11,OFFSET(MTF!$B$3,MTF!$H$11+B11-1,0),"")</f>
        <v>2359</v>
      </c>
      <c r="D11">
        <f ca="1">IF(B11&lt;=MTF!$J$11,OFFSET(MTF!$C$3,MTF!$H$11+B11-1,0),"")</f>
        <v>70.77</v>
      </c>
      <c r="E11">
        <f ca="1">IF(B11&lt;=MTF!$J$11,OFFSET(MTF!$E$3,MTF!$H$11+B11-1,0),"")</f>
        <v>1305.9135247657077</v>
      </c>
      <c r="N11" s="1">
        <f t="shared" ref="N11:N74" ca="1" si="3">IF(Q11&lt;=$N$6,OFFSET($E$6,$H$5+Q11-2,0),"")</f>
        <v>2254.209801099556</v>
      </c>
      <c r="O11">
        <f t="shared" ca="1" si="0"/>
        <v>2254.209801099556</v>
      </c>
      <c r="Q11" s="1">
        <v>2</v>
      </c>
      <c r="R11">
        <f t="shared" ca="1" si="1"/>
        <v>1533.2520519239249</v>
      </c>
      <c r="S11">
        <f t="shared" ca="1" si="2"/>
        <v>1652.4527141931701</v>
      </c>
    </row>
    <row r="12" spans="1:25" x14ac:dyDescent="0.2">
      <c r="B12" s="26">
        <v>7</v>
      </c>
      <c r="C12">
        <f ca="1">IF(B12&lt;=MTF!$J$11,OFFSET(MTF!$B$3,MTF!$H$11+B12-1,0),"")</f>
        <v>2360</v>
      </c>
      <c r="D12">
        <f ca="1">IF(B12&lt;=MTF!$J$11,OFFSET(MTF!$C$3,MTF!$H$11+B12-1,0),"")</f>
        <v>70.8</v>
      </c>
      <c r="E12">
        <f ca="1">IF(B12&lt;=MTF!$J$11,OFFSET(MTF!$E$3,MTF!$H$11+B12-1,0),"")</f>
        <v>1306.6654854303354</v>
      </c>
      <c r="N12" s="1">
        <f t="shared" ca="1" si="3"/>
        <v>2140.185159208942</v>
      </c>
      <c r="O12">
        <f t="shared" ca="1" si="0"/>
        <v>2140.185159208942</v>
      </c>
      <c r="Q12" s="1">
        <v>3</v>
      </c>
      <c r="R12">
        <f t="shared" ca="1" si="1"/>
        <v>2134.2007674339657</v>
      </c>
      <c r="S12">
        <f t="shared" ca="1" si="2"/>
        <v>159.93623723996035</v>
      </c>
    </row>
    <row r="13" spans="1:25" x14ac:dyDescent="0.2">
      <c r="B13" s="26">
        <v>8</v>
      </c>
      <c r="C13">
        <f ca="1">IF(B13&lt;=MTF!$J$11,OFFSET(MTF!$B$3,MTF!$H$11+B13-1,0),"")</f>
        <v>2361</v>
      </c>
      <c r="D13">
        <f ca="1">IF(B13&lt;=MTF!$J$11,OFFSET(MTF!$C$3,MTF!$H$11+B13-1,0),"")</f>
        <v>70.83</v>
      </c>
      <c r="E13">
        <f ca="1">IF(B13&lt;=MTF!$J$11,OFFSET(MTF!$E$3,MTF!$H$11+B13-1,0),"")</f>
        <v>1307.0400110161622</v>
      </c>
      <c r="N13" s="1">
        <f t="shared" ca="1" si="3"/>
        <v>2044.1786826891043</v>
      </c>
      <c r="O13">
        <f t="shared" ca="1" si="0"/>
        <v>2044.1786826891043</v>
      </c>
      <c r="Q13" s="1">
        <v>4</v>
      </c>
      <c r="R13">
        <f t="shared" ca="1" si="1"/>
        <v>1598.203249916367</v>
      </c>
      <c r="S13">
        <f t="shared" ca="1" si="2"/>
        <v>-1274.5245618336764</v>
      </c>
    </row>
    <row r="14" spans="1:25" x14ac:dyDescent="0.2">
      <c r="B14" s="17">
        <v>9</v>
      </c>
      <c r="C14">
        <f ca="1">IF(B14&lt;=MTF!$J$11,OFFSET(MTF!$B$3,MTF!$H$11+B14-1,0),"")</f>
        <v>2362</v>
      </c>
      <c r="D14">
        <f ca="1">IF(B14&lt;=MTF!$J$11,OFFSET(MTF!$C$3,MTF!$H$11+B14-1,0),"")</f>
        <v>70.86</v>
      </c>
      <c r="E14">
        <f ca="1">IF(B14&lt;=MTF!$J$11,OFFSET(MTF!$E$3,MTF!$H$11+B14-1,0),"")</f>
        <v>1311.1300164712541</v>
      </c>
      <c r="N14" s="1">
        <f t="shared" ca="1" si="3"/>
        <v>2021.9100037896574</v>
      </c>
      <c r="O14">
        <f t="shared" ca="1" si="0"/>
        <v>2021.9100037896574</v>
      </c>
      <c r="Q14" s="1">
        <v>5</v>
      </c>
      <c r="R14">
        <f t="shared" ca="1" si="1"/>
        <v>301.35004896908765</v>
      </c>
      <c r="S14">
        <f t="shared" ca="1" si="2"/>
        <v>-1999.3269396001797</v>
      </c>
    </row>
    <row r="15" spans="1:25" x14ac:dyDescent="0.2">
      <c r="B15" s="26">
        <v>10</v>
      </c>
      <c r="C15">
        <f ca="1">IF(B15&lt;=MTF!$J$11,OFFSET(MTF!$B$3,MTF!$H$11+B15-1,0),"")</f>
        <v>2363</v>
      </c>
      <c r="D15">
        <f ca="1">IF(B15&lt;=MTF!$J$11,OFFSET(MTF!$C$3,MTF!$H$11+B15-1,0),"")</f>
        <v>70.89</v>
      </c>
      <c r="E15">
        <f ca="1">IF(B15&lt;=MTF!$J$11,OFFSET(MTF!$E$3,MTF!$H$11+B15-1,0),"")</f>
        <v>1307.5302313535503</v>
      </c>
      <c r="H15" s="33" t="s">
        <v>31</v>
      </c>
      <c r="I15" s="33"/>
      <c r="N15" s="1">
        <f t="shared" ca="1" si="3"/>
        <v>2070.9028718110389</v>
      </c>
      <c r="O15">
        <f t="shared" ca="1" si="0"/>
        <v>2070.9028718110389</v>
      </c>
      <c r="Q15" s="1">
        <v>6</v>
      </c>
      <c r="R15">
        <f t="shared" ca="1" si="1"/>
        <v>-1166.5811259927152</v>
      </c>
      <c r="S15">
        <f t="shared" ca="1" si="2"/>
        <v>-1711.0602505326272</v>
      </c>
    </row>
    <row r="16" spans="1:25" x14ac:dyDescent="0.2">
      <c r="B16" s="26">
        <v>11</v>
      </c>
      <c r="C16">
        <f ca="1">IF(B16&lt;=MTF!$J$11,OFFSET(MTF!$B$3,MTF!$H$11+B16-1,0),"")</f>
        <v>2364</v>
      </c>
      <c r="D16">
        <f ca="1">IF(B16&lt;=MTF!$J$11,OFFSET(MTF!$C$3,MTF!$H$11+B16-1,0),"")</f>
        <v>70.92</v>
      </c>
      <c r="E16">
        <f ca="1">IF(B16&lt;=MTF!$J$11,OFFSET(MTF!$E$3,MTF!$H$11+B16-1,0),"")</f>
        <v>1312.5399892554096</v>
      </c>
      <c r="H16" s="33">
        <f>H5</f>
        <v>49</v>
      </c>
      <c r="I16" s="33">
        <f ca="1">E1008+20</f>
        <v>2344.4465193199076</v>
      </c>
      <c r="N16" s="1">
        <f t="shared" ca="1" si="3"/>
        <v>2158.0725536519653</v>
      </c>
      <c r="O16">
        <f t="shared" ca="1" si="0"/>
        <v>2158.0725536519653</v>
      </c>
      <c r="Q16" s="1">
        <v>7</v>
      </c>
      <c r="R16">
        <f t="shared" ca="1" si="1"/>
        <v>-2103.965169068807</v>
      </c>
      <c r="S16">
        <f t="shared" ca="1" si="2"/>
        <v>-480.21632018412413</v>
      </c>
    </row>
    <row r="17" spans="2:19" x14ac:dyDescent="0.2">
      <c r="B17" s="17">
        <v>12</v>
      </c>
      <c r="C17">
        <f ca="1">IF(B17&lt;=MTF!$J$11,OFFSET(MTF!$B$3,MTF!$H$11+B17-1,0),"")</f>
        <v>2365</v>
      </c>
      <c r="D17">
        <f ca="1">IF(B17&lt;=MTF!$J$11,OFFSET(MTF!$C$3,MTF!$H$11+B17-1,0),"")</f>
        <v>70.95</v>
      </c>
      <c r="E17">
        <f ca="1">IF(B17&lt;=MTF!$J$11,OFFSET(MTF!$E$3,MTF!$H$11+B17-1,0),"")</f>
        <v>1317.7782075260479</v>
      </c>
      <c r="H17" s="33">
        <f>H5</f>
        <v>49</v>
      </c>
      <c r="I17" s="33">
        <f ca="1">E1011-20</f>
        <v>1278.3925591877135</v>
      </c>
      <c r="N17" s="1">
        <f t="shared" ca="1" si="3"/>
        <v>2273.6894412578708</v>
      </c>
      <c r="O17">
        <f t="shared" ca="1" si="0"/>
        <v>2273.6894412578708</v>
      </c>
      <c r="Q17" s="1">
        <v>8</v>
      </c>
      <c r="R17">
        <f t="shared" ca="1" si="1"/>
        <v>-1969.0728164457632</v>
      </c>
      <c r="S17">
        <f t="shared" ca="1" si="2"/>
        <v>1136.8447206289338</v>
      </c>
    </row>
    <row r="18" spans="2:19" x14ac:dyDescent="0.2">
      <c r="B18" s="26">
        <v>13</v>
      </c>
      <c r="C18">
        <f ca="1">IF(B18&lt;=MTF!$J$11,OFFSET(MTF!$B$3,MTF!$H$11+B18-1,0),"")</f>
        <v>2366</v>
      </c>
      <c r="D18">
        <f ca="1">IF(B18&lt;=MTF!$J$11,OFFSET(MTF!$C$3,MTF!$H$11+B18-1,0),"")</f>
        <v>70.98</v>
      </c>
      <c r="E18">
        <f ca="1">IF(B18&lt;=MTF!$J$11,OFFSET(MTF!$E$3,MTF!$H$11+B18-1,0),"")</f>
        <v>1321.4936009000764</v>
      </c>
      <c r="H18" s="33">
        <f>J5</f>
        <v>91</v>
      </c>
      <c r="I18" s="33">
        <f ca="1">E1008+20</f>
        <v>2344.4465193199076</v>
      </c>
      <c r="N18" s="1">
        <f t="shared" ca="1" si="3"/>
        <v>2306.9807064750266</v>
      </c>
      <c r="O18">
        <f t="shared" ca="1" si="0"/>
        <v>2306.9807064750266</v>
      </c>
      <c r="Q18" s="1">
        <v>9</v>
      </c>
      <c r="R18">
        <f t="shared" ca="1" si="1"/>
        <v>-679.99450049963673</v>
      </c>
      <c r="S18">
        <f t="shared" ca="1" si="2"/>
        <v>2204.4880265808347</v>
      </c>
    </row>
    <row r="19" spans="2:19" x14ac:dyDescent="0.2">
      <c r="B19" s="26">
        <v>14</v>
      </c>
      <c r="C19">
        <f ca="1">IF(B19&lt;=MTF!$J$11,OFFSET(MTF!$B$3,MTF!$H$11+B19-1,0),"")</f>
        <v>2367</v>
      </c>
      <c r="D19">
        <f ca="1">IF(B19&lt;=MTF!$J$11,OFFSET(MTF!$C$3,MTF!$H$11+B19-1,0),"")</f>
        <v>71.009999999999991</v>
      </c>
      <c r="E19">
        <f ca="1">IF(B19&lt;=MTF!$J$11,OFFSET(MTF!$E$3,MTF!$H$11+B19-1,0),"")</f>
        <v>1327.1818737043568</v>
      </c>
      <c r="H19" s="33">
        <f>J5</f>
        <v>91</v>
      </c>
      <c r="I19" s="33">
        <f ca="1">E1011-20</f>
        <v>1278.3925591877135</v>
      </c>
      <c r="N19" s="1">
        <f t="shared" ca="1" si="3"/>
        <v>2288.1987686422945</v>
      </c>
      <c r="O19">
        <f t="shared" ca="1" si="0"/>
        <v>2288.1987686422945</v>
      </c>
      <c r="Q19" s="1">
        <v>10</v>
      </c>
      <c r="R19">
        <f t="shared" ca="1" si="1"/>
        <v>992.81223758271051</v>
      </c>
      <c r="S19">
        <f t="shared" ca="1" si="2"/>
        <v>2061.5958541193577</v>
      </c>
    </row>
    <row r="20" spans="2:19" x14ac:dyDescent="0.2">
      <c r="B20" s="17">
        <v>15</v>
      </c>
      <c r="C20">
        <f ca="1">IF(B20&lt;=MTF!$J$11,OFFSET(MTF!$B$3,MTF!$H$11+B20-1,0),"")</f>
        <v>2368</v>
      </c>
      <c r="D20">
        <f ca="1">IF(B20&lt;=MTF!$J$11,OFFSET(MTF!$C$3,MTF!$H$11+B20-1,0),"")</f>
        <v>71.039999999999992</v>
      </c>
      <c r="E20">
        <f ca="1">IF(B20&lt;=MTF!$J$11,OFFSET(MTF!$E$3,MTF!$H$11+B20-1,0),"")</f>
        <v>1329.7770085315674</v>
      </c>
      <c r="N20" s="1">
        <f t="shared" ca="1" si="3"/>
        <v>2191.4799171856844</v>
      </c>
      <c r="O20">
        <f t="shared" ca="1" si="0"/>
        <v>2191.4799171856844</v>
      </c>
      <c r="Q20" s="1">
        <v>11</v>
      </c>
      <c r="R20">
        <f t="shared" ca="1" si="1"/>
        <v>2039.9911255891275</v>
      </c>
      <c r="S20">
        <f t="shared" ca="1" si="2"/>
        <v>800.63751782300221</v>
      </c>
    </row>
    <row r="21" spans="2:19" x14ac:dyDescent="0.2">
      <c r="B21" s="26">
        <v>16</v>
      </c>
      <c r="C21">
        <f ca="1">IF(B21&lt;=MTF!$J$11,OFFSET(MTF!$B$3,MTF!$H$11+B21-1,0),"")</f>
        <v>2369</v>
      </c>
      <c r="D21">
        <f ca="1">IF(B21&lt;=MTF!$J$11,OFFSET(MTF!$C$3,MTF!$H$11+B21-1,0),"")</f>
        <v>71.069999999999993</v>
      </c>
      <c r="E21">
        <f ca="1">IF(B21&lt;=MTF!$J$11,OFFSET(MTF!$E$3,MTF!$H$11+B21-1,0),"")</f>
        <v>1331.4232578499825</v>
      </c>
      <c r="N21" s="1">
        <f t="shared" ca="1" si="3"/>
        <v>2080.7476923377826</v>
      </c>
      <c r="O21">
        <f t="shared" ca="1" si="0"/>
        <v>2080.7476923377826</v>
      </c>
      <c r="Q21" s="1">
        <v>12</v>
      </c>
      <c r="R21">
        <f t="shared" ca="1" si="1"/>
        <v>1936.9134043492502</v>
      </c>
      <c r="S21">
        <f t="shared" ca="1" si="2"/>
        <v>-760.1824933666951</v>
      </c>
    </row>
    <row r="22" spans="2:19" x14ac:dyDescent="0.2">
      <c r="B22" s="26">
        <v>17</v>
      </c>
      <c r="C22">
        <f ca="1">IF(B22&lt;=MTF!$J$11,OFFSET(MTF!$B$3,MTF!$H$11+B22-1,0),"")</f>
        <v>2370</v>
      </c>
      <c r="D22">
        <f ca="1">IF(B22&lt;=MTF!$J$11,OFFSET(MTF!$C$3,MTF!$H$11+B22-1,0),"")</f>
        <v>71.099999999999994</v>
      </c>
      <c r="E22">
        <f ca="1">IF(B22&lt;=MTF!$J$11,OFFSET(MTF!$E$3,MTF!$H$11+B22-1,0),"")</f>
        <v>1342.5955192155911</v>
      </c>
      <c r="N22" s="1">
        <f t="shared" ca="1" si="3"/>
        <v>2036.6187153406365</v>
      </c>
      <c r="O22">
        <f t="shared" ca="1" si="0"/>
        <v>2036.6187153406365</v>
      </c>
      <c r="Q22" s="1">
        <v>13</v>
      </c>
      <c r="R22">
        <f t="shared" ca="1" si="1"/>
        <v>883.65574336879376</v>
      </c>
      <c r="S22">
        <f t="shared" ca="1" si="2"/>
        <v>-1834.930058309332</v>
      </c>
    </row>
    <row r="23" spans="2:19" x14ac:dyDescent="0.2">
      <c r="B23" s="17">
        <v>18</v>
      </c>
      <c r="C23">
        <f ca="1">IF(B23&lt;=MTF!$J$11,OFFSET(MTF!$B$3,MTF!$H$11+B23-1,0),"")</f>
        <v>2371</v>
      </c>
      <c r="D23">
        <f ca="1">IF(B23&lt;=MTF!$J$11,OFFSET(MTF!$C$3,MTF!$H$11+B23-1,0),"")</f>
        <v>71.13</v>
      </c>
      <c r="E23">
        <f ca="1">IF(B23&lt;=MTF!$J$11,OFFSET(MTF!$E$3,MTF!$H$11+B23-1,0),"")</f>
        <v>1348.3521784565148</v>
      </c>
      <c r="N23" s="1">
        <f t="shared" ca="1" si="3"/>
        <v>2049.8969262265318</v>
      </c>
      <c r="O23">
        <f t="shared" ca="1" si="0"/>
        <v>2049.8969262265318</v>
      </c>
      <c r="Q23" s="1">
        <v>14</v>
      </c>
      <c r="R23">
        <f t="shared" ca="1" si="1"/>
        <v>-604.21772601427938</v>
      </c>
      <c r="S23">
        <f t="shared" ca="1" si="2"/>
        <v>-1958.825757366672</v>
      </c>
    </row>
    <row r="24" spans="2:19" x14ac:dyDescent="0.2">
      <c r="B24" s="26">
        <v>19</v>
      </c>
      <c r="C24">
        <f ca="1">IF(B24&lt;=MTF!$J$11,OFFSET(MTF!$B$3,MTF!$H$11+B24-1,0),"")</f>
        <v>2372</v>
      </c>
      <c r="D24">
        <f ca="1">IF(B24&lt;=MTF!$J$11,OFFSET(MTF!$C$3,MTF!$H$11+B24-1,0),"")</f>
        <v>71.16</v>
      </c>
      <c r="E24">
        <f ca="1">IF(B24&lt;=MTF!$J$11,OFFSET(MTF!$E$3,MTF!$H$11+B24-1,0),"")</f>
        <v>1365.91938452157</v>
      </c>
      <c r="N24" s="1">
        <f t="shared" ca="1" si="3"/>
        <v>2132.7359264212969</v>
      </c>
      <c r="O24">
        <f t="shared" ca="1" si="0"/>
        <v>2132.7359264212969</v>
      </c>
      <c r="Q24" s="1">
        <v>15</v>
      </c>
      <c r="R24">
        <f t="shared" ca="1" si="1"/>
        <v>-1847.0034918445806</v>
      </c>
      <c r="S24">
        <f t="shared" ca="1" si="2"/>
        <v>-1066.3679632106512</v>
      </c>
    </row>
    <row r="25" spans="2:19" x14ac:dyDescent="0.2">
      <c r="B25" s="26">
        <v>20</v>
      </c>
      <c r="C25">
        <f ca="1">IF(B25&lt;=MTF!$J$11,OFFSET(MTF!$B$3,MTF!$H$11+B25-1,0),"")</f>
        <v>2373</v>
      </c>
      <c r="D25">
        <f ca="1">IF(B25&lt;=MTF!$J$11,OFFSET(MTF!$C$3,MTF!$H$11+B25-1,0),"")</f>
        <v>71.19</v>
      </c>
      <c r="E25">
        <f ca="1">IF(B25&lt;=MTF!$J$11,OFFSET(MTF!$E$3,MTF!$H$11+B25-1,0),"")</f>
        <v>1375.9927912341666</v>
      </c>
      <c r="N25" s="1">
        <f t="shared" ca="1" si="3"/>
        <v>2254.702740452286</v>
      </c>
      <c r="O25">
        <f t="shared" ca="1" si="0"/>
        <v>2254.702740452286</v>
      </c>
      <c r="Q25" s="1">
        <v>16</v>
      </c>
      <c r="R25">
        <f t="shared" ca="1" si="1"/>
        <v>-2198.1726353397835</v>
      </c>
      <c r="S25">
        <f t="shared" ca="1" si="2"/>
        <v>501.71855959930326</v>
      </c>
    </row>
    <row r="26" spans="2:19" x14ac:dyDescent="0.2">
      <c r="B26" s="17">
        <v>21</v>
      </c>
      <c r="C26">
        <f ca="1">IF(B26&lt;=MTF!$J$11,OFFSET(MTF!$B$3,MTF!$H$11+B26-1,0),"")</f>
        <v>2374</v>
      </c>
      <c r="D26">
        <f ca="1">IF(B26&lt;=MTF!$J$11,OFFSET(MTF!$C$3,MTF!$H$11+B26-1,0),"")</f>
        <v>71.22</v>
      </c>
      <c r="E26">
        <f ca="1">IF(B26&lt;=MTF!$J$11,OFFSET(MTF!$E$3,MTF!$H$11+B26-1,0),"")</f>
        <v>1390.3441484605976</v>
      </c>
      <c r="N26" s="1">
        <f t="shared" ca="1" si="3"/>
        <v>2316.7696988810226</v>
      </c>
      <c r="O26">
        <f t="shared" ca="1" si="0"/>
        <v>2316.7696988810226</v>
      </c>
      <c r="Q26" s="1">
        <v>17</v>
      </c>
      <c r="R26">
        <f t="shared" ca="1" si="1"/>
        <v>-1305.0828412936962</v>
      </c>
      <c r="S26">
        <f t="shared" ca="1" si="2"/>
        <v>1914.2049563758935</v>
      </c>
    </row>
    <row r="27" spans="2:19" x14ac:dyDescent="0.2">
      <c r="B27" s="26">
        <v>22</v>
      </c>
      <c r="C27">
        <f ca="1">IF(B27&lt;=MTF!$J$11,OFFSET(MTF!$B$3,MTF!$H$11+B27-1,0),"")</f>
        <v>2375</v>
      </c>
      <c r="D27">
        <f ca="1">IF(B27&lt;=MTF!$J$11,OFFSET(MTF!$C$3,MTF!$H$11+B27-1,0),"")</f>
        <v>71.25</v>
      </c>
      <c r="E27">
        <f ca="1">IF(B27&lt;=MTF!$J$11,OFFSET(MTF!$E$3,MTF!$H$11+B27-1,0),"")</f>
        <v>1409.777726647658</v>
      </c>
      <c r="N27" s="1">
        <f t="shared" ca="1" si="3"/>
        <v>2309.2558867465987</v>
      </c>
      <c r="O27">
        <f t="shared" ca="1" si="0"/>
        <v>2309.2558867465987</v>
      </c>
      <c r="Q27" s="1">
        <v>18</v>
      </c>
      <c r="R27">
        <f t="shared" ca="1" si="1"/>
        <v>344.17673054138862</v>
      </c>
      <c r="S27">
        <f t="shared" ca="1" si="2"/>
        <v>2283.4634064568804</v>
      </c>
    </row>
    <row r="28" spans="2:19" x14ac:dyDescent="0.2">
      <c r="B28" s="26">
        <v>23</v>
      </c>
      <c r="C28">
        <f ca="1">IF(B28&lt;=MTF!$J$11,OFFSET(MTF!$B$3,MTF!$H$11+B28-1,0),"")</f>
        <v>2376</v>
      </c>
      <c r="D28">
        <f ca="1">IF(B28&lt;=MTF!$J$11,OFFSET(MTF!$C$3,MTF!$H$11+B28-1,0),"")</f>
        <v>71.28</v>
      </c>
      <c r="E28">
        <f ca="1">IF(B28&lt;=MTF!$J$11,OFFSET(MTF!$E$3,MTF!$H$11+B28-1,0),"")</f>
        <v>1433.321420316151</v>
      </c>
      <c r="N28" s="1">
        <f t="shared" ca="1" si="3"/>
        <v>2236.5315515960679</v>
      </c>
      <c r="O28">
        <f t="shared" ca="1" si="0"/>
        <v>2236.5315515960679</v>
      </c>
      <c r="Q28" s="1">
        <v>19</v>
      </c>
      <c r="R28">
        <f t="shared" ca="1" si="1"/>
        <v>1748.590778570876</v>
      </c>
      <c r="S28">
        <f t="shared" ca="1" si="2"/>
        <v>1394.4546139554391</v>
      </c>
    </row>
    <row r="29" spans="2:19" x14ac:dyDescent="0.2">
      <c r="B29" s="17">
        <v>24</v>
      </c>
      <c r="C29">
        <f ca="1">IF(B29&lt;=MTF!$J$11,OFFSET(MTF!$B$3,MTF!$H$11+B29-1,0),"")</f>
        <v>2377</v>
      </c>
      <c r="D29">
        <f ca="1">IF(B29&lt;=MTF!$J$11,OFFSET(MTF!$C$3,MTF!$H$11+B29-1,0),"")</f>
        <v>71.31</v>
      </c>
      <c r="E29">
        <f ca="1">IF(B29&lt;=MTF!$J$11,OFFSET(MTF!$E$3,MTF!$H$11+B29-1,0),"")</f>
        <v>1477.6331563160975</v>
      </c>
      <c r="N29" s="1">
        <f t="shared" ca="1" si="3"/>
        <v>2121.0265837980214</v>
      </c>
      <c r="O29">
        <f t="shared" ca="1" si="0"/>
        <v>2121.0265837980214</v>
      </c>
      <c r="Q29" s="1">
        <v>20</v>
      </c>
      <c r="R29">
        <f t="shared" ca="1" si="1"/>
        <v>2115.0957632856139</v>
      </c>
      <c r="S29">
        <f t="shared" ca="1" si="2"/>
        <v>-158.50451510651368</v>
      </c>
    </row>
    <row r="30" spans="2:19" x14ac:dyDescent="0.2">
      <c r="B30" s="26">
        <v>25</v>
      </c>
      <c r="C30">
        <f ca="1">IF(B30&lt;=MTF!$J$11,OFFSET(MTF!$B$3,MTF!$H$11+B30-1,0),"")</f>
        <v>2378</v>
      </c>
      <c r="D30">
        <f ca="1">IF(B30&lt;=MTF!$J$11,OFFSET(MTF!$C$3,MTF!$H$11+B30-1,0),"")</f>
        <v>71.34</v>
      </c>
      <c r="E30">
        <f ca="1">IF(B30&lt;=MTF!$J$11,OFFSET(MTF!$E$3,MTF!$H$11+B30-1,0),"")</f>
        <v>1525.2593254073774</v>
      </c>
      <c r="N30" s="1">
        <f t="shared" ca="1" si="3"/>
        <v>2044.2688128013565</v>
      </c>
      <c r="O30">
        <f t="shared" ca="1" si="0"/>
        <v>2044.2688128013565</v>
      </c>
      <c r="Q30" s="1">
        <v>21</v>
      </c>
      <c r="R30">
        <f t="shared" ca="1" si="1"/>
        <v>1390.4559151428084</v>
      </c>
      <c r="S30">
        <f t="shared" ca="1" si="2"/>
        <v>-1498.5550797473688</v>
      </c>
    </row>
    <row r="31" spans="2:19" x14ac:dyDescent="0.2">
      <c r="B31" s="26">
        <v>26</v>
      </c>
      <c r="C31">
        <f ca="1">IF(B31&lt;=MTF!$J$11,OFFSET(MTF!$B$3,MTF!$H$11+B31-1,0),"")</f>
        <v>2379</v>
      </c>
      <c r="D31">
        <f ca="1">IF(B31&lt;=MTF!$J$11,OFFSET(MTF!$C$3,MTF!$H$11+B31-1,0),"")</f>
        <v>71.36999999999999</v>
      </c>
      <c r="E31">
        <f ca="1">IF(B31&lt;=MTF!$J$11,OFFSET(MTF!$E$3,MTF!$H$11+B31-1,0),"")</f>
        <v>1578.2995382708164</v>
      </c>
      <c r="N31" s="1">
        <f t="shared" ca="1" si="3"/>
        <v>2033.1183550290727</v>
      </c>
      <c r="O31">
        <f t="shared" ca="1" si="0"/>
        <v>2033.1183550290727</v>
      </c>
      <c r="Q31" s="1">
        <v>22</v>
      </c>
      <c r="R31">
        <f t="shared" ca="1" si="1"/>
        <v>1.2454359056551118E-12</v>
      </c>
      <c r="S31">
        <f t="shared" ca="1" si="2"/>
        <v>-2033.1183550290727</v>
      </c>
    </row>
    <row r="32" spans="2:19" x14ac:dyDescent="0.2">
      <c r="B32" s="17">
        <v>27</v>
      </c>
      <c r="C32">
        <f ca="1">IF(B32&lt;=MTF!$J$11,OFFSET(MTF!$B$3,MTF!$H$11+B32-1,0),"")</f>
        <v>2380</v>
      </c>
      <c r="D32">
        <f ca="1">IF(B32&lt;=MTF!$J$11,OFFSET(MTF!$C$3,MTF!$H$11+B32-1,0),"")</f>
        <v>71.399999999999991</v>
      </c>
      <c r="E32">
        <f ca="1">IF(B32&lt;=MTF!$J$11,OFFSET(MTF!$E$3,MTF!$H$11+B32-1,0),"")</f>
        <v>1659.8243582141695</v>
      </c>
      <c r="N32" s="1">
        <f t="shared" ca="1" si="3"/>
        <v>2103.6705428281466</v>
      </c>
      <c r="O32">
        <f t="shared" ca="1" si="0"/>
        <v>2103.6705428281466</v>
      </c>
      <c r="Q32" s="1">
        <v>23</v>
      </c>
      <c r="R32">
        <f t="shared" ca="1" si="1"/>
        <v>-1430.8593524834519</v>
      </c>
      <c r="S32">
        <f t="shared" ca="1" si="2"/>
        <v>-1542.0996291334438</v>
      </c>
    </row>
    <row r="33" spans="2:19" x14ac:dyDescent="0.2">
      <c r="B33" s="26">
        <v>28</v>
      </c>
      <c r="C33">
        <f ca="1">IF(B33&lt;=MTF!$J$11,OFFSET(MTF!$B$3,MTF!$H$11+B33-1,0),"")</f>
        <v>2381</v>
      </c>
      <c r="D33">
        <f ca="1">IF(B33&lt;=MTF!$J$11,OFFSET(MTF!$C$3,MTF!$H$11+B33-1,0),"")</f>
        <v>71.429999999999993</v>
      </c>
      <c r="E33">
        <f ca="1">IF(B33&lt;=MTF!$J$11,OFFSET(MTF!$E$3,MTF!$H$11+B33-1,0),"")</f>
        <v>1752.9926286236985</v>
      </c>
      <c r="N33" s="1">
        <f t="shared" ca="1" si="3"/>
        <v>2212.5048537716516</v>
      </c>
      <c r="O33">
        <f t="shared" ca="1" si="0"/>
        <v>2212.5048537716516</v>
      </c>
      <c r="Q33" s="1">
        <v>24</v>
      </c>
      <c r="R33">
        <f t="shared" ca="1" si="1"/>
        <v>-2206.3182414628823</v>
      </c>
      <c r="S33">
        <f t="shared" ca="1" si="2"/>
        <v>-165.34069478277752</v>
      </c>
    </row>
    <row r="34" spans="2:19" x14ac:dyDescent="0.2">
      <c r="B34" s="26">
        <v>29</v>
      </c>
      <c r="C34">
        <f ca="1">IF(B34&lt;=MTF!$J$11,OFFSET(MTF!$B$3,MTF!$H$11+B34-1,0),"")</f>
        <v>2382</v>
      </c>
      <c r="D34">
        <f ca="1">IF(B34&lt;=MTF!$J$11,OFFSET(MTF!$C$3,MTF!$H$11+B34-1,0),"")</f>
        <v>71.459999999999994</v>
      </c>
      <c r="E34">
        <f ca="1">IF(B34&lt;=MTF!$J$11,OFFSET(MTF!$E$3,MTF!$H$11+B34-1,0),"")</f>
        <v>1888.3111776028657</v>
      </c>
      <c r="N34" s="1">
        <f t="shared" ca="1" si="3"/>
        <v>2296.7933529953575</v>
      </c>
      <c r="O34">
        <f t="shared" ca="1" si="0"/>
        <v>2296.7933529953575</v>
      </c>
      <c r="Q34" s="1">
        <v>25</v>
      </c>
      <c r="R34">
        <f t="shared" ca="1" si="1"/>
        <v>-1795.7053520950783</v>
      </c>
      <c r="S34">
        <f t="shared" ca="1" si="2"/>
        <v>1432.0272325695303</v>
      </c>
    </row>
    <row r="35" spans="2:19" x14ac:dyDescent="0.2">
      <c r="B35" s="17">
        <v>30</v>
      </c>
      <c r="C35">
        <f ca="1">IF(B35&lt;=MTF!$J$11,OFFSET(MTF!$B$3,MTF!$H$11+B35-1,0),"")</f>
        <v>2383</v>
      </c>
      <c r="D35">
        <f ca="1">IF(B35&lt;=MTF!$J$11,OFFSET(MTF!$C$3,MTF!$H$11+B35-1,0),"")</f>
        <v>71.489999999999995</v>
      </c>
      <c r="E35">
        <f ca="1">IF(B35&lt;=MTF!$J$11,OFFSET(MTF!$E$3,MTF!$H$11+B35-1,0),"")</f>
        <v>2046.0727100695863</v>
      </c>
      <c r="N35" s="1">
        <f t="shared" ca="1" si="3"/>
        <v>2320.1612605790442</v>
      </c>
      <c r="O35">
        <f t="shared" ca="1" si="0"/>
        <v>2320.1612605790442</v>
      </c>
      <c r="Q35" s="1">
        <v>26</v>
      </c>
      <c r="R35">
        <f t="shared" ca="1" si="1"/>
        <v>-345.80209217086929</v>
      </c>
      <c r="S35">
        <f t="shared" ca="1" si="2"/>
        <v>2294.2469762739124</v>
      </c>
    </row>
    <row r="36" spans="2:19" x14ac:dyDescent="0.2">
      <c r="B36" s="26">
        <v>31</v>
      </c>
      <c r="C36">
        <f ca="1">IF(B36&lt;=MTF!$J$11,OFFSET(MTF!$B$3,MTF!$H$11+B36-1,0),"")</f>
        <v>2384</v>
      </c>
      <c r="D36">
        <f ca="1">IF(B36&lt;=MTF!$J$11,OFFSET(MTF!$C$3,MTF!$H$11+B36-1,0),"")</f>
        <v>71.52</v>
      </c>
      <c r="E36">
        <f ca="1">IF(B36&lt;=MTF!$J$11,OFFSET(MTF!$E$3,MTF!$H$11+B36-1,0),"")</f>
        <v>2181.9915660857978</v>
      </c>
      <c r="N36" s="1">
        <f t="shared" ca="1" si="3"/>
        <v>2259.2487385066938</v>
      </c>
      <c r="O36">
        <f t="shared" ca="1" si="0"/>
        <v>2259.2487385066938</v>
      </c>
      <c r="Q36" s="1">
        <v>27</v>
      </c>
      <c r="R36">
        <f t="shared" ca="1" si="1"/>
        <v>1272.6801305557588</v>
      </c>
      <c r="S36">
        <f t="shared" ca="1" si="2"/>
        <v>1866.6789085787264</v>
      </c>
    </row>
    <row r="37" spans="2:19" x14ac:dyDescent="0.2">
      <c r="B37" s="26">
        <v>32</v>
      </c>
      <c r="C37">
        <f ca="1">IF(B37&lt;=MTF!$J$11,OFFSET(MTF!$B$3,MTF!$H$11+B37-1,0),"")</f>
        <v>2385</v>
      </c>
      <c r="D37">
        <f ca="1">IF(B37&lt;=MTF!$J$11,OFFSET(MTF!$C$3,MTF!$H$11+B37-1,0),"")</f>
        <v>71.55</v>
      </c>
      <c r="E37">
        <f ca="1">IF(B37&lt;=MTF!$J$11,OFFSET(MTF!$E$3,MTF!$H$11+B37-1,0),"")</f>
        <v>2241.2531575546491</v>
      </c>
      <c r="N37" s="1">
        <f t="shared" ca="1" si="3"/>
        <v>2151.28683565438</v>
      </c>
      <c r="O37">
        <f t="shared" ca="1" si="0"/>
        <v>2151.28683565438</v>
      </c>
      <c r="Q37" s="1">
        <v>28</v>
      </c>
      <c r="R37">
        <f t="shared" ca="1" si="1"/>
        <v>2097.3495831887662</v>
      </c>
      <c r="S37">
        <f t="shared" ca="1" si="2"/>
        <v>478.70635587773853</v>
      </c>
    </row>
    <row r="38" spans="2:19" x14ac:dyDescent="0.2">
      <c r="B38" s="17">
        <v>33</v>
      </c>
      <c r="C38">
        <f ca="1">IF(B38&lt;=MTF!$J$11,OFFSET(MTF!$B$3,MTF!$H$11+B38-1,0),"")</f>
        <v>2386</v>
      </c>
      <c r="D38">
        <f ca="1">IF(B38&lt;=MTF!$J$11,OFFSET(MTF!$C$3,MTF!$H$11+B38-1,0),"")</f>
        <v>71.58</v>
      </c>
      <c r="E38">
        <f ca="1">IF(B38&lt;=MTF!$J$11,OFFSET(MTF!$E$3,MTF!$H$11+B38-1,0),"")</f>
        <v>2229.4264117210296</v>
      </c>
      <c r="N38" s="1">
        <f t="shared" ca="1" si="3"/>
        <v>2061.2905609054933</v>
      </c>
      <c r="O38">
        <f t="shared" ca="1" si="0"/>
        <v>2061.2905609054933</v>
      </c>
      <c r="Q38" s="1">
        <v>29</v>
      </c>
      <c r="R38">
        <f t="shared" ca="1" si="1"/>
        <v>1785.1299903252352</v>
      </c>
      <c r="S38">
        <f t="shared" ca="1" si="2"/>
        <v>-1030.645280452741</v>
      </c>
    </row>
    <row r="39" spans="2:19" x14ac:dyDescent="0.2">
      <c r="B39" s="26">
        <v>34</v>
      </c>
      <c r="C39">
        <f ca="1">IF(B39&lt;=MTF!$J$11,OFFSET(MTF!$B$3,MTF!$H$11+B39-1,0),"")</f>
        <v>2387</v>
      </c>
      <c r="D39">
        <f ca="1">IF(B39&lt;=MTF!$J$11,OFFSET(MTF!$C$3,MTF!$H$11+B39-1,0),"")</f>
        <v>71.61</v>
      </c>
      <c r="E39">
        <f ca="1">IF(B39&lt;=MTF!$J$11,OFFSET(MTF!$E$3,MTF!$H$11+B39-1,0),"")</f>
        <v>2148.2508590826642</v>
      </c>
      <c r="N39" s="1">
        <f t="shared" ca="1" si="3"/>
        <v>2032.5504064704489</v>
      </c>
      <c r="O39">
        <f t="shared" ca="1" si="0"/>
        <v>2032.5504064704489</v>
      </c>
      <c r="Q39" s="1">
        <v>30</v>
      </c>
      <c r="R39">
        <f t="shared" ca="1" si="1"/>
        <v>599.10474955814846</v>
      </c>
      <c r="S39">
        <f t="shared" ca="1" si="2"/>
        <v>-1942.2498948127288</v>
      </c>
    </row>
    <row r="40" spans="2:19" x14ac:dyDescent="0.2">
      <c r="B40" s="26">
        <v>35</v>
      </c>
      <c r="C40">
        <f ca="1">IF(B40&lt;=MTF!$J$11,OFFSET(MTF!$B$3,MTF!$H$11+B40-1,0),"")</f>
        <v>2388</v>
      </c>
      <c r="D40">
        <f ca="1">IF(B40&lt;=MTF!$J$11,OFFSET(MTF!$C$3,MTF!$H$11+B40-1,0),"")</f>
        <v>71.64</v>
      </c>
      <c r="E40">
        <f ca="1">IF(B40&lt;=MTF!$J$11,OFFSET(MTF!$E$3,MTF!$H$11+B40-1,0),"")</f>
        <v>2046.3433628686939</v>
      </c>
      <c r="N40" s="1">
        <f t="shared" ca="1" si="3"/>
        <v>2079.0507181675366</v>
      </c>
      <c r="O40">
        <f t="shared" ca="1" si="0"/>
        <v>2079.0507181675366</v>
      </c>
      <c r="Q40" s="1">
        <v>31</v>
      </c>
      <c r="R40">
        <f t="shared" ca="1" si="1"/>
        <v>-902.06629941357369</v>
      </c>
      <c r="S40">
        <f t="shared" ca="1" si="2"/>
        <v>-1873.1599718591176</v>
      </c>
    </row>
    <row r="41" spans="2:19" x14ac:dyDescent="0.2">
      <c r="B41" s="17">
        <v>36</v>
      </c>
      <c r="C41">
        <f ca="1">IF(B41&lt;=MTF!$J$11,OFFSET(MTF!$B$3,MTF!$H$11+B41-1,0),"")</f>
        <v>2389</v>
      </c>
      <c r="D41">
        <f ca="1">IF(B41&lt;=MTF!$J$11,OFFSET(MTF!$C$3,MTF!$H$11+B41-1,0),"")</f>
        <v>71.67</v>
      </c>
      <c r="E41">
        <f ca="1">IF(B41&lt;=MTF!$J$11,OFFSET(MTF!$E$3,MTF!$H$11+B41-1,0),"")</f>
        <v>1990.6446799062319</v>
      </c>
      <c r="N41" s="1">
        <f t="shared" ca="1" si="3"/>
        <v>2167.3018520327619</v>
      </c>
      <c r="O41">
        <f t="shared" ca="1" si="0"/>
        <v>2167.3018520327619</v>
      </c>
      <c r="Q41" s="1">
        <v>32</v>
      </c>
      <c r="R41">
        <f t="shared" ca="1" si="1"/>
        <v>-2017.4843994452608</v>
      </c>
      <c r="S41">
        <f t="shared" ca="1" si="2"/>
        <v>-791.80427873284088</v>
      </c>
    </row>
    <row r="42" spans="2:19" x14ac:dyDescent="0.2">
      <c r="B42" s="26">
        <v>37</v>
      </c>
      <c r="C42">
        <f ca="1">IF(B42&lt;=MTF!$J$11,OFFSET(MTF!$B$3,MTF!$H$11+B42-1,0),"")</f>
        <v>2390</v>
      </c>
      <c r="D42">
        <f ca="1">IF(B42&lt;=MTF!$J$11,OFFSET(MTF!$C$3,MTF!$H$11+B42-1,0),"")</f>
        <v>71.7</v>
      </c>
      <c r="E42">
        <f ca="1">IF(B42&lt;=MTF!$J$11,OFFSET(MTF!$E$3,MTF!$H$11+B42-1,0),"")</f>
        <v>2025.5992919893549</v>
      </c>
      <c r="N42" s="1">
        <f t="shared" ca="1" si="3"/>
        <v>2284.9695768218953</v>
      </c>
      <c r="O42">
        <f t="shared" ca="1" si="0"/>
        <v>2284.9695768218953</v>
      </c>
      <c r="Q42" s="1">
        <v>33</v>
      </c>
      <c r="R42">
        <f t="shared" ca="1" si="1"/>
        <v>-2127.0181955141575</v>
      </c>
      <c r="S42">
        <f t="shared" ca="1" si="2"/>
        <v>834.79312584216245</v>
      </c>
    </row>
    <row r="43" spans="2:19" x14ac:dyDescent="0.2">
      <c r="B43" s="26">
        <v>38</v>
      </c>
      <c r="C43">
        <f ca="1">IF(B43&lt;=MTF!$J$11,OFFSET(MTF!$B$3,MTF!$H$11+B43-1,0),"")</f>
        <v>2391</v>
      </c>
      <c r="D43">
        <f ca="1">IF(B43&lt;=MTF!$J$11,OFFSET(MTF!$C$3,MTF!$H$11+B43-1,0),"")</f>
        <v>71.73</v>
      </c>
      <c r="E43">
        <f ca="1">IF(B43&lt;=MTF!$J$11,OFFSET(MTF!$E$3,MTF!$H$11+B43-1,0),"")</f>
        <v>2099.4158707231882</v>
      </c>
      <c r="N43" s="1">
        <f t="shared" ca="1" si="3"/>
        <v>2324.4465193199076</v>
      </c>
      <c r="O43">
        <f t="shared" ca="1" si="0"/>
        <v>2324.4465193199076</v>
      </c>
      <c r="Q43" s="1">
        <v>34</v>
      </c>
      <c r="R43">
        <f t="shared" ca="1" si="1"/>
        <v>-1008.5395471813168</v>
      </c>
      <c r="S43">
        <f t="shared" ca="1" si="2"/>
        <v>2094.2539490113745</v>
      </c>
    </row>
    <row r="44" spans="2:19" x14ac:dyDescent="0.2">
      <c r="B44" s="17">
        <v>39</v>
      </c>
      <c r="C44">
        <f ca="1">IF(B44&lt;=MTF!$J$11,OFFSET(MTF!$B$3,MTF!$H$11+B44-1,0),"")</f>
        <v>2392</v>
      </c>
      <c r="D44">
        <f ca="1">IF(B44&lt;=MTF!$J$11,OFFSET(MTF!$C$3,MTF!$H$11+B44-1,0),"")</f>
        <v>71.759999999999991</v>
      </c>
      <c r="E44">
        <f ca="1">IF(B44&lt;=MTF!$J$11,OFFSET(MTF!$E$3,MTF!$H$11+B44-1,0),"")</f>
        <v>2217.813733151972</v>
      </c>
      <c r="N44" s="1">
        <f t="shared" ca="1" si="3"/>
        <v>2291.059878915853</v>
      </c>
      <c r="O44">
        <f t="shared" ca="1" si="0"/>
        <v>2291.059878915853</v>
      </c>
      <c r="Q44" s="1">
        <v>35</v>
      </c>
      <c r="R44">
        <f t="shared" ca="1" si="1"/>
        <v>675.30175419567558</v>
      </c>
      <c r="S44">
        <f t="shared" ca="1" si="2"/>
        <v>2189.2745167196749</v>
      </c>
    </row>
    <row r="45" spans="2:19" x14ac:dyDescent="0.2">
      <c r="B45" s="26">
        <v>40</v>
      </c>
      <c r="C45">
        <f ca="1">IF(B45&lt;=MTF!$J$11,OFFSET(MTF!$B$3,MTF!$H$11+B45-1,0),"")</f>
        <v>2393</v>
      </c>
      <c r="D45">
        <f ca="1">IF(B45&lt;=MTF!$J$11,OFFSET(MTF!$C$3,MTF!$H$11+B45-1,0),"")</f>
        <v>71.789999999999992</v>
      </c>
      <c r="E45">
        <f ca="1">IF(B45&lt;=MTF!$J$11,OFFSET(MTF!$E$3,MTF!$H$11+B45-1,0),"")</f>
        <v>2293.587631886347</v>
      </c>
      <c r="N45" s="1">
        <f t="shared" ca="1" si="3"/>
        <v>2180.6098030098988</v>
      </c>
      <c r="O45">
        <f t="shared" ca="1" si="0"/>
        <v>2180.6098030098988</v>
      </c>
      <c r="Q45" s="1">
        <v>36</v>
      </c>
      <c r="R45">
        <f t="shared" ca="1" si="1"/>
        <v>1888.4634851479505</v>
      </c>
      <c r="S45">
        <f t="shared" ca="1" si="2"/>
        <v>1090.3049015049535</v>
      </c>
    </row>
    <row r="46" spans="2:19" x14ac:dyDescent="0.2">
      <c r="B46" s="26">
        <v>41</v>
      </c>
      <c r="C46">
        <f ca="1">IF(B46&lt;=MTF!$J$11,OFFSET(MTF!$B$3,MTF!$H$11+B46-1,0),"")</f>
        <v>2394</v>
      </c>
      <c r="D46">
        <f ca="1">IF(B46&lt;=MTF!$J$11,OFFSET(MTF!$C$3,MTF!$H$11+B46-1,0),"")</f>
        <v>71.819999999999993</v>
      </c>
      <c r="E46">
        <f ca="1">IF(B46&lt;=MTF!$J$11,OFFSET(MTF!$E$3,MTF!$H$11+B46-1,0),"")</f>
        <v>2288.5704336077383</v>
      </c>
      <c r="N46" s="1">
        <f t="shared" ca="1" si="3"/>
        <v>2066.9069526713129</v>
      </c>
      <c r="O46">
        <f t="shared" ca="1" si="0"/>
        <v>2066.9069526713129</v>
      </c>
      <c r="Q46" s="1">
        <v>37</v>
      </c>
      <c r="R46">
        <f t="shared" ca="1" si="1"/>
        <v>2015.0852800419389</v>
      </c>
      <c r="S46">
        <f t="shared" ca="1" si="2"/>
        <v>-459.9300655092182</v>
      </c>
    </row>
    <row r="47" spans="2:19" x14ac:dyDescent="0.2">
      <c r="B47" s="17">
        <v>42</v>
      </c>
      <c r="C47">
        <f ca="1">IF(B47&lt;=MTF!$J$11,OFFSET(MTF!$B$3,MTF!$H$11+B47-1,0),"")</f>
        <v>2395</v>
      </c>
      <c r="D47">
        <f ca="1">IF(B47&lt;=MTF!$J$11,OFFSET(MTF!$C$3,MTF!$H$11+B47-1,0),"")</f>
        <v>71.849999999999994</v>
      </c>
      <c r="E47">
        <f ca="1">IF(B47&lt;=MTF!$J$11,OFFSET(MTF!$E$3,MTF!$H$11+B47-1,0),"")</f>
        <v>2215.4347746451408</v>
      </c>
      <c r="N47" s="1">
        <f t="shared" ca="1" si="3"/>
        <v>2016.560129377383</v>
      </c>
      <c r="O47">
        <f t="shared" ca="1" si="0"/>
        <v>2016.560129377383</v>
      </c>
      <c r="Q47" s="1">
        <v>38</v>
      </c>
      <c r="R47">
        <f t="shared" ca="1" si="1"/>
        <v>1135.9687691696524</v>
      </c>
      <c r="S47">
        <f t="shared" ca="1" si="2"/>
        <v>-1666.160169631273</v>
      </c>
    </row>
    <row r="48" spans="2:19" x14ac:dyDescent="0.2">
      <c r="B48" s="26">
        <v>43</v>
      </c>
      <c r="C48">
        <f ca="1">IF(B48&lt;=MTF!$J$11,OFFSET(MTF!$B$3,MTF!$H$11+B48-1,0),"")</f>
        <v>2396</v>
      </c>
      <c r="D48">
        <f ca="1">IF(B48&lt;=MTF!$J$11,OFFSET(MTF!$C$3,MTF!$H$11+B48-1,0),"")</f>
        <v>71.88</v>
      </c>
      <c r="E48">
        <f ca="1">IF(B48&lt;=MTF!$J$11,OFFSET(MTF!$E$3,MTF!$H$11+B48-1,0),"")</f>
        <v>2105.19581051049</v>
      </c>
      <c r="N48" s="1">
        <f t="shared" ca="1" si="3"/>
        <v>2038.7758485252505</v>
      </c>
      <c r="O48">
        <f t="shared" ca="1" si="0"/>
        <v>2038.7758485252505</v>
      </c>
      <c r="Q48" s="1">
        <v>39</v>
      </c>
      <c r="R48">
        <f t="shared" ca="1" si="1"/>
        <v>-303.86377268944454</v>
      </c>
      <c r="S48">
        <f t="shared" ca="1" si="2"/>
        <v>-2016.0044067850627</v>
      </c>
    </row>
    <row r="49" spans="2:19" x14ac:dyDescent="0.2">
      <c r="B49" s="26">
        <v>44</v>
      </c>
      <c r="C49">
        <f ca="1">IF(B49&lt;=MTF!$J$11,OFFSET(MTF!$B$3,MTF!$H$11+B49-1,0),"")</f>
        <v>2397</v>
      </c>
      <c r="D49">
        <f ca="1">IF(B49&lt;=MTF!$J$11,OFFSET(MTF!$C$3,MTF!$H$11+B49-1,0),"")</f>
        <v>71.91</v>
      </c>
      <c r="E49">
        <f ca="1">IF(B49&lt;=MTF!$J$11,OFFSET(MTF!$E$3,MTF!$H$11+B49-1,0),"")</f>
        <v>2027.4765607735396</v>
      </c>
      <c r="N49" s="1">
        <f t="shared" ca="1" si="3"/>
        <v>2129.2739249061228</v>
      </c>
      <c r="O49">
        <f t="shared" ca="1" si="0"/>
        <v>2129.2739249061228</v>
      </c>
      <c r="Q49" s="1">
        <v>40</v>
      </c>
      <c r="R49">
        <f t="shared" ca="1" si="1"/>
        <v>-1664.733389289873</v>
      </c>
      <c r="S49">
        <f t="shared" ca="1" si="2"/>
        <v>-1327.5805775426882</v>
      </c>
    </row>
    <row r="50" spans="2:19" x14ac:dyDescent="0.2">
      <c r="B50" s="17">
        <v>45</v>
      </c>
      <c r="C50">
        <f ca="1">IF(B50&lt;=MTF!$J$11,OFFSET(MTF!$B$3,MTF!$H$11+B50-1,0),"")</f>
        <v>2398</v>
      </c>
      <c r="D50">
        <f ca="1">IF(B50&lt;=MTF!$J$11,OFFSET(MTF!$C$3,MTF!$H$11+B50-1,0),"")</f>
        <v>71.94</v>
      </c>
      <c r="E50">
        <f ca="1">IF(B50&lt;=MTF!$J$11,OFFSET(MTF!$E$3,MTF!$H$11+B50-1,0),"")</f>
        <v>2032.042496747019</v>
      </c>
      <c r="N50" s="1">
        <f t="shared" ca="1" si="3"/>
        <v>2250.3764680222939</v>
      </c>
      <c r="O50">
        <f t="shared" ca="1" si="0"/>
        <v>2250.3764680222939</v>
      </c>
      <c r="Q50" s="1">
        <v>41</v>
      </c>
      <c r="R50">
        <f t="shared" ca="1" si="1"/>
        <v>-2244.0839589990046</v>
      </c>
      <c r="S50">
        <f t="shared" ca="1" si="2"/>
        <v>168.17084405998497</v>
      </c>
    </row>
    <row r="51" spans="2:19" x14ac:dyDescent="0.2">
      <c r="B51" s="26">
        <v>46</v>
      </c>
      <c r="C51">
        <f ca="1">IF(B51&lt;=MTF!$J$11,OFFSET(MTF!$B$3,MTF!$H$11+B51-1,0),"")</f>
        <v>2399</v>
      </c>
      <c r="D51">
        <f ca="1">IF(B51&lt;=MTF!$J$11,OFFSET(MTF!$C$3,MTF!$H$11+B51-1,0),"")</f>
        <v>71.97</v>
      </c>
      <c r="E51">
        <f ca="1">IF(B51&lt;=MTF!$J$11,OFFSET(MTF!$E$3,MTF!$H$11+B51-1,0),"")</f>
        <v>2104.8539256741415</v>
      </c>
      <c r="N51" s="1">
        <f t="shared" ca="1" si="3"/>
        <v>2307.7629036464095</v>
      </c>
      <c r="O51">
        <f t="shared" ca="1" si="0"/>
        <v>2307.7629036464095</v>
      </c>
      <c r="Q51" s="1">
        <v>42</v>
      </c>
      <c r="R51">
        <f t="shared" ca="1" si="1"/>
        <v>-1569.6774122993488</v>
      </c>
      <c r="S51">
        <f t="shared" ca="1" si="2"/>
        <v>1691.7099162574318</v>
      </c>
    </row>
    <row r="52" spans="2:19" x14ac:dyDescent="0.2">
      <c r="B52" s="26">
        <v>47</v>
      </c>
      <c r="C52">
        <f ca="1">IF(B52&lt;=MTF!$J$11,OFFSET(MTF!$B$3,MTF!$H$11+B52-1,0),"")</f>
        <v>2400</v>
      </c>
      <c r="D52">
        <f ca="1">IF(B52&lt;=MTF!$J$11,OFFSET(MTF!$C$3,MTF!$H$11+B52-1,0),"")</f>
        <v>72</v>
      </c>
      <c r="E52">
        <f ca="1">IF(B52&lt;=MTF!$J$11,OFFSET(MTF!$E$3,MTF!$H$11+B52-1,0),"")</f>
        <v>2216.3140585629653</v>
      </c>
      <c r="N52" s="1" t="str">
        <f t="shared" ca="1" si="3"/>
        <v/>
      </c>
      <c r="O52">
        <f t="shared" si="0"/>
        <v>0</v>
      </c>
      <c r="Q52" s="1">
        <v>43</v>
      </c>
      <c r="R52">
        <f t="shared" si="1"/>
        <v>0</v>
      </c>
      <c r="S52">
        <f t="shared" si="2"/>
        <v>0</v>
      </c>
    </row>
    <row r="53" spans="2:19" x14ac:dyDescent="0.2">
      <c r="B53" s="17">
        <v>48</v>
      </c>
      <c r="C53">
        <f ca="1">IF(B53&lt;=MTF!$J$11,OFFSET(MTF!$B$3,MTF!$H$11+B53-1,0),"")</f>
        <v>2401</v>
      </c>
      <c r="D53">
        <f ca="1">IF(B53&lt;=MTF!$J$11,OFFSET(MTF!$C$3,MTF!$H$11+B53-1,0),"")</f>
        <v>72.03</v>
      </c>
      <c r="E53">
        <f ca="1">IF(B53&lt;=MTF!$J$11,OFFSET(MTF!$E$3,MTF!$H$11+B53-1,0),"")</f>
        <v>2301.9657981900345</v>
      </c>
      <c r="N53" s="1" t="str">
        <f t="shared" ca="1" si="3"/>
        <v/>
      </c>
      <c r="O53">
        <f t="shared" si="0"/>
        <v>0</v>
      </c>
      <c r="Q53" s="1">
        <v>44</v>
      </c>
      <c r="R53">
        <f t="shared" si="1"/>
        <v>0</v>
      </c>
      <c r="S53">
        <f t="shared" si="2"/>
        <v>0</v>
      </c>
    </row>
    <row r="54" spans="2:19" x14ac:dyDescent="0.2">
      <c r="B54" s="26">
        <v>49</v>
      </c>
      <c r="C54">
        <f ca="1">IF(B54&lt;=MTF!$J$11,OFFSET(MTF!$B$3,MTF!$H$11+B54-1,0),"")</f>
        <v>2402</v>
      </c>
      <c r="D54">
        <f ca="1">IF(B54&lt;=MTF!$J$11,OFFSET(MTF!$C$3,MTF!$H$11+B54-1,0),"")</f>
        <v>72.06</v>
      </c>
      <c r="E54">
        <f ca="1">IF(B54&lt;=MTF!$J$11,OFFSET(MTF!$E$3,MTF!$H$11+B54-1,0),"")</f>
        <v>2305.1173744226217</v>
      </c>
      <c r="N54" s="1" t="str">
        <f t="shared" ca="1" si="3"/>
        <v/>
      </c>
      <c r="O54">
        <f t="shared" si="0"/>
        <v>0</v>
      </c>
      <c r="Q54" s="1">
        <v>45</v>
      </c>
      <c r="R54">
        <f t="shared" si="1"/>
        <v>0</v>
      </c>
      <c r="S54">
        <f t="shared" si="2"/>
        <v>0</v>
      </c>
    </row>
    <row r="55" spans="2:19" x14ac:dyDescent="0.2">
      <c r="B55" s="26">
        <v>50</v>
      </c>
      <c r="C55">
        <f ca="1">IF(B55&lt;=MTF!$J$11,OFFSET(MTF!$B$3,MTF!$H$11+B55-1,0),"")</f>
        <v>2403</v>
      </c>
      <c r="D55">
        <f ca="1">IF(B55&lt;=MTF!$J$11,OFFSET(MTF!$C$3,MTF!$H$11+B55-1,0),"")</f>
        <v>72.09</v>
      </c>
      <c r="E55">
        <f ca="1">IF(B55&lt;=MTF!$J$11,OFFSET(MTF!$E$3,MTF!$H$11+B55-1,0),"")</f>
        <v>2254.209801099556</v>
      </c>
      <c r="N55" s="1" t="str">
        <f t="shared" ca="1" si="3"/>
        <v/>
      </c>
      <c r="O55">
        <f t="shared" si="0"/>
        <v>0</v>
      </c>
      <c r="Q55" s="1">
        <v>46</v>
      </c>
      <c r="R55">
        <f t="shared" si="1"/>
        <v>0</v>
      </c>
      <c r="S55">
        <f t="shared" si="2"/>
        <v>0</v>
      </c>
    </row>
    <row r="56" spans="2:19" x14ac:dyDescent="0.2">
      <c r="B56" s="17">
        <v>51</v>
      </c>
      <c r="C56">
        <f ca="1">IF(B56&lt;=MTF!$J$11,OFFSET(MTF!$B$3,MTF!$H$11+B56-1,0),"")</f>
        <v>2404</v>
      </c>
      <c r="D56">
        <f ca="1">IF(B56&lt;=MTF!$J$11,OFFSET(MTF!$C$3,MTF!$H$11+B56-1,0),"")</f>
        <v>72.11999999999999</v>
      </c>
      <c r="E56">
        <f ca="1">IF(B56&lt;=MTF!$J$11,OFFSET(MTF!$E$3,MTF!$H$11+B56-1,0),"")</f>
        <v>2140.185159208942</v>
      </c>
      <c r="N56" s="1" t="str">
        <f t="shared" ca="1" si="3"/>
        <v/>
      </c>
      <c r="O56">
        <f t="shared" si="0"/>
        <v>0</v>
      </c>
      <c r="Q56" s="1">
        <v>47</v>
      </c>
      <c r="R56">
        <f t="shared" si="1"/>
        <v>0</v>
      </c>
      <c r="S56">
        <f t="shared" si="2"/>
        <v>0</v>
      </c>
    </row>
    <row r="57" spans="2:19" x14ac:dyDescent="0.2">
      <c r="B57" s="26">
        <v>52</v>
      </c>
      <c r="C57">
        <f ca="1">IF(B57&lt;=MTF!$J$11,OFFSET(MTF!$B$3,MTF!$H$11+B57-1,0),"")</f>
        <v>2405</v>
      </c>
      <c r="D57">
        <f ca="1">IF(B57&lt;=MTF!$J$11,OFFSET(MTF!$C$3,MTF!$H$11+B57-1,0),"")</f>
        <v>72.149999999999991</v>
      </c>
      <c r="E57">
        <f ca="1">IF(B57&lt;=MTF!$J$11,OFFSET(MTF!$E$3,MTF!$H$11+B57-1,0),"")</f>
        <v>2044.1786826891043</v>
      </c>
      <c r="N57" s="1" t="str">
        <f t="shared" ca="1" si="3"/>
        <v/>
      </c>
      <c r="O57">
        <f t="shared" si="0"/>
        <v>0</v>
      </c>
      <c r="Q57" s="1">
        <v>48</v>
      </c>
      <c r="R57">
        <f t="shared" si="1"/>
        <v>0</v>
      </c>
      <c r="S57">
        <f t="shared" si="2"/>
        <v>0</v>
      </c>
    </row>
    <row r="58" spans="2:19" x14ac:dyDescent="0.2">
      <c r="B58" s="26">
        <v>53</v>
      </c>
      <c r="C58">
        <f ca="1">IF(B58&lt;=MTF!$J$11,OFFSET(MTF!$B$3,MTF!$H$11+B58-1,0),"")</f>
        <v>2406</v>
      </c>
      <c r="D58">
        <f ca="1">IF(B58&lt;=MTF!$J$11,OFFSET(MTF!$C$3,MTF!$H$11+B58-1,0),"")</f>
        <v>72.179999999999993</v>
      </c>
      <c r="E58">
        <f ca="1">IF(B58&lt;=MTF!$J$11,OFFSET(MTF!$E$3,MTF!$H$11+B58-1,0),"")</f>
        <v>2021.9100037896574</v>
      </c>
      <c r="N58" s="1" t="str">
        <f t="shared" ca="1" si="3"/>
        <v/>
      </c>
      <c r="O58">
        <f t="shared" si="0"/>
        <v>0</v>
      </c>
      <c r="Q58" s="1">
        <v>49</v>
      </c>
      <c r="R58">
        <f t="shared" si="1"/>
        <v>0</v>
      </c>
      <c r="S58">
        <f t="shared" si="2"/>
        <v>0</v>
      </c>
    </row>
    <row r="59" spans="2:19" x14ac:dyDescent="0.2">
      <c r="B59" s="17">
        <v>54</v>
      </c>
      <c r="C59">
        <f ca="1">IF(B59&lt;=MTF!$J$11,OFFSET(MTF!$B$3,MTF!$H$11+B59-1,0),"")</f>
        <v>2407</v>
      </c>
      <c r="D59">
        <f ca="1">IF(B59&lt;=MTF!$J$11,OFFSET(MTF!$C$3,MTF!$H$11+B59-1,0),"")</f>
        <v>72.209999999999994</v>
      </c>
      <c r="E59">
        <f ca="1">IF(B59&lt;=MTF!$J$11,OFFSET(MTF!$E$3,MTF!$H$11+B59-1,0),"")</f>
        <v>2070.9028718110389</v>
      </c>
      <c r="N59" s="1" t="str">
        <f t="shared" ca="1" si="3"/>
        <v/>
      </c>
      <c r="O59">
        <f t="shared" si="0"/>
        <v>0</v>
      </c>
      <c r="Q59" s="1">
        <v>50</v>
      </c>
      <c r="R59">
        <f t="shared" si="1"/>
        <v>0</v>
      </c>
      <c r="S59">
        <f t="shared" si="2"/>
        <v>0</v>
      </c>
    </row>
    <row r="60" spans="2:19" x14ac:dyDescent="0.2">
      <c r="B60" s="26">
        <v>55</v>
      </c>
      <c r="C60">
        <f ca="1">IF(B60&lt;=MTF!$J$11,OFFSET(MTF!$B$3,MTF!$H$11+B60-1,0),"")</f>
        <v>2408</v>
      </c>
      <c r="D60">
        <f ca="1">IF(B60&lt;=MTF!$J$11,OFFSET(MTF!$C$3,MTF!$H$11+B60-1,0),"")</f>
        <v>72.239999999999995</v>
      </c>
      <c r="E60">
        <f ca="1">IF(B60&lt;=MTF!$J$11,OFFSET(MTF!$E$3,MTF!$H$11+B60-1,0),"")</f>
        <v>2158.0725536519653</v>
      </c>
      <c r="N60" s="1" t="str">
        <f t="shared" ca="1" si="3"/>
        <v/>
      </c>
      <c r="O60">
        <f t="shared" si="0"/>
        <v>0</v>
      </c>
      <c r="Q60" s="1">
        <v>51</v>
      </c>
      <c r="R60">
        <f t="shared" si="1"/>
        <v>0</v>
      </c>
      <c r="S60">
        <f t="shared" si="2"/>
        <v>0</v>
      </c>
    </row>
    <row r="61" spans="2:19" x14ac:dyDescent="0.2">
      <c r="B61" s="26">
        <v>56</v>
      </c>
      <c r="C61">
        <f ca="1">IF(B61&lt;=MTF!$J$11,OFFSET(MTF!$B$3,MTF!$H$11+B61-1,0),"")</f>
        <v>2409</v>
      </c>
      <c r="D61">
        <f ca="1">IF(B61&lt;=MTF!$J$11,OFFSET(MTF!$C$3,MTF!$H$11+B61-1,0),"")</f>
        <v>72.27</v>
      </c>
      <c r="E61">
        <f ca="1">IF(B61&lt;=MTF!$J$11,OFFSET(MTF!$E$3,MTF!$H$11+B61-1,0),"")</f>
        <v>2273.6894412578708</v>
      </c>
      <c r="N61" s="1" t="str">
        <f t="shared" ca="1" si="3"/>
        <v/>
      </c>
      <c r="O61">
        <f t="shared" si="0"/>
        <v>0</v>
      </c>
      <c r="Q61" s="1">
        <v>52</v>
      </c>
      <c r="R61">
        <f t="shared" si="1"/>
        <v>0</v>
      </c>
      <c r="S61">
        <f t="shared" si="2"/>
        <v>0</v>
      </c>
    </row>
    <row r="62" spans="2:19" x14ac:dyDescent="0.2">
      <c r="B62" s="17">
        <v>57</v>
      </c>
      <c r="C62">
        <f ca="1">IF(B62&lt;=MTF!$J$11,OFFSET(MTF!$B$3,MTF!$H$11+B62-1,0),"")</f>
        <v>2410</v>
      </c>
      <c r="D62">
        <f ca="1">IF(B62&lt;=MTF!$J$11,OFFSET(MTF!$C$3,MTF!$H$11+B62-1,0),"")</f>
        <v>72.3</v>
      </c>
      <c r="E62">
        <f ca="1">IF(B62&lt;=MTF!$J$11,OFFSET(MTF!$E$3,MTF!$H$11+B62-1,0),"")</f>
        <v>2306.9807064750266</v>
      </c>
      <c r="N62" s="1" t="str">
        <f t="shared" ca="1" si="3"/>
        <v/>
      </c>
      <c r="O62">
        <f t="shared" si="0"/>
        <v>0</v>
      </c>
      <c r="Q62" s="1">
        <v>53</v>
      </c>
      <c r="R62">
        <f t="shared" si="1"/>
        <v>0</v>
      </c>
      <c r="S62">
        <f t="shared" si="2"/>
        <v>0</v>
      </c>
    </row>
    <row r="63" spans="2:19" x14ac:dyDescent="0.2">
      <c r="B63" s="26">
        <v>58</v>
      </c>
      <c r="C63">
        <f ca="1">IF(B63&lt;=MTF!$J$11,OFFSET(MTF!$B$3,MTF!$H$11+B63-1,0),"")</f>
        <v>2411</v>
      </c>
      <c r="D63">
        <f ca="1">IF(B63&lt;=MTF!$J$11,OFFSET(MTF!$C$3,MTF!$H$11+B63-1,0),"")</f>
        <v>72.33</v>
      </c>
      <c r="E63">
        <f ca="1">IF(B63&lt;=MTF!$J$11,OFFSET(MTF!$E$3,MTF!$H$11+B63-1,0),"")</f>
        <v>2288.1987686422945</v>
      </c>
      <c r="N63" s="1" t="str">
        <f t="shared" ca="1" si="3"/>
        <v/>
      </c>
      <c r="O63">
        <f t="shared" si="0"/>
        <v>0</v>
      </c>
      <c r="Q63" s="1">
        <v>54</v>
      </c>
      <c r="R63">
        <f t="shared" si="1"/>
        <v>0</v>
      </c>
      <c r="S63">
        <f t="shared" si="2"/>
        <v>0</v>
      </c>
    </row>
    <row r="64" spans="2:19" x14ac:dyDescent="0.2">
      <c r="B64" s="26">
        <v>59</v>
      </c>
      <c r="C64">
        <f ca="1">IF(B64&lt;=MTF!$J$11,OFFSET(MTF!$B$3,MTF!$H$11+B64-1,0),"")</f>
        <v>2412</v>
      </c>
      <c r="D64">
        <f ca="1">IF(B64&lt;=MTF!$J$11,OFFSET(MTF!$C$3,MTF!$H$11+B64-1,0),"")</f>
        <v>72.36</v>
      </c>
      <c r="E64">
        <f ca="1">IF(B64&lt;=MTF!$J$11,OFFSET(MTF!$E$3,MTF!$H$11+B64-1,0),"")</f>
        <v>2191.4799171856844</v>
      </c>
      <c r="N64" s="1" t="str">
        <f t="shared" ca="1" si="3"/>
        <v/>
      </c>
      <c r="O64">
        <f t="shared" si="0"/>
        <v>0</v>
      </c>
      <c r="Q64" s="1">
        <v>55</v>
      </c>
      <c r="R64">
        <f t="shared" si="1"/>
        <v>0</v>
      </c>
      <c r="S64">
        <f t="shared" si="2"/>
        <v>0</v>
      </c>
    </row>
    <row r="65" spans="2:19" x14ac:dyDescent="0.2">
      <c r="B65" s="17">
        <v>60</v>
      </c>
      <c r="C65">
        <f ca="1">IF(B65&lt;=MTF!$J$11,OFFSET(MTF!$B$3,MTF!$H$11+B65-1,0),"")</f>
        <v>2413</v>
      </c>
      <c r="D65">
        <f ca="1">IF(B65&lt;=MTF!$J$11,OFFSET(MTF!$C$3,MTF!$H$11+B65-1,0),"")</f>
        <v>72.39</v>
      </c>
      <c r="E65">
        <f ca="1">IF(B65&lt;=MTF!$J$11,OFFSET(MTF!$E$3,MTF!$H$11+B65-1,0),"")</f>
        <v>2080.7476923377826</v>
      </c>
      <c r="N65" s="1" t="str">
        <f t="shared" ca="1" si="3"/>
        <v/>
      </c>
      <c r="O65">
        <f t="shared" si="0"/>
        <v>0</v>
      </c>
      <c r="Q65" s="1">
        <v>56</v>
      </c>
      <c r="R65">
        <f t="shared" si="1"/>
        <v>0</v>
      </c>
      <c r="S65">
        <f t="shared" si="2"/>
        <v>0</v>
      </c>
    </row>
    <row r="66" spans="2:19" x14ac:dyDescent="0.2">
      <c r="B66" s="26">
        <v>61</v>
      </c>
      <c r="C66">
        <f ca="1">IF(B66&lt;=MTF!$J$11,OFFSET(MTF!$B$3,MTF!$H$11+B66-1,0),"")</f>
        <v>2414</v>
      </c>
      <c r="D66">
        <f ca="1">IF(B66&lt;=MTF!$J$11,OFFSET(MTF!$C$3,MTF!$H$11+B66-1,0),"")</f>
        <v>72.42</v>
      </c>
      <c r="E66">
        <f ca="1">IF(B66&lt;=MTF!$J$11,OFFSET(MTF!$E$3,MTF!$H$11+B66-1,0),"")</f>
        <v>2036.6187153406365</v>
      </c>
      <c r="N66" s="1" t="str">
        <f t="shared" ca="1" si="3"/>
        <v/>
      </c>
      <c r="O66">
        <f t="shared" si="0"/>
        <v>0</v>
      </c>
      <c r="Q66" s="1">
        <v>57</v>
      </c>
      <c r="R66">
        <f t="shared" si="1"/>
        <v>0</v>
      </c>
      <c r="S66">
        <f t="shared" si="2"/>
        <v>0</v>
      </c>
    </row>
    <row r="67" spans="2:19" x14ac:dyDescent="0.2">
      <c r="B67" s="26">
        <v>62</v>
      </c>
      <c r="C67">
        <f ca="1">IF(B67&lt;=MTF!$J$11,OFFSET(MTF!$B$3,MTF!$H$11+B67-1,0),"")</f>
        <v>2415</v>
      </c>
      <c r="D67">
        <f ca="1">IF(B67&lt;=MTF!$J$11,OFFSET(MTF!$C$3,MTF!$H$11+B67-1,0),"")</f>
        <v>72.45</v>
      </c>
      <c r="E67">
        <f ca="1">IF(B67&lt;=MTF!$J$11,OFFSET(MTF!$E$3,MTF!$H$11+B67-1,0),"")</f>
        <v>2049.8969262265318</v>
      </c>
      <c r="N67" s="1" t="str">
        <f t="shared" ca="1" si="3"/>
        <v/>
      </c>
      <c r="O67">
        <f t="shared" si="0"/>
        <v>0</v>
      </c>
      <c r="Q67" s="1">
        <v>58</v>
      </c>
      <c r="R67">
        <f t="shared" si="1"/>
        <v>0</v>
      </c>
      <c r="S67">
        <f t="shared" si="2"/>
        <v>0</v>
      </c>
    </row>
    <row r="68" spans="2:19" x14ac:dyDescent="0.2">
      <c r="B68" s="17">
        <v>63</v>
      </c>
      <c r="C68">
        <f ca="1">IF(B68&lt;=MTF!$J$11,OFFSET(MTF!$B$3,MTF!$H$11+B68-1,0),"")</f>
        <v>2416</v>
      </c>
      <c r="D68">
        <f ca="1">IF(B68&lt;=MTF!$J$11,OFFSET(MTF!$C$3,MTF!$H$11+B68-1,0),"")</f>
        <v>72.48</v>
      </c>
      <c r="E68">
        <f ca="1">IF(B68&lt;=MTF!$J$11,OFFSET(MTF!$E$3,MTF!$H$11+B68-1,0),"")</f>
        <v>2132.7359264212969</v>
      </c>
      <c r="N68" s="1" t="str">
        <f t="shared" ca="1" si="3"/>
        <v/>
      </c>
      <c r="O68">
        <f t="shared" si="0"/>
        <v>0</v>
      </c>
      <c r="Q68" s="1">
        <v>59</v>
      </c>
      <c r="R68">
        <f t="shared" si="1"/>
        <v>0</v>
      </c>
      <c r="S68">
        <f t="shared" si="2"/>
        <v>0</v>
      </c>
    </row>
    <row r="69" spans="2:19" x14ac:dyDescent="0.2">
      <c r="B69" s="26">
        <v>64</v>
      </c>
      <c r="C69">
        <f ca="1">IF(B69&lt;=MTF!$J$11,OFFSET(MTF!$B$3,MTF!$H$11+B69-1,0),"")</f>
        <v>2417</v>
      </c>
      <c r="D69">
        <f ca="1">IF(B69&lt;=MTF!$J$11,OFFSET(MTF!$C$3,MTF!$H$11+B69-1,0),"")</f>
        <v>72.509999999999991</v>
      </c>
      <c r="E69">
        <f ca="1">IF(B69&lt;=MTF!$J$11,OFFSET(MTF!$E$3,MTF!$H$11+B69-1,0),"")</f>
        <v>2254.702740452286</v>
      </c>
      <c r="N69" s="1" t="str">
        <f t="shared" ca="1" si="3"/>
        <v/>
      </c>
      <c r="O69">
        <f t="shared" si="0"/>
        <v>0</v>
      </c>
      <c r="Q69" s="1">
        <v>60</v>
      </c>
      <c r="R69">
        <f t="shared" si="1"/>
        <v>0</v>
      </c>
      <c r="S69">
        <f t="shared" si="2"/>
        <v>0</v>
      </c>
    </row>
    <row r="70" spans="2:19" x14ac:dyDescent="0.2">
      <c r="B70" s="26">
        <v>65</v>
      </c>
      <c r="C70">
        <f ca="1">IF(B70&lt;=MTF!$J$11,OFFSET(MTF!$B$3,MTF!$H$11+B70-1,0),"")</f>
        <v>2418</v>
      </c>
      <c r="D70">
        <f ca="1">IF(B70&lt;=MTF!$J$11,OFFSET(MTF!$C$3,MTF!$H$11+B70-1,0),"")</f>
        <v>72.539999999999992</v>
      </c>
      <c r="E70">
        <f ca="1">IF(B70&lt;=MTF!$J$11,OFFSET(MTF!$E$3,MTF!$H$11+B70-1,0),"")</f>
        <v>2316.7696988810226</v>
      </c>
      <c r="N70" s="1" t="str">
        <f t="shared" ca="1" si="3"/>
        <v/>
      </c>
      <c r="O70">
        <f t="shared" si="0"/>
        <v>0</v>
      </c>
      <c r="Q70" s="1">
        <v>61</v>
      </c>
      <c r="R70">
        <f t="shared" si="1"/>
        <v>0</v>
      </c>
      <c r="S70">
        <f t="shared" si="2"/>
        <v>0</v>
      </c>
    </row>
    <row r="71" spans="2:19" x14ac:dyDescent="0.2">
      <c r="B71" s="17">
        <v>66</v>
      </c>
      <c r="C71">
        <f ca="1">IF(B71&lt;=MTF!$J$11,OFFSET(MTF!$B$3,MTF!$H$11+B71-1,0),"")</f>
        <v>2419</v>
      </c>
      <c r="D71">
        <f ca="1">IF(B71&lt;=MTF!$J$11,OFFSET(MTF!$C$3,MTF!$H$11+B71-1,0),"")</f>
        <v>72.569999999999993</v>
      </c>
      <c r="E71">
        <f ca="1">IF(B71&lt;=MTF!$J$11,OFFSET(MTF!$E$3,MTF!$H$11+B71-1,0),"")</f>
        <v>2309.2558867465987</v>
      </c>
      <c r="N71" s="1" t="str">
        <f t="shared" ca="1" si="3"/>
        <v/>
      </c>
      <c r="O71">
        <f t="shared" si="0"/>
        <v>0</v>
      </c>
      <c r="Q71" s="1">
        <v>62</v>
      </c>
      <c r="R71">
        <f t="shared" si="1"/>
        <v>0</v>
      </c>
      <c r="S71">
        <f t="shared" si="2"/>
        <v>0</v>
      </c>
    </row>
    <row r="72" spans="2:19" x14ac:dyDescent="0.2">
      <c r="B72" s="26">
        <v>67</v>
      </c>
      <c r="C72">
        <f ca="1">IF(B72&lt;=MTF!$J$11,OFFSET(MTF!$B$3,MTF!$H$11+B72-1,0),"")</f>
        <v>2420</v>
      </c>
      <c r="D72">
        <f ca="1">IF(B72&lt;=MTF!$J$11,OFFSET(MTF!$C$3,MTF!$H$11+B72-1,0),"")</f>
        <v>72.599999999999994</v>
      </c>
      <c r="E72">
        <f ca="1">IF(B72&lt;=MTF!$J$11,OFFSET(MTF!$E$3,MTF!$H$11+B72-1,0),"")</f>
        <v>2236.5315515960679</v>
      </c>
      <c r="N72" s="1" t="str">
        <f t="shared" ca="1" si="3"/>
        <v/>
      </c>
      <c r="O72">
        <f t="shared" si="0"/>
        <v>0</v>
      </c>
      <c r="Q72" s="1">
        <v>63</v>
      </c>
      <c r="R72">
        <f t="shared" si="1"/>
        <v>0</v>
      </c>
      <c r="S72">
        <f t="shared" si="2"/>
        <v>0</v>
      </c>
    </row>
    <row r="73" spans="2:19" x14ac:dyDescent="0.2">
      <c r="B73" s="26">
        <v>68</v>
      </c>
      <c r="C73">
        <f ca="1">IF(B73&lt;=MTF!$J$11,OFFSET(MTF!$B$3,MTF!$H$11+B73-1,0),"")</f>
        <v>2421</v>
      </c>
      <c r="D73">
        <f ca="1">IF(B73&lt;=MTF!$J$11,OFFSET(MTF!$C$3,MTF!$H$11+B73-1,0),"")</f>
        <v>72.63</v>
      </c>
      <c r="E73">
        <f ca="1">IF(B73&lt;=MTF!$J$11,OFFSET(MTF!$E$3,MTF!$H$11+B73-1,0),"")</f>
        <v>2121.0265837980214</v>
      </c>
      <c r="N73" s="1" t="str">
        <f t="shared" ca="1" si="3"/>
        <v/>
      </c>
      <c r="O73">
        <f t="shared" si="0"/>
        <v>0</v>
      </c>
      <c r="Q73" s="1">
        <v>64</v>
      </c>
      <c r="R73">
        <f t="shared" si="1"/>
        <v>0</v>
      </c>
      <c r="S73">
        <f t="shared" si="2"/>
        <v>0</v>
      </c>
    </row>
    <row r="74" spans="2:19" x14ac:dyDescent="0.2">
      <c r="B74" s="17">
        <v>69</v>
      </c>
      <c r="C74">
        <f ca="1">IF(B74&lt;=MTF!$J$11,OFFSET(MTF!$B$3,MTF!$H$11+B74-1,0),"")</f>
        <v>2422</v>
      </c>
      <c r="D74">
        <f ca="1">IF(B74&lt;=MTF!$J$11,OFFSET(MTF!$C$3,MTF!$H$11+B74-1,0),"")</f>
        <v>72.66</v>
      </c>
      <c r="E74">
        <f ca="1">IF(B74&lt;=MTF!$J$11,OFFSET(MTF!$E$3,MTF!$H$11+B74-1,0),"")</f>
        <v>2044.2688128013565</v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>
        <f t="shared" ref="R74:R137" si="5">O74*SIN((Q74-1)*2*PI()/$N$6*$N$8)</f>
        <v>0</v>
      </c>
      <c r="S74">
        <f t="shared" ref="S74:S137" si="6">O74*COS((Q74-1)*2*PI()/$N$6*$N$8)</f>
        <v>0</v>
      </c>
    </row>
    <row r="75" spans="2:19" x14ac:dyDescent="0.2">
      <c r="B75" s="26">
        <v>70</v>
      </c>
      <c r="C75">
        <f ca="1">IF(B75&lt;=MTF!$J$11,OFFSET(MTF!$B$3,MTF!$H$11+B75-1,0),"")</f>
        <v>2423</v>
      </c>
      <c r="D75">
        <f ca="1">IF(B75&lt;=MTF!$J$11,OFFSET(MTF!$C$3,MTF!$H$11+B75-1,0),"")</f>
        <v>72.69</v>
      </c>
      <c r="E75">
        <f ca="1">IF(B75&lt;=MTF!$J$11,OFFSET(MTF!$E$3,MTF!$H$11+B75-1,0),"")</f>
        <v>2033.1183550290727</v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>
        <f t="shared" si="5"/>
        <v>0</v>
      </c>
      <c r="S75">
        <f t="shared" si="6"/>
        <v>0</v>
      </c>
    </row>
    <row r="76" spans="2:19" x14ac:dyDescent="0.2">
      <c r="B76" s="26">
        <v>71</v>
      </c>
      <c r="C76">
        <f ca="1">IF(B76&lt;=MTF!$J$11,OFFSET(MTF!$B$3,MTF!$H$11+B76-1,0),"")</f>
        <v>2424</v>
      </c>
      <c r="D76">
        <f ca="1">IF(B76&lt;=MTF!$J$11,OFFSET(MTF!$C$3,MTF!$H$11+B76-1,0),"")</f>
        <v>72.72</v>
      </c>
      <c r="E76">
        <f ca="1">IF(B76&lt;=MTF!$J$11,OFFSET(MTF!$E$3,MTF!$H$11+B76-1,0),"")</f>
        <v>2103.6705428281466</v>
      </c>
      <c r="N76" s="1" t="str">
        <f t="shared" ca="1" si="7"/>
        <v/>
      </c>
      <c r="O76">
        <f t="shared" si="4"/>
        <v>0</v>
      </c>
      <c r="Q76" s="1">
        <v>67</v>
      </c>
      <c r="R76">
        <f t="shared" si="5"/>
        <v>0</v>
      </c>
      <c r="S76">
        <f t="shared" si="6"/>
        <v>0</v>
      </c>
    </row>
    <row r="77" spans="2:19" x14ac:dyDescent="0.2">
      <c r="B77" s="17">
        <v>72</v>
      </c>
      <c r="C77">
        <f ca="1">IF(B77&lt;=MTF!$J$11,OFFSET(MTF!$B$3,MTF!$H$11+B77-1,0),"")</f>
        <v>2425</v>
      </c>
      <c r="D77">
        <f ca="1">IF(B77&lt;=MTF!$J$11,OFFSET(MTF!$C$3,MTF!$H$11+B77-1,0),"")</f>
        <v>72.75</v>
      </c>
      <c r="E77">
        <f ca="1">IF(B77&lt;=MTF!$J$11,OFFSET(MTF!$E$3,MTF!$H$11+B77-1,0),"")</f>
        <v>2212.5048537716516</v>
      </c>
      <c r="N77" s="1" t="str">
        <f t="shared" ca="1" si="7"/>
        <v/>
      </c>
      <c r="O77">
        <f t="shared" si="4"/>
        <v>0</v>
      </c>
      <c r="Q77" s="1">
        <v>68</v>
      </c>
      <c r="R77">
        <f t="shared" si="5"/>
        <v>0</v>
      </c>
      <c r="S77">
        <f t="shared" si="6"/>
        <v>0</v>
      </c>
    </row>
    <row r="78" spans="2:19" x14ac:dyDescent="0.2">
      <c r="B78" s="26">
        <v>73</v>
      </c>
      <c r="C78">
        <f ca="1">IF(B78&lt;=MTF!$J$11,OFFSET(MTF!$B$3,MTF!$H$11+B78-1,0),"")</f>
        <v>2426</v>
      </c>
      <c r="D78">
        <f ca="1">IF(B78&lt;=MTF!$J$11,OFFSET(MTF!$C$3,MTF!$H$11+B78-1,0),"")</f>
        <v>72.78</v>
      </c>
      <c r="E78">
        <f ca="1">IF(B78&lt;=MTF!$J$11,OFFSET(MTF!$E$3,MTF!$H$11+B78-1,0),"")</f>
        <v>2296.7933529953575</v>
      </c>
      <c r="N78" s="1" t="str">
        <f t="shared" ca="1" si="7"/>
        <v/>
      </c>
      <c r="O78">
        <f t="shared" si="4"/>
        <v>0</v>
      </c>
      <c r="Q78" s="1">
        <v>69</v>
      </c>
      <c r="R78">
        <f t="shared" si="5"/>
        <v>0</v>
      </c>
      <c r="S78">
        <f t="shared" si="6"/>
        <v>0</v>
      </c>
    </row>
    <row r="79" spans="2:19" x14ac:dyDescent="0.2">
      <c r="B79" s="26">
        <v>74</v>
      </c>
      <c r="C79">
        <f ca="1">IF(B79&lt;=MTF!$J$11,OFFSET(MTF!$B$3,MTF!$H$11+B79-1,0),"")</f>
        <v>2427</v>
      </c>
      <c r="D79">
        <f ca="1">IF(B79&lt;=MTF!$J$11,OFFSET(MTF!$C$3,MTF!$H$11+B79-1,0),"")</f>
        <v>72.81</v>
      </c>
      <c r="E79">
        <f ca="1">IF(B79&lt;=MTF!$J$11,OFFSET(MTF!$E$3,MTF!$H$11+B79-1,0),"")</f>
        <v>2320.1612605790442</v>
      </c>
      <c r="N79" s="1" t="str">
        <f t="shared" ca="1" si="7"/>
        <v/>
      </c>
      <c r="O79">
        <f t="shared" si="4"/>
        <v>0</v>
      </c>
      <c r="Q79" s="1">
        <v>70</v>
      </c>
      <c r="R79">
        <f t="shared" si="5"/>
        <v>0</v>
      </c>
      <c r="S79">
        <f t="shared" si="6"/>
        <v>0</v>
      </c>
    </row>
    <row r="80" spans="2:19" x14ac:dyDescent="0.2">
      <c r="B80" s="17">
        <v>75</v>
      </c>
      <c r="C80">
        <f ca="1">IF(B80&lt;=MTF!$J$11,OFFSET(MTF!$B$3,MTF!$H$11+B80-1,0),"")</f>
        <v>2428</v>
      </c>
      <c r="D80">
        <f ca="1">IF(B80&lt;=MTF!$J$11,OFFSET(MTF!$C$3,MTF!$H$11+B80-1,0),"")</f>
        <v>72.84</v>
      </c>
      <c r="E80">
        <f ca="1">IF(B80&lt;=MTF!$J$11,OFFSET(MTF!$E$3,MTF!$H$11+B80-1,0),"")</f>
        <v>2259.2487385066938</v>
      </c>
      <c r="N80" s="1" t="str">
        <f t="shared" ca="1" si="7"/>
        <v/>
      </c>
      <c r="O80">
        <f t="shared" si="4"/>
        <v>0</v>
      </c>
      <c r="Q80" s="1">
        <v>71</v>
      </c>
      <c r="R80">
        <f t="shared" si="5"/>
        <v>0</v>
      </c>
      <c r="S80">
        <f t="shared" si="6"/>
        <v>0</v>
      </c>
    </row>
    <row r="81" spans="2:19" x14ac:dyDescent="0.2">
      <c r="B81" s="26">
        <v>76</v>
      </c>
      <c r="C81">
        <f ca="1">IF(B81&lt;=MTF!$J$11,OFFSET(MTF!$B$3,MTF!$H$11+B81-1,0),"")</f>
        <v>2429</v>
      </c>
      <c r="D81">
        <f ca="1">IF(B81&lt;=MTF!$J$11,OFFSET(MTF!$C$3,MTF!$H$11+B81-1,0),"")</f>
        <v>72.86999999999999</v>
      </c>
      <c r="E81">
        <f ca="1">IF(B81&lt;=MTF!$J$11,OFFSET(MTF!$E$3,MTF!$H$11+B81-1,0),"")</f>
        <v>2151.28683565438</v>
      </c>
      <c r="N81" s="1" t="str">
        <f t="shared" ca="1" si="7"/>
        <v/>
      </c>
      <c r="O81">
        <f t="shared" si="4"/>
        <v>0</v>
      </c>
      <c r="Q81" s="1">
        <v>72</v>
      </c>
      <c r="R81">
        <f t="shared" si="5"/>
        <v>0</v>
      </c>
      <c r="S81">
        <f t="shared" si="6"/>
        <v>0</v>
      </c>
    </row>
    <row r="82" spans="2:19" x14ac:dyDescent="0.2">
      <c r="B82" s="26">
        <v>77</v>
      </c>
      <c r="C82">
        <f ca="1">IF(B82&lt;=MTF!$J$11,OFFSET(MTF!$B$3,MTF!$H$11+B82-1,0),"")</f>
        <v>2430</v>
      </c>
      <c r="D82">
        <f ca="1">IF(B82&lt;=MTF!$J$11,OFFSET(MTF!$C$3,MTF!$H$11+B82-1,0),"")</f>
        <v>72.899999999999991</v>
      </c>
      <c r="E82">
        <f ca="1">IF(B82&lt;=MTF!$J$11,OFFSET(MTF!$E$3,MTF!$H$11+B82-1,0),"")</f>
        <v>2061.2905609054933</v>
      </c>
      <c r="N82" s="1" t="str">
        <f t="shared" ca="1" si="7"/>
        <v/>
      </c>
      <c r="O82">
        <f t="shared" si="4"/>
        <v>0</v>
      </c>
      <c r="Q82" s="1">
        <v>73</v>
      </c>
      <c r="R82">
        <f t="shared" si="5"/>
        <v>0</v>
      </c>
      <c r="S82">
        <f t="shared" si="6"/>
        <v>0</v>
      </c>
    </row>
    <row r="83" spans="2:19" x14ac:dyDescent="0.2">
      <c r="B83" s="17">
        <v>78</v>
      </c>
      <c r="C83">
        <f ca="1">IF(B83&lt;=MTF!$J$11,OFFSET(MTF!$B$3,MTF!$H$11+B83-1,0),"")</f>
        <v>2431</v>
      </c>
      <c r="D83">
        <f ca="1">IF(B83&lt;=MTF!$J$11,OFFSET(MTF!$C$3,MTF!$H$11+B83-1,0),"")</f>
        <v>72.929999999999993</v>
      </c>
      <c r="E83">
        <f ca="1">IF(B83&lt;=MTF!$J$11,OFFSET(MTF!$E$3,MTF!$H$11+B83-1,0),"")</f>
        <v>2032.5504064704489</v>
      </c>
      <c r="N83" s="1" t="str">
        <f t="shared" ca="1" si="7"/>
        <v/>
      </c>
      <c r="O83">
        <f t="shared" si="4"/>
        <v>0</v>
      </c>
      <c r="Q83" s="1">
        <v>74</v>
      </c>
      <c r="R83">
        <f t="shared" si="5"/>
        <v>0</v>
      </c>
      <c r="S83">
        <f t="shared" si="6"/>
        <v>0</v>
      </c>
    </row>
    <row r="84" spans="2:19" x14ac:dyDescent="0.2">
      <c r="B84" s="26">
        <v>79</v>
      </c>
      <c r="C84">
        <f ca="1">IF(B84&lt;=MTF!$J$11,OFFSET(MTF!$B$3,MTF!$H$11+B84-1,0),"")</f>
        <v>2432</v>
      </c>
      <c r="D84">
        <f ca="1">IF(B84&lt;=MTF!$J$11,OFFSET(MTF!$C$3,MTF!$H$11+B84-1,0),"")</f>
        <v>72.959999999999994</v>
      </c>
      <c r="E84">
        <f ca="1">IF(B84&lt;=MTF!$J$11,OFFSET(MTF!$E$3,MTF!$H$11+B84-1,0),"")</f>
        <v>2079.0507181675366</v>
      </c>
      <c r="N84" s="1" t="str">
        <f t="shared" ca="1" si="7"/>
        <v/>
      </c>
      <c r="O84">
        <f t="shared" si="4"/>
        <v>0</v>
      </c>
      <c r="Q84" s="1">
        <v>75</v>
      </c>
      <c r="R84">
        <f t="shared" si="5"/>
        <v>0</v>
      </c>
      <c r="S84">
        <f t="shared" si="6"/>
        <v>0</v>
      </c>
    </row>
    <row r="85" spans="2:19" x14ac:dyDescent="0.2">
      <c r="B85" s="26">
        <v>80</v>
      </c>
      <c r="C85">
        <f ca="1">IF(B85&lt;=MTF!$J$11,OFFSET(MTF!$B$3,MTF!$H$11+B85-1,0),"")</f>
        <v>2433</v>
      </c>
      <c r="D85">
        <f ca="1">IF(B85&lt;=MTF!$J$11,OFFSET(MTF!$C$3,MTF!$H$11+B85-1,0),"")</f>
        <v>72.989999999999995</v>
      </c>
      <c r="E85">
        <f ca="1">IF(B85&lt;=MTF!$J$11,OFFSET(MTF!$E$3,MTF!$H$11+B85-1,0),"")</f>
        <v>2167.3018520327619</v>
      </c>
      <c r="N85" s="1" t="str">
        <f t="shared" ca="1" si="7"/>
        <v/>
      </c>
      <c r="O85">
        <f t="shared" si="4"/>
        <v>0</v>
      </c>
      <c r="Q85" s="1">
        <v>76</v>
      </c>
      <c r="R85">
        <f t="shared" si="5"/>
        <v>0</v>
      </c>
      <c r="S85">
        <f t="shared" si="6"/>
        <v>0</v>
      </c>
    </row>
    <row r="86" spans="2:19" x14ac:dyDescent="0.2">
      <c r="B86" s="17">
        <v>81</v>
      </c>
      <c r="C86">
        <f ca="1">IF(B86&lt;=MTF!$J$11,OFFSET(MTF!$B$3,MTF!$H$11+B86-1,0),"")</f>
        <v>2434</v>
      </c>
      <c r="D86">
        <f ca="1">IF(B86&lt;=MTF!$J$11,OFFSET(MTF!$C$3,MTF!$H$11+B86-1,0),"")</f>
        <v>73.02</v>
      </c>
      <c r="E86">
        <f ca="1">IF(B86&lt;=MTF!$J$11,OFFSET(MTF!$E$3,MTF!$H$11+B86-1,0),"")</f>
        <v>2284.9695768218953</v>
      </c>
      <c r="N86" s="1" t="str">
        <f t="shared" ca="1" si="7"/>
        <v/>
      </c>
      <c r="O86">
        <f t="shared" si="4"/>
        <v>0</v>
      </c>
      <c r="Q86" s="1">
        <v>77</v>
      </c>
      <c r="R86">
        <f t="shared" si="5"/>
        <v>0</v>
      </c>
      <c r="S86">
        <f t="shared" si="6"/>
        <v>0</v>
      </c>
    </row>
    <row r="87" spans="2:19" x14ac:dyDescent="0.2">
      <c r="B87" s="26">
        <v>82</v>
      </c>
      <c r="C87">
        <f ca="1">IF(B87&lt;=MTF!$J$11,OFFSET(MTF!$B$3,MTF!$H$11+B87-1,0),"")</f>
        <v>2435</v>
      </c>
      <c r="D87">
        <f ca="1">IF(B87&lt;=MTF!$J$11,OFFSET(MTF!$C$3,MTF!$H$11+B87-1,0),"")</f>
        <v>73.05</v>
      </c>
      <c r="E87">
        <f ca="1">IF(B87&lt;=MTF!$J$11,OFFSET(MTF!$E$3,MTF!$H$11+B87-1,0),"")</f>
        <v>2324.4465193199076</v>
      </c>
      <c r="N87" s="1" t="str">
        <f t="shared" ca="1" si="7"/>
        <v/>
      </c>
      <c r="O87">
        <f t="shared" si="4"/>
        <v>0</v>
      </c>
      <c r="Q87" s="1">
        <v>78</v>
      </c>
      <c r="R87">
        <f t="shared" si="5"/>
        <v>0</v>
      </c>
      <c r="S87">
        <f t="shared" si="6"/>
        <v>0</v>
      </c>
    </row>
    <row r="88" spans="2:19" x14ac:dyDescent="0.2">
      <c r="B88" s="26">
        <v>83</v>
      </c>
      <c r="C88">
        <f ca="1">IF(B88&lt;=MTF!$J$11,OFFSET(MTF!$B$3,MTF!$H$11+B88-1,0),"")</f>
        <v>2436</v>
      </c>
      <c r="D88">
        <f ca="1">IF(B88&lt;=MTF!$J$11,OFFSET(MTF!$C$3,MTF!$H$11+B88-1,0),"")</f>
        <v>73.08</v>
      </c>
      <c r="E88">
        <f ca="1">IF(B88&lt;=MTF!$J$11,OFFSET(MTF!$E$3,MTF!$H$11+B88-1,0),"")</f>
        <v>2291.059878915853</v>
      </c>
      <c r="N88" s="1" t="str">
        <f t="shared" ca="1" si="7"/>
        <v/>
      </c>
      <c r="O88">
        <f t="shared" si="4"/>
        <v>0</v>
      </c>
      <c r="Q88" s="1">
        <v>79</v>
      </c>
      <c r="R88">
        <f t="shared" si="5"/>
        <v>0</v>
      </c>
      <c r="S88">
        <f t="shared" si="6"/>
        <v>0</v>
      </c>
    </row>
    <row r="89" spans="2:19" x14ac:dyDescent="0.2">
      <c r="B89" s="17">
        <v>84</v>
      </c>
      <c r="C89">
        <f ca="1">IF(B89&lt;=MTF!$J$11,OFFSET(MTF!$B$3,MTF!$H$11+B89-1,0),"")</f>
        <v>2437</v>
      </c>
      <c r="D89">
        <f ca="1">IF(B89&lt;=MTF!$J$11,OFFSET(MTF!$C$3,MTF!$H$11+B89-1,0),"")</f>
        <v>73.11</v>
      </c>
      <c r="E89">
        <f ca="1">IF(B89&lt;=MTF!$J$11,OFFSET(MTF!$E$3,MTF!$H$11+B89-1,0),"")</f>
        <v>2180.6098030098988</v>
      </c>
      <c r="N89" s="1" t="str">
        <f t="shared" ca="1" si="7"/>
        <v/>
      </c>
      <c r="O89">
        <f t="shared" si="4"/>
        <v>0</v>
      </c>
      <c r="Q89" s="1">
        <v>80</v>
      </c>
      <c r="R89">
        <f t="shared" si="5"/>
        <v>0</v>
      </c>
      <c r="S89">
        <f t="shared" si="6"/>
        <v>0</v>
      </c>
    </row>
    <row r="90" spans="2:19" x14ac:dyDescent="0.2">
      <c r="B90" s="26">
        <v>85</v>
      </c>
      <c r="C90">
        <f ca="1">IF(B90&lt;=MTF!$J$11,OFFSET(MTF!$B$3,MTF!$H$11+B90-1,0),"")</f>
        <v>2438</v>
      </c>
      <c r="D90">
        <f ca="1">IF(B90&lt;=MTF!$J$11,OFFSET(MTF!$C$3,MTF!$H$11+B90-1,0),"")</f>
        <v>73.14</v>
      </c>
      <c r="E90">
        <f ca="1">IF(B90&lt;=MTF!$J$11,OFFSET(MTF!$E$3,MTF!$H$11+B90-1,0),"")</f>
        <v>2066.9069526713129</v>
      </c>
      <c r="N90" s="1" t="str">
        <f t="shared" ca="1" si="7"/>
        <v/>
      </c>
      <c r="O90">
        <f t="shared" si="4"/>
        <v>0</v>
      </c>
      <c r="Q90" s="1">
        <v>81</v>
      </c>
      <c r="R90">
        <f t="shared" si="5"/>
        <v>0</v>
      </c>
      <c r="S90">
        <f t="shared" si="6"/>
        <v>0</v>
      </c>
    </row>
    <row r="91" spans="2:19" x14ac:dyDescent="0.2">
      <c r="B91" s="26">
        <v>86</v>
      </c>
      <c r="C91">
        <f ca="1">IF(B91&lt;=MTF!$J$11,OFFSET(MTF!$B$3,MTF!$H$11+B91-1,0),"")</f>
        <v>2439</v>
      </c>
      <c r="D91">
        <f ca="1">IF(B91&lt;=MTF!$J$11,OFFSET(MTF!$C$3,MTF!$H$11+B91-1,0),"")</f>
        <v>73.17</v>
      </c>
      <c r="E91">
        <f ca="1">IF(B91&lt;=MTF!$J$11,OFFSET(MTF!$E$3,MTF!$H$11+B91-1,0),"")</f>
        <v>2016.560129377383</v>
      </c>
      <c r="N91" s="1" t="str">
        <f t="shared" ca="1" si="7"/>
        <v/>
      </c>
      <c r="O91">
        <f t="shared" si="4"/>
        <v>0</v>
      </c>
      <c r="Q91" s="1">
        <v>82</v>
      </c>
      <c r="R91">
        <f t="shared" si="5"/>
        <v>0</v>
      </c>
      <c r="S91">
        <f t="shared" si="6"/>
        <v>0</v>
      </c>
    </row>
    <row r="92" spans="2:19" x14ac:dyDescent="0.2">
      <c r="B92" s="17">
        <v>87</v>
      </c>
      <c r="C92">
        <f ca="1">IF(B92&lt;=MTF!$J$11,OFFSET(MTF!$B$3,MTF!$H$11+B92-1,0),"")</f>
        <v>2440</v>
      </c>
      <c r="D92">
        <f ca="1">IF(B92&lt;=MTF!$J$11,OFFSET(MTF!$C$3,MTF!$H$11+B92-1,0),"")</f>
        <v>73.2</v>
      </c>
      <c r="E92">
        <f ca="1">IF(B92&lt;=MTF!$J$11,OFFSET(MTF!$E$3,MTF!$H$11+B92-1,0),"")</f>
        <v>2038.7758485252505</v>
      </c>
      <c r="N92" s="1" t="str">
        <f t="shared" ca="1" si="7"/>
        <v/>
      </c>
      <c r="O92">
        <f t="shared" si="4"/>
        <v>0</v>
      </c>
      <c r="Q92" s="1">
        <v>83</v>
      </c>
      <c r="R92">
        <f t="shared" si="5"/>
        <v>0</v>
      </c>
      <c r="S92">
        <f t="shared" si="6"/>
        <v>0</v>
      </c>
    </row>
    <row r="93" spans="2:19" x14ac:dyDescent="0.2">
      <c r="B93" s="26">
        <v>88</v>
      </c>
      <c r="C93">
        <f ca="1">IF(B93&lt;=MTF!$J$11,OFFSET(MTF!$B$3,MTF!$H$11+B93-1,0),"")</f>
        <v>2441</v>
      </c>
      <c r="D93">
        <f ca="1">IF(B93&lt;=MTF!$J$11,OFFSET(MTF!$C$3,MTF!$H$11+B93-1,0),"")</f>
        <v>73.23</v>
      </c>
      <c r="E93">
        <f ca="1">IF(B93&lt;=MTF!$J$11,OFFSET(MTF!$E$3,MTF!$H$11+B93-1,0),"")</f>
        <v>2129.2739249061228</v>
      </c>
      <c r="N93" s="1" t="str">
        <f t="shared" ca="1" si="7"/>
        <v/>
      </c>
      <c r="O93">
        <f t="shared" si="4"/>
        <v>0</v>
      </c>
      <c r="Q93" s="1">
        <v>84</v>
      </c>
      <c r="R93">
        <f t="shared" si="5"/>
        <v>0</v>
      </c>
      <c r="S93">
        <f t="shared" si="6"/>
        <v>0</v>
      </c>
    </row>
    <row r="94" spans="2:19" x14ac:dyDescent="0.2">
      <c r="B94" s="26">
        <v>89</v>
      </c>
      <c r="C94">
        <f ca="1">IF(B94&lt;=MTF!$J$11,OFFSET(MTF!$B$3,MTF!$H$11+B94-1,0),"")</f>
        <v>2442</v>
      </c>
      <c r="D94">
        <f ca="1">IF(B94&lt;=MTF!$J$11,OFFSET(MTF!$C$3,MTF!$H$11+B94-1,0),"")</f>
        <v>73.259999999999991</v>
      </c>
      <c r="E94">
        <f ca="1">IF(B94&lt;=MTF!$J$11,OFFSET(MTF!$E$3,MTF!$H$11+B94-1,0),"")</f>
        <v>2250.3764680222939</v>
      </c>
      <c r="N94" s="1" t="str">
        <f t="shared" ca="1" si="7"/>
        <v/>
      </c>
      <c r="O94">
        <f t="shared" si="4"/>
        <v>0</v>
      </c>
      <c r="Q94" s="1">
        <v>85</v>
      </c>
      <c r="R94">
        <f t="shared" si="5"/>
        <v>0</v>
      </c>
      <c r="S94">
        <f t="shared" si="6"/>
        <v>0</v>
      </c>
    </row>
    <row r="95" spans="2:19" x14ac:dyDescent="0.2">
      <c r="B95" s="17">
        <v>90</v>
      </c>
      <c r="C95">
        <f ca="1">IF(B95&lt;=MTF!$J$11,OFFSET(MTF!$B$3,MTF!$H$11+B95-1,0),"")</f>
        <v>2443</v>
      </c>
      <c r="D95">
        <f ca="1">IF(B95&lt;=MTF!$J$11,OFFSET(MTF!$C$3,MTF!$H$11+B95-1,0),"")</f>
        <v>73.289999999999992</v>
      </c>
      <c r="E95">
        <f ca="1">IF(B95&lt;=MTF!$J$11,OFFSET(MTF!$E$3,MTF!$H$11+B95-1,0),"")</f>
        <v>2307.7629036464095</v>
      </c>
      <c r="N95" s="1" t="str">
        <f t="shared" ca="1" si="7"/>
        <v/>
      </c>
      <c r="O95">
        <f t="shared" si="4"/>
        <v>0</v>
      </c>
      <c r="Q95" s="1">
        <v>86</v>
      </c>
      <c r="R95">
        <f t="shared" si="5"/>
        <v>0</v>
      </c>
      <c r="S95">
        <f t="shared" si="6"/>
        <v>0</v>
      </c>
    </row>
    <row r="96" spans="2:19" x14ac:dyDescent="0.2">
      <c r="B96" s="26">
        <v>91</v>
      </c>
      <c r="C96">
        <f ca="1">IF(B96&lt;=MTF!$J$11,OFFSET(MTF!$B$3,MTF!$H$11+B96-1,0),"")</f>
        <v>2444</v>
      </c>
      <c r="D96">
        <f ca="1">IF(B96&lt;=MTF!$J$11,OFFSET(MTF!$C$3,MTF!$H$11+B96-1,0),"")</f>
        <v>73.319999999999993</v>
      </c>
      <c r="E96">
        <f ca="1">IF(B96&lt;=MTF!$J$11,OFFSET(MTF!$E$3,MTF!$H$11+B96-1,0),"")</f>
        <v>2297.0806355704744</v>
      </c>
      <c r="N96" s="1" t="str">
        <f t="shared" ca="1" si="7"/>
        <v/>
      </c>
      <c r="O96">
        <f t="shared" si="4"/>
        <v>0</v>
      </c>
      <c r="Q96" s="1">
        <v>87</v>
      </c>
      <c r="R96">
        <f t="shared" si="5"/>
        <v>0</v>
      </c>
      <c r="S96">
        <f t="shared" si="6"/>
        <v>0</v>
      </c>
    </row>
    <row r="97" spans="2:19" x14ac:dyDescent="0.2">
      <c r="B97" s="26">
        <v>92</v>
      </c>
      <c r="C97">
        <f ca="1">IF(B97&lt;=MTF!$J$11,OFFSET(MTF!$B$3,MTF!$H$11+B97-1,0),"")</f>
        <v>2445</v>
      </c>
      <c r="D97">
        <f ca="1">IF(B97&lt;=MTF!$J$11,OFFSET(MTF!$C$3,MTF!$H$11+B97-1,0),"")</f>
        <v>73.349999999999994</v>
      </c>
      <c r="E97">
        <f ca="1">IF(B97&lt;=MTF!$J$11,OFFSET(MTF!$E$3,MTF!$H$11+B97-1,0),"")</f>
        <v>2212.7980198447158</v>
      </c>
      <c r="N97" s="1" t="str">
        <f t="shared" ca="1" si="7"/>
        <v/>
      </c>
      <c r="O97">
        <f t="shared" si="4"/>
        <v>0</v>
      </c>
      <c r="Q97" s="1">
        <v>88</v>
      </c>
      <c r="R97">
        <f t="shared" si="5"/>
        <v>0</v>
      </c>
      <c r="S97">
        <f t="shared" si="6"/>
        <v>0</v>
      </c>
    </row>
    <row r="98" spans="2:19" x14ac:dyDescent="0.2">
      <c r="B98" s="17">
        <v>93</v>
      </c>
      <c r="C98">
        <f ca="1">IF(B98&lt;=MTF!$J$11,OFFSET(MTF!$B$3,MTF!$H$11+B98-1,0),"")</f>
        <v>2446</v>
      </c>
      <c r="D98">
        <f ca="1">IF(B98&lt;=MTF!$J$11,OFFSET(MTF!$C$3,MTF!$H$11+B98-1,0),"")</f>
        <v>73.38</v>
      </c>
      <c r="E98">
        <f ca="1">IF(B98&lt;=MTF!$J$11,OFFSET(MTF!$E$3,MTF!$H$11+B98-1,0),"")</f>
        <v>2102.5668101003594</v>
      </c>
      <c r="N98" s="1" t="str">
        <f t="shared" ca="1" si="7"/>
        <v/>
      </c>
      <c r="O98">
        <f t="shared" si="4"/>
        <v>0</v>
      </c>
      <c r="Q98" s="1">
        <v>89</v>
      </c>
      <c r="R98">
        <f t="shared" si="5"/>
        <v>0</v>
      </c>
      <c r="S98">
        <f t="shared" si="6"/>
        <v>0</v>
      </c>
    </row>
    <row r="99" spans="2:19" x14ac:dyDescent="0.2">
      <c r="B99" s="26">
        <v>94</v>
      </c>
      <c r="C99">
        <f ca="1">IF(B99&lt;=MTF!$J$11,OFFSET(MTF!$B$3,MTF!$H$11+B99-1,0),"")</f>
        <v>2447</v>
      </c>
      <c r="D99">
        <f ca="1">IF(B99&lt;=MTF!$J$11,OFFSET(MTF!$C$3,MTF!$H$11+B99-1,0),"")</f>
        <v>73.41</v>
      </c>
      <c r="E99">
        <f ca="1">IF(B99&lt;=MTF!$J$11,OFFSET(MTF!$E$3,MTF!$H$11+B99-1,0),"")</f>
        <v>2019.0924896759971</v>
      </c>
      <c r="N99" s="1" t="str">
        <f t="shared" ca="1" si="7"/>
        <v/>
      </c>
      <c r="O99">
        <f t="shared" si="4"/>
        <v>0</v>
      </c>
      <c r="Q99" s="1">
        <v>90</v>
      </c>
      <c r="R99">
        <f t="shared" si="5"/>
        <v>0</v>
      </c>
      <c r="S99">
        <f t="shared" si="6"/>
        <v>0</v>
      </c>
    </row>
    <row r="100" spans="2:19" x14ac:dyDescent="0.2">
      <c r="B100" s="26">
        <v>95</v>
      </c>
      <c r="C100">
        <f ca="1">IF(B100&lt;=MTF!$J$11,OFFSET(MTF!$B$3,MTF!$H$11+B100-1,0),"")</f>
        <v>2448</v>
      </c>
      <c r="D100">
        <f ca="1">IF(B100&lt;=MTF!$J$11,OFFSET(MTF!$C$3,MTF!$H$11+B100-1,0),"")</f>
        <v>73.44</v>
      </c>
      <c r="E100">
        <f ca="1">IF(B100&lt;=MTF!$J$11,OFFSET(MTF!$E$3,MTF!$H$11+B100-1,0),"")</f>
        <v>2016.7737978778327</v>
      </c>
      <c r="N100" s="1" t="str">
        <f t="shared" ca="1" si="7"/>
        <v/>
      </c>
      <c r="O100">
        <f t="shared" si="4"/>
        <v>0</v>
      </c>
      <c r="Q100" s="1">
        <v>91</v>
      </c>
      <c r="R100">
        <f t="shared" si="5"/>
        <v>0</v>
      </c>
      <c r="S100">
        <f t="shared" si="6"/>
        <v>0</v>
      </c>
    </row>
    <row r="101" spans="2:19" x14ac:dyDescent="0.2">
      <c r="B101" s="17">
        <v>96</v>
      </c>
      <c r="C101">
        <f ca="1">IF(B101&lt;=MTF!$J$11,OFFSET(MTF!$B$3,MTF!$H$11+B101-1,0),"")</f>
        <v>2449</v>
      </c>
      <c r="D101">
        <f ca="1">IF(B101&lt;=MTF!$J$11,OFFSET(MTF!$C$3,MTF!$H$11+B101-1,0),"")</f>
        <v>73.47</v>
      </c>
      <c r="E101">
        <f ca="1">IF(B101&lt;=MTF!$J$11,OFFSET(MTF!$E$3,MTF!$H$11+B101-1,0),"")</f>
        <v>2078.2712387183678</v>
      </c>
      <c r="N101" s="1" t="str">
        <f t="shared" ca="1" si="7"/>
        <v/>
      </c>
      <c r="O101">
        <f t="shared" si="4"/>
        <v>0</v>
      </c>
      <c r="Q101" s="1">
        <v>92</v>
      </c>
      <c r="R101">
        <f t="shared" si="5"/>
        <v>0</v>
      </c>
      <c r="S101">
        <f t="shared" si="6"/>
        <v>0</v>
      </c>
    </row>
    <row r="102" spans="2:19" x14ac:dyDescent="0.2">
      <c r="B102" s="26">
        <v>97</v>
      </c>
      <c r="C102">
        <f ca="1">IF(B102&lt;=MTF!$J$11,OFFSET(MTF!$B$3,MTF!$H$11+B102-1,0),"")</f>
        <v>2450</v>
      </c>
      <c r="D102">
        <f ca="1">IF(B102&lt;=MTF!$J$11,OFFSET(MTF!$C$3,MTF!$H$11+B102-1,0),"")</f>
        <v>73.5</v>
      </c>
      <c r="E102">
        <f ca="1">IF(B102&lt;=MTF!$J$11,OFFSET(MTF!$E$3,MTF!$H$11+B102-1,0),"")</f>
        <v>2193.5568089292165</v>
      </c>
      <c r="N102" s="1" t="str">
        <f t="shared" ca="1" si="7"/>
        <v/>
      </c>
      <c r="O102">
        <f t="shared" si="4"/>
        <v>0</v>
      </c>
      <c r="Q102" s="1">
        <v>93</v>
      </c>
      <c r="R102">
        <f t="shared" si="5"/>
        <v>0</v>
      </c>
      <c r="S102">
        <f t="shared" si="6"/>
        <v>0</v>
      </c>
    </row>
    <row r="103" spans="2:19" x14ac:dyDescent="0.2">
      <c r="B103" s="26">
        <v>98</v>
      </c>
      <c r="C103">
        <f ca="1">IF(B103&lt;=MTF!$J$11,OFFSET(MTF!$B$3,MTF!$H$11+B103-1,0),"")</f>
        <v>2451</v>
      </c>
      <c r="D103">
        <f ca="1">IF(B103&lt;=MTF!$J$11,OFFSET(MTF!$C$3,MTF!$H$11+B103-1,0),"")</f>
        <v>73.53</v>
      </c>
      <c r="E103">
        <f ca="1">IF(B103&lt;=MTF!$J$11,OFFSET(MTF!$E$3,MTF!$H$11+B103-1,0),"")</f>
        <v>2268.8357047544077</v>
      </c>
      <c r="N103" s="1" t="str">
        <f t="shared" ca="1" si="7"/>
        <v/>
      </c>
      <c r="O103">
        <f t="shared" si="4"/>
        <v>0</v>
      </c>
      <c r="Q103" s="1">
        <v>94</v>
      </c>
      <c r="R103">
        <f t="shared" si="5"/>
        <v>0</v>
      </c>
      <c r="S103">
        <f t="shared" si="6"/>
        <v>0</v>
      </c>
    </row>
    <row r="104" spans="2:19" x14ac:dyDescent="0.2">
      <c r="B104" s="17">
        <v>99</v>
      </c>
      <c r="C104">
        <f ca="1">IF(B104&lt;=MTF!$J$11,OFFSET(MTF!$B$3,MTF!$H$11+B104-1,0),"")</f>
        <v>2452</v>
      </c>
      <c r="D104">
        <f ca="1">IF(B104&lt;=MTF!$J$11,OFFSET(MTF!$C$3,MTF!$H$11+B104-1,0),"")</f>
        <v>73.56</v>
      </c>
      <c r="E104">
        <f ca="1">IF(B104&lt;=MTF!$J$11,OFFSET(MTF!$E$3,MTF!$H$11+B104-1,0),"")</f>
        <v>2287.0553252222644</v>
      </c>
      <c r="N104" s="1" t="str">
        <f t="shared" ca="1" si="7"/>
        <v/>
      </c>
      <c r="O104">
        <f t="shared" si="4"/>
        <v>0</v>
      </c>
      <c r="Q104" s="1">
        <v>95</v>
      </c>
      <c r="R104">
        <f t="shared" si="5"/>
        <v>0</v>
      </c>
      <c r="S104">
        <f t="shared" si="6"/>
        <v>0</v>
      </c>
    </row>
    <row r="105" spans="2:19" x14ac:dyDescent="0.2">
      <c r="B105" s="26">
        <v>100</v>
      </c>
      <c r="C105">
        <f ca="1">IF(B105&lt;=MTF!$J$11,OFFSET(MTF!$B$3,MTF!$H$11+B105-1,0),"")</f>
        <v>2453</v>
      </c>
      <c r="D105">
        <f ca="1">IF(B105&lt;=MTF!$J$11,OFFSET(MTF!$C$3,MTF!$H$11+B105-1,0),"")</f>
        <v>73.59</v>
      </c>
      <c r="E105">
        <f ca="1">IF(B105&lt;=MTF!$J$11,OFFSET(MTF!$E$3,MTF!$H$11+B105-1,0),"")</f>
        <v>2222.1873757901117</v>
      </c>
      <c r="N105" s="1" t="str">
        <f t="shared" ca="1" si="7"/>
        <v/>
      </c>
      <c r="O105">
        <f t="shared" si="4"/>
        <v>0</v>
      </c>
      <c r="Q105" s="1">
        <v>96</v>
      </c>
      <c r="R105">
        <f t="shared" si="5"/>
        <v>0</v>
      </c>
      <c r="S105">
        <f t="shared" si="6"/>
        <v>0</v>
      </c>
    </row>
    <row r="106" spans="2:19" x14ac:dyDescent="0.2">
      <c r="B106" s="26">
        <v>101</v>
      </c>
      <c r="C106">
        <f ca="1">IF(B106&lt;=MTF!$J$11,OFFSET(MTF!$B$3,MTF!$H$11+B106-1,0),"")</f>
        <v>2454</v>
      </c>
      <c r="D106">
        <f ca="1">IF(B106&lt;=MTF!$J$11,OFFSET(MTF!$C$3,MTF!$H$11+B106-1,0),"")</f>
        <v>73.61999999999999</v>
      </c>
      <c r="E106">
        <f ca="1">IF(B106&lt;=MTF!$J$11,OFFSET(MTF!$E$3,MTF!$H$11+B106-1,0),"")</f>
        <v>2111.4931822014532</v>
      </c>
      <c r="N106" s="1" t="str">
        <f t="shared" ca="1" si="7"/>
        <v/>
      </c>
      <c r="O106">
        <f t="shared" si="4"/>
        <v>0</v>
      </c>
      <c r="Q106" s="1">
        <v>97</v>
      </c>
      <c r="R106">
        <f t="shared" si="5"/>
        <v>0</v>
      </c>
      <c r="S106">
        <f t="shared" si="6"/>
        <v>0</v>
      </c>
    </row>
    <row r="107" spans="2:19" x14ac:dyDescent="0.2">
      <c r="B107" s="17">
        <v>102</v>
      </c>
      <c r="C107">
        <f ca="1">IF(B107&lt;=MTF!$J$11,OFFSET(MTF!$B$3,MTF!$H$11+B107-1,0),"")</f>
        <v>2455</v>
      </c>
      <c r="D107">
        <f ca="1">IF(B107&lt;=MTF!$J$11,OFFSET(MTF!$C$3,MTF!$H$11+B107-1,0),"")</f>
        <v>73.649999999999991</v>
      </c>
      <c r="E107">
        <f ca="1">IF(B107&lt;=MTF!$J$11,OFFSET(MTF!$E$3,MTF!$H$11+B107-1,0),"")</f>
        <v>2006.4921989440725</v>
      </c>
      <c r="N107" s="1" t="str">
        <f t="shared" ca="1" si="7"/>
        <v/>
      </c>
      <c r="O107">
        <f t="shared" si="4"/>
        <v>0</v>
      </c>
      <c r="Q107" s="1">
        <v>98</v>
      </c>
      <c r="R107">
        <f t="shared" si="5"/>
        <v>0</v>
      </c>
      <c r="S107">
        <f t="shared" si="6"/>
        <v>0</v>
      </c>
    </row>
    <row r="108" spans="2:19" x14ac:dyDescent="0.2">
      <c r="B108" s="26">
        <v>103</v>
      </c>
      <c r="C108">
        <f ca="1">IF(B108&lt;=MTF!$J$11,OFFSET(MTF!$B$3,MTF!$H$11+B108-1,0),"")</f>
        <v>2456</v>
      </c>
      <c r="D108">
        <f ca="1">IF(B108&lt;=MTF!$J$11,OFFSET(MTF!$C$3,MTF!$H$11+B108-1,0),"")</f>
        <v>73.679999999999993</v>
      </c>
      <c r="E108">
        <f ca="1">IF(B108&lt;=MTF!$J$11,OFFSET(MTF!$E$3,MTF!$H$11+B108-1,0),"")</f>
        <v>1973.2455198674686</v>
      </c>
      <c r="N108" s="1" t="str">
        <f t="shared" ca="1" si="7"/>
        <v/>
      </c>
      <c r="O108">
        <f t="shared" si="4"/>
        <v>0</v>
      </c>
      <c r="Q108" s="1">
        <v>99</v>
      </c>
      <c r="R108">
        <f t="shared" si="5"/>
        <v>0</v>
      </c>
      <c r="S108">
        <f t="shared" si="6"/>
        <v>0</v>
      </c>
    </row>
    <row r="109" spans="2:19" x14ac:dyDescent="0.2">
      <c r="B109" s="26">
        <v>104</v>
      </c>
      <c r="C109">
        <f ca="1">IF(B109&lt;=MTF!$J$11,OFFSET(MTF!$B$3,MTF!$H$11+B109-1,0),"")</f>
        <v>2457</v>
      </c>
      <c r="D109">
        <f ca="1">IF(B109&lt;=MTF!$J$11,OFFSET(MTF!$C$3,MTF!$H$11+B109-1,0),"")</f>
        <v>73.709999999999994</v>
      </c>
      <c r="E109">
        <f ca="1">IF(B109&lt;=MTF!$J$11,OFFSET(MTF!$E$3,MTF!$H$11+B109-1,0),"")</f>
        <v>1998.2969404899627</v>
      </c>
      <c r="N109" s="1" t="str">
        <f t="shared" ca="1" si="7"/>
        <v/>
      </c>
      <c r="O109">
        <f t="shared" si="4"/>
        <v>0</v>
      </c>
      <c r="Q109" s="1">
        <v>100</v>
      </c>
      <c r="R109">
        <f t="shared" si="5"/>
        <v>0</v>
      </c>
      <c r="S109">
        <f t="shared" si="6"/>
        <v>0</v>
      </c>
    </row>
    <row r="110" spans="2:19" x14ac:dyDescent="0.2">
      <c r="B110" s="17">
        <v>105</v>
      </c>
      <c r="C110">
        <f ca="1">IF(B110&lt;=MTF!$J$11,OFFSET(MTF!$B$3,MTF!$H$11+B110-1,0),"")</f>
        <v>2458</v>
      </c>
      <c r="D110">
        <f ca="1">IF(B110&lt;=MTF!$J$11,OFFSET(MTF!$C$3,MTF!$H$11+B110-1,0),"")</f>
        <v>73.739999999999995</v>
      </c>
      <c r="E110">
        <f ca="1">IF(B110&lt;=MTF!$J$11,OFFSET(MTF!$E$3,MTF!$H$11+B110-1,0),"")</f>
        <v>2081.298676087637</v>
      </c>
      <c r="N110" s="1" t="str">
        <f t="shared" ca="1" si="7"/>
        <v/>
      </c>
      <c r="O110">
        <f t="shared" si="4"/>
        <v>0</v>
      </c>
      <c r="Q110" s="1">
        <v>101</v>
      </c>
      <c r="R110">
        <f t="shared" si="5"/>
        <v>0</v>
      </c>
      <c r="S110">
        <f t="shared" si="6"/>
        <v>0</v>
      </c>
    </row>
    <row r="111" spans="2:19" x14ac:dyDescent="0.2">
      <c r="B111" s="26">
        <v>106</v>
      </c>
      <c r="C111">
        <f ca="1">IF(B111&lt;=MTF!$J$11,OFFSET(MTF!$B$3,MTF!$H$11+B111-1,0),"")</f>
        <v>2459</v>
      </c>
      <c r="D111">
        <f ca="1">IF(B111&lt;=MTF!$J$11,OFFSET(MTF!$C$3,MTF!$H$11+B111-1,0),"")</f>
        <v>73.77</v>
      </c>
      <c r="E111">
        <f ca="1">IF(B111&lt;=MTF!$J$11,OFFSET(MTF!$E$3,MTF!$H$11+B111-1,0),"")</f>
        <v>2168.5351760344561</v>
      </c>
      <c r="N111" s="1" t="str">
        <f t="shared" ca="1" si="7"/>
        <v/>
      </c>
      <c r="O111">
        <f t="shared" si="4"/>
        <v>0</v>
      </c>
      <c r="Q111" s="1">
        <v>102</v>
      </c>
      <c r="R111">
        <f t="shared" si="5"/>
        <v>0</v>
      </c>
      <c r="S111">
        <f t="shared" si="6"/>
        <v>0</v>
      </c>
    </row>
    <row r="112" spans="2:19" x14ac:dyDescent="0.2">
      <c r="B112" s="26">
        <v>107</v>
      </c>
      <c r="C112">
        <f ca="1">IF(B112&lt;=MTF!$J$11,OFFSET(MTF!$B$3,MTF!$H$11+B112-1,0),"")</f>
        <v>2460</v>
      </c>
      <c r="D112">
        <f ca="1">IF(B112&lt;=MTF!$J$11,OFFSET(MTF!$C$3,MTF!$H$11+B112-1,0),"")</f>
        <v>73.8</v>
      </c>
      <c r="E112">
        <f ca="1">IF(B112&lt;=MTF!$J$11,OFFSET(MTF!$E$3,MTF!$H$11+B112-1,0),"")</f>
        <v>2181.9773318203556</v>
      </c>
      <c r="N112" s="1" t="str">
        <f t="shared" ca="1" si="7"/>
        <v/>
      </c>
      <c r="O112">
        <f t="shared" si="4"/>
        <v>0</v>
      </c>
      <c r="Q112" s="1">
        <v>103</v>
      </c>
      <c r="R112">
        <f t="shared" si="5"/>
        <v>0</v>
      </c>
      <c r="S112">
        <f t="shared" si="6"/>
        <v>0</v>
      </c>
    </row>
    <row r="113" spans="2:19" x14ac:dyDescent="0.2">
      <c r="B113" s="17">
        <v>108</v>
      </c>
      <c r="C113">
        <f ca="1">IF(B113&lt;=MTF!$J$11,OFFSET(MTF!$B$3,MTF!$H$11+B113-1,0),"")</f>
        <v>2461</v>
      </c>
      <c r="D113">
        <f ca="1">IF(B113&lt;=MTF!$J$11,OFFSET(MTF!$C$3,MTF!$H$11+B113-1,0),"")</f>
        <v>73.83</v>
      </c>
      <c r="E113">
        <f ca="1">IF(B113&lt;=MTF!$J$11,OFFSET(MTF!$E$3,MTF!$H$11+B113-1,0),"")</f>
        <v>2118.656601162676</v>
      </c>
      <c r="N113" s="1" t="str">
        <f t="shared" ca="1" si="7"/>
        <v/>
      </c>
      <c r="O113">
        <f t="shared" si="4"/>
        <v>0</v>
      </c>
      <c r="Q113" s="1">
        <v>104</v>
      </c>
      <c r="R113">
        <f t="shared" si="5"/>
        <v>0</v>
      </c>
      <c r="S113">
        <f t="shared" si="6"/>
        <v>0</v>
      </c>
    </row>
    <row r="114" spans="2:19" x14ac:dyDescent="0.2">
      <c r="B114" s="26">
        <v>109</v>
      </c>
      <c r="C114">
        <f ca="1">IF(B114&lt;=MTF!$J$11,OFFSET(MTF!$B$3,MTF!$H$11+B114-1,0),"")</f>
        <v>2462</v>
      </c>
      <c r="D114">
        <f ca="1">IF(B114&lt;=MTF!$J$11,OFFSET(MTF!$C$3,MTF!$H$11+B114-1,0),"")</f>
        <v>73.86</v>
      </c>
      <c r="E114">
        <f ca="1">IF(B114&lt;=MTF!$J$11,OFFSET(MTF!$E$3,MTF!$H$11+B114-1,0),"")</f>
        <v>1974.4656818924464</v>
      </c>
      <c r="N114" s="1" t="str">
        <f t="shared" ca="1" si="7"/>
        <v/>
      </c>
      <c r="O114">
        <f t="shared" si="4"/>
        <v>0</v>
      </c>
      <c r="Q114" s="1">
        <v>105</v>
      </c>
      <c r="R114">
        <f t="shared" si="5"/>
        <v>0</v>
      </c>
      <c r="S114">
        <f t="shared" si="6"/>
        <v>0</v>
      </c>
    </row>
    <row r="115" spans="2:19" x14ac:dyDescent="0.2">
      <c r="B115" s="26">
        <v>110</v>
      </c>
      <c r="C115">
        <f ca="1">IF(B115&lt;=MTF!$J$11,OFFSET(MTF!$B$3,MTF!$H$11+B115-1,0),"")</f>
        <v>2463</v>
      </c>
      <c r="D115">
        <f ca="1">IF(B115&lt;=MTF!$J$11,OFFSET(MTF!$C$3,MTF!$H$11+B115-1,0),"")</f>
        <v>73.89</v>
      </c>
      <c r="E115">
        <f ca="1">IF(B115&lt;=MTF!$J$11,OFFSET(MTF!$E$3,MTF!$H$11+B115-1,0),"")</f>
        <v>1795.0889398099243</v>
      </c>
      <c r="N115" s="1" t="str">
        <f t="shared" ca="1" si="7"/>
        <v/>
      </c>
      <c r="O115">
        <f t="shared" si="4"/>
        <v>0</v>
      </c>
      <c r="Q115" s="1">
        <v>106</v>
      </c>
      <c r="R115">
        <f t="shared" si="5"/>
        <v>0</v>
      </c>
      <c r="S115">
        <f t="shared" si="6"/>
        <v>0</v>
      </c>
    </row>
    <row r="116" spans="2:19" x14ac:dyDescent="0.2">
      <c r="B116" s="17">
        <v>111</v>
      </c>
      <c r="C116">
        <f ca="1">IF(B116&lt;=MTF!$J$11,OFFSET(MTF!$B$3,MTF!$H$11+B116-1,0),"")</f>
        <v>2464</v>
      </c>
      <c r="D116">
        <f ca="1">IF(B116&lt;=MTF!$J$11,OFFSET(MTF!$C$3,MTF!$H$11+B116-1,0),"")</f>
        <v>73.92</v>
      </c>
      <c r="E116">
        <f ca="1">IF(B116&lt;=MTF!$J$11,OFFSET(MTF!$E$3,MTF!$H$11+B116-1,0),"")</f>
        <v>1639.5788872975436</v>
      </c>
      <c r="N116" s="1" t="str">
        <f t="shared" ca="1" si="7"/>
        <v/>
      </c>
      <c r="O116">
        <f t="shared" si="4"/>
        <v>0</v>
      </c>
      <c r="Q116" s="1">
        <v>107</v>
      </c>
      <c r="R116">
        <f t="shared" si="5"/>
        <v>0</v>
      </c>
      <c r="S116">
        <f t="shared" si="6"/>
        <v>0</v>
      </c>
    </row>
    <row r="117" spans="2:19" x14ac:dyDescent="0.2">
      <c r="B117" s="26">
        <v>112</v>
      </c>
      <c r="C117">
        <f ca="1">IF(B117&lt;=MTF!$J$11,OFFSET(MTF!$B$3,MTF!$H$11+B117-1,0),"")</f>
        <v>2465</v>
      </c>
      <c r="D117">
        <f ca="1">IF(B117&lt;=MTF!$J$11,OFFSET(MTF!$C$3,MTF!$H$11+B117-1,0),"")</f>
        <v>73.95</v>
      </c>
      <c r="E117">
        <f ca="1">IF(B117&lt;=MTF!$J$11,OFFSET(MTF!$E$3,MTF!$H$11+B117-1,0),"")</f>
        <v>1539.656699424236</v>
      </c>
      <c r="N117" s="1" t="str">
        <f t="shared" ca="1" si="7"/>
        <v/>
      </c>
      <c r="O117">
        <f t="shared" si="4"/>
        <v>0</v>
      </c>
      <c r="Q117" s="1">
        <v>108</v>
      </c>
      <c r="R117">
        <f t="shared" si="5"/>
        <v>0</v>
      </c>
      <c r="S117">
        <f t="shared" si="6"/>
        <v>0</v>
      </c>
    </row>
    <row r="118" spans="2:19" x14ac:dyDescent="0.2">
      <c r="B118" s="26">
        <v>113</v>
      </c>
      <c r="C118">
        <f ca="1">IF(B118&lt;=MTF!$J$11,OFFSET(MTF!$B$3,MTF!$H$11+B118-1,0),"")</f>
        <v>2466</v>
      </c>
      <c r="D118">
        <f ca="1">IF(B118&lt;=MTF!$J$11,OFFSET(MTF!$C$3,MTF!$H$11+B118-1,0),"")</f>
        <v>73.98</v>
      </c>
      <c r="E118">
        <f ca="1">IF(B118&lt;=MTF!$J$11,OFFSET(MTF!$E$3,MTF!$H$11+B118-1,0),"")</f>
        <v>1471.803541786722</v>
      </c>
      <c r="N118" s="1" t="str">
        <f t="shared" ca="1" si="7"/>
        <v/>
      </c>
      <c r="O118">
        <f t="shared" si="4"/>
        <v>0</v>
      </c>
      <c r="Q118" s="1">
        <v>109</v>
      </c>
      <c r="R118">
        <f t="shared" si="5"/>
        <v>0</v>
      </c>
      <c r="S118">
        <f t="shared" si="6"/>
        <v>0</v>
      </c>
    </row>
    <row r="119" spans="2:19" x14ac:dyDescent="0.2">
      <c r="B119" s="17">
        <v>114</v>
      </c>
      <c r="C119">
        <f ca="1">IF(B119&lt;=MTF!$J$11,OFFSET(MTF!$B$3,MTF!$H$11+B119-1,0),"")</f>
        <v>2467</v>
      </c>
      <c r="D119">
        <f ca="1">IF(B119&lt;=MTF!$J$11,OFFSET(MTF!$C$3,MTF!$H$11+B119-1,0),"")</f>
        <v>74.009999999999991</v>
      </c>
      <c r="E119">
        <f ca="1">IF(B119&lt;=MTF!$J$11,OFFSET(MTF!$E$3,MTF!$H$11+B119-1,0),"")</f>
        <v>1431.5314668196429</v>
      </c>
      <c r="N119" s="1" t="str">
        <f t="shared" ca="1" si="7"/>
        <v/>
      </c>
      <c r="O119">
        <f t="shared" si="4"/>
        <v>0</v>
      </c>
      <c r="Q119" s="1">
        <v>110</v>
      </c>
      <c r="R119">
        <f t="shared" si="5"/>
        <v>0</v>
      </c>
      <c r="S119">
        <f t="shared" si="6"/>
        <v>0</v>
      </c>
    </row>
    <row r="120" spans="2:19" x14ac:dyDescent="0.2">
      <c r="B120" s="26">
        <v>115</v>
      </c>
      <c r="C120">
        <f ca="1">IF(B120&lt;=MTF!$J$11,OFFSET(MTF!$B$3,MTF!$H$11+B120-1,0),"")</f>
        <v>2468</v>
      </c>
      <c r="D120">
        <f ca="1">IF(B120&lt;=MTF!$J$11,OFFSET(MTF!$C$3,MTF!$H$11+B120-1,0),"")</f>
        <v>74.039999999999992</v>
      </c>
      <c r="E120">
        <f ca="1">IF(B120&lt;=MTF!$J$11,OFFSET(MTF!$E$3,MTF!$H$11+B120-1,0),"")</f>
        <v>1397.7042925320889</v>
      </c>
      <c r="N120" s="1" t="str">
        <f t="shared" ca="1" si="7"/>
        <v/>
      </c>
      <c r="O120">
        <f t="shared" si="4"/>
        <v>0</v>
      </c>
      <c r="Q120" s="1">
        <v>111</v>
      </c>
      <c r="R120">
        <f t="shared" si="5"/>
        <v>0</v>
      </c>
      <c r="S120">
        <f t="shared" si="6"/>
        <v>0</v>
      </c>
    </row>
    <row r="121" spans="2:19" x14ac:dyDescent="0.2">
      <c r="B121" s="26">
        <v>116</v>
      </c>
      <c r="C121">
        <f ca="1">IF(B121&lt;=MTF!$J$11,OFFSET(MTF!$B$3,MTF!$H$11+B121-1,0),"")</f>
        <v>2469</v>
      </c>
      <c r="D121">
        <f ca="1">IF(B121&lt;=MTF!$J$11,OFFSET(MTF!$C$3,MTF!$H$11+B121-1,0),"")</f>
        <v>74.069999999999993</v>
      </c>
      <c r="E121">
        <f ca="1">IF(B121&lt;=MTF!$J$11,OFFSET(MTF!$E$3,MTF!$H$11+B121-1,0),"")</f>
        <v>1378.5100153500539</v>
      </c>
      <c r="N121" s="1" t="str">
        <f t="shared" ca="1" si="7"/>
        <v/>
      </c>
      <c r="O121">
        <f t="shared" si="4"/>
        <v>0</v>
      </c>
      <c r="Q121" s="1">
        <v>112</v>
      </c>
      <c r="R121">
        <f t="shared" si="5"/>
        <v>0</v>
      </c>
      <c r="S121">
        <f t="shared" si="6"/>
        <v>0</v>
      </c>
    </row>
    <row r="122" spans="2:19" x14ac:dyDescent="0.2">
      <c r="B122" s="17">
        <v>117</v>
      </c>
      <c r="C122">
        <f ca="1">IF(B122&lt;=MTF!$J$11,OFFSET(MTF!$B$3,MTF!$H$11+B122-1,0),"")</f>
        <v>2470</v>
      </c>
      <c r="D122">
        <f ca="1">IF(B122&lt;=MTF!$J$11,OFFSET(MTF!$C$3,MTF!$H$11+B122-1,0),"")</f>
        <v>74.099999999999994</v>
      </c>
      <c r="E122">
        <f ca="1">IF(B122&lt;=MTF!$J$11,OFFSET(MTF!$E$3,MTF!$H$11+B122-1,0),"")</f>
        <v>1369.3290305814598</v>
      </c>
      <c r="N122" s="1" t="str">
        <f t="shared" ca="1" si="7"/>
        <v/>
      </c>
      <c r="O122">
        <f t="shared" si="4"/>
        <v>0</v>
      </c>
      <c r="Q122" s="1">
        <v>113</v>
      </c>
      <c r="R122">
        <f t="shared" si="5"/>
        <v>0</v>
      </c>
      <c r="S122">
        <f t="shared" si="6"/>
        <v>0</v>
      </c>
    </row>
    <row r="123" spans="2:19" x14ac:dyDescent="0.2">
      <c r="B123" s="26">
        <v>118</v>
      </c>
      <c r="C123">
        <f ca="1">IF(B123&lt;=MTF!$J$11,OFFSET(MTF!$B$3,MTF!$H$11+B123-1,0),"")</f>
        <v>2471</v>
      </c>
      <c r="D123">
        <f ca="1">IF(B123&lt;=MTF!$J$11,OFFSET(MTF!$C$3,MTF!$H$11+B123-1,0),"")</f>
        <v>74.13</v>
      </c>
      <c r="E123">
        <f ca="1">IF(B123&lt;=MTF!$J$11,OFFSET(MTF!$E$3,MTF!$H$11+B123-1,0),"")</f>
        <v>1351.7264867128663</v>
      </c>
      <c r="N123" s="1" t="str">
        <f t="shared" ca="1" si="7"/>
        <v/>
      </c>
      <c r="O123">
        <f t="shared" si="4"/>
        <v>0</v>
      </c>
      <c r="Q123" s="1">
        <v>114</v>
      </c>
      <c r="R123">
        <f t="shared" si="5"/>
        <v>0</v>
      </c>
      <c r="S123">
        <f t="shared" si="6"/>
        <v>0</v>
      </c>
    </row>
    <row r="124" spans="2:19" x14ac:dyDescent="0.2">
      <c r="B124" s="26">
        <v>119</v>
      </c>
      <c r="C124">
        <f ca="1">IF(B124&lt;=MTF!$J$11,OFFSET(MTF!$B$3,MTF!$H$11+B124-1,0),"")</f>
        <v>2472</v>
      </c>
      <c r="D124">
        <f ca="1">IF(B124&lt;=MTF!$J$11,OFFSET(MTF!$C$3,MTF!$H$11+B124-1,0),"")</f>
        <v>74.16</v>
      </c>
      <c r="E124">
        <f ca="1">IF(B124&lt;=MTF!$J$11,OFFSET(MTF!$E$3,MTF!$H$11+B124-1,0),"")</f>
        <v>1338.3850793608415</v>
      </c>
      <c r="N124" s="1" t="str">
        <f t="shared" ca="1" si="7"/>
        <v/>
      </c>
      <c r="O124">
        <f t="shared" si="4"/>
        <v>0</v>
      </c>
      <c r="Q124" s="1">
        <v>115</v>
      </c>
      <c r="R124">
        <f t="shared" si="5"/>
        <v>0</v>
      </c>
      <c r="S124">
        <f t="shared" si="6"/>
        <v>0</v>
      </c>
    </row>
    <row r="125" spans="2:19" x14ac:dyDescent="0.2">
      <c r="B125" s="17">
        <v>120</v>
      </c>
      <c r="C125">
        <f ca="1">IF(B125&lt;=MTF!$J$11,OFFSET(MTF!$B$3,MTF!$H$11+B125-1,0),"")</f>
        <v>2473</v>
      </c>
      <c r="D125">
        <f ca="1">IF(B125&lt;=MTF!$J$11,OFFSET(MTF!$C$3,MTF!$H$11+B125-1,0),"")</f>
        <v>74.19</v>
      </c>
      <c r="E125">
        <f ca="1">IF(B125&lt;=MTF!$J$11,OFFSET(MTF!$E$3,MTF!$H$11+B125-1,0),"")</f>
        <v>1331.6479042430392</v>
      </c>
      <c r="N125" s="1" t="str">
        <f t="shared" ca="1" si="7"/>
        <v/>
      </c>
      <c r="O125">
        <f t="shared" si="4"/>
        <v>0</v>
      </c>
      <c r="Q125" s="1">
        <v>116</v>
      </c>
      <c r="R125">
        <f t="shared" si="5"/>
        <v>0</v>
      </c>
      <c r="S125">
        <f t="shared" si="6"/>
        <v>0</v>
      </c>
    </row>
    <row r="126" spans="2:19" x14ac:dyDescent="0.2">
      <c r="B126" s="26">
        <v>121</v>
      </c>
      <c r="C126">
        <f ca="1">IF(B126&lt;=MTF!$J$11,OFFSET(MTF!$B$3,MTF!$H$11+B126-1,0),"")</f>
        <v>2474</v>
      </c>
      <c r="D126">
        <f ca="1">IF(B126&lt;=MTF!$J$11,OFFSET(MTF!$C$3,MTF!$H$11+B126-1,0),"")</f>
        <v>74.22</v>
      </c>
      <c r="E126">
        <f ca="1">IF(B126&lt;=MTF!$J$11,OFFSET(MTF!$E$3,MTF!$H$11+B126-1,0),"")</f>
        <v>1326.9382799476828</v>
      </c>
      <c r="N126" s="1" t="str">
        <f t="shared" ca="1" si="7"/>
        <v/>
      </c>
      <c r="O126">
        <f t="shared" si="4"/>
        <v>0</v>
      </c>
      <c r="Q126" s="1">
        <v>117</v>
      </c>
      <c r="R126">
        <f t="shared" si="5"/>
        <v>0</v>
      </c>
      <c r="S126">
        <f t="shared" si="6"/>
        <v>0</v>
      </c>
    </row>
    <row r="127" spans="2:19" x14ac:dyDescent="0.2">
      <c r="B127" s="26">
        <v>122</v>
      </c>
      <c r="C127">
        <f ca="1">IF(B127&lt;=MTF!$J$11,OFFSET(MTF!$B$3,MTF!$H$11+B127-1,0),"")</f>
        <v>2475</v>
      </c>
      <c r="D127">
        <f ca="1">IF(B127&lt;=MTF!$J$11,OFFSET(MTF!$C$3,MTF!$H$11+B127-1,0),"")</f>
        <v>74.25</v>
      </c>
      <c r="E127">
        <f ca="1">IF(B127&lt;=MTF!$J$11,OFFSET(MTF!$E$3,MTF!$H$11+B127-1,0),"")</f>
        <v>1325.4728853802444</v>
      </c>
      <c r="N127" s="1" t="str">
        <f t="shared" ca="1" si="7"/>
        <v/>
      </c>
      <c r="O127">
        <f t="shared" si="4"/>
        <v>0</v>
      </c>
      <c r="Q127" s="1">
        <v>118</v>
      </c>
      <c r="R127">
        <f t="shared" si="5"/>
        <v>0</v>
      </c>
      <c r="S127">
        <f t="shared" si="6"/>
        <v>0</v>
      </c>
    </row>
    <row r="128" spans="2:19" x14ac:dyDescent="0.2">
      <c r="B128" s="17">
        <v>123</v>
      </c>
      <c r="C128">
        <f ca="1">IF(B128&lt;=MTF!$J$11,OFFSET(MTF!$B$3,MTF!$H$11+B128-1,0),"")</f>
        <v>2476</v>
      </c>
      <c r="D128">
        <f ca="1">IF(B128&lt;=MTF!$J$11,OFFSET(MTF!$C$3,MTF!$H$11+B128-1,0),"")</f>
        <v>74.28</v>
      </c>
      <c r="E128">
        <f ca="1">IF(B128&lt;=MTF!$J$11,OFFSET(MTF!$E$3,MTF!$H$11+B128-1,0),"")</f>
        <v>1317.371266754225</v>
      </c>
      <c r="N128" s="1" t="str">
        <f t="shared" ca="1" si="7"/>
        <v/>
      </c>
      <c r="O128">
        <f t="shared" si="4"/>
        <v>0</v>
      </c>
      <c r="Q128" s="1">
        <v>119</v>
      </c>
      <c r="R128">
        <f t="shared" si="5"/>
        <v>0</v>
      </c>
      <c r="S128">
        <f t="shared" si="6"/>
        <v>0</v>
      </c>
    </row>
    <row r="129" spans="2:19" x14ac:dyDescent="0.2">
      <c r="B129" s="26">
        <v>124</v>
      </c>
      <c r="C129">
        <f ca="1">IF(B129&lt;=MTF!$J$11,OFFSET(MTF!$B$3,MTF!$H$11+B129-1,0),"")</f>
        <v>2477</v>
      </c>
      <c r="D129">
        <f ca="1">IF(B129&lt;=MTF!$J$11,OFFSET(MTF!$C$3,MTF!$H$11+B129-1,0),"")</f>
        <v>74.31</v>
      </c>
      <c r="E129">
        <f ca="1">IF(B129&lt;=MTF!$J$11,OFFSET(MTF!$E$3,MTF!$H$11+B129-1,0),"")</f>
        <v>1314.9819540313608</v>
      </c>
      <c r="N129" s="1" t="str">
        <f t="shared" ca="1" si="7"/>
        <v/>
      </c>
      <c r="O129">
        <f t="shared" si="4"/>
        <v>0</v>
      </c>
      <c r="Q129" s="1">
        <v>120</v>
      </c>
      <c r="R129">
        <f t="shared" si="5"/>
        <v>0</v>
      </c>
      <c r="S129">
        <f t="shared" si="6"/>
        <v>0</v>
      </c>
    </row>
    <row r="130" spans="2:19" x14ac:dyDescent="0.2">
      <c r="B130" s="26">
        <v>125</v>
      </c>
      <c r="C130">
        <f ca="1">IF(B130&lt;=MTF!$J$11,OFFSET(MTF!$B$3,MTF!$H$11+B130-1,0),"")</f>
        <v>2478</v>
      </c>
      <c r="D130">
        <f ca="1">IF(B130&lt;=MTF!$J$11,OFFSET(MTF!$C$3,MTF!$H$11+B130-1,0),"")</f>
        <v>74.34</v>
      </c>
      <c r="E130">
        <f ca="1">IF(B130&lt;=MTF!$J$11,OFFSET(MTF!$E$3,MTF!$H$11+B130-1,0),"")</f>
        <v>1310.2905959578291</v>
      </c>
      <c r="N130" s="1" t="str">
        <f t="shared" ca="1" si="7"/>
        <v/>
      </c>
      <c r="O130">
        <f t="shared" si="4"/>
        <v>0</v>
      </c>
      <c r="Q130" s="1">
        <v>121</v>
      </c>
      <c r="R130">
        <f t="shared" si="5"/>
        <v>0</v>
      </c>
      <c r="S130">
        <f t="shared" si="6"/>
        <v>0</v>
      </c>
    </row>
    <row r="131" spans="2:19" x14ac:dyDescent="0.2">
      <c r="B131" s="17">
        <v>126</v>
      </c>
      <c r="C131">
        <f ca="1">IF(B131&lt;=MTF!$J$11,OFFSET(MTF!$B$3,MTF!$H$11+B131-1,0),"")</f>
        <v>2479</v>
      </c>
      <c r="D131">
        <f ca="1">IF(B131&lt;=MTF!$J$11,OFFSET(MTF!$C$3,MTF!$H$11+B131-1,0),"")</f>
        <v>74.36999999999999</v>
      </c>
      <c r="E131">
        <f ca="1">IF(B131&lt;=MTF!$J$11,OFFSET(MTF!$E$3,MTF!$H$11+B131-1,0),"")</f>
        <v>1308.5600865654878</v>
      </c>
      <c r="N131" s="1" t="str">
        <f t="shared" ca="1" si="7"/>
        <v/>
      </c>
      <c r="O131">
        <f t="shared" si="4"/>
        <v>0</v>
      </c>
      <c r="Q131" s="1">
        <v>122</v>
      </c>
      <c r="R131">
        <f t="shared" si="5"/>
        <v>0</v>
      </c>
      <c r="S131">
        <f t="shared" si="6"/>
        <v>0</v>
      </c>
    </row>
    <row r="132" spans="2:19" x14ac:dyDescent="0.2">
      <c r="B132" s="26">
        <v>127</v>
      </c>
      <c r="C132">
        <f ca="1">IF(B132&lt;=MTF!$J$11,OFFSET(MTF!$B$3,MTF!$H$11+B132-1,0),"")</f>
        <v>2480</v>
      </c>
      <c r="D132">
        <f ca="1">IF(B132&lt;=MTF!$J$11,OFFSET(MTF!$C$3,MTF!$H$11+B132-1,0),"")</f>
        <v>74.399999999999991</v>
      </c>
      <c r="E132">
        <f ca="1">IF(B132&lt;=MTF!$J$11,OFFSET(MTF!$E$3,MTF!$H$11+B132-1,0),"")</f>
        <v>1308.7420138109212</v>
      </c>
      <c r="N132" s="1" t="str">
        <f t="shared" ca="1" si="7"/>
        <v/>
      </c>
      <c r="O132">
        <f t="shared" si="4"/>
        <v>0</v>
      </c>
      <c r="Q132" s="1">
        <v>123</v>
      </c>
      <c r="R132">
        <f t="shared" si="5"/>
        <v>0</v>
      </c>
      <c r="S132">
        <f t="shared" si="6"/>
        <v>0</v>
      </c>
    </row>
    <row r="133" spans="2:19" x14ac:dyDescent="0.2">
      <c r="B133" s="26">
        <v>128</v>
      </c>
      <c r="C133">
        <f ca="1">IF(B133&lt;=MTF!$J$11,OFFSET(MTF!$B$3,MTF!$H$11+B133-1,0),"")</f>
        <v>2481</v>
      </c>
      <c r="D133">
        <f ca="1">IF(B133&lt;=MTF!$J$11,OFFSET(MTF!$C$3,MTF!$H$11+B133-1,0),"")</f>
        <v>74.429999999999993</v>
      </c>
      <c r="E133">
        <f ca="1">IF(B133&lt;=MTF!$J$11,OFFSET(MTF!$E$3,MTF!$H$11+B133-1,0),"")</f>
        <v>1308.0206355536936</v>
      </c>
      <c r="N133" s="1" t="str">
        <f t="shared" ca="1" si="7"/>
        <v/>
      </c>
      <c r="O133">
        <f t="shared" si="4"/>
        <v>0</v>
      </c>
      <c r="Q133" s="1">
        <v>124</v>
      </c>
      <c r="R133">
        <f t="shared" si="5"/>
        <v>0</v>
      </c>
      <c r="S133">
        <f t="shared" si="6"/>
        <v>0</v>
      </c>
    </row>
    <row r="134" spans="2:19" x14ac:dyDescent="0.2">
      <c r="B134" s="17">
        <v>129</v>
      </c>
      <c r="C134">
        <f ca="1">IF(B134&lt;=MTF!$J$11,OFFSET(MTF!$B$3,MTF!$H$11+B134-1,0),"")</f>
        <v>2482</v>
      </c>
      <c r="D134">
        <f ca="1">IF(B134&lt;=MTF!$J$11,OFFSET(MTF!$C$3,MTF!$H$11+B134-1,0),"")</f>
        <v>74.459999999999994</v>
      </c>
      <c r="E134">
        <f ca="1">IF(B134&lt;=MTF!$J$11,OFFSET(MTF!$E$3,MTF!$H$11+B134-1,0),"")</f>
        <v>1304.5922517939159</v>
      </c>
      <c r="N134" s="1" t="str">
        <f t="shared" ca="1" si="7"/>
        <v/>
      </c>
      <c r="O134">
        <f t="shared" si="4"/>
        <v>0</v>
      </c>
      <c r="Q134" s="1">
        <v>125</v>
      </c>
      <c r="R134">
        <f t="shared" si="5"/>
        <v>0</v>
      </c>
      <c r="S134">
        <f t="shared" si="6"/>
        <v>0</v>
      </c>
    </row>
    <row r="135" spans="2:19" x14ac:dyDescent="0.2">
      <c r="B135" s="26">
        <v>130</v>
      </c>
      <c r="C135">
        <f ca="1">IF(B135&lt;=MTF!$J$11,OFFSET(MTF!$B$3,MTF!$H$11+B135-1,0),"")</f>
        <v>2483</v>
      </c>
      <c r="D135">
        <f ca="1">IF(B135&lt;=MTF!$J$11,OFFSET(MTF!$C$3,MTF!$H$11+B135-1,0),"")</f>
        <v>74.489999999999995</v>
      </c>
      <c r="E135">
        <f ca="1">IF(B135&lt;=MTF!$J$11,OFFSET(MTF!$E$3,MTF!$H$11+B135-1,0),"")</f>
        <v>1304.4197042385804</v>
      </c>
      <c r="N135" s="1" t="str">
        <f t="shared" ca="1" si="7"/>
        <v/>
      </c>
      <c r="O135">
        <f t="shared" si="4"/>
        <v>0</v>
      </c>
      <c r="Q135" s="1">
        <v>126</v>
      </c>
      <c r="R135">
        <f t="shared" si="5"/>
        <v>0</v>
      </c>
      <c r="S135">
        <f t="shared" si="6"/>
        <v>0</v>
      </c>
    </row>
    <row r="136" spans="2:19" x14ac:dyDescent="0.2">
      <c r="B136" s="26">
        <v>131</v>
      </c>
      <c r="C136">
        <f ca="1">IF(B136&lt;=MTF!$J$11,OFFSET(MTF!$B$3,MTF!$H$11+B136-1,0),"")</f>
        <v>2484</v>
      </c>
      <c r="D136">
        <f ca="1">IF(B136&lt;=MTF!$J$11,OFFSET(MTF!$C$3,MTF!$H$11+B136-1,0),"")</f>
        <v>74.52</v>
      </c>
      <c r="E136">
        <f ca="1">IF(B136&lt;=MTF!$J$11,OFFSET(MTF!$E$3,MTF!$H$11+B136-1,0),"")</f>
        <v>1303.7772533918157</v>
      </c>
      <c r="N136" s="1" t="str">
        <f t="shared" ca="1" si="7"/>
        <v/>
      </c>
      <c r="O136">
        <f t="shared" si="4"/>
        <v>0</v>
      </c>
      <c r="Q136" s="1">
        <v>127</v>
      </c>
      <c r="R136">
        <f t="shared" si="5"/>
        <v>0</v>
      </c>
      <c r="S136">
        <f t="shared" si="6"/>
        <v>0</v>
      </c>
    </row>
    <row r="137" spans="2:19" x14ac:dyDescent="0.2">
      <c r="B137" s="17">
        <v>132</v>
      </c>
      <c r="C137">
        <f ca="1">IF(B137&lt;=MTF!$J$11,OFFSET(MTF!$B$3,MTF!$H$11+B137-1,0),"")</f>
        <v>2485</v>
      </c>
      <c r="D137">
        <f ca="1">IF(B137&lt;=MTF!$J$11,OFFSET(MTF!$C$3,MTF!$H$11+B137-1,0),"")</f>
        <v>74.55</v>
      </c>
      <c r="E137">
        <f ca="1">IF(B137&lt;=MTF!$J$11,OFFSET(MTF!$E$3,MTF!$H$11+B137-1,0),"")</f>
        <v>1301.4980825935831</v>
      </c>
      <c r="N137" s="1" t="str">
        <f t="shared" ca="1" si="7"/>
        <v/>
      </c>
      <c r="O137">
        <f t="shared" si="4"/>
        <v>0</v>
      </c>
      <c r="Q137" s="1">
        <v>128</v>
      </c>
      <c r="R137">
        <f t="shared" si="5"/>
        <v>0</v>
      </c>
      <c r="S137">
        <f t="shared" si="6"/>
        <v>0</v>
      </c>
    </row>
    <row r="138" spans="2:19" x14ac:dyDescent="0.2">
      <c r="B138" s="26">
        <v>133</v>
      </c>
      <c r="C138">
        <f ca="1">IF(B138&lt;=MTF!$J$11,OFFSET(MTF!$B$3,MTF!$H$11+B138-1,0),"")</f>
        <v>2486</v>
      </c>
      <c r="D138">
        <f ca="1">IF(B138&lt;=MTF!$J$11,OFFSET(MTF!$C$3,MTF!$H$11+B138-1,0),"")</f>
        <v>74.58</v>
      </c>
      <c r="E138">
        <f ca="1">IF(B138&lt;=MTF!$J$11,OFFSET(MTF!$E$3,MTF!$H$11+B138-1,0),"")</f>
        <v>1299.8727520776081</v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>
        <f t="shared" ref="R138:R201" si="9">O138*SIN((Q138-1)*2*PI()/$N$6*$N$8)</f>
        <v>0</v>
      </c>
      <c r="S138">
        <f t="shared" ref="S138:S201" si="10">O138*COS((Q138-1)*2*PI()/$N$6*$N$8)</f>
        <v>0</v>
      </c>
    </row>
    <row r="139" spans="2:19" x14ac:dyDescent="0.2">
      <c r="B139" s="26">
        <v>134</v>
      </c>
      <c r="C139">
        <f ca="1">IF(B139&lt;=MTF!$J$11,OFFSET(MTF!$B$3,MTF!$H$11+B139-1,0),"")</f>
        <v>2487</v>
      </c>
      <c r="D139">
        <f ca="1">IF(B139&lt;=MTF!$J$11,OFFSET(MTF!$C$3,MTF!$H$11+B139-1,0),"")</f>
        <v>74.61</v>
      </c>
      <c r="E139">
        <f ca="1">IF(B139&lt;=MTF!$J$11,OFFSET(MTF!$E$3,MTF!$H$11+B139-1,0),"")</f>
        <v>1300.3602842523815</v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>
        <f t="shared" si="9"/>
        <v>0</v>
      </c>
      <c r="S139">
        <f t="shared" si="10"/>
        <v>0</v>
      </c>
    </row>
    <row r="140" spans="2:19" x14ac:dyDescent="0.2">
      <c r="B140" s="17">
        <v>135</v>
      </c>
      <c r="C140">
        <f ca="1">IF(B140&lt;=MTF!$J$11,OFFSET(MTF!$B$3,MTF!$H$11+B140-1,0),"")</f>
        <v>2488</v>
      </c>
      <c r="D140">
        <f ca="1">IF(B140&lt;=MTF!$J$11,OFFSET(MTF!$C$3,MTF!$H$11+B140-1,0),"")</f>
        <v>74.64</v>
      </c>
      <c r="E140">
        <f ca="1">IF(B140&lt;=MTF!$J$11,OFFSET(MTF!$E$3,MTF!$H$11+B140-1,0),"")</f>
        <v>1299.7674901866519</v>
      </c>
      <c r="N140" s="1" t="str">
        <f t="shared" ca="1" si="11"/>
        <v/>
      </c>
      <c r="O140">
        <f t="shared" si="8"/>
        <v>0</v>
      </c>
      <c r="Q140" s="1">
        <v>131</v>
      </c>
      <c r="R140">
        <f t="shared" si="9"/>
        <v>0</v>
      </c>
      <c r="S140">
        <f t="shared" si="10"/>
        <v>0</v>
      </c>
    </row>
    <row r="141" spans="2:19" x14ac:dyDescent="0.2">
      <c r="B141" s="26">
        <v>136</v>
      </c>
      <c r="C141">
        <f ca="1">IF(B141&lt;=MTF!$J$11,OFFSET(MTF!$B$3,MTF!$H$11+B141-1,0),"")</f>
        <v>2489</v>
      </c>
      <c r="D141">
        <f ca="1">IF(B141&lt;=MTF!$J$11,OFFSET(MTF!$C$3,MTF!$H$11+B141-1,0),"")</f>
        <v>74.67</v>
      </c>
      <c r="E141">
        <f ca="1">IF(B141&lt;=MTF!$J$11,OFFSET(MTF!$E$3,MTF!$H$11+B141-1,0),"")</f>
        <v>1299.3205145189172</v>
      </c>
      <c r="N141" s="1" t="str">
        <f t="shared" ca="1" si="11"/>
        <v/>
      </c>
      <c r="O141">
        <f t="shared" si="8"/>
        <v>0</v>
      </c>
      <c r="Q141" s="1">
        <v>132</v>
      </c>
      <c r="R141">
        <f t="shared" si="9"/>
        <v>0</v>
      </c>
      <c r="S141">
        <f t="shared" si="10"/>
        <v>0</v>
      </c>
    </row>
    <row r="142" spans="2:19" x14ac:dyDescent="0.2">
      <c r="B142" s="26">
        <v>137</v>
      </c>
      <c r="C142">
        <f ca="1">IF(B142&lt;=MTF!$J$11,OFFSET(MTF!$B$3,MTF!$H$11+B142-1,0),"")</f>
        <v>2490</v>
      </c>
      <c r="D142">
        <f ca="1">IF(B142&lt;=MTF!$J$11,OFFSET(MTF!$C$3,MTF!$H$11+B142-1,0),"")</f>
        <v>74.7</v>
      </c>
      <c r="E142">
        <f ca="1">IF(B142&lt;=MTF!$J$11,OFFSET(MTF!$E$3,MTF!$H$11+B142-1,0),"")</f>
        <v>1305.8768046755949</v>
      </c>
      <c r="N142" s="1" t="str">
        <f t="shared" ca="1" si="11"/>
        <v/>
      </c>
      <c r="O142">
        <f t="shared" si="8"/>
        <v>0</v>
      </c>
      <c r="Q142" s="1">
        <v>133</v>
      </c>
      <c r="R142">
        <f t="shared" si="9"/>
        <v>0</v>
      </c>
      <c r="S142">
        <f t="shared" si="10"/>
        <v>0</v>
      </c>
    </row>
    <row r="143" spans="2:19" x14ac:dyDescent="0.2">
      <c r="B143" s="17">
        <v>138</v>
      </c>
      <c r="C143">
        <f ca="1">IF(B143&lt;=MTF!$J$11,OFFSET(MTF!$B$3,MTF!$H$11+B143-1,0),"")</f>
        <v>2491</v>
      </c>
      <c r="D143">
        <f ca="1">IF(B143&lt;=MTF!$J$11,OFFSET(MTF!$C$3,MTF!$H$11+B143-1,0),"")</f>
        <v>74.73</v>
      </c>
      <c r="E143">
        <f ca="1">IF(B143&lt;=MTF!$J$11,OFFSET(MTF!$E$3,MTF!$H$11+B143-1,0),"")</f>
        <v>1299.6590208787552</v>
      </c>
      <c r="N143" s="1" t="str">
        <f t="shared" ca="1" si="11"/>
        <v/>
      </c>
      <c r="O143">
        <f t="shared" si="8"/>
        <v>0</v>
      </c>
      <c r="Q143" s="1">
        <v>134</v>
      </c>
      <c r="R143">
        <f t="shared" si="9"/>
        <v>0</v>
      </c>
      <c r="S143">
        <f t="shared" si="10"/>
        <v>0</v>
      </c>
    </row>
    <row r="144" spans="2:19" x14ac:dyDescent="0.2">
      <c r="B144" s="26">
        <v>139</v>
      </c>
      <c r="C144">
        <f ca="1">IF(B144&lt;=MTF!$J$11,OFFSET(MTF!$B$3,MTF!$H$11+B144-1,0),"")</f>
        <v>2492</v>
      </c>
      <c r="D144">
        <f ca="1">IF(B144&lt;=MTF!$J$11,OFFSET(MTF!$C$3,MTF!$H$11+B144-1,0),"")</f>
        <v>74.759999999999991</v>
      </c>
      <c r="E144">
        <f ca="1">IF(B144&lt;=MTF!$J$11,OFFSET(MTF!$E$3,MTF!$H$11+B144-1,0),"")</f>
        <v>1304.5922517939159</v>
      </c>
      <c r="N144" s="1" t="str">
        <f t="shared" ca="1" si="11"/>
        <v/>
      </c>
      <c r="O144">
        <f t="shared" si="8"/>
        <v>0</v>
      </c>
      <c r="Q144" s="1">
        <v>135</v>
      </c>
      <c r="R144">
        <f t="shared" si="9"/>
        <v>0</v>
      </c>
      <c r="S144">
        <f t="shared" si="10"/>
        <v>0</v>
      </c>
    </row>
    <row r="145" spans="2:19" x14ac:dyDescent="0.2">
      <c r="B145" s="26">
        <v>140</v>
      </c>
      <c r="C145">
        <f ca="1">IF(B145&lt;=MTF!$J$11,OFFSET(MTF!$B$3,MTF!$H$11+B145-1,0),"")</f>
        <v>2493</v>
      </c>
      <c r="D145">
        <f ca="1">IF(B145&lt;=MTF!$J$11,OFFSET(MTF!$C$3,MTF!$H$11+B145-1,0),"")</f>
        <v>74.789999999999992</v>
      </c>
      <c r="E145">
        <f ca="1">IF(B145&lt;=MTF!$J$11,OFFSET(MTF!$E$3,MTF!$H$11+B145-1,0),"")</f>
        <v>1298.7360824858863</v>
      </c>
      <c r="N145" s="1" t="str">
        <f t="shared" ca="1" si="11"/>
        <v/>
      </c>
      <c r="O145">
        <f t="shared" si="8"/>
        <v>0</v>
      </c>
      <c r="Q145" s="1">
        <v>136</v>
      </c>
      <c r="R145">
        <f t="shared" si="9"/>
        <v>0</v>
      </c>
      <c r="S145">
        <f t="shared" si="10"/>
        <v>0</v>
      </c>
    </row>
    <row r="146" spans="2:19" x14ac:dyDescent="0.2">
      <c r="B146" s="17">
        <v>141</v>
      </c>
      <c r="C146">
        <f ca="1">IF(B146&lt;=MTF!$J$11,OFFSET(MTF!$B$3,MTF!$H$11+B146-1,0),"")</f>
        <v>2494</v>
      </c>
      <c r="D146">
        <f ca="1">IF(B146&lt;=MTF!$J$11,OFFSET(MTF!$C$3,MTF!$H$11+B146-1,0),"")</f>
        <v>74.819999999999993</v>
      </c>
      <c r="E146">
        <f ca="1">IF(B146&lt;=MTF!$J$11,OFFSET(MTF!$E$3,MTF!$H$11+B146-1,0),"")</f>
        <v>1299.9052095467234</v>
      </c>
      <c r="N146" s="1" t="str">
        <f t="shared" ca="1" si="11"/>
        <v/>
      </c>
      <c r="O146">
        <f t="shared" si="8"/>
        <v>0</v>
      </c>
      <c r="Q146" s="1">
        <v>137</v>
      </c>
      <c r="R146">
        <f t="shared" si="9"/>
        <v>0</v>
      </c>
      <c r="S146">
        <f t="shared" si="10"/>
        <v>0</v>
      </c>
    </row>
    <row r="147" spans="2:19" x14ac:dyDescent="0.2">
      <c r="B147" s="26">
        <v>142</v>
      </c>
      <c r="C147">
        <f ca="1">IF(B147&lt;=MTF!$J$11,OFFSET(MTF!$B$3,MTF!$H$11+B147-1,0),"")</f>
        <v>2495</v>
      </c>
      <c r="D147">
        <f ca="1">IF(B147&lt;=MTF!$J$11,OFFSET(MTF!$C$3,MTF!$H$11+B147-1,0),"")</f>
        <v>74.849999999999994</v>
      </c>
      <c r="E147">
        <f ca="1">IF(B147&lt;=MTF!$J$11,OFFSET(MTF!$E$3,MTF!$H$11+B147-1,0),"")</f>
        <v>1305.2829639129011</v>
      </c>
      <c r="N147" s="1" t="str">
        <f t="shared" ca="1" si="11"/>
        <v/>
      </c>
      <c r="O147">
        <f t="shared" si="8"/>
        <v>0</v>
      </c>
      <c r="Q147" s="1">
        <v>138</v>
      </c>
      <c r="R147">
        <f t="shared" si="9"/>
        <v>0</v>
      </c>
      <c r="S147">
        <f t="shared" si="10"/>
        <v>0</v>
      </c>
    </row>
    <row r="148" spans="2:19" x14ac:dyDescent="0.2">
      <c r="B148" s="26">
        <v>143</v>
      </c>
      <c r="C148">
        <f ca="1">IF(B148&lt;=MTF!$J$11,OFFSET(MTF!$B$3,MTF!$H$11+B148-1,0),"")</f>
        <v>2496</v>
      </c>
      <c r="D148">
        <f ca="1">IF(B148&lt;=MTF!$J$11,OFFSET(MTF!$C$3,MTF!$H$11+B148-1,0),"")</f>
        <v>74.88</v>
      </c>
      <c r="E148">
        <f ca="1">IF(B148&lt;=MTF!$J$11,OFFSET(MTF!$E$3,MTF!$H$11+B148-1,0),"")</f>
        <v>1301.9862243671937</v>
      </c>
      <c r="N148" s="1" t="str">
        <f t="shared" ca="1" si="11"/>
        <v/>
      </c>
      <c r="O148">
        <f t="shared" si="8"/>
        <v>0</v>
      </c>
      <c r="Q148" s="1">
        <v>139</v>
      </c>
      <c r="R148">
        <f t="shared" si="9"/>
        <v>0</v>
      </c>
      <c r="S148">
        <f t="shared" si="10"/>
        <v>0</v>
      </c>
    </row>
    <row r="149" spans="2:19" x14ac:dyDescent="0.2">
      <c r="B149" s="17">
        <v>144</v>
      </c>
      <c r="C149">
        <f ca="1">IF(B149&lt;=MTF!$J$11,OFFSET(MTF!$B$3,MTF!$H$11+B149-1,0),"")</f>
        <v>2497</v>
      </c>
      <c r="D149">
        <f ca="1">IF(B149&lt;=MTF!$J$11,OFFSET(MTF!$C$3,MTF!$H$11+B149-1,0),"")</f>
        <v>74.91</v>
      </c>
      <c r="E149">
        <f ca="1">IF(B149&lt;=MTF!$J$11,OFFSET(MTF!$E$3,MTF!$H$11+B149-1,0),"")</f>
        <v>1301.9862243671937</v>
      </c>
      <c r="N149" s="1" t="str">
        <f t="shared" ca="1" si="11"/>
        <v/>
      </c>
      <c r="O149">
        <f t="shared" si="8"/>
        <v>0</v>
      </c>
      <c r="Q149" s="1">
        <v>140</v>
      </c>
      <c r="R149">
        <f t="shared" si="9"/>
        <v>0</v>
      </c>
      <c r="S149">
        <f t="shared" si="10"/>
        <v>0</v>
      </c>
    </row>
    <row r="150" spans="2:19" x14ac:dyDescent="0.2">
      <c r="B150" s="26">
        <v>145</v>
      </c>
      <c r="C150">
        <f ca="1">IF(B150&lt;=MTF!$J$11,OFFSET(MTF!$B$3,MTF!$H$11+B150-1,0),"")</f>
        <v>2498</v>
      </c>
      <c r="D150">
        <f ca="1">IF(B150&lt;=MTF!$J$11,OFFSET(MTF!$C$3,MTF!$H$11+B150-1,0),"")</f>
        <v>74.94</v>
      </c>
      <c r="E150">
        <f ca="1">IF(B150&lt;=MTF!$J$11,OFFSET(MTF!$E$3,MTF!$H$11+B150-1,0),"")</f>
        <v>1298.3925591877135</v>
      </c>
      <c r="N150" s="1" t="str">
        <f t="shared" ca="1" si="11"/>
        <v/>
      </c>
      <c r="O150">
        <f t="shared" si="8"/>
        <v>0</v>
      </c>
      <c r="Q150" s="1">
        <v>141</v>
      </c>
      <c r="R150">
        <f t="shared" si="9"/>
        <v>0</v>
      </c>
      <c r="S150">
        <f t="shared" si="10"/>
        <v>0</v>
      </c>
    </row>
    <row r="151" spans="2:19" x14ac:dyDescent="0.2">
      <c r="B151" s="26">
        <v>146</v>
      </c>
      <c r="C151">
        <f ca="1">IF(B151&lt;=MTF!$J$11,OFFSET(MTF!$B$3,MTF!$H$11+B151-1,0),"")</f>
        <v>2499</v>
      </c>
      <c r="D151">
        <f ca="1">IF(B151&lt;=MTF!$J$11,OFFSET(MTF!$C$3,MTF!$H$11+B151-1,0),"")</f>
        <v>74.97</v>
      </c>
      <c r="E151">
        <f ca="1">IF(B151&lt;=MTF!$J$11,OFFSET(MTF!$E$3,MTF!$H$11+B151-1,0),"")</f>
        <v>1304.7389938616827</v>
      </c>
      <c r="N151" s="1" t="str">
        <f t="shared" ca="1" si="11"/>
        <v/>
      </c>
      <c r="O151">
        <f t="shared" si="8"/>
        <v>0</v>
      </c>
      <c r="Q151" s="1">
        <v>142</v>
      </c>
      <c r="R151">
        <f t="shared" si="9"/>
        <v>0</v>
      </c>
      <c r="S151">
        <f t="shared" si="10"/>
        <v>0</v>
      </c>
    </row>
    <row r="152" spans="2:19" x14ac:dyDescent="0.2">
      <c r="B152" s="17">
        <v>147</v>
      </c>
      <c r="C152">
        <f ca="1">IF(B152&lt;=MTF!$J$11,OFFSET(MTF!$B$3,MTF!$H$11+B152-1,0),"")</f>
        <v>2500</v>
      </c>
      <c r="D152">
        <f ca="1">IF(B152&lt;=MTF!$J$11,OFFSET(MTF!$C$3,MTF!$H$11+B152-1,0),"")</f>
        <v>75</v>
      </c>
      <c r="E152">
        <f ca="1">IF(B152&lt;=MTF!$J$11,OFFSET(MTF!$E$3,MTF!$H$11+B152-1,0),"")</f>
        <v>1303.5570154881766</v>
      </c>
      <c r="N152" s="1" t="str">
        <f t="shared" ca="1" si="11"/>
        <v/>
      </c>
      <c r="O152">
        <f t="shared" si="8"/>
        <v>0</v>
      </c>
      <c r="Q152" s="1">
        <v>143</v>
      </c>
      <c r="R152">
        <f t="shared" si="9"/>
        <v>0</v>
      </c>
      <c r="S152">
        <f t="shared" si="10"/>
        <v>0</v>
      </c>
    </row>
    <row r="153" spans="2:19" x14ac:dyDescent="0.2">
      <c r="B153" s="26">
        <v>148</v>
      </c>
      <c r="C153">
        <f ca="1">IF(B153&lt;=MTF!$J$11,OFFSET(MTF!$B$3,MTF!$H$11+B153-1,0),"")</f>
        <v>2501</v>
      </c>
      <c r="D153">
        <f ca="1">IF(B153&lt;=MTF!$J$11,OFFSET(MTF!$C$3,MTF!$H$11+B153-1,0),"")</f>
        <v>75.03</v>
      </c>
      <c r="E153">
        <f ca="1">IF(B153&lt;=MTF!$J$11,OFFSET(MTF!$E$3,MTF!$H$11+B153-1,0),"")</f>
        <v>1305.0815540711528</v>
      </c>
      <c r="N153" s="1" t="str">
        <f t="shared" ca="1" si="11"/>
        <v/>
      </c>
      <c r="O153">
        <f t="shared" si="8"/>
        <v>0</v>
      </c>
      <c r="Q153" s="1">
        <v>144</v>
      </c>
      <c r="R153">
        <f t="shared" si="9"/>
        <v>0</v>
      </c>
      <c r="S153">
        <f t="shared" si="10"/>
        <v>0</v>
      </c>
    </row>
    <row r="154" spans="2:19" x14ac:dyDescent="0.2">
      <c r="B154" s="26">
        <v>149</v>
      </c>
      <c r="C154">
        <f ca="1">IF(B154&lt;=MTF!$J$11,OFFSET(MTF!$B$3,MTF!$H$11+B154-1,0),"")</f>
        <v>2502</v>
      </c>
      <c r="D154">
        <f ca="1">IF(B154&lt;=MTF!$J$11,OFFSET(MTF!$C$3,MTF!$H$11+B154-1,0),"")</f>
        <v>75.06</v>
      </c>
      <c r="E154">
        <f ca="1">IF(B154&lt;=MTF!$J$11,OFFSET(MTF!$E$3,MTF!$H$11+B154-1,0),"")</f>
        <v>1303.4514552506851</v>
      </c>
      <c r="N154" s="1" t="str">
        <f t="shared" ca="1" si="11"/>
        <v/>
      </c>
      <c r="O154">
        <f t="shared" si="8"/>
        <v>0</v>
      </c>
      <c r="Q154" s="1">
        <v>145</v>
      </c>
      <c r="R154">
        <f t="shared" si="9"/>
        <v>0</v>
      </c>
      <c r="S154">
        <f t="shared" si="10"/>
        <v>0</v>
      </c>
    </row>
    <row r="155" spans="2:19" x14ac:dyDescent="0.2">
      <c r="B155" s="17">
        <v>150</v>
      </c>
      <c r="C155">
        <f ca="1">IF(B155&lt;=MTF!$J$11,OFFSET(MTF!$B$3,MTF!$H$11+B155-1,0),"")</f>
        <v>2503</v>
      </c>
      <c r="D155">
        <f ca="1">IF(B155&lt;=MTF!$J$11,OFFSET(MTF!$C$3,MTF!$H$11+B155-1,0),"")</f>
        <v>75.09</v>
      </c>
      <c r="E155">
        <f ca="1">IF(B155&lt;=MTF!$J$11,OFFSET(MTF!$E$3,MTF!$H$11+B155-1,0),"")</f>
        <v>1300.2836474101455</v>
      </c>
      <c r="N155" s="1" t="str">
        <f t="shared" ca="1" si="11"/>
        <v/>
      </c>
      <c r="O155">
        <f t="shared" si="8"/>
        <v>0</v>
      </c>
      <c r="Q155" s="1">
        <v>146</v>
      </c>
      <c r="R155">
        <f t="shared" si="9"/>
        <v>0</v>
      </c>
      <c r="S155">
        <f t="shared" si="10"/>
        <v>0</v>
      </c>
    </row>
    <row r="156" spans="2:19" x14ac:dyDescent="0.2">
      <c r="B156" s="26">
        <v>151</v>
      </c>
      <c r="C156">
        <f ca="1">IF(B156&lt;=MTF!$J$11,OFFSET(MTF!$B$3,MTF!$H$11+B156-1,0),"")</f>
        <v>2504</v>
      </c>
      <c r="D156">
        <f ca="1">IF(B156&lt;=MTF!$J$11,OFFSET(MTF!$C$3,MTF!$H$11+B156-1,0),"")</f>
        <v>75.11999999999999</v>
      </c>
      <c r="E156">
        <f ca="1">IF(B156&lt;=MTF!$J$11,OFFSET(MTF!$E$3,MTF!$H$11+B156-1,0),"")</f>
        <v>1302.832633751379</v>
      </c>
      <c r="N156" s="1" t="str">
        <f t="shared" ca="1" si="11"/>
        <v/>
      </c>
      <c r="O156">
        <f t="shared" si="8"/>
        <v>0</v>
      </c>
      <c r="Q156" s="1">
        <v>147</v>
      </c>
      <c r="R156">
        <f t="shared" si="9"/>
        <v>0</v>
      </c>
      <c r="S156">
        <f t="shared" si="10"/>
        <v>0</v>
      </c>
    </row>
    <row r="157" spans="2:19" x14ac:dyDescent="0.2">
      <c r="B157" s="26">
        <v>152</v>
      </c>
      <c r="C157">
        <f ca="1">IF(B157&lt;=MTF!$J$11,OFFSET(MTF!$B$3,MTF!$H$11+B157-1,0),"")</f>
        <v>2505</v>
      </c>
      <c r="D157">
        <f ca="1">IF(B157&lt;=MTF!$J$11,OFFSET(MTF!$C$3,MTF!$H$11+B157-1,0),"")</f>
        <v>75.149999999999991</v>
      </c>
      <c r="E157">
        <f ca="1">IF(B157&lt;=MTF!$J$11,OFFSET(MTF!$E$3,MTF!$H$11+B157-1,0),"")</f>
        <v>1311.1686539577427</v>
      </c>
      <c r="N157" s="1" t="str">
        <f t="shared" ca="1" si="11"/>
        <v/>
      </c>
      <c r="O157">
        <f t="shared" si="8"/>
        <v>0</v>
      </c>
      <c r="Q157" s="1">
        <v>148</v>
      </c>
      <c r="R157">
        <f t="shared" si="9"/>
        <v>0</v>
      </c>
      <c r="S157">
        <f t="shared" si="10"/>
        <v>0</v>
      </c>
    </row>
    <row r="158" spans="2:19" x14ac:dyDescent="0.2">
      <c r="B158" s="17">
        <v>153</v>
      </c>
      <c r="C158">
        <f ca="1">IF(B158&lt;=MTF!$J$11,OFFSET(MTF!$B$3,MTF!$H$11+B158-1,0),"")</f>
        <v>2506</v>
      </c>
      <c r="D158">
        <f ca="1">IF(B158&lt;=MTF!$J$11,OFFSET(MTF!$C$3,MTF!$H$11+B158-1,0),"")</f>
        <v>75.179999999999993</v>
      </c>
      <c r="E158">
        <f ca="1">IF(B158&lt;=MTF!$J$11,OFFSET(MTF!$E$3,MTF!$H$11+B158-1,0),"")</f>
        <v>1306.7133975514278</v>
      </c>
      <c r="N158" s="1" t="str">
        <f t="shared" ca="1" si="11"/>
        <v/>
      </c>
      <c r="O158">
        <f t="shared" si="8"/>
        <v>0</v>
      </c>
      <c r="Q158" s="1">
        <v>149</v>
      </c>
      <c r="R158">
        <f t="shared" si="9"/>
        <v>0</v>
      </c>
      <c r="S158">
        <f t="shared" si="10"/>
        <v>0</v>
      </c>
    </row>
    <row r="159" spans="2:19" x14ac:dyDescent="0.2">
      <c r="B159" s="26">
        <v>154</v>
      </c>
      <c r="C159">
        <f ca="1">IF(B159&lt;=MTF!$J$11,OFFSET(MTF!$B$3,MTF!$H$11+B159-1,0),"")</f>
        <v>2507</v>
      </c>
      <c r="D159">
        <f ca="1">IF(B159&lt;=MTF!$J$11,OFFSET(MTF!$C$3,MTF!$H$11+B159-1,0),"")</f>
        <v>75.209999999999994</v>
      </c>
      <c r="E159">
        <f ca="1">IF(B159&lt;=MTF!$J$11,OFFSET(MTF!$E$3,MTF!$H$11+B159-1,0),"")</f>
        <v>1310.3197764804668</v>
      </c>
      <c r="N159" s="1" t="str">
        <f t="shared" ca="1" si="11"/>
        <v/>
      </c>
      <c r="O159">
        <f t="shared" si="8"/>
        <v>0</v>
      </c>
      <c r="Q159" s="1">
        <v>150</v>
      </c>
      <c r="R159">
        <f t="shared" si="9"/>
        <v>0</v>
      </c>
      <c r="S159">
        <f t="shared" si="10"/>
        <v>0</v>
      </c>
    </row>
    <row r="160" spans="2:19" x14ac:dyDescent="0.2">
      <c r="B160" s="26">
        <v>155</v>
      </c>
      <c r="C160" t="str">
        <f ca="1">IF(B160&lt;=MTF!$J$11,OFFSET(MTF!$B$3,MTF!$H$11+B160-1,0),"")</f>
        <v/>
      </c>
      <c r="D160" t="str">
        <f ca="1">IF(B160&lt;=MTF!$J$11,OFFSET(MTF!$C$3,MTF!$H$11+B160-1,0),"")</f>
        <v/>
      </c>
      <c r="E160" t="str">
        <f ca="1">IF(B160&lt;=MTF!$J$11,OFFSET(MTF!$E$3,MTF!$H$11+B160-1,0),"")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>
        <f t="shared" si="9"/>
        <v>0</v>
      </c>
      <c r="S160">
        <f t="shared" si="10"/>
        <v>0</v>
      </c>
    </row>
    <row r="161" spans="2:19" x14ac:dyDescent="0.2">
      <c r="B161" s="17">
        <v>156</v>
      </c>
      <c r="C161" t="str">
        <f ca="1">IF(B161&lt;=MTF!$J$11,OFFSET(MTF!$B$3,MTF!$H$11+B161-1,0),"")</f>
        <v/>
      </c>
      <c r="D161" t="str">
        <f ca="1">IF(B161&lt;=MTF!$J$11,OFFSET(MTF!$C$3,MTF!$H$11+B161-1,0),"")</f>
        <v/>
      </c>
      <c r="E161" t="str">
        <f ca="1">IF(B161&lt;=MTF!$J$11,OFFSET(MTF!$E$3,MTF!$H$11+B161-1,0),"")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>
        <f t="shared" si="9"/>
        <v>0</v>
      </c>
      <c r="S161">
        <f t="shared" si="10"/>
        <v>0</v>
      </c>
    </row>
    <row r="162" spans="2:19" x14ac:dyDescent="0.2">
      <c r="B162" s="26">
        <v>157</v>
      </c>
      <c r="C162" t="str">
        <f ca="1">IF(B162&lt;=MTF!$J$11,OFFSET(MTF!$B$3,MTF!$H$11+B162-1,0),"")</f>
        <v/>
      </c>
      <c r="D162" t="str">
        <f ca="1">IF(B162&lt;=MTF!$J$11,OFFSET(MTF!$C$3,MTF!$H$11+B162-1,0),"")</f>
        <v/>
      </c>
      <c r="E162" t="str">
        <f ca="1">IF(B162&lt;=MTF!$J$11,OFFSET(MTF!$E$3,MTF!$H$11+B162-1,0),"")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>
        <f t="shared" si="9"/>
        <v>0</v>
      </c>
      <c r="S162">
        <f t="shared" si="10"/>
        <v>0</v>
      </c>
    </row>
    <row r="163" spans="2:19" x14ac:dyDescent="0.2">
      <c r="B163" s="26">
        <v>158</v>
      </c>
      <c r="C163" t="str">
        <f ca="1">IF(B163&lt;=MTF!$J$11,OFFSET(MTF!$B$3,MTF!$H$11+B163-1,0),"")</f>
        <v/>
      </c>
      <c r="D163" t="str">
        <f ca="1">IF(B163&lt;=MTF!$J$11,OFFSET(MTF!$C$3,MTF!$H$11+B163-1,0),"")</f>
        <v/>
      </c>
      <c r="E163" t="str">
        <f ca="1">IF(B163&lt;=MTF!$J$11,OFFSET(MTF!$E$3,MTF!$H$11+B163-1,0),"")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>
        <f t="shared" si="9"/>
        <v>0</v>
      </c>
      <c r="S163">
        <f t="shared" si="10"/>
        <v>0</v>
      </c>
    </row>
    <row r="164" spans="2:19" x14ac:dyDescent="0.2">
      <c r="B164" s="17">
        <v>159</v>
      </c>
      <c r="C164" t="str">
        <f ca="1">IF(B164&lt;=MTF!$J$11,OFFSET(MTF!$B$3,MTF!$H$11+B164-1,0),"")</f>
        <v/>
      </c>
      <c r="D164" t="str">
        <f ca="1">IF(B164&lt;=MTF!$J$11,OFFSET(MTF!$C$3,MTF!$H$11+B164-1,0),"")</f>
        <v/>
      </c>
      <c r="E164" t="str">
        <f ca="1">IF(B164&lt;=MTF!$J$11,OFFSET(MTF!$E$3,MTF!$H$11+B164-1,0),"")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>
        <f t="shared" si="9"/>
        <v>0</v>
      </c>
      <c r="S164">
        <f t="shared" si="10"/>
        <v>0</v>
      </c>
    </row>
    <row r="165" spans="2:19" x14ac:dyDescent="0.2">
      <c r="B165" s="26">
        <v>160</v>
      </c>
      <c r="C165" t="str">
        <f ca="1">IF(B165&lt;=MTF!$J$11,OFFSET(MTF!$B$3,MTF!$H$11+B165-1,0),"")</f>
        <v/>
      </c>
      <c r="D165" t="str">
        <f ca="1">IF(B165&lt;=MTF!$J$11,OFFSET(MTF!$C$3,MTF!$H$11+B165-1,0),"")</f>
        <v/>
      </c>
      <c r="E165" t="str">
        <f ca="1">IF(B165&lt;=MTF!$J$11,OFFSET(MTF!$E$3,MTF!$H$11+B165-1,0),"")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>
        <f t="shared" si="9"/>
        <v>0</v>
      </c>
      <c r="S165">
        <f t="shared" si="10"/>
        <v>0</v>
      </c>
    </row>
    <row r="166" spans="2:19" x14ac:dyDescent="0.2">
      <c r="B166" s="26">
        <v>161</v>
      </c>
      <c r="C166" t="str">
        <f ca="1">IF(B166&lt;=MTF!$J$11,OFFSET(MTF!$B$3,MTF!$H$11+B166-1,0),"")</f>
        <v/>
      </c>
      <c r="D166" t="str">
        <f ca="1">IF(B166&lt;=MTF!$J$11,OFFSET(MTF!$C$3,MTF!$H$11+B166-1,0),"")</f>
        <v/>
      </c>
      <c r="E166" t="str">
        <f ca="1">IF(B166&lt;=MTF!$J$11,OFFSET(MTF!$E$3,MTF!$H$11+B166-1,0),"")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>
        <f t="shared" si="9"/>
        <v>0</v>
      </c>
      <c r="S166">
        <f t="shared" si="10"/>
        <v>0</v>
      </c>
    </row>
    <row r="167" spans="2:19" x14ac:dyDescent="0.2">
      <c r="B167" s="17">
        <v>162</v>
      </c>
      <c r="C167" t="str">
        <f ca="1">IF(B167&lt;=MTF!$J$11,OFFSET(MTF!$B$3,MTF!$H$11+B167-1,0),"")</f>
        <v/>
      </c>
      <c r="D167" t="str">
        <f ca="1">IF(B167&lt;=MTF!$J$11,OFFSET(MTF!$C$3,MTF!$H$11+B167-1,0),"")</f>
        <v/>
      </c>
      <c r="E167" t="str">
        <f ca="1">IF(B167&lt;=MTF!$J$11,OFFSET(MTF!$E$3,MTF!$H$11+B167-1,0),"")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>
        <f t="shared" si="9"/>
        <v>0</v>
      </c>
      <c r="S167">
        <f t="shared" si="10"/>
        <v>0</v>
      </c>
    </row>
    <row r="168" spans="2:19" x14ac:dyDescent="0.2">
      <c r="B168" s="26">
        <v>163</v>
      </c>
      <c r="C168" t="str">
        <f ca="1">IF(B168&lt;=MTF!$J$11,OFFSET(MTF!$B$3,MTF!$H$11+B168-1,0),"")</f>
        <v/>
      </c>
      <c r="D168" t="str">
        <f ca="1">IF(B168&lt;=MTF!$J$11,OFFSET(MTF!$C$3,MTF!$H$11+B168-1,0),"")</f>
        <v/>
      </c>
      <c r="E168" t="str">
        <f ca="1">IF(B168&lt;=MTF!$J$11,OFFSET(MTF!$E$3,MTF!$H$11+B168-1,0),"")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>
        <f t="shared" si="9"/>
        <v>0</v>
      </c>
      <c r="S168">
        <f t="shared" si="10"/>
        <v>0</v>
      </c>
    </row>
    <row r="169" spans="2:19" x14ac:dyDescent="0.2">
      <c r="B169" s="26">
        <v>164</v>
      </c>
      <c r="C169" t="str">
        <f ca="1">IF(B169&lt;=MTF!$J$11,OFFSET(MTF!$B$3,MTF!$H$11+B169-1,0),"")</f>
        <v/>
      </c>
      <c r="D169" t="str">
        <f ca="1">IF(B169&lt;=MTF!$J$11,OFFSET(MTF!$C$3,MTF!$H$11+B169-1,0),"")</f>
        <v/>
      </c>
      <c r="E169" t="str">
        <f ca="1">IF(B169&lt;=MTF!$J$11,OFFSET(MTF!$E$3,MTF!$H$11+B169-1,0),"")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>
        <f t="shared" si="9"/>
        <v>0</v>
      </c>
      <c r="S169">
        <f t="shared" si="10"/>
        <v>0</v>
      </c>
    </row>
    <row r="170" spans="2:19" x14ac:dyDescent="0.2">
      <c r="B170" s="17">
        <v>165</v>
      </c>
      <c r="C170" t="str">
        <f ca="1">IF(B170&lt;=MTF!$J$11,OFFSET(MTF!$B$3,MTF!$H$11+B170-1,0),"")</f>
        <v/>
      </c>
      <c r="D170" t="str">
        <f ca="1">IF(B170&lt;=MTF!$J$11,OFFSET(MTF!$C$3,MTF!$H$11+B170-1,0),"")</f>
        <v/>
      </c>
      <c r="E170" t="str">
        <f ca="1">IF(B170&lt;=MTF!$J$11,OFFSET(MTF!$E$3,MTF!$H$11+B170-1,0),"")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>
        <f t="shared" si="9"/>
        <v>0</v>
      </c>
      <c r="S170">
        <f t="shared" si="10"/>
        <v>0</v>
      </c>
    </row>
    <row r="171" spans="2:19" x14ac:dyDescent="0.2">
      <c r="B171" s="26">
        <v>166</v>
      </c>
      <c r="C171" t="str">
        <f ca="1">IF(B171&lt;=MTF!$J$11,OFFSET(MTF!$B$3,MTF!$H$11+B171-1,0),"")</f>
        <v/>
      </c>
      <c r="D171" t="str">
        <f ca="1">IF(B171&lt;=MTF!$J$11,OFFSET(MTF!$C$3,MTF!$H$11+B171-1,0),"")</f>
        <v/>
      </c>
      <c r="E171" t="str">
        <f ca="1">IF(B171&lt;=MTF!$J$11,OFFSET(MTF!$E$3,MTF!$H$11+B171-1,0),"")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>
        <f t="shared" si="9"/>
        <v>0</v>
      </c>
      <c r="S171">
        <f t="shared" si="10"/>
        <v>0</v>
      </c>
    </row>
    <row r="172" spans="2:19" x14ac:dyDescent="0.2">
      <c r="B172" s="26">
        <v>167</v>
      </c>
      <c r="C172" t="str">
        <f ca="1">IF(B172&lt;=MTF!$J$11,OFFSET(MTF!$B$3,MTF!$H$11+B172-1,0),"")</f>
        <v/>
      </c>
      <c r="D172" t="str">
        <f ca="1">IF(B172&lt;=MTF!$J$11,OFFSET(MTF!$C$3,MTF!$H$11+B172-1,0),"")</f>
        <v/>
      </c>
      <c r="E172" t="str">
        <f ca="1">IF(B172&lt;=MTF!$J$11,OFFSET(MTF!$E$3,MTF!$H$11+B172-1,0),"")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>
        <f t="shared" si="9"/>
        <v>0</v>
      </c>
      <c r="S172">
        <f t="shared" si="10"/>
        <v>0</v>
      </c>
    </row>
    <row r="173" spans="2:19" x14ac:dyDescent="0.2">
      <c r="B173" s="17">
        <v>168</v>
      </c>
      <c r="C173" t="str">
        <f ca="1">IF(B173&lt;=MTF!$J$11,OFFSET(MTF!$B$3,MTF!$H$11+B173-1,0),"")</f>
        <v/>
      </c>
      <c r="D173" t="str">
        <f ca="1">IF(B173&lt;=MTF!$J$11,OFFSET(MTF!$C$3,MTF!$H$11+B173-1,0),"")</f>
        <v/>
      </c>
      <c r="E173" t="str">
        <f ca="1">IF(B173&lt;=MTF!$J$11,OFFSET(MTF!$E$3,MTF!$H$11+B173-1,0),"")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>
        <f t="shared" si="9"/>
        <v>0</v>
      </c>
      <c r="S173">
        <f t="shared" si="10"/>
        <v>0</v>
      </c>
    </row>
    <row r="174" spans="2:19" x14ac:dyDescent="0.2">
      <c r="B174" s="26">
        <v>169</v>
      </c>
      <c r="C174" t="str">
        <f ca="1">IF(B174&lt;=MTF!$J$11,OFFSET(MTF!$B$3,MTF!$H$11+B174-1,0),"")</f>
        <v/>
      </c>
      <c r="D174" t="str">
        <f ca="1">IF(B174&lt;=MTF!$J$11,OFFSET(MTF!$C$3,MTF!$H$11+B174-1,0),"")</f>
        <v/>
      </c>
      <c r="E174" t="str">
        <f ca="1">IF(B174&lt;=MTF!$J$11,OFFSET(MTF!$E$3,MTF!$H$11+B174-1,0),"")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>
        <f t="shared" si="9"/>
        <v>0</v>
      </c>
      <c r="S174">
        <f t="shared" si="10"/>
        <v>0</v>
      </c>
    </row>
    <row r="175" spans="2:19" x14ac:dyDescent="0.2">
      <c r="B175" s="26">
        <v>170</v>
      </c>
      <c r="C175" t="str">
        <f ca="1">IF(B175&lt;=MTF!$J$11,OFFSET(MTF!$B$3,MTF!$H$11+B175-1,0),"")</f>
        <v/>
      </c>
      <c r="D175" t="str">
        <f ca="1">IF(B175&lt;=MTF!$J$11,OFFSET(MTF!$C$3,MTF!$H$11+B175-1,0),"")</f>
        <v/>
      </c>
      <c r="E175" t="str">
        <f ca="1">IF(B175&lt;=MTF!$J$11,OFFSET(MTF!$E$3,MTF!$H$11+B175-1,0),"")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>
        <f t="shared" si="9"/>
        <v>0</v>
      </c>
      <c r="S175">
        <f t="shared" si="10"/>
        <v>0</v>
      </c>
    </row>
    <row r="176" spans="2:19" x14ac:dyDescent="0.2">
      <c r="B176" s="17">
        <v>171</v>
      </c>
      <c r="C176" t="str">
        <f ca="1">IF(B176&lt;=MTF!$J$11,OFFSET(MTF!$B$3,MTF!$H$11+B176-1,0),"")</f>
        <v/>
      </c>
      <c r="D176" t="str">
        <f ca="1">IF(B176&lt;=MTF!$J$11,OFFSET(MTF!$C$3,MTF!$H$11+B176-1,0),"")</f>
        <v/>
      </c>
      <c r="E176" t="str">
        <f ca="1">IF(B176&lt;=MTF!$J$11,OFFSET(MTF!$E$3,MTF!$H$11+B176-1,0),"")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>
        <f t="shared" si="9"/>
        <v>0</v>
      </c>
      <c r="S176">
        <f t="shared" si="10"/>
        <v>0</v>
      </c>
    </row>
    <row r="177" spans="2:19" x14ac:dyDescent="0.2">
      <c r="B177" s="26">
        <v>172</v>
      </c>
      <c r="C177" t="str">
        <f ca="1">IF(B177&lt;=MTF!$J$11,OFFSET(MTF!$B$3,MTF!$H$11+B177-1,0),"")</f>
        <v/>
      </c>
      <c r="D177" t="str">
        <f ca="1">IF(B177&lt;=MTF!$J$11,OFFSET(MTF!$C$3,MTF!$H$11+B177-1,0),"")</f>
        <v/>
      </c>
      <c r="E177" t="str">
        <f ca="1">IF(B177&lt;=MTF!$J$11,OFFSET(MTF!$E$3,MTF!$H$11+B177-1,0),"")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>
        <f t="shared" si="9"/>
        <v>0</v>
      </c>
      <c r="S177">
        <f t="shared" si="10"/>
        <v>0</v>
      </c>
    </row>
    <row r="178" spans="2:19" x14ac:dyDescent="0.2">
      <c r="B178" s="26">
        <v>173</v>
      </c>
      <c r="C178" t="str">
        <f ca="1">IF(B178&lt;=MTF!$J$11,OFFSET(MTF!$B$3,MTF!$H$11+B178-1,0),"")</f>
        <v/>
      </c>
      <c r="D178" t="str">
        <f ca="1">IF(B178&lt;=MTF!$J$11,OFFSET(MTF!$C$3,MTF!$H$11+B178-1,0),"")</f>
        <v/>
      </c>
      <c r="E178" t="str">
        <f ca="1">IF(B178&lt;=MTF!$J$11,OFFSET(MTF!$E$3,MTF!$H$11+B178-1,0),"")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>
        <f t="shared" si="9"/>
        <v>0</v>
      </c>
      <c r="S178">
        <f t="shared" si="10"/>
        <v>0</v>
      </c>
    </row>
    <row r="179" spans="2:19" x14ac:dyDescent="0.2">
      <c r="B179" s="17">
        <v>174</v>
      </c>
      <c r="C179" t="str">
        <f ca="1">IF(B179&lt;=MTF!$J$11,OFFSET(MTF!$B$3,MTF!$H$11+B179-1,0),"")</f>
        <v/>
      </c>
      <c r="D179" t="str">
        <f ca="1">IF(B179&lt;=MTF!$J$11,OFFSET(MTF!$C$3,MTF!$H$11+B179-1,0),"")</f>
        <v/>
      </c>
      <c r="E179" t="str">
        <f ca="1">IF(B179&lt;=MTF!$J$11,OFFSET(MTF!$E$3,MTF!$H$11+B179-1,0),"")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>
        <f t="shared" si="9"/>
        <v>0</v>
      </c>
      <c r="S179">
        <f t="shared" si="10"/>
        <v>0</v>
      </c>
    </row>
    <row r="180" spans="2:19" x14ac:dyDescent="0.2">
      <c r="B180" s="26">
        <v>175</v>
      </c>
      <c r="C180" t="str">
        <f ca="1">IF(B180&lt;=MTF!$J$11,OFFSET(MTF!$B$3,MTF!$H$11+B180-1,0),"")</f>
        <v/>
      </c>
      <c r="D180" t="str">
        <f ca="1">IF(B180&lt;=MTF!$J$11,OFFSET(MTF!$C$3,MTF!$H$11+B180-1,0),"")</f>
        <v/>
      </c>
      <c r="E180" t="str">
        <f ca="1">IF(B180&lt;=MTF!$J$11,OFFSET(MTF!$E$3,MTF!$H$11+B180-1,0),"")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>
        <f t="shared" si="9"/>
        <v>0</v>
      </c>
      <c r="S180">
        <f t="shared" si="10"/>
        <v>0</v>
      </c>
    </row>
    <row r="181" spans="2:19" x14ac:dyDescent="0.2">
      <c r="B181" s="26">
        <v>176</v>
      </c>
      <c r="C181" t="str">
        <f ca="1">IF(B181&lt;=MTF!$J$11,OFFSET(MTF!$B$3,MTF!$H$11+B181-1,0),"")</f>
        <v/>
      </c>
      <c r="D181" t="str">
        <f ca="1">IF(B181&lt;=MTF!$J$11,OFFSET(MTF!$C$3,MTF!$H$11+B181-1,0),"")</f>
        <v/>
      </c>
      <c r="E181" t="str">
        <f ca="1">IF(B181&lt;=MTF!$J$11,OFFSET(MTF!$E$3,MTF!$H$11+B181-1,0),"")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>
        <f t="shared" si="9"/>
        <v>0</v>
      </c>
      <c r="S181">
        <f t="shared" si="10"/>
        <v>0</v>
      </c>
    </row>
    <row r="182" spans="2:19" x14ac:dyDescent="0.2">
      <c r="B182" s="17">
        <v>177</v>
      </c>
      <c r="C182" t="str">
        <f ca="1">IF(B182&lt;=MTF!$J$11,OFFSET(MTF!$B$3,MTF!$H$11+B182-1,0),"")</f>
        <v/>
      </c>
      <c r="D182" t="str">
        <f ca="1">IF(B182&lt;=MTF!$J$11,OFFSET(MTF!$C$3,MTF!$H$11+B182-1,0),"")</f>
        <v/>
      </c>
      <c r="E182" t="str">
        <f ca="1">IF(B182&lt;=MTF!$J$11,OFFSET(MTF!$E$3,MTF!$H$11+B182-1,0),"")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>
        <f t="shared" si="9"/>
        <v>0</v>
      </c>
      <c r="S182">
        <f t="shared" si="10"/>
        <v>0</v>
      </c>
    </row>
    <row r="183" spans="2:19" x14ac:dyDescent="0.2">
      <c r="B183" s="26">
        <v>178</v>
      </c>
      <c r="C183" t="str">
        <f ca="1">IF(B183&lt;=MTF!$J$11,OFFSET(MTF!$B$3,MTF!$H$11+B183-1,0),"")</f>
        <v/>
      </c>
      <c r="D183" t="str">
        <f ca="1">IF(B183&lt;=MTF!$J$11,OFFSET(MTF!$C$3,MTF!$H$11+B183-1,0),"")</f>
        <v/>
      </c>
      <c r="E183" t="str">
        <f ca="1">IF(B183&lt;=MTF!$J$11,OFFSET(MTF!$E$3,MTF!$H$11+B183-1,0),"")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>
        <f t="shared" si="9"/>
        <v>0</v>
      </c>
      <c r="S183">
        <f t="shared" si="10"/>
        <v>0</v>
      </c>
    </row>
    <row r="184" spans="2:19" x14ac:dyDescent="0.2">
      <c r="B184" s="26">
        <v>179</v>
      </c>
      <c r="C184" t="str">
        <f ca="1">IF(B184&lt;=MTF!$J$11,OFFSET(MTF!$B$3,MTF!$H$11+B184-1,0),"")</f>
        <v/>
      </c>
      <c r="D184" t="str">
        <f ca="1">IF(B184&lt;=MTF!$J$11,OFFSET(MTF!$C$3,MTF!$H$11+B184-1,0),"")</f>
        <v/>
      </c>
      <c r="E184" t="str">
        <f ca="1">IF(B184&lt;=MTF!$J$11,OFFSET(MTF!$E$3,MTF!$H$11+B184-1,0),"")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>
        <f t="shared" si="9"/>
        <v>0</v>
      </c>
      <c r="S184">
        <f t="shared" si="10"/>
        <v>0</v>
      </c>
    </row>
    <row r="185" spans="2:19" x14ac:dyDescent="0.2">
      <c r="B185" s="17">
        <v>180</v>
      </c>
      <c r="C185" t="str">
        <f ca="1">IF(B185&lt;=MTF!$J$11,OFFSET(MTF!$B$3,MTF!$H$11+B185-1,0),"")</f>
        <v/>
      </c>
      <c r="D185" t="str">
        <f ca="1">IF(B185&lt;=MTF!$J$11,OFFSET(MTF!$C$3,MTF!$H$11+B185-1,0),"")</f>
        <v/>
      </c>
      <c r="E185" t="str">
        <f ca="1">IF(B185&lt;=MTF!$J$11,OFFSET(MTF!$E$3,MTF!$H$11+B185-1,0),"")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>
        <f t="shared" si="9"/>
        <v>0</v>
      </c>
      <c r="S185">
        <f t="shared" si="10"/>
        <v>0</v>
      </c>
    </row>
    <row r="186" spans="2:19" x14ac:dyDescent="0.2">
      <c r="B186" s="26">
        <v>181</v>
      </c>
      <c r="C186" t="str">
        <f ca="1">IF(B186&lt;=MTF!$J$11,OFFSET(MTF!$B$3,MTF!$H$11+B186-1,0),"")</f>
        <v/>
      </c>
      <c r="D186" t="str">
        <f ca="1">IF(B186&lt;=MTF!$J$11,OFFSET(MTF!$C$3,MTF!$H$11+B186-1,0),"")</f>
        <v/>
      </c>
      <c r="E186" t="str">
        <f ca="1">IF(B186&lt;=MTF!$J$11,OFFSET(MTF!$E$3,MTF!$H$11+B186-1,0),"")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>
        <f t="shared" si="9"/>
        <v>0</v>
      </c>
      <c r="S186">
        <f t="shared" si="10"/>
        <v>0</v>
      </c>
    </row>
    <row r="187" spans="2:19" x14ac:dyDescent="0.2">
      <c r="B187" s="26">
        <v>182</v>
      </c>
      <c r="C187" t="str">
        <f ca="1">IF(B187&lt;=MTF!$J$11,OFFSET(MTF!$B$3,MTF!$H$11+B187-1,0),"")</f>
        <v/>
      </c>
      <c r="D187" t="str">
        <f ca="1">IF(B187&lt;=MTF!$J$11,OFFSET(MTF!$C$3,MTF!$H$11+B187-1,0),"")</f>
        <v/>
      </c>
      <c r="E187" t="str">
        <f ca="1">IF(B187&lt;=MTF!$J$11,OFFSET(MTF!$E$3,MTF!$H$11+B187-1,0),"")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>
        <f t="shared" si="9"/>
        <v>0</v>
      </c>
      <c r="S187">
        <f t="shared" si="10"/>
        <v>0</v>
      </c>
    </row>
    <row r="188" spans="2:19" x14ac:dyDescent="0.2">
      <c r="B188" s="17">
        <v>183</v>
      </c>
      <c r="C188" t="str">
        <f ca="1">IF(B188&lt;=MTF!$J$11,OFFSET(MTF!$B$3,MTF!$H$11+B188-1,0),"")</f>
        <v/>
      </c>
      <c r="D188" t="str">
        <f ca="1">IF(B188&lt;=MTF!$J$11,OFFSET(MTF!$C$3,MTF!$H$11+B188-1,0),"")</f>
        <v/>
      </c>
      <c r="E188" t="str">
        <f ca="1">IF(B188&lt;=MTF!$J$11,OFFSET(MTF!$E$3,MTF!$H$11+B188-1,0),"")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>
        <f t="shared" si="9"/>
        <v>0</v>
      </c>
      <c r="S188">
        <f t="shared" si="10"/>
        <v>0</v>
      </c>
    </row>
    <row r="189" spans="2:19" x14ac:dyDescent="0.2">
      <c r="B189" s="26">
        <v>184</v>
      </c>
      <c r="C189" t="str">
        <f ca="1">IF(B189&lt;=MTF!$J$11,OFFSET(MTF!$B$3,MTF!$H$11+B189-1,0),"")</f>
        <v/>
      </c>
      <c r="D189" t="str">
        <f ca="1">IF(B189&lt;=MTF!$J$11,OFFSET(MTF!$C$3,MTF!$H$11+B189-1,0),"")</f>
        <v/>
      </c>
      <c r="E189" t="str">
        <f ca="1">IF(B189&lt;=MTF!$J$11,OFFSET(MTF!$E$3,MTF!$H$11+B189-1,0),"")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>
        <f t="shared" si="9"/>
        <v>0</v>
      </c>
      <c r="S189">
        <f t="shared" si="10"/>
        <v>0</v>
      </c>
    </row>
    <row r="190" spans="2:19" x14ac:dyDescent="0.2">
      <c r="B190" s="26">
        <v>185</v>
      </c>
      <c r="C190" t="str">
        <f ca="1">IF(B190&lt;=MTF!$J$11,OFFSET(MTF!$B$3,MTF!$H$11+B190-1,0),"")</f>
        <v/>
      </c>
      <c r="D190" t="str">
        <f ca="1">IF(B190&lt;=MTF!$J$11,OFFSET(MTF!$C$3,MTF!$H$11+B190-1,0),"")</f>
        <v/>
      </c>
      <c r="E190" t="str">
        <f ca="1">IF(B190&lt;=MTF!$J$11,OFFSET(MTF!$E$3,MTF!$H$11+B190-1,0),"")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>
        <f t="shared" si="9"/>
        <v>0</v>
      </c>
      <c r="S190">
        <f t="shared" si="10"/>
        <v>0</v>
      </c>
    </row>
    <row r="191" spans="2:19" x14ac:dyDescent="0.2">
      <c r="B191" s="17">
        <v>186</v>
      </c>
      <c r="C191" t="str">
        <f ca="1">IF(B191&lt;=MTF!$J$11,OFFSET(MTF!$B$3,MTF!$H$11+B191-1,0),"")</f>
        <v/>
      </c>
      <c r="D191" t="str">
        <f ca="1">IF(B191&lt;=MTF!$J$11,OFFSET(MTF!$C$3,MTF!$H$11+B191-1,0),"")</f>
        <v/>
      </c>
      <c r="E191" t="str">
        <f ca="1">IF(B191&lt;=MTF!$J$11,OFFSET(MTF!$E$3,MTF!$H$11+B191-1,0),"")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>
        <f t="shared" si="9"/>
        <v>0</v>
      </c>
      <c r="S191">
        <f t="shared" si="10"/>
        <v>0</v>
      </c>
    </row>
    <row r="192" spans="2:19" x14ac:dyDescent="0.2">
      <c r="B192" s="26">
        <v>187</v>
      </c>
      <c r="C192" t="str">
        <f ca="1">IF(B192&lt;=MTF!$J$11,OFFSET(MTF!$B$3,MTF!$H$11+B192-1,0),"")</f>
        <v/>
      </c>
      <c r="D192" t="str">
        <f ca="1">IF(B192&lt;=MTF!$J$11,OFFSET(MTF!$C$3,MTF!$H$11+B192-1,0),"")</f>
        <v/>
      </c>
      <c r="E192" t="str">
        <f ca="1">IF(B192&lt;=MTF!$J$11,OFFSET(MTF!$E$3,MTF!$H$11+B192-1,0),"")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>
        <f t="shared" si="9"/>
        <v>0</v>
      </c>
      <c r="S192">
        <f t="shared" si="10"/>
        <v>0</v>
      </c>
    </row>
    <row r="193" spans="2:19" x14ac:dyDescent="0.2">
      <c r="B193" s="26">
        <v>188</v>
      </c>
      <c r="C193" t="str">
        <f ca="1">IF(B193&lt;=MTF!$J$11,OFFSET(MTF!$B$3,MTF!$H$11+B193-1,0),"")</f>
        <v/>
      </c>
      <c r="D193" t="str">
        <f ca="1">IF(B193&lt;=MTF!$J$11,OFFSET(MTF!$C$3,MTF!$H$11+B193-1,0),"")</f>
        <v/>
      </c>
      <c r="E193" t="str">
        <f ca="1">IF(B193&lt;=MTF!$J$11,OFFSET(MTF!$E$3,MTF!$H$11+B193-1,0),"")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>
        <f t="shared" si="9"/>
        <v>0</v>
      </c>
      <c r="S193">
        <f t="shared" si="10"/>
        <v>0</v>
      </c>
    </row>
    <row r="194" spans="2:19" x14ac:dyDescent="0.2">
      <c r="B194" s="17">
        <v>189</v>
      </c>
      <c r="C194" t="str">
        <f ca="1">IF(B194&lt;=MTF!$J$11,OFFSET(MTF!$B$3,MTF!$H$11+B194-1,0),"")</f>
        <v/>
      </c>
      <c r="D194" t="str">
        <f ca="1">IF(B194&lt;=MTF!$J$11,OFFSET(MTF!$C$3,MTF!$H$11+B194-1,0),"")</f>
        <v/>
      </c>
      <c r="E194" t="str">
        <f ca="1">IF(B194&lt;=MTF!$J$11,OFFSET(MTF!$E$3,MTF!$H$11+B194-1,0),"")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>
        <f t="shared" si="9"/>
        <v>0</v>
      </c>
      <c r="S194">
        <f t="shared" si="10"/>
        <v>0</v>
      </c>
    </row>
    <row r="195" spans="2:19" x14ac:dyDescent="0.2">
      <c r="B195" s="26">
        <v>190</v>
      </c>
      <c r="C195" t="str">
        <f ca="1">IF(B195&lt;=MTF!$J$11,OFFSET(MTF!$B$3,MTF!$H$11+B195-1,0),"")</f>
        <v/>
      </c>
      <c r="D195" t="str">
        <f ca="1">IF(B195&lt;=MTF!$J$11,OFFSET(MTF!$C$3,MTF!$H$11+B195-1,0),"")</f>
        <v/>
      </c>
      <c r="E195" t="str">
        <f ca="1">IF(B195&lt;=MTF!$J$11,OFFSET(MTF!$E$3,MTF!$H$11+B195-1,0),"")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>
        <f t="shared" si="9"/>
        <v>0</v>
      </c>
      <c r="S195">
        <f t="shared" si="10"/>
        <v>0</v>
      </c>
    </row>
    <row r="196" spans="2:19" x14ac:dyDescent="0.2">
      <c r="B196" s="26">
        <v>191</v>
      </c>
      <c r="C196" t="str">
        <f ca="1">IF(B196&lt;=MTF!$J$11,OFFSET(MTF!$B$3,MTF!$H$11+B196-1,0),"")</f>
        <v/>
      </c>
      <c r="D196" t="str">
        <f ca="1">IF(B196&lt;=MTF!$J$11,OFFSET(MTF!$C$3,MTF!$H$11+B196-1,0),"")</f>
        <v/>
      </c>
      <c r="E196" t="str">
        <f ca="1">IF(B196&lt;=MTF!$J$11,OFFSET(MTF!$E$3,MTF!$H$11+B196-1,0),"")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>
        <f t="shared" si="9"/>
        <v>0</v>
      </c>
      <c r="S196">
        <f t="shared" si="10"/>
        <v>0</v>
      </c>
    </row>
    <row r="197" spans="2:19" x14ac:dyDescent="0.2">
      <c r="B197" s="17">
        <v>192</v>
      </c>
      <c r="C197" t="str">
        <f ca="1">IF(B197&lt;=MTF!$J$11,OFFSET(MTF!$B$3,MTF!$H$11+B197-1,0),"")</f>
        <v/>
      </c>
      <c r="D197" t="str">
        <f ca="1">IF(B197&lt;=MTF!$J$11,OFFSET(MTF!$C$3,MTF!$H$11+B197-1,0),"")</f>
        <v/>
      </c>
      <c r="E197" t="str">
        <f ca="1">IF(B197&lt;=MTF!$J$11,OFFSET(MTF!$E$3,MTF!$H$11+B197-1,0),"")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>
        <f t="shared" si="9"/>
        <v>0</v>
      </c>
      <c r="S197">
        <f t="shared" si="10"/>
        <v>0</v>
      </c>
    </row>
    <row r="198" spans="2:19" x14ac:dyDescent="0.2">
      <c r="B198" s="26">
        <v>193</v>
      </c>
      <c r="C198" t="str">
        <f ca="1">IF(B198&lt;=MTF!$J$11,OFFSET(MTF!$B$3,MTF!$H$11+B198-1,0),"")</f>
        <v/>
      </c>
      <c r="D198" t="str">
        <f ca="1">IF(B198&lt;=MTF!$J$11,OFFSET(MTF!$C$3,MTF!$H$11+B198-1,0),"")</f>
        <v/>
      </c>
      <c r="E198" t="str">
        <f ca="1">IF(B198&lt;=MTF!$J$11,OFFSET(MTF!$E$3,MTF!$H$11+B198-1,0),"")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>
        <f t="shared" si="9"/>
        <v>0</v>
      </c>
      <c r="S198">
        <f t="shared" si="10"/>
        <v>0</v>
      </c>
    </row>
    <row r="199" spans="2:19" x14ac:dyDescent="0.2">
      <c r="B199" s="26">
        <v>194</v>
      </c>
      <c r="C199" t="str">
        <f ca="1">IF(B199&lt;=MTF!$J$11,OFFSET(MTF!$B$3,MTF!$H$11+B199-1,0),"")</f>
        <v/>
      </c>
      <c r="D199" t="str">
        <f ca="1">IF(B199&lt;=MTF!$J$11,OFFSET(MTF!$C$3,MTF!$H$11+B199-1,0),"")</f>
        <v/>
      </c>
      <c r="E199" t="str">
        <f ca="1">IF(B199&lt;=MTF!$J$11,OFFSET(MTF!$E$3,MTF!$H$11+B199-1,0),"")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>
        <f t="shared" si="9"/>
        <v>0</v>
      </c>
      <c r="S199">
        <f t="shared" si="10"/>
        <v>0</v>
      </c>
    </row>
    <row r="200" spans="2:19" x14ac:dyDescent="0.2">
      <c r="B200" s="17">
        <v>195</v>
      </c>
      <c r="C200" t="str">
        <f ca="1">IF(B200&lt;=MTF!$J$11,OFFSET(MTF!$B$3,MTF!$H$11+B200-1,0),"")</f>
        <v/>
      </c>
      <c r="D200" t="str">
        <f ca="1">IF(B200&lt;=MTF!$J$11,OFFSET(MTF!$C$3,MTF!$H$11+B200-1,0),"")</f>
        <v/>
      </c>
      <c r="E200" t="str">
        <f ca="1">IF(B200&lt;=MTF!$J$11,OFFSET(MTF!$E$3,MTF!$H$11+B200-1,0),"")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>
        <f t="shared" si="9"/>
        <v>0</v>
      </c>
      <c r="S200">
        <f t="shared" si="10"/>
        <v>0</v>
      </c>
    </row>
    <row r="201" spans="2:19" x14ac:dyDescent="0.2">
      <c r="B201" s="26">
        <v>196</v>
      </c>
      <c r="C201" t="str">
        <f ca="1">IF(B201&lt;=MTF!$J$11,OFFSET(MTF!$B$3,MTF!$H$11+B201-1,0),"")</f>
        <v/>
      </c>
      <c r="D201" t="str">
        <f ca="1">IF(B201&lt;=MTF!$J$11,OFFSET(MTF!$C$3,MTF!$H$11+B201-1,0),"")</f>
        <v/>
      </c>
      <c r="E201" t="str">
        <f ca="1">IF(B201&lt;=MTF!$J$11,OFFSET(MTF!$E$3,MTF!$H$11+B201-1,0),"")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>
        <f t="shared" si="9"/>
        <v>0</v>
      </c>
      <c r="S201">
        <f t="shared" si="10"/>
        <v>0</v>
      </c>
    </row>
    <row r="202" spans="2:19" x14ac:dyDescent="0.2">
      <c r="B202" s="26">
        <v>197</v>
      </c>
      <c r="C202" t="str">
        <f ca="1">IF(B202&lt;=MTF!$J$11,OFFSET(MTF!$B$3,MTF!$H$11+B202-1,0),"")</f>
        <v/>
      </c>
      <c r="D202" t="str">
        <f ca="1">IF(B202&lt;=MTF!$J$11,OFFSET(MTF!$C$3,MTF!$H$11+B202-1,0),"")</f>
        <v/>
      </c>
      <c r="E202" t="str">
        <f ca="1">IF(B202&lt;=MTF!$J$11,OFFSET(MTF!$E$3,MTF!$H$11+B202-1,0),"")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>
        <f t="shared" ref="R202:R265" si="13">O202*SIN((Q202-1)*2*PI()/$N$6*$N$8)</f>
        <v>0</v>
      </c>
      <c r="S202">
        <f t="shared" ref="S202:S265" si="14">O202*COS((Q202-1)*2*PI()/$N$6*$N$8)</f>
        <v>0</v>
      </c>
    </row>
    <row r="203" spans="2:19" x14ac:dyDescent="0.2">
      <c r="B203" s="17">
        <v>198</v>
      </c>
      <c r="C203" t="str">
        <f ca="1">IF(B203&lt;=MTF!$J$11,OFFSET(MTF!$B$3,MTF!$H$11+B203-1,0),"")</f>
        <v/>
      </c>
      <c r="D203" t="str">
        <f ca="1">IF(B203&lt;=MTF!$J$11,OFFSET(MTF!$C$3,MTF!$H$11+B203-1,0),"")</f>
        <v/>
      </c>
      <c r="E203" t="str">
        <f ca="1">IF(B203&lt;=MTF!$J$11,OFFSET(MTF!$E$3,MTF!$H$11+B203-1,0),"")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>
        <f t="shared" si="13"/>
        <v>0</v>
      </c>
      <c r="S203">
        <f t="shared" si="14"/>
        <v>0</v>
      </c>
    </row>
    <row r="204" spans="2:19" x14ac:dyDescent="0.2">
      <c r="B204" s="26">
        <v>199</v>
      </c>
      <c r="C204" t="str">
        <f ca="1">IF(B204&lt;=MTF!$J$11,OFFSET(MTF!$B$3,MTF!$H$11+B204-1,0),"")</f>
        <v/>
      </c>
      <c r="D204" t="str">
        <f ca="1">IF(B204&lt;=MTF!$J$11,OFFSET(MTF!$C$3,MTF!$H$11+B204-1,0),"")</f>
        <v/>
      </c>
      <c r="E204" t="str">
        <f ca="1">IF(B204&lt;=MTF!$J$11,OFFSET(MTF!$E$3,MTF!$H$11+B204-1,0),"")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>
        <f t="shared" si="13"/>
        <v>0</v>
      </c>
      <c r="S204">
        <f t="shared" si="14"/>
        <v>0</v>
      </c>
    </row>
    <row r="205" spans="2:19" x14ac:dyDescent="0.2">
      <c r="B205" s="26">
        <v>200</v>
      </c>
      <c r="C205" t="str">
        <f ca="1">IF(B205&lt;=MTF!$J$11,OFFSET(MTF!$B$3,MTF!$H$11+B205-1,0),"")</f>
        <v/>
      </c>
      <c r="D205" t="str">
        <f ca="1">IF(B205&lt;=MTF!$J$11,OFFSET(MTF!$C$3,MTF!$H$11+B205-1,0),"")</f>
        <v/>
      </c>
      <c r="E205" t="str">
        <f ca="1">IF(B205&lt;=MTF!$J$11,OFFSET(MTF!$E$3,MTF!$H$11+B205-1,0),"")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>
        <f t="shared" si="13"/>
        <v>0</v>
      </c>
      <c r="S205">
        <f t="shared" si="14"/>
        <v>0</v>
      </c>
    </row>
    <row r="206" spans="2:19" x14ac:dyDescent="0.2">
      <c r="B206" s="17">
        <v>201</v>
      </c>
      <c r="C206" t="str">
        <f ca="1">IF(B206&lt;=MTF!$J$11,OFFSET(MTF!$B$3,MTF!$H$11+B206-1,0),"")</f>
        <v/>
      </c>
      <c r="D206" t="str">
        <f ca="1">IF(B206&lt;=MTF!$J$11,OFFSET(MTF!$C$3,MTF!$H$11+B206-1,0),"")</f>
        <v/>
      </c>
      <c r="E206" t="str">
        <f ca="1">IF(B206&lt;=MTF!$J$11,OFFSET(MTF!$E$3,MTF!$H$11+B206-1,0),"")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>
        <f t="shared" si="13"/>
        <v>0</v>
      </c>
      <c r="S206">
        <f t="shared" si="14"/>
        <v>0</v>
      </c>
    </row>
    <row r="207" spans="2:19" x14ac:dyDescent="0.2">
      <c r="B207" s="26">
        <v>202</v>
      </c>
      <c r="C207" t="str">
        <f ca="1">IF(B207&lt;=MTF!$J$11,OFFSET(MTF!$B$3,MTF!$H$11+B207-1,0),"")</f>
        <v/>
      </c>
      <c r="D207" t="str">
        <f ca="1">IF(B207&lt;=MTF!$J$11,OFFSET(MTF!$C$3,MTF!$H$11+B207-1,0),"")</f>
        <v/>
      </c>
      <c r="E207" t="str">
        <f ca="1">IF(B207&lt;=MTF!$J$11,OFFSET(MTF!$E$3,MTF!$H$11+B207-1,0),"")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>
        <f t="shared" si="13"/>
        <v>0</v>
      </c>
      <c r="S207">
        <f t="shared" si="14"/>
        <v>0</v>
      </c>
    </row>
    <row r="208" spans="2:19" x14ac:dyDescent="0.2">
      <c r="B208" s="26">
        <v>203</v>
      </c>
      <c r="C208" t="str">
        <f ca="1">IF(B208&lt;=MTF!$J$11,OFFSET(MTF!$B$3,MTF!$H$11+B208-1,0),"")</f>
        <v/>
      </c>
      <c r="D208" t="str">
        <f ca="1">IF(B208&lt;=MTF!$J$11,OFFSET(MTF!$C$3,MTF!$H$11+B208-1,0),"")</f>
        <v/>
      </c>
      <c r="E208" t="str">
        <f ca="1">IF(B208&lt;=MTF!$J$11,OFFSET(MTF!$E$3,MTF!$H$11+B208-1,0),"")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>
        <f t="shared" si="13"/>
        <v>0</v>
      </c>
      <c r="S208">
        <f t="shared" si="14"/>
        <v>0</v>
      </c>
    </row>
    <row r="209" spans="2:19" x14ac:dyDescent="0.2">
      <c r="B209" s="17">
        <v>204</v>
      </c>
      <c r="C209" t="str">
        <f ca="1">IF(B209&lt;=MTF!$J$11,OFFSET(MTF!$B$3,MTF!$H$11+B209-1,0),"")</f>
        <v/>
      </c>
      <c r="D209" t="str">
        <f ca="1">IF(B209&lt;=MTF!$J$11,OFFSET(MTF!$C$3,MTF!$H$11+B209-1,0),"")</f>
        <v/>
      </c>
      <c r="E209" t="str">
        <f ca="1">IF(B209&lt;=MTF!$J$11,OFFSET(MTF!$E$3,MTF!$H$11+B209-1,0),"")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>
        <f t="shared" si="13"/>
        <v>0</v>
      </c>
      <c r="S209">
        <f t="shared" si="14"/>
        <v>0</v>
      </c>
    </row>
    <row r="210" spans="2:19" x14ac:dyDescent="0.2">
      <c r="B210" s="26">
        <v>205</v>
      </c>
      <c r="C210" t="str">
        <f ca="1">IF(B210&lt;=MTF!$J$11,OFFSET(MTF!$B$3,MTF!$H$11+B210-1,0),"")</f>
        <v/>
      </c>
      <c r="D210" t="str">
        <f ca="1">IF(B210&lt;=MTF!$J$11,OFFSET(MTF!$C$3,MTF!$H$11+B210-1,0),"")</f>
        <v/>
      </c>
      <c r="E210" t="str">
        <f ca="1">IF(B210&lt;=MTF!$J$11,OFFSET(MTF!$E$3,MTF!$H$11+B210-1,0),"")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>
        <f t="shared" si="13"/>
        <v>0</v>
      </c>
      <c r="S210">
        <f t="shared" si="14"/>
        <v>0</v>
      </c>
    </row>
    <row r="211" spans="2:19" x14ac:dyDescent="0.2">
      <c r="B211" s="26">
        <v>206</v>
      </c>
      <c r="C211" t="str">
        <f ca="1">IF(B211&lt;=MTF!$J$11,OFFSET(MTF!$B$3,MTF!$H$11+B211-1,0),"")</f>
        <v/>
      </c>
      <c r="D211" t="str">
        <f ca="1">IF(B211&lt;=MTF!$J$11,OFFSET(MTF!$C$3,MTF!$H$11+B211-1,0),"")</f>
        <v/>
      </c>
      <c r="E211" t="str">
        <f ca="1">IF(B211&lt;=MTF!$J$11,OFFSET(MTF!$E$3,MTF!$H$11+B211-1,0),"")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>
        <f t="shared" si="13"/>
        <v>0</v>
      </c>
      <c r="S211">
        <f t="shared" si="14"/>
        <v>0</v>
      </c>
    </row>
    <row r="212" spans="2:19" x14ac:dyDescent="0.2">
      <c r="B212" s="17">
        <v>207</v>
      </c>
      <c r="C212" t="str">
        <f ca="1">IF(B212&lt;=MTF!$J$11,OFFSET(MTF!$B$3,MTF!$H$11+B212-1,0),"")</f>
        <v/>
      </c>
      <c r="D212" t="str">
        <f ca="1">IF(B212&lt;=MTF!$J$11,OFFSET(MTF!$C$3,MTF!$H$11+B212-1,0),"")</f>
        <v/>
      </c>
      <c r="E212" t="str">
        <f ca="1">IF(B212&lt;=MTF!$J$11,OFFSET(MTF!$E$3,MTF!$H$11+B212-1,0),"")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>
        <f t="shared" si="13"/>
        <v>0</v>
      </c>
      <c r="S212">
        <f t="shared" si="14"/>
        <v>0</v>
      </c>
    </row>
    <row r="213" spans="2:19" x14ac:dyDescent="0.2">
      <c r="B213" s="26">
        <v>208</v>
      </c>
      <c r="C213" t="str">
        <f ca="1">IF(B213&lt;=MTF!$J$11,OFFSET(MTF!$B$3,MTF!$H$11+B213-1,0),"")</f>
        <v/>
      </c>
      <c r="D213" t="str">
        <f ca="1">IF(B213&lt;=MTF!$J$11,OFFSET(MTF!$C$3,MTF!$H$11+B213-1,0),"")</f>
        <v/>
      </c>
      <c r="E213" t="str">
        <f ca="1">IF(B213&lt;=MTF!$J$11,OFFSET(MTF!$E$3,MTF!$H$11+B213-1,0),"")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>
        <f t="shared" si="13"/>
        <v>0</v>
      </c>
      <c r="S213">
        <f t="shared" si="14"/>
        <v>0</v>
      </c>
    </row>
    <row r="214" spans="2:19" x14ac:dyDescent="0.2">
      <c r="B214" s="26">
        <v>209</v>
      </c>
      <c r="C214" t="str">
        <f ca="1">IF(B214&lt;=MTF!$J$11,OFFSET(MTF!$B$3,MTF!$H$11+B214-1,0),"")</f>
        <v/>
      </c>
      <c r="D214" t="str">
        <f ca="1">IF(B214&lt;=MTF!$J$11,OFFSET(MTF!$C$3,MTF!$H$11+B214-1,0),"")</f>
        <v/>
      </c>
      <c r="E214" t="str">
        <f ca="1">IF(B214&lt;=MTF!$J$11,OFFSET(MTF!$E$3,MTF!$H$11+B214-1,0),"")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>
        <f t="shared" si="13"/>
        <v>0</v>
      </c>
      <c r="S214">
        <f t="shared" si="14"/>
        <v>0</v>
      </c>
    </row>
    <row r="215" spans="2:19" x14ac:dyDescent="0.2">
      <c r="B215" s="17">
        <v>210</v>
      </c>
      <c r="C215" t="str">
        <f ca="1">IF(B215&lt;=MTF!$J$11,OFFSET(MTF!$B$3,MTF!$H$11+B215-1,0),"")</f>
        <v/>
      </c>
      <c r="D215" t="str">
        <f ca="1">IF(B215&lt;=MTF!$J$11,OFFSET(MTF!$C$3,MTF!$H$11+B215-1,0),"")</f>
        <v/>
      </c>
      <c r="E215" t="str">
        <f ca="1">IF(B215&lt;=MTF!$J$11,OFFSET(MTF!$E$3,MTF!$H$11+B215-1,0),"")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>
        <f t="shared" si="13"/>
        <v>0</v>
      </c>
      <c r="S215">
        <f t="shared" si="14"/>
        <v>0</v>
      </c>
    </row>
    <row r="216" spans="2:19" x14ac:dyDescent="0.2">
      <c r="B216" s="26">
        <v>211</v>
      </c>
      <c r="C216" t="str">
        <f ca="1">IF(B216&lt;=MTF!$J$11,OFFSET(MTF!$B$3,MTF!$H$11+B216-1,0),"")</f>
        <v/>
      </c>
      <c r="D216" t="str">
        <f ca="1">IF(B216&lt;=MTF!$J$11,OFFSET(MTF!$C$3,MTF!$H$11+B216-1,0),"")</f>
        <v/>
      </c>
      <c r="E216" t="str">
        <f ca="1">IF(B216&lt;=MTF!$J$11,OFFSET(MTF!$E$3,MTF!$H$11+B216-1,0),"")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>
        <f t="shared" si="13"/>
        <v>0</v>
      </c>
      <c r="S216">
        <f t="shared" si="14"/>
        <v>0</v>
      </c>
    </row>
    <row r="217" spans="2:19" x14ac:dyDescent="0.2">
      <c r="B217" s="26">
        <v>212</v>
      </c>
      <c r="C217" t="str">
        <f ca="1">IF(B217&lt;=MTF!$J$11,OFFSET(MTF!$B$3,MTF!$H$11+B217-1,0),"")</f>
        <v/>
      </c>
      <c r="D217" t="str">
        <f ca="1">IF(B217&lt;=MTF!$J$11,OFFSET(MTF!$C$3,MTF!$H$11+B217-1,0),"")</f>
        <v/>
      </c>
      <c r="E217" t="str">
        <f ca="1">IF(B217&lt;=MTF!$J$11,OFFSET(MTF!$E$3,MTF!$H$11+B217-1,0),"")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>
        <f t="shared" si="13"/>
        <v>0</v>
      </c>
      <c r="S217">
        <f t="shared" si="14"/>
        <v>0</v>
      </c>
    </row>
    <row r="218" spans="2:19" x14ac:dyDescent="0.2">
      <c r="B218" s="17">
        <v>213</v>
      </c>
      <c r="C218" t="str">
        <f ca="1">IF(B218&lt;=MTF!$J$11,OFFSET(MTF!$B$3,MTF!$H$11+B218-1,0),"")</f>
        <v/>
      </c>
      <c r="D218" t="str">
        <f ca="1">IF(B218&lt;=MTF!$J$11,OFFSET(MTF!$C$3,MTF!$H$11+B218-1,0),"")</f>
        <v/>
      </c>
      <c r="E218" t="str">
        <f ca="1">IF(B218&lt;=MTF!$J$11,OFFSET(MTF!$E$3,MTF!$H$11+B218-1,0),"")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>
        <f t="shared" si="13"/>
        <v>0</v>
      </c>
      <c r="S218">
        <f t="shared" si="14"/>
        <v>0</v>
      </c>
    </row>
    <row r="219" spans="2:19" x14ac:dyDescent="0.2">
      <c r="B219" s="26">
        <v>214</v>
      </c>
      <c r="C219" t="str">
        <f ca="1">IF(B219&lt;=MTF!$J$11,OFFSET(MTF!$B$3,MTF!$H$11+B219-1,0),"")</f>
        <v/>
      </c>
      <c r="D219" t="str">
        <f ca="1">IF(B219&lt;=MTF!$J$11,OFFSET(MTF!$C$3,MTF!$H$11+B219-1,0),"")</f>
        <v/>
      </c>
      <c r="E219" t="str">
        <f ca="1">IF(B219&lt;=MTF!$J$11,OFFSET(MTF!$E$3,MTF!$H$11+B219-1,0),"")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>
        <f t="shared" si="13"/>
        <v>0</v>
      </c>
      <c r="S219">
        <f t="shared" si="14"/>
        <v>0</v>
      </c>
    </row>
    <row r="220" spans="2:19" x14ac:dyDescent="0.2">
      <c r="B220" s="26">
        <v>215</v>
      </c>
      <c r="C220" t="str">
        <f ca="1">IF(B220&lt;=MTF!$J$11,OFFSET(MTF!$B$3,MTF!$H$11+B220-1,0),"")</f>
        <v/>
      </c>
      <c r="D220" t="str">
        <f ca="1">IF(B220&lt;=MTF!$J$11,OFFSET(MTF!$C$3,MTF!$H$11+B220-1,0),"")</f>
        <v/>
      </c>
      <c r="E220" t="str">
        <f ca="1">IF(B220&lt;=MTF!$J$11,OFFSET(MTF!$E$3,MTF!$H$11+B220-1,0),"")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>
        <f t="shared" si="13"/>
        <v>0</v>
      </c>
      <c r="S220">
        <f t="shared" si="14"/>
        <v>0</v>
      </c>
    </row>
    <row r="221" spans="2:19" x14ac:dyDescent="0.2">
      <c r="B221" s="17">
        <v>216</v>
      </c>
      <c r="C221" t="str">
        <f ca="1">IF(B221&lt;=MTF!$J$11,OFFSET(MTF!$B$3,MTF!$H$11+B221-1,0),"")</f>
        <v/>
      </c>
      <c r="D221" t="str">
        <f ca="1">IF(B221&lt;=MTF!$J$11,OFFSET(MTF!$C$3,MTF!$H$11+B221-1,0),"")</f>
        <v/>
      </c>
      <c r="E221" t="str">
        <f ca="1">IF(B221&lt;=MTF!$J$11,OFFSET(MTF!$E$3,MTF!$H$11+B221-1,0),"")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>
        <f t="shared" si="13"/>
        <v>0</v>
      </c>
      <c r="S221">
        <f t="shared" si="14"/>
        <v>0</v>
      </c>
    </row>
    <row r="222" spans="2:19" x14ac:dyDescent="0.2">
      <c r="B222" s="26">
        <v>217</v>
      </c>
      <c r="C222" t="str">
        <f ca="1">IF(B222&lt;=MTF!$J$11,OFFSET(MTF!$B$3,MTF!$H$11+B222-1,0),"")</f>
        <v/>
      </c>
      <c r="D222" t="str">
        <f ca="1">IF(B222&lt;=MTF!$J$11,OFFSET(MTF!$C$3,MTF!$H$11+B222-1,0),"")</f>
        <v/>
      </c>
      <c r="E222" t="str">
        <f ca="1">IF(B222&lt;=MTF!$J$11,OFFSET(MTF!$E$3,MTF!$H$11+B222-1,0),"")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>
        <f t="shared" si="13"/>
        <v>0</v>
      </c>
      <c r="S222">
        <f t="shared" si="14"/>
        <v>0</v>
      </c>
    </row>
    <row r="223" spans="2:19" x14ac:dyDescent="0.2">
      <c r="B223" s="26">
        <v>218</v>
      </c>
      <c r="C223" t="str">
        <f ca="1">IF(B223&lt;=MTF!$J$11,OFFSET(MTF!$B$3,MTF!$H$11+B223-1,0),"")</f>
        <v/>
      </c>
      <c r="D223" t="str">
        <f ca="1">IF(B223&lt;=MTF!$J$11,OFFSET(MTF!$C$3,MTF!$H$11+B223-1,0),"")</f>
        <v/>
      </c>
      <c r="E223" t="str">
        <f ca="1">IF(B223&lt;=MTF!$J$11,OFFSET(MTF!$E$3,MTF!$H$11+B223-1,0),"")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>
        <f t="shared" si="13"/>
        <v>0</v>
      </c>
      <c r="S223">
        <f t="shared" si="14"/>
        <v>0</v>
      </c>
    </row>
    <row r="224" spans="2:19" x14ac:dyDescent="0.2">
      <c r="B224" s="17">
        <v>219</v>
      </c>
      <c r="C224" t="str">
        <f ca="1">IF(B224&lt;=MTF!$J$11,OFFSET(MTF!$B$3,MTF!$H$11+B224-1,0),"")</f>
        <v/>
      </c>
      <c r="D224" t="str">
        <f ca="1">IF(B224&lt;=MTF!$J$11,OFFSET(MTF!$C$3,MTF!$H$11+B224-1,0),"")</f>
        <v/>
      </c>
      <c r="E224" t="str">
        <f ca="1">IF(B224&lt;=MTF!$J$11,OFFSET(MTF!$E$3,MTF!$H$11+B224-1,0),"")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>
        <f t="shared" si="13"/>
        <v>0</v>
      </c>
      <c r="S224">
        <f t="shared" si="14"/>
        <v>0</v>
      </c>
    </row>
    <row r="225" spans="2:19" x14ac:dyDescent="0.2">
      <c r="B225" s="26">
        <v>220</v>
      </c>
      <c r="C225" t="str">
        <f ca="1">IF(B225&lt;=MTF!$J$11,OFFSET(MTF!$B$3,MTF!$H$11+B225-1,0),"")</f>
        <v/>
      </c>
      <c r="D225" t="str">
        <f ca="1">IF(B225&lt;=MTF!$J$11,OFFSET(MTF!$C$3,MTF!$H$11+B225-1,0),"")</f>
        <v/>
      </c>
      <c r="E225" t="str">
        <f ca="1">IF(B225&lt;=MTF!$J$11,OFFSET(MTF!$E$3,MTF!$H$11+B225-1,0),"")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>
        <f t="shared" si="13"/>
        <v>0</v>
      </c>
      <c r="S225">
        <f t="shared" si="14"/>
        <v>0</v>
      </c>
    </row>
    <row r="226" spans="2:19" x14ac:dyDescent="0.2">
      <c r="B226" s="26">
        <v>221</v>
      </c>
      <c r="C226" t="str">
        <f ca="1">IF(B226&lt;=MTF!$J$11,OFFSET(MTF!$B$3,MTF!$H$11+B226-1,0),"")</f>
        <v/>
      </c>
      <c r="D226" t="str">
        <f ca="1">IF(B226&lt;=MTF!$J$11,OFFSET(MTF!$C$3,MTF!$H$11+B226-1,0),"")</f>
        <v/>
      </c>
      <c r="E226" t="str">
        <f ca="1">IF(B226&lt;=MTF!$J$11,OFFSET(MTF!$E$3,MTF!$H$11+B226-1,0),"")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>
        <f t="shared" si="13"/>
        <v>0</v>
      </c>
      <c r="S226">
        <f t="shared" si="14"/>
        <v>0</v>
      </c>
    </row>
    <row r="227" spans="2:19" x14ac:dyDescent="0.2">
      <c r="B227" s="17">
        <v>222</v>
      </c>
      <c r="C227" t="str">
        <f ca="1">IF(B227&lt;=MTF!$J$11,OFFSET(MTF!$B$3,MTF!$H$11+B227-1,0),"")</f>
        <v/>
      </c>
      <c r="D227" t="str">
        <f ca="1">IF(B227&lt;=MTF!$J$11,OFFSET(MTF!$C$3,MTF!$H$11+B227-1,0),"")</f>
        <v/>
      </c>
      <c r="E227" t="str">
        <f ca="1">IF(B227&lt;=MTF!$J$11,OFFSET(MTF!$E$3,MTF!$H$11+B227-1,0),"")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>
        <f t="shared" si="13"/>
        <v>0</v>
      </c>
      <c r="S227">
        <f t="shared" si="14"/>
        <v>0</v>
      </c>
    </row>
    <row r="228" spans="2:19" x14ac:dyDescent="0.2">
      <c r="B228" s="26">
        <v>223</v>
      </c>
      <c r="C228" t="str">
        <f ca="1">IF(B228&lt;=MTF!$J$11,OFFSET(MTF!$B$3,MTF!$H$11+B228-1,0),"")</f>
        <v/>
      </c>
      <c r="D228" t="str">
        <f ca="1">IF(B228&lt;=MTF!$J$11,OFFSET(MTF!$C$3,MTF!$H$11+B228-1,0),"")</f>
        <v/>
      </c>
      <c r="E228" t="str">
        <f ca="1">IF(B228&lt;=MTF!$J$11,OFFSET(MTF!$E$3,MTF!$H$11+B228-1,0),"")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>
        <f t="shared" si="13"/>
        <v>0</v>
      </c>
      <c r="S228">
        <f t="shared" si="14"/>
        <v>0</v>
      </c>
    </row>
    <row r="229" spans="2:19" x14ac:dyDescent="0.2">
      <c r="B229" s="26">
        <v>224</v>
      </c>
      <c r="C229" t="str">
        <f ca="1">IF(B229&lt;=MTF!$J$11,OFFSET(MTF!$B$3,MTF!$H$11+B229-1,0),"")</f>
        <v/>
      </c>
      <c r="D229" t="str">
        <f ca="1">IF(B229&lt;=MTF!$J$11,OFFSET(MTF!$C$3,MTF!$H$11+B229-1,0),"")</f>
        <v/>
      </c>
      <c r="E229" t="str">
        <f ca="1">IF(B229&lt;=MTF!$J$11,OFFSET(MTF!$E$3,MTF!$H$11+B229-1,0),"")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>
        <f t="shared" si="13"/>
        <v>0</v>
      </c>
      <c r="S229">
        <f t="shared" si="14"/>
        <v>0</v>
      </c>
    </row>
    <row r="230" spans="2:19" x14ac:dyDescent="0.2">
      <c r="B230" s="17">
        <v>225</v>
      </c>
      <c r="C230" t="str">
        <f ca="1">IF(B230&lt;=MTF!$J$11,OFFSET(MTF!$B$3,MTF!$H$11+B230-1,0),"")</f>
        <v/>
      </c>
      <c r="D230" t="str">
        <f ca="1">IF(B230&lt;=MTF!$J$11,OFFSET(MTF!$C$3,MTF!$H$11+B230-1,0),"")</f>
        <v/>
      </c>
      <c r="E230" t="str">
        <f ca="1">IF(B230&lt;=MTF!$J$11,OFFSET(MTF!$E$3,MTF!$H$11+B230-1,0),"")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>
        <f t="shared" si="13"/>
        <v>0</v>
      </c>
      <c r="S230">
        <f t="shared" si="14"/>
        <v>0</v>
      </c>
    </row>
    <row r="231" spans="2:19" x14ac:dyDescent="0.2">
      <c r="B231" s="26">
        <v>226</v>
      </c>
      <c r="C231" t="str">
        <f ca="1">IF(B231&lt;=MTF!$J$11,OFFSET(MTF!$B$3,MTF!$H$11+B231-1,0),"")</f>
        <v/>
      </c>
      <c r="D231" t="str">
        <f ca="1">IF(B231&lt;=MTF!$J$11,OFFSET(MTF!$C$3,MTF!$H$11+B231-1,0),"")</f>
        <v/>
      </c>
      <c r="E231" t="str">
        <f ca="1">IF(B231&lt;=MTF!$J$11,OFFSET(MTF!$E$3,MTF!$H$11+B231-1,0),"")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>
        <f t="shared" si="13"/>
        <v>0</v>
      </c>
      <c r="S231">
        <f t="shared" si="14"/>
        <v>0</v>
      </c>
    </row>
    <row r="232" spans="2:19" x14ac:dyDescent="0.2">
      <c r="B232" s="26">
        <v>227</v>
      </c>
      <c r="C232" t="str">
        <f ca="1">IF(B232&lt;=MTF!$J$11,OFFSET(MTF!$B$3,MTF!$H$11+B232-1,0),"")</f>
        <v/>
      </c>
      <c r="D232" t="str">
        <f ca="1">IF(B232&lt;=MTF!$J$11,OFFSET(MTF!$C$3,MTF!$H$11+B232-1,0),"")</f>
        <v/>
      </c>
      <c r="E232" t="str">
        <f ca="1">IF(B232&lt;=MTF!$J$11,OFFSET(MTF!$E$3,MTF!$H$11+B232-1,0),"")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>
        <f t="shared" si="13"/>
        <v>0</v>
      </c>
      <c r="S232">
        <f t="shared" si="14"/>
        <v>0</v>
      </c>
    </row>
    <row r="233" spans="2:19" x14ac:dyDescent="0.2">
      <c r="B233" s="17">
        <v>228</v>
      </c>
      <c r="C233" t="str">
        <f ca="1">IF(B233&lt;=MTF!$J$11,OFFSET(MTF!$B$3,MTF!$H$11+B233-1,0),"")</f>
        <v/>
      </c>
      <c r="D233" t="str">
        <f ca="1">IF(B233&lt;=MTF!$J$11,OFFSET(MTF!$C$3,MTF!$H$11+B233-1,0),"")</f>
        <v/>
      </c>
      <c r="E233" t="str">
        <f ca="1">IF(B233&lt;=MTF!$J$11,OFFSET(MTF!$E$3,MTF!$H$11+B233-1,0),"")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>
        <f t="shared" si="13"/>
        <v>0</v>
      </c>
      <c r="S233">
        <f t="shared" si="14"/>
        <v>0</v>
      </c>
    </row>
    <row r="234" spans="2:19" x14ac:dyDescent="0.2">
      <c r="B234" s="26">
        <v>229</v>
      </c>
      <c r="C234" t="str">
        <f ca="1">IF(B234&lt;=MTF!$J$11,OFFSET(MTF!$B$3,MTF!$H$11+B234-1,0),"")</f>
        <v/>
      </c>
      <c r="D234" t="str">
        <f ca="1">IF(B234&lt;=MTF!$J$11,OFFSET(MTF!$C$3,MTF!$H$11+B234-1,0),"")</f>
        <v/>
      </c>
      <c r="E234" t="str">
        <f ca="1">IF(B234&lt;=MTF!$J$11,OFFSET(MTF!$E$3,MTF!$H$11+B234-1,0),"")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>
        <f t="shared" si="13"/>
        <v>0</v>
      </c>
      <c r="S234">
        <f t="shared" si="14"/>
        <v>0</v>
      </c>
    </row>
    <row r="235" spans="2:19" x14ac:dyDescent="0.2">
      <c r="B235" s="26">
        <v>230</v>
      </c>
      <c r="C235" t="str">
        <f ca="1">IF(B235&lt;=MTF!$J$11,OFFSET(MTF!$B$3,MTF!$H$11+B235-1,0),"")</f>
        <v/>
      </c>
      <c r="D235" t="str">
        <f ca="1">IF(B235&lt;=MTF!$J$11,OFFSET(MTF!$C$3,MTF!$H$11+B235-1,0),"")</f>
        <v/>
      </c>
      <c r="E235" t="str">
        <f ca="1">IF(B235&lt;=MTF!$J$11,OFFSET(MTF!$E$3,MTF!$H$11+B235-1,0),"")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>
        <f t="shared" si="13"/>
        <v>0</v>
      </c>
      <c r="S235">
        <f t="shared" si="14"/>
        <v>0</v>
      </c>
    </row>
    <row r="236" spans="2:19" x14ac:dyDescent="0.2">
      <c r="B236" s="17">
        <v>231</v>
      </c>
      <c r="C236" t="str">
        <f ca="1">IF(B236&lt;=MTF!$J$11,OFFSET(MTF!$B$3,MTF!$H$11+B236-1,0),"")</f>
        <v/>
      </c>
      <c r="D236" t="str">
        <f ca="1">IF(B236&lt;=MTF!$J$11,OFFSET(MTF!$C$3,MTF!$H$11+B236-1,0),"")</f>
        <v/>
      </c>
      <c r="E236" t="str">
        <f ca="1">IF(B236&lt;=MTF!$J$11,OFFSET(MTF!$E$3,MTF!$H$11+B236-1,0),"")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>
        <f t="shared" si="13"/>
        <v>0</v>
      </c>
      <c r="S236">
        <f t="shared" si="14"/>
        <v>0</v>
      </c>
    </row>
    <row r="237" spans="2:19" x14ac:dyDescent="0.2">
      <c r="B237" s="26">
        <v>232</v>
      </c>
      <c r="C237" t="str">
        <f ca="1">IF(B237&lt;=MTF!$J$11,OFFSET(MTF!$B$3,MTF!$H$11+B237-1,0),"")</f>
        <v/>
      </c>
      <c r="D237" t="str">
        <f ca="1">IF(B237&lt;=MTF!$J$11,OFFSET(MTF!$C$3,MTF!$H$11+B237-1,0),"")</f>
        <v/>
      </c>
      <c r="E237" t="str">
        <f ca="1">IF(B237&lt;=MTF!$J$11,OFFSET(MTF!$E$3,MTF!$H$11+B237-1,0),"")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>
        <f t="shared" si="13"/>
        <v>0</v>
      </c>
      <c r="S237">
        <f t="shared" si="14"/>
        <v>0</v>
      </c>
    </row>
    <row r="238" spans="2:19" x14ac:dyDescent="0.2">
      <c r="B238" s="26">
        <v>233</v>
      </c>
      <c r="C238" t="str">
        <f ca="1">IF(B238&lt;=MTF!$J$11,OFFSET(MTF!$B$3,MTF!$H$11+B238-1,0),"")</f>
        <v/>
      </c>
      <c r="D238" t="str">
        <f ca="1">IF(B238&lt;=MTF!$J$11,OFFSET(MTF!$C$3,MTF!$H$11+B238-1,0),"")</f>
        <v/>
      </c>
      <c r="E238" t="str">
        <f ca="1">IF(B238&lt;=MTF!$J$11,OFFSET(MTF!$E$3,MTF!$H$11+B238-1,0),"")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>
        <f t="shared" si="13"/>
        <v>0</v>
      </c>
      <c r="S238">
        <f t="shared" si="14"/>
        <v>0</v>
      </c>
    </row>
    <row r="239" spans="2:19" x14ac:dyDescent="0.2">
      <c r="B239" s="17">
        <v>234</v>
      </c>
      <c r="C239" t="str">
        <f ca="1">IF(B239&lt;=MTF!$J$11,OFFSET(MTF!$B$3,MTF!$H$11+B239-1,0),"")</f>
        <v/>
      </c>
      <c r="D239" t="str">
        <f ca="1">IF(B239&lt;=MTF!$J$11,OFFSET(MTF!$C$3,MTF!$H$11+B239-1,0),"")</f>
        <v/>
      </c>
      <c r="E239" t="str">
        <f ca="1">IF(B239&lt;=MTF!$J$11,OFFSET(MTF!$E$3,MTF!$H$11+B239-1,0),"")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>
        <f t="shared" si="13"/>
        <v>0</v>
      </c>
      <c r="S239">
        <f t="shared" si="14"/>
        <v>0</v>
      </c>
    </row>
    <row r="240" spans="2:19" x14ac:dyDescent="0.2">
      <c r="B240" s="26">
        <v>235</v>
      </c>
      <c r="C240" t="str">
        <f ca="1">IF(B240&lt;=MTF!$J$11,OFFSET(MTF!$B$3,MTF!$H$11+B240-1,0),"")</f>
        <v/>
      </c>
      <c r="D240" t="str">
        <f ca="1">IF(B240&lt;=MTF!$J$11,OFFSET(MTF!$C$3,MTF!$H$11+B240-1,0),"")</f>
        <v/>
      </c>
      <c r="E240" t="str">
        <f ca="1">IF(B240&lt;=MTF!$J$11,OFFSET(MTF!$E$3,MTF!$H$11+B240-1,0),"")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>
        <f t="shared" si="13"/>
        <v>0</v>
      </c>
      <c r="S240">
        <f t="shared" si="14"/>
        <v>0</v>
      </c>
    </row>
    <row r="241" spans="2:19" x14ac:dyDescent="0.2">
      <c r="B241" s="26">
        <v>236</v>
      </c>
      <c r="C241" t="str">
        <f ca="1">IF(B241&lt;=MTF!$J$11,OFFSET(MTF!$B$3,MTF!$H$11+B241-1,0),"")</f>
        <v/>
      </c>
      <c r="D241" t="str">
        <f ca="1">IF(B241&lt;=MTF!$J$11,OFFSET(MTF!$C$3,MTF!$H$11+B241-1,0),"")</f>
        <v/>
      </c>
      <c r="E241" t="str">
        <f ca="1">IF(B241&lt;=MTF!$J$11,OFFSET(MTF!$E$3,MTF!$H$11+B241-1,0),"")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>
        <f t="shared" si="13"/>
        <v>0</v>
      </c>
      <c r="S241">
        <f t="shared" si="14"/>
        <v>0</v>
      </c>
    </row>
    <row r="242" spans="2:19" x14ac:dyDescent="0.2">
      <c r="B242" s="17">
        <v>237</v>
      </c>
      <c r="C242" t="str">
        <f ca="1">IF(B242&lt;=MTF!$J$11,OFFSET(MTF!$B$3,MTF!$H$11+B242-1,0),"")</f>
        <v/>
      </c>
      <c r="D242" t="str">
        <f ca="1">IF(B242&lt;=MTF!$J$11,OFFSET(MTF!$C$3,MTF!$H$11+B242-1,0),"")</f>
        <v/>
      </c>
      <c r="E242" t="str">
        <f ca="1">IF(B242&lt;=MTF!$J$11,OFFSET(MTF!$E$3,MTF!$H$11+B242-1,0),"")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>
        <f t="shared" si="13"/>
        <v>0</v>
      </c>
      <c r="S242">
        <f t="shared" si="14"/>
        <v>0</v>
      </c>
    </row>
    <row r="243" spans="2:19" x14ac:dyDescent="0.2">
      <c r="B243" s="26">
        <v>238</v>
      </c>
      <c r="C243" t="str">
        <f ca="1">IF(B243&lt;=MTF!$J$11,OFFSET(MTF!$B$3,MTF!$H$11+B243-1,0),"")</f>
        <v/>
      </c>
      <c r="D243" t="str">
        <f ca="1">IF(B243&lt;=MTF!$J$11,OFFSET(MTF!$C$3,MTF!$H$11+B243-1,0),"")</f>
        <v/>
      </c>
      <c r="E243" t="str">
        <f ca="1">IF(B243&lt;=MTF!$J$11,OFFSET(MTF!$E$3,MTF!$H$11+B243-1,0),"")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>
        <f t="shared" si="13"/>
        <v>0</v>
      </c>
      <c r="S243">
        <f t="shared" si="14"/>
        <v>0</v>
      </c>
    </row>
    <row r="244" spans="2:19" x14ac:dyDescent="0.2">
      <c r="B244" s="26">
        <v>239</v>
      </c>
      <c r="C244" t="str">
        <f ca="1">IF(B244&lt;=MTF!$J$11,OFFSET(MTF!$B$3,MTF!$H$11+B244-1,0),"")</f>
        <v/>
      </c>
      <c r="D244" t="str">
        <f ca="1">IF(B244&lt;=MTF!$J$11,OFFSET(MTF!$C$3,MTF!$H$11+B244-1,0),"")</f>
        <v/>
      </c>
      <c r="E244" t="str">
        <f ca="1">IF(B244&lt;=MTF!$J$11,OFFSET(MTF!$E$3,MTF!$H$11+B244-1,0),"")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>
        <f t="shared" si="13"/>
        <v>0</v>
      </c>
      <c r="S244">
        <f t="shared" si="14"/>
        <v>0</v>
      </c>
    </row>
    <row r="245" spans="2:19" x14ac:dyDescent="0.2">
      <c r="B245" s="17">
        <v>240</v>
      </c>
      <c r="C245" t="str">
        <f ca="1">IF(B245&lt;=MTF!$J$11,OFFSET(MTF!$B$3,MTF!$H$11+B245-1,0),"")</f>
        <v/>
      </c>
      <c r="D245" t="str">
        <f ca="1">IF(B245&lt;=MTF!$J$11,OFFSET(MTF!$C$3,MTF!$H$11+B245-1,0),"")</f>
        <v/>
      </c>
      <c r="E245" t="str">
        <f ca="1">IF(B245&lt;=MTF!$J$11,OFFSET(MTF!$E$3,MTF!$H$11+B245-1,0),"")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>
        <f t="shared" si="13"/>
        <v>0</v>
      </c>
      <c r="S245">
        <f t="shared" si="14"/>
        <v>0</v>
      </c>
    </row>
    <row r="246" spans="2:19" x14ac:dyDescent="0.2">
      <c r="B246" s="26">
        <v>241</v>
      </c>
      <c r="C246" t="str">
        <f ca="1">IF(B246&lt;=MTF!$J$11,OFFSET(MTF!$B$3,MTF!$H$11+B246-1,0),"")</f>
        <v/>
      </c>
      <c r="D246" t="str">
        <f ca="1">IF(B246&lt;=MTF!$J$11,OFFSET(MTF!$C$3,MTF!$H$11+B246-1,0),"")</f>
        <v/>
      </c>
      <c r="E246" t="str">
        <f ca="1">IF(B246&lt;=MTF!$J$11,OFFSET(MTF!$E$3,MTF!$H$11+B246-1,0),"")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>
        <f t="shared" si="13"/>
        <v>0</v>
      </c>
      <c r="S246">
        <f t="shared" si="14"/>
        <v>0</v>
      </c>
    </row>
    <row r="247" spans="2:19" x14ac:dyDescent="0.2">
      <c r="B247" s="26">
        <v>242</v>
      </c>
      <c r="C247" t="str">
        <f ca="1">IF(B247&lt;=MTF!$J$11,OFFSET(MTF!$B$3,MTF!$H$11+B247-1,0),"")</f>
        <v/>
      </c>
      <c r="D247" t="str">
        <f ca="1">IF(B247&lt;=MTF!$J$11,OFFSET(MTF!$C$3,MTF!$H$11+B247-1,0),"")</f>
        <v/>
      </c>
      <c r="E247" t="str">
        <f ca="1">IF(B247&lt;=MTF!$J$11,OFFSET(MTF!$E$3,MTF!$H$11+B247-1,0),"")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>
        <f t="shared" si="13"/>
        <v>0</v>
      </c>
      <c r="S247">
        <f t="shared" si="14"/>
        <v>0</v>
      </c>
    </row>
    <row r="248" spans="2:19" x14ac:dyDescent="0.2">
      <c r="B248" s="17">
        <v>243</v>
      </c>
      <c r="C248" t="str">
        <f ca="1">IF(B248&lt;=MTF!$J$11,OFFSET(MTF!$B$3,MTF!$H$11+B248-1,0),"")</f>
        <v/>
      </c>
      <c r="D248" t="str">
        <f ca="1">IF(B248&lt;=MTF!$J$11,OFFSET(MTF!$C$3,MTF!$H$11+B248-1,0),"")</f>
        <v/>
      </c>
      <c r="E248" t="str">
        <f ca="1">IF(B248&lt;=MTF!$J$11,OFFSET(MTF!$E$3,MTF!$H$11+B248-1,0),"")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>
        <f t="shared" si="13"/>
        <v>0</v>
      </c>
      <c r="S248">
        <f t="shared" si="14"/>
        <v>0</v>
      </c>
    </row>
    <row r="249" spans="2:19" x14ac:dyDescent="0.2">
      <c r="B249" s="26">
        <v>244</v>
      </c>
      <c r="C249" t="str">
        <f ca="1">IF(B249&lt;=MTF!$J$11,OFFSET(MTF!$B$3,MTF!$H$11+B249-1,0),"")</f>
        <v/>
      </c>
      <c r="D249" t="str">
        <f ca="1">IF(B249&lt;=MTF!$J$11,OFFSET(MTF!$C$3,MTF!$H$11+B249-1,0),"")</f>
        <v/>
      </c>
      <c r="E249" t="str">
        <f ca="1">IF(B249&lt;=MTF!$J$11,OFFSET(MTF!$E$3,MTF!$H$11+B249-1,0),"")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>
        <f t="shared" si="13"/>
        <v>0</v>
      </c>
      <c r="S249">
        <f t="shared" si="14"/>
        <v>0</v>
      </c>
    </row>
    <row r="250" spans="2:19" x14ac:dyDescent="0.2">
      <c r="B250" s="26">
        <v>245</v>
      </c>
      <c r="C250" t="str">
        <f ca="1">IF(B250&lt;=MTF!$J$11,OFFSET(MTF!$B$3,MTF!$H$11+B250-1,0),"")</f>
        <v/>
      </c>
      <c r="D250" t="str">
        <f ca="1">IF(B250&lt;=MTF!$J$11,OFFSET(MTF!$C$3,MTF!$H$11+B250-1,0),"")</f>
        <v/>
      </c>
      <c r="E250" t="str">
        <f ca="1">IF(B250&lt;=MTF!$J$11,OFFSET(MTF!$E$3,MTF!$H$11+B250-1,0),"")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>
        <f t="shared" si="13"/>
        <v>0</v>
      </c>
      <c r="S250">
        <f t="shared" si="14"/>
        <v>0</v>
      </c>
    </row>
    <row r="251" spans="2:19" x14ac:dyDescent="0.2">
      <c r="B251" s="17">
        <v>246</v>
      </c>
      <c r="C251" t="str">
        <f ca="1">IF(B251&lt;=MTF!$J$11,OFFSET(MTF!$B$3,MTF!$H$11+B251-1,0),"")</f>
        <v/>
      </c>
      <c r="D251" t="str">
        <f ca="1">IF(B251&lt;=MTF!$J$11,OFFSET(MTF!$C$3,MTF!$H$11+B251-1,0),"")</f>
        <v/>
      </c>
      <c r="E251" t="str">
        <f ca="1">IF(B251&lt;=MTF!$J$11,OFFSET(MTF!$E$3,MTF!$H$11+B251-1,0),"")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>
        <f t="shared" si="13"/>
        <v>0</v>
      </c>
      <c r="S251">
        <f t="shared" si="14"/>
        <v>0</v>
      </c>
    </row>
    <row r="252" spans="2:19" x14ac:dyDescent="0.2">
      <c r="B252" s="26">
        <v>247</v>
      </c>
      <c r="C252" t="str">
        <f ca="1">IF(B252&lt;=MTF!$J$11,OFFSET(MTF!$B$3,MTF!$H$11+B252-1,0),"")</f>
        <v/>
      </c>
      <c r="D252" t="str">
        <f ca="1">IF(B252&lt;=MTF!$J$11,OFFSET(MTF!$C$3,MTF!$H$11+B252-1,0),"")</f>
        <v/>
      </c>
      <c r="E252" t="str">
        <f ca="1">IF(B252&lt;=MTF!$J$11,OFFSET(MTF!$E$3,MTF!$H$11+B252-1,0),"")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>
        <f t="shared" si="13"/>
        <v>0</v>
      </c>
      <c r="S252">
        <f t="shared" si="14"/>
        <v>0</v>
      </c>
    </row>
    <row r="253" spans="2:19" x14ac:dyDescent="0.2">
      <c r="B253" s="26">
        <v>248</v>
      </c>
      <c r="C253" t="str">
        <f ca="1">IF(B253&lt;=MTF!$J$11,OFFSET(MTF!$B$3,MTF!$H$11+B253-1,0),"")</f>
        <v/>
      </c>
      <c r="D253" t="str">
        <f ca="1">IF(B253&lt;=MTF!$J$11,OFFSET(MTF!$C$3,MTF!$H$11+B253-1,0),"")</f>
        <v/>
      </c>
      <c r="E253" t="str">
        <f ca="1">IF(B253&lt;=MTF!$J$11,OFFSET(MTF!$E$3,MTF!$H$11+B253-1,0),"")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>
        <f t="shared" si="13"/>
        <v>0</v>
      </c>
      <c r="S253">
        <f t="shared" si="14"/>
        <v>0</v>
      </c>
    </row>
    <row r="254" spans="2:19" x14ac:dyDescent="0.2">
      <c r="B254" s="17">
        <v>249</v>
      </c>
      <c r="C254" t="str">
        <f ca="1">IF(B254&lt;=MTF!$J$11,OFFSET(MTF!$B$3,MTF!$H$11+B254-1,0),"")</f>
        <v/>
      </c>
      <c r="D254" t="str">
        <f ca="1">IF(B254&lt;=MTF!$J$11,OFFSET(MTF!$C$3,MTF!$H$11+B254-1,0),"")</f>
        <v/>
      </c>
      <c r="E254" t="str">
        <f ca="1">IF(B254&lt;=MTF!$J$11,OFFSET(MTF!$E$3,MTF!$H$11+B254-1,0),"")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>
        <f t="shared" si="13"/>
        <v>0</v>
      </c>
      <c r="S254">
        <f t="shared" si="14"/>
        <v>0</v>
      </c>
    </row>
    <row r="255" spans="2:19" x14ac:dyDescent="0.2">
      <c r="B255" s="26">
        <v>250</v>
      </c>
      <c r="C255" t="str">
        <f ca="1">IF(B255&lt;=MTF!$J$11,OFFSET(MTF!$B$3,MTF!$H$11+B255-1,0),"")</f>
        <v/>
      </c>
      <c r="D255" t="str">
        <f ca="1">IF(B255&lt;=MTF!$J$11,OFFSET(MTF!$C$3,MTF!$H$11+B255-1,0),"")</f>
        <v/>
      </c>
      <c r="E255" t="str">
        <f ca="1">IF(B255&lt;=MTF!$J$11,OFFSET(MTF!$E$3,MTF!$H$11+B255-1,0),"")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>
        <f t="shared" si="13"/>
        <v>0</v>
      </c>
      <c r="S255">
        <f t="shared" si="14"/>
        <v>0</v>
      </c>
    </row>
    <row r="256" spans="2:19" x14ac:dyDescent="0.2">
      <c r="B256" s="26">
        <v>251</v>
      </c>
      <c r="C256" t="str">
        <f ca="1">IF(B256&lt;=MTF!$J$11,OFFSET(MTF!$B$3,MTF!$H$11+B256-1,0),"")</f>
        <v/>
      </c>
      <c r="D256" t="str">
        <f ca="1">IF(B256&lt;=MTF!$J$11,OFFSET(MTF!$C$3,MTF!$H$11+B256-1,0),"")</f>
        <v/>
      </c>
      <c r="E256" t="str">
        <f ca="1">IF(B256&lt;=MTF!$J$11,OFFSET(MTF!$E$3,MTF!$H$11+B256-1,0),"")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>
        <f t="shared" si="13"/>
        <v>0</v>
      </c>
      <c r="S256">
        <f t="shared" si="14"/>
        <v>0</v>
      </c>
    </row>
    <row r="257" spans="2:19" x14ac:dyDescent="0.2">
      <c r="B257" s="17">
        <v>252</v>
      </c>
      <c r="C257" t="str">
        <f ca="1">IF(B257&lt;=MTF!$J$11,OFFSET(MTF!$B$3,MTF!$H$11+B257-1,0),"")</f>
        <v/>
      </c>
      <c r="D257" t="str">
        <f ca="1">IF(B257&lt;=MTF!$J$11,OFFSET(MTF!$C$3,MTF!$H$11+B257-1,0),"")</f>
        <v/>
      </c>
      <c r="E257" t="str">
        <f ca="1">IF(B257&lt;=MTF!$J$11,OFFSET(MTF!$E$3,MTF!$H$11+B257-1,0),"")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>
        <f t="shared" si="13"/>
        <v>0</v>
      </c>
      <c r="S257">
        <f t="shared" si="14"/>
        <v>0</v>
      </c>
    </row>
    <row r="258" spans="2:19" x14ac:dyDescent="0.2">
      <c r="B258" s="26">
        <v>253</v>
      </c>
      <c r="C258" t="str">
        <f ca="1">IF(B258&lt;=MTF!$J$11,OFFSET(MTF!$B$3,MTF!$H$11+B258-1,0),"")</f>
        <v/>
      </c>
      <c r="D258" t="str">
        <f ca="1">IF(B258&lt;=MTF!$J$11,OFFSET(MTF!$C$3,MTF!$H$11+B258-1,0),"")</f>
        <v/>
      </c>
      <c r="E258" t="str">
        <f ca="1">IF(B258&lt;=MTF!$J$11,OFFSET(MTF!$E$3,MTF!$H$11+B258-1,0),"")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>
        <f t="shared" si="13"/>
        <v>0</v>
      </c>
      <c r="S258">
        <f t="shared" si="14"/>
        <v>0</v>
      </c>
    </row>
    <row r="259" spans="2:19" x14ac:dyDescent="0.2">
      <c r="B259" s="26">
        <v>254</v>
      </c>
      <c r="C259" t="str">
        <f ca="1">IF(B259&lt;=MTF!$J$11,OFFSET(MTF!$B$3,MTF!$H$11+B259-1,0),"")</f>
        <v/>
      </c>
      <c r="D259" t="str">
        <f ca="1">IF(B259&lt;=MTF!$J$11,OFFSET(MTF!$C$3,MTF!$H$11+B259-1,0),"")</f>
        <v/>
      </c>
      <c r="E259" t="str">
        <f ca="1">IF(B259&lt;=MTF!$J$11,OFFSET(MTF!$E$3,MTF!$H$11+B259-1,0),"")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>
        <f t="shared" si="13"/>
        <v>0</v>
      </c>
      <c r="S259">
        <f t="shared" si="14"/>
        <v>0</v>
      </c>
    </row>
    <row r="260" spans="2:19" x14ac:dyDescent="0.2">
      <c r="B260" s="17">
        <v>255</v>
      </c>
      <c r="C260" t="str">
        <f ca="1">IF(B260&lt;=MTF!$J$11,OFFSET(MTF!$B$3,MTF!$H$11+B260-1,0),"")</f>
        <v/>
      </c>
      <c r="D260" t="str">
        <f ca="1">IF(B260&lt;=MTF!$J$11,OFFSET(MTF!$C$3,MTF!$H$11+B260-1,0),"")</f>
        <v/>
      </c>
      <c r="E260" t="str">
        <f ca="1">IF(B260&lt;=MTF!$J$11,OFFSET(MTF!$E$3,MTF!$H$11+B260-1,0),"")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>
        <f t="shared" si="13"/>
        <v>0</v>
      </c>
      <c r="S260">
        <f t="shared" si="14"/>
        <v>0</v>
      </c>
    </row>
    <row r="261" spans="2:19" x14ac:dyDescent="0.2">
      <c r="B261" s="26">
        <v>256</v>
      </c>
      <c r="C261" t="str">
        <f ca="1">IF(B261&lt;=MTF!$J$11,OFFSET(MTF!$B$3,MTF!$H$11+B261-1,0),"")</f>
        <v/>
      </c>
      <c r="D261" t="str">
        <f ca="1">IF(B261&lt;=MTF!$J$11,OFFSET(MTF!$C$3,MTF!$H$11+B261-1,0),"")</f>
        <v/>
      </c>
      <c r="E261" t="str">
        <f ca="1">IF(B261&lt;=MTF!$J$11,OFFSET(MTF!$E$3,MTF!$H$11+B261-1,0),"")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>
        <f t="shared" si="13"/>
        <v>0</v>
      </c>
      <c r="S261">
        <f t="shared" si="14"/>
        <v>0</v>
      </c>
    </row>
    <row r="262" spans="2:19" x14ac:dyDescent="0.2">
      <c r="B262" s="26">
        <v>257</v>
      </c>
      <c r="C262" t="str">
        <f ca="1">IF(B262&lt;=MTF!$J$11,OFFSET(MTF!$B$3,MTF!$H$11+B262-1,0),"")</f>
        <v/>
      </c>
      <c r="D262" t="str">
        <f ca="1">IF(B262&lt;=MTF!$J$11,OFFSET(MTF!$C$3,MTF!$H$11+B262-1,0),"")</f>
        <v/>
      </c>
      <c r="E262" t="str">
        <f ca="1">IF(B262&lt;=MTF!$J$11,OFFSET(MTF!$E$3,MTF!$H$11+B262-1,0),"")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>
        <f t="shared" si="13"/>
        <v>0</v>
      </c>
      <c r="S262">
        <f t="shared" si="14"/>
        <v>0</v>
      </c>
    </row>
    <row r="263" spans="2:19" x14ac:dyDescent="0.2">
      <c r="B263" s="17">
        <v>258</v>
      </c>
      <c r="C263" t="str">
        <f ca="1">IF(B263&lt;=MTF!$J$11,OFFSET(MTF!$B$3,MTF!$H$11+B263-1,0),"")</f>
        <v/>
      </c>
      <c r="D263" t="str">
        <f ca="1">IF(B263&lt;=MTF!$J$11,OFFSET(MTF!$C$3,MTF!$H$11+B263-1,0),"")</f>
        <v/>
      </c>
      <c r="E263" t="str">
        <f ca="1">IF(B263&lt;=MTF!$J$11,OFFSET(MTF!$E$3,MTF!$H$11+B263-1,0),"")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>
        <f t="shared" si="13"/>
        <v>0</v>
      </c>
      <c r="S263">
        <f t="shared" si="14"/>
        <v>0</v>
      </c>
    </row>
    <row r="264" spans="2:19" x14ac:dyDescent="0.2">
      <c r="B264" s="26">
        <v>259</v>
      </c>
      <c r="C264" t="str">
        <f ca="1">IF(B264&lt;=MTF!$J$11,OFFSET(MTF!$B$3,MTF!$H$11+B264-1,0),"")</f>
        <v/>
      </c>
      <c r="D264" t="str">
        <f ca="1">IF(B264&lt;=MTF!$J$11,OFFSET(MTF!$C$3,MTF!$H$11+B264-1,0),"")</f>
        <v/>
      </c>
      <c r="E264" t="str">
        <f ca="1">IF(B264&lt;=MTF!$J$11,OFFSET(MTF!$E$3,MTF!$H$11+B264-1,0),"")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>
        <f t="shared" si="13"/>
        <v>0</v>
      </c>
      <c r="S264">
        <f t="shared" si="14"/>
        <v>0</v>
      </c>
    </row>
    <row r="265" spans="2:19" x14ac:dyDescent="0.2">
      <c r="B265" s="26">
        <v>260</v>
      </c>
      <c r="C265" t="str">
        <f ca="1">IF(B265&lt;=MTF!$J$11,OFFSET(MTF!$B$3,MTF!$H$11+B265-1,0),"")</f>
        <v/>
      </c>
      <c r="D265" t="str">
        <f ca="1">IF(B265&lt;=MTF!$J$11,OFFSET(MTF!$C$3,MTF!$H$11+B265-1,0),"")</f>
        <v/>
      </c>
      <c r="E265" t="str">
        <f ca="1">IF(B265&lt;=MTF!$J$11,OFFSET(MTF!$E$3,MTF!$H$11+B265-1,0),"")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>
        <f t="shared" si="13"/>
        <v>0</v>
      </c>
      <c r="S265">
        <f t="shared" si="14"/>
        <v>0</v>
      </c>
    </row>
    <row r="266" spans="2:19" x14ac:dyDescent="0.2">
      <c r="B266" s="17">
        <v>261</v>
      </c>
      <c r="C266" t="str">
        <f ca="1">IF(B266&lt;=MTF!$J$11,OFFSET(MTF!$B$3,MTF!$H$11+B266-1,0),"")</f>
        <v/>
      </c>
      <c r="D266" t="str">
        <f ca="1">IF(B266&lt;=MTF!$J$11,OFFSET(MTF!$C$3,MTF!$H$11+B266-1,0),"")</f>
        <v/>
      </c>
      <c r="E266" t="str">
        <f ca="1">IF(B266&lt;=MTF!$J$11,OFFSET(MTF!$E$3,MTF!$H$11+B266-1,0),"")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>
        <f t="shared" ref="R266:R329" si="17">O266*SIN((Q266-1)*2*PI()/$N$6*$N$8)</f>
        <v>0</v>
      </c>
      <c r="S266">
        <f t="shared" ref="S266:S329" si="18">O266*COS((Q266-1)*2*PI()/$N$6*$N$8)</f>
        <v>0</v>
      </c>
    </row>
    <row r="267" spans="2:19" x14ac:dyDescent="0.2">
      <c r="B267" s="26">
        <v>262</v>
      </c>
      <c r="C267" t="str">
        <f ca="1">IF(B267&lt;=MTF!$J$11,OFFSET(MTF!$B$3,MTF!$H$11+B267-1,0),"")</f>
        <v/>
      </c>
      <c r="D267" t="str">
        <f ca="1">IF(B267&lt;=MTF!$J$11,OFFSET(MTF!$C$3,MTF!$H$11+B267-1,0),"")</f>
        <v/>
      </c>
      <c r="E267" t="str">
        <f ca="1">IF(B267&lt;=MTF!$J$11,OFFSET(MTF!$E$3,MTF!$H$11+B267-1,0),"")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>
        <f t="shared" si="17"/>
        <v>0</v>
      </c>
      <c r="S267">
        <f t="shared" si="18"/>
        <v>0</v>
      </c>
    </row>
    <row r="268" spans="2:19" x14ac:dyDescent="0.2">
      <c r="B268" s="26">
        <v>263</v>
      </c>
      <c r="C268" t="str">
        <f ca="1">IF(B268&lt;=MTF!$J$11,OFFSET(MTF!$B$3,MTF!$H$11+B268-1,0),"")</f>
        <v/>
      </c>
      <c r="D268" t="str">
        <f ca="1">IF(B268&lt;=MTF!$J$11,OFFSET(MTF!$C$3,MTF!$H$11+B268-1,0),"")</f>
        <v/>
      </c>
      <c r="E268" t="str">
        <f ca="1">IF(B268&lt;=MTF!$J$11,OFFSET(MTF!$E$3,MTF!$H$11+B268-1,0),"")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>
        <f t="shared" si="17"/>
        <v>0</v>
      </c>
      <c r="S268">
        <f t="shared" si="18"/>
        <v>0</v>
      </c>
    </row>
    <row r="269" spans="2:19" x14ac:dyDescent="0.2">
      <c r="B269" s="17">
        <v>264</v>
      </c>
      <c r="C269" t="str">
        <f ca="1">IF(B269&lt;=MTF!$J$11,OFFSET(MTF!$B$3,MTF!$H$11+B269-1,0),"")</f>
        <v/>
      </c>
      <c r="D269" t="str">
        <f ca="1">IF(B269&lt;=MTF!$J$11,OFFSET(MTF!$C$3,MTF!$H$11+B269-1,0),"")</f>
        <v/>
      </c>
      <c r="E269" t="str">
        <f ca="1">IF(B269&lt;=MTF!$J$11,OFFSET(MTF!$E$3,MTF!$H$11+B269-1,0),"")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>
        <f t="shared" si="17"/>
        <v>0</v>
      </c>
      <c r="S269">
        <f t="shared" si="18"/>
        <v>0</v>
      </c>
    </row>
    <row r="270" spans="2:19" x14ac:dyDescent="0.2">
      <c r="B270" s="26">
        <v>265</v>
      </c>
      <c r="C270" t="str">
        <f ca="1">IF(B270&lt;=MTF!$J$11,OFFSET(MTF!$B$3,MTF!$H$11+B270-1,0),"")</f>
        <v/>
      </c>
      <c r="D270" t="str">
        <f ca="1">IF(B270&lt;=MTF!$J$11,OFFSET(MTF!$C$3,MTF!$H$11+B270-1,0),"")</f>
        <v/>
      </c>
      <c r="E270" t="str">
        <f ca="1">IF(B270&lt;=MTF!$J$11,OFFSET(MTF!$E$3,MTF!$H$11+B270-1,0),"")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>
        <f t="shared" si="17"/>
        <v>0</v>
      </c>
      <c r="S270">
        <f t="shared" si="18"/>
        <v>0</v>
      </c>
    </row>
    <row r="271" spans="2:19" x14ac:dyDescent="0.2">
      <c r="B271" s="26">
        <v>266</v>
      </c>
      <c r="C271" t="str">
        <f ca="1">IF(B271&lt;=MTF!$J$11,OFFSET(MTF!$B$3,MTF!$H$11+B271-1,0),"")</f>
        <v/>
      </c>
      <c r="D271" t="str">
        <f ca="1">IF(B271&lt;=MTF!$J$11,OFFSET(MTF!$C$3,MTF!$H$11+B271-1,0),"")</f>
        <v/>
      </c>
      <c r="E271" t="str">
        <f ca="1">IF(B271&lt;=MTF!$J$11,OFFSET(MTF!$E$3,MTF!$H$11+B271-1,0),"")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>
        <f t="shared" si="17"/>
        <v>0</v>
      </c>
      <c r="S271">
        <f t="shared" si="18"/>
        <v>0</v>
      </c>
    </row>
    <row r="272" spans="2:19" x14ac:dyDescent="0.2">
      <c r="B272" s="17">
        <v>267</v>
      </c>
      <c r="C272" t="str">
        <f ca="1">IF(B272&lt;=MTF!$J$11,OFFSET(MTF!$B$3,MTF!$H$11+B272-1,0),"")</f>
        <v/>
      </c>
      <c r="D272" t="str">
        <f ca="1">IF(B272&lt;=MTF!$J$11,OFFSET(MTF!$C$3,MTF!$H$11+B272-1,0),"")</f>
        <v/>
      </c>
      <c r="E272" t="str">
        <f ca="1">IF(B272&lt;=MTF!$J$11,OFFSET(MTF!$E$3,MTF!$H$11+B272-1,0),"")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>
        <f t="shared" si="17"/>
        <v>0</v>
      </c>
      <c r="S272">
        <f t="shared" si="18"/>
        <v>0</v>
      </c>
    </row>
    <row r="273" spans="2:19" x14ac:dyDescent="0.2">
      <c r="B273" s="26">
        <v>268</v>
      </c>
      <c r="C273" t="str">
        <f ca="1">IF(B273&lt;=MTF!$J$11,OFFSET(MTF!$B$3,MTF!$H$11+B273-1,0),"")</f>
        <v/>
      </c>
      <c r="D273" t="str">
        <f ca="1">IF(B273&lt;=MTF!$J$11,OFFSET(MTF!$C$3,MTF!$H$11+B273-1,0),"")</f>
        <v/>
      </c>
      <c r="E273" t="str">
        <f ca="1">IF(B273&lt;=MTF!$J$11,OFFSET(MTF!$E$3,MTF!$H$11+B273-1,0),"")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>
        <f t="shared" si="17"/>
        <v>0</v>
      </c>
      <c r="S273">
        <f t="shared" si="18"/>
        <v>0</v>
      </c>
    </row>
    <row r="274" spans="2:19" x14ac:dyDescent="0.2">
      <c r="B274" s="26">
        <v>269</v>
      </c>
      <c r="C274" t="str">
        <f ca="1">IF(B274&lt;=MTF!$J$11,OFFSET(MTF!$B$3,MTF!$H$11+B274-1,0),"")</f>
        <v/>
      </c>
      <c r="D274" t="str">
        <f ca="1">IF(B274&lt;=MTF!$J$11,OFFSET(MTF!$C$3,MTF!$H$11+B274-1,0),"")</f>
        <v/>
      </c>
      <c r="E274" t="str">
        <f ca="1">IF(B274&lt;=MTF!$J$11,OFFSET(MTF!$E$3,MTF!$H$11+B274-1,0),"")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>
        <f t="shared" si="17"/>
        <v>0</v>
      </c>
      <c r="S274">
        <f t="shared" si="18"/>
        <v>0</v>
      </c>
    </row>
    <row r="275" spans="2:19" x14ac:dyDescent="0.2">
      <c r="B275" s="17">
        <v>270</v>
      </c>
      <c r="C275" t="str">
        <f ca="1">IF(B275&lt;=MTF!$J$11,OFFSET(MTF!$B$3,MTF!$H$11+B275-1,0),"")</f>
        <v/>
      </c>
      <c r="D275" t="str">
        <f ca="1">IF(B275&lt;=MTF!$J$11,OFFSET(MTF!$C$3,MTF!$H$11+B275-1,0),"")</f>
        <v/>
      </c>
      <c r="E275" t="str">
        <f ca="1">IF(B275&lt;=MTF!$J$11,OFFSET(MTF!$E$3,MTF!$H$11+B275-1,0),"")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>
        <f t="shared" si="17"/>
        <v>0</v>
      </c>
      <c r="S275">
        <f t="shared" si="18"/>
        <v>0</v>
      </c>
    </row>
    <row r="276" spans="2:19" x14ac:dyDescent="0.2">
      <c r="B276" s="26">
        <v>271</v>
      </c>
      <c r="C276" t="str">
        <f ca="1">IF(B276&lt;=MTF!$J$11,OFFSET(MTF!$B$3,MTF!$H$11+B276-1,0),"")</f>
        <v/>
      </c>
      <c r="D276" t="str">
        <f ca="1">IF(B276&lt;=MTF!$J$11,OFFSET(MTF!$C$3,MTF!$H$11+B276-1,0),"")</f>
        <v/>
      </c>
      <c r="E276" t="str">
        <f ca="1">IF(B276&lt;=MTF!$J$11,OFFSET(MTF!$E$3,MTF!$H$11+B276-1,0),"")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>
        <f t="shared" si="17"/>
        <v>0</v>
      </c>
      <c r="S276">
        <f t="shared" si="18"/>
        <v>0</v>
      </c>
    </row>
    <row r="277" spans="2:19" x14ac:dyDescent="0.2">
      <c r="B277" s="26">
        <v>272</v>
      </c>
      <c r="C277" t="str">
        <f ca="1">IF(B277&lt;=MTF!$J$11,OFFSET(MTF!$B$3,MTF!$H$11+B277-1,0),"")</f>
        <v/>
      </c>
      <c r="D277" t="str">
        <f ca="1">IF(B277&lt;=MTF!$J$11,OFFSET(MTF!$C$3,MTF!$H$11+B277-1,0),"")</f>
        <v/>
      </c>
      <c r="E277" t="str">
        <f ca="1">IF(B277&lt;=MTF!$J$11,OFFSET(MTF!$E$3,MTF!$H$11+B277-1,0),"")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>
        <f t="shared" si="17"/>
        <v>0</v>
      </c>
      <c r="S277">
        <f t="shared" si="18"/>
        <v>0</v>
      </c>
    </row>
    <row r="278" spans="2:19" x14ac:dyDescent="0.2">
      <c r="B278" s="17">
        <v>273</v>
      </c>
      <c r="C278" t="str">
        <f ca="1">IF(B278&lt;=MTF!$J$11,OFFSET(MTF!$B$3,MTF!$H$11+B278-1,0),"")</f>
        <v/>
      </c>
      <c r="D278" t="str">
        <f ca="1">IF(B278&lt;=MTF!$J$11,OFFSET(MTF!$C$3,MTF!$H$11+B278-1,0),"")</f>
        <v/>
      </c>
      <c r="E278" t="str">
        <f ca="1">IF(B278&lt;=MTF!$J$11,OFFSET(MTF!$E$3,MTF!$H$11+B278-1,0),"")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>
        <f t="shared" si="17"/>
        <v>0</v>
      </c>
      <c r="S278">
        <f t="shared" si="18"/>
        <v>0</v>
      </c>
    </row>
    <row r="279" spans="2:19" x14ac:dyDescent="0.2">
      <c r="B279" s="26">
        <v>274</v>
      </c>
      <c r="C279" t="str">
        <f ca="1">IF(B279&lt;=MTF!$J$11,OFFSET(MTF!$B$3,MTF!$H$11+B279-1,0),"")</f>
        <v/>
      </c>
      <c r="D279" t="str">
        <f ca="1">IF(B279&lt;=MTF!$J$11,OFFSET(MTF!$C$3,MTF!$H$11+B279-1,0),"")</f>
        <v/>
      </c>
      <c r="E279" t="str">
        <f ca="1">IF(B279&lt;=MTF!$J$11,OFFSET(MTF!$E$3,MTF!$H$11+B279-1,0),"")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>
        <f t="shared" si="17"/>
        <v>0</v>
      </c>
      <c r="S279">
        <f t="shared" si="18"/>
        <v>0</v>
      </c>
    </row>
    <row r="280" spans="2:19" x14ac:dyDescent="0.2">
      <c r="B280" s="26">
        <v>275</v>
      </c>
      <c r="C280" t="str">
        <f ca="1">IF(B280&lt;=MTF!$J$11,OFFSET(MTF!$B$3,MTF!$H$11+B280-1,0),"")</f>
        <v/>
      </c>
      <c r="D280" t="str">
        <f ca="1">IF(B280&lt;=MTF!$J$11,OFFSET(MTF!$C$3,MTF!$H$11+B280-1,0),"")</f>
        <v/>
      </c>
      <c r="E280" t="str">
        <f ca="1">IF(B280&lt;=MTF!$J$11,OFFSET(MTF!$E$3,MTF!$H$11+B280-1,0),"")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>
        <f t="shared" si="17"/>
        <v>0</v>
      </c>
      <c r="S280">
        <f t="shared" si="18"/>
        <v>0</v>
      </c>
    </row>
    <row r="281" spans="2:19" x14ac:dyDescent="0.2">
      <c r="B281" s="17">
        <v>276</v>
      </c>
      <c r="C281" t="str">
        <f ca="1">IF(B281&lt;=MTF!$J$11,OFFSET(MTF!$B$3,MTF!$H$11+B281-1,0),"")</f>
        <v/>
      </c>
      <c r="D281" t="str">
        <f ca="1">IF(B281&lt;=MTF!$J$11,OFFSET(MTF!$C$3,MTF!$H$11+B281-1,0),"")</f>
        <v/>
      </c>
      <c r="E281" t="str">
        <f ca="1">IF(B281&lt;=MTF!$J$11,OFFSET(MTF!$E$3,MTF!$H$11+B281-1,0),"")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>
        <f t="shared" si="17"/>
        <v>0</v>
      </c>
      <c r="S281">
        <f t="shared" si="18"/>
        <v>0</v>
      </c>
    </row>
    <row r="282" spans="2:19" x14ac:dyDescent="0.2">
      <c r="B282" s="26">
        <v>277</v>
      </c>
      <c r="C282" t="str">
        <f ca="1">IF(B282&lt;=MTF!$J$11,OFFSET(MTF!$B$3,MTF!$H$11+B282-1,0),"")</f>
        <v/>
      </c>
      <c r="D282" t="str">
        <f ca="1">IF(B282&lt;=MTF!$J$11,OFFSET(MTF!$C$3,MTF!$H$11+B282-1,0),"")</f>
        <v/>
      </c>
      <c r="E282" t="str">
        <f ca="1">IF(B282&lt;=MTF!$J$11,OFFSET(MTF!$E$3,MTF!$H$11+B282-1,0),"")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>
        <f t="shared" si="17"/>
        <v>0</v>
      </c>
      <c r="S282">
        <f t="shared" si="18"/>
        <v>0</v>
      </c>
    </row>
    <row r="283" spans="2:19" x14ac:dyDescent="0.2">
      <c r="B283" s="26">
        <v>278</v>
      </c>
      <c r="C283" t="str">
        <f ca="1">IF(B283&lt;=MTF!$J$11,OFFSET(MTF!$B$3,MTF!$H$11+B283-1,0),"")</f>
        <v/>
      </c>
      <c r="D283" t="str">
        <f ca="1">IF(B283&lt;=MTF!$J$11,OFFSET(MTF!$C$3,MTF!$H$11+B283-1,0),"")</f>
        <v/>
      </c>
      <c r="E283" t="str">
        <f ca="1">IF(B283&lt;=MTF!$J$11,OFFSET(MTF!$E$3,MTF!$H$11+B283-1,0),"")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>
        <f t="shared" si="17"/>
        <v>0</v>
      </c>
      <c r="S283">
        <f t="shared" si="18"/>
        <v>0</v>
      </c>
    </row>
    <row r="284" spans="2:19" x14ac:dyDescent="0.2">
      <c r="B284" s="17">
        <v>279</v>
      </c>
      <c r="C284" t="str">
        <f ca="1">IF(B284&lt;=MTF!$J$11,OFFSET(MTF!$B$3,MTF!$H$11+B284-1,0),"")</f>
        <v/>
      </c>
      <c r="D284" t="str">
        <f ca="1">IF(B284&lt;=MTF!$J$11,OFFSET(MTF!$C$3,MTF!$H$11+B284-1,0),"")</f>
        <v/>
      </c>
      <c r="E284" t="str">
        <f ca="1">IF(B284&lt;=MTF!$J$11,OFFSET(MTF!$E$3,MTF!$H$11+B284-1,0),"")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>
        <f t="shared" si="17"/>
        <v>0</v>
      </c>
      <c r="S284">
        <f t="shared" si="18"/>
        <v>0</v>
      </c>
    </row>
    <row r="285" spans="2:19" x14ac:dyDescent="0.2">
      <c r="B285" s="26">
        <v>280</v>
      </c>
      <c r="C285" t="str">
        <f ca="1">IF(B285&lt;=MTF!$J$11,OFFSET(MTF!$B$3,MTF!$H$11+B285-1,0),"")</f>
        <v/>
      </c>
      <c r="D285" t="str">
        <f ca="1">IF(B285&lt;=MTF!$J$11,OFFSET(MTF!$C$3,MTF!$H$11+B285-1,0),"")</f>
        <v/>
      </c>
      <c r="E285" t="str">
        <f ca="1">IF(B285&lt;=MTF!$J$11,OFFSET(MTF!$E$3,MTF!$H$11+B285-1,0),"")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>
        <f t="shared" si="17"/>
        <v>0</v>
      </c>
      <c r="S285">
        <f t="shared" si="18"/>
        <v>0</v>
      </c>
    </row>
    <row r="286" spans="2:19" x14ac:dyDescent="0.2">
      <c r="B286" s="26">
        <v>281</v>
      </c>
      <c r="C286" t="str">
        <f ca="1">IF(B286&lt;=MTF!$J$11,OFFSET(MTF!$B$3,MTF!$H$11+B286-1,0),"")</f>
        <v/>
      </c>
      <c r="D286" t="str">
        <f ca="1">IF(B286&lt;=MTF!$J$11,OFFSET(MTF!$C$3,MTF!$H$11+B286-1,0),"")</f>
        <v/>
      </c>
      <c r="E286" t="str">
        <f ca="1">IF(B286&lt;=MTF!$J$11,OFFSET(MTF!$E$3,MTF!$H$11+B286-1,0),"")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>
        <f t="shared" si="17"/>
        <v>0</v>
      </c>
      <c r="S286">
        <f t="shared" si="18"/>
        <v>0</v>
      </c>
    </row>
    <row r="287" spans="2:19" x14ac:dyDescent="0.2">
      <c r="B287" s="17">
        <v>282</v>
      </c>
      <c r="C287" t="str">
        <f ca="1">IF(B287&lt;=MTF!$J$11,OFFSET(MTF!$B$3,MTF!$H$11+B287-1,0),"")</f>
        <v/>
      </c>
      <c r="D287" t="str">
        <f ca="1">IF(B287&lt;=MTF!$J$11,OFFSET(MTF!$C$3,MTF!$H$11+B287-1,0),"")</f>
        <v/>
      </c>
      <c r="E287" t="str">
        <f ca="1">IF(B287&lt;=MTF!$J$11,OFFSET(MTF!$E$3,MTF!$H$11+B287-1,0),"")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>
        <f t="shared" si="17"/>
        <v>0</v>
      </c>
      <c r="S287">
        <f t="shared" si="18"/>
        <v>0</v>
      </c>
    </row>
    <row r="288" spans="2:19" x14ac:dyDescent="0.2">
      <c r="B288" s="26">
        <v>283</v>
      </c>
      <c r="C288" t="str">
        <f ca="1">IF(B288&lt;=MTF!$J$11,OFFSET(MTF!$B$3,MTF!$H$11+B288-1,0),"")</f>
        <v/>
      </c>
      <c r="D288" t="str">
        <f ca="1">IF(B288&lt;=MTF!$J$11,OFFSET(MTF!$C$3,MTF!$H$11+B288-1,0),"")</f>
        <v/>
      </c>
      <c r="E288" t="str">
        <f ca="1">IF(B288&lt;=MTF!$J$11,OFFSET(MTF!$E$3,MTF!$H$11+B288-1,0),"")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>
        <f t="shared" si="17"/>
        <v>0</v>
      </c>
      <c r="S288">
        <f t="shared" si="18"/>
        <v>0</v>
      </c>
    </row>
    <row r="289" spans="2:19" x14ac:dyDescent="0.2">
      <c r="B289" s="26">
        <v>284</v>
      </c>
      <c r="C289" t="str">
        <f ca="1">IF(B289&lt;=MTF!$J$11,OFFSET(MTF!$B$3,MTF!$H$11+B289-1,0),"")</f>
        <v/>
      </c>
      <c r="D289" t="str">
        <f ca="1">IF(B289&lt;=MTF!$J$11,OFFSET(MTF!$C$3,MTF!$H$11+B289-1,0),"")</f>
        <v/>
      </c>
      <c r="E289" t="str">
        <f ca="1">IF(B289&lt;=MTF!$J$11,OFFSET(MTF!$E$3,MTF!$H$11+B289-1,0),"")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>
        <f t="shared" si="17"/>
        <v>0</v>
      </c>
      <c r="S289">
        <f t="shared" si="18"/>
        <v>0</v>
      </c>
    </row>
    <row r="290" spans="2:19" x14ac:dyDescent="0.2">
      <c r="B290" s="17">
        <v>285</v>
      </c>
      <c r="C290" t="str">
        <f ca="1">IF(B290&lt;=MTF!$J$11,OFFSET(MTF!$B$3,MTF!$H$11+B290-1,0),"")</f>
        <v/>
      </c>
      <c r="D290" t="str">
        <f ca="1">IF(B290&lt;=MTF!$J$11,OFFSET(MTF!$C$3,MTF!$H$11+B290-1,0),"")</f>
        <v/>
      </c>
      <c r="E290" t="str">
        <f ca="1">IF(B290&lt;=MTF!$J$11,OFFSET(MTF!$E$3,MTF!$H$11+B290-1,0),"")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>
        <f t="shared" si="17"/>
        <v>0</v>
      </c>
      <c r="S290">
        <f t="shared" si="18"/>
        <v>0</v>
      </c>
    </row>
    <row r="291" spans="2:19" x14ac:dyDescent="0.2">
      <c r="B291" s="26">
        <v>286</v>
      </c>
      <c r="C291" t="str">
        <f ca="1">IF(B291&lt;=MTF!$J$11,OFFSET(MTF!$B$3,MTF!$H$11+B291-1,0),"")</f>
        <v/>
      </c>
      <c r="D291" t="str">
        <f ca="1">IF(B291&lt;=MTF!$J$11,OFFSET(MTF!$C$3,MTF!$H$11+B291-1,0),"")</f>
        <v/>
      </c>
      <c r="E291" t="str">
        <f ca="1">IF(B291&lt;=MTF!$J$11,OFFSET(MTF!$E$3,MTF!$H$11+B291-1,0),"")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>
        <f t="shared" si="17"/>
        <v>0</v>
      </c>
      <c r="S291">
        <f t="shared" si="18"/>
        <v>0</v>
      </c>
    </row>
    <row r="292" spans="2:19" x14ac:dyDescent="0.2">
      <c r="B292" s="26">
        <v>287</v>
      </c>
      <c r="C292" t="str">
        <f ca="1">IF(B292&lt;=MTF!$J$11,OFFSET(MTF!$B$3,MTF!$H$11+B292-1,0),"")</f>
        <v/>
      </c>
      <c r="D292" t="str">
        <f ca="1">IF(B292&lt;=MTF!$J$11,OFFSET(MTF!$C$3,MTF!$H$11+B292-1,0),"")</f>
        <v/>
      </c>
      <c r="E292" t="str">
        <f ca="1">IF(B292&lt;=MTF!$J$11,OFFSET(MTF!$E$3,MTF!$H$11+B292-1,0),"")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>
        <f t="shared" si="17"/>
        <v>0</v>
      </c>
      <c r="S292">
        <f t="shared" si="18"/>
        <v>0</v>
      </c>
    </row>
    <row r="293" spans="2:19" x14ac:dyDescent="0.2">
      <c r="B293" s="17">
        <v>288</v>
      </c>
      <c r="C293" t="str">
        <f ca="1">IF(B293&lt;=MTF!$J$11,OFFSET(MTF!$B$3,MTF!$H$11+B293-1,0),"")</f>
        <v/>
      </c>
      <c r="D293" t="str">
        <f ca="1">IF(B293&lt;=MTF!$J$11,OFFSET(MTF!$C$3,MTF!$H$11+B293-1,0),"")</f>
        <v/>
      </c>
      <c r="E293" t="str">
        <f ca="1">IF(B293&lt;=MTF!$J$11,OFFSET(MTF!$E$3,MTF!$H$11+B293-1,0),"")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>
        <f t="shared" si="17"/>
        <v>0</v>
      </c>
      <c r="S293">
        <f t="shared" si="18"/>
        <v>0</v>
      </c>
    </row>
    <row r="294" spans="2:19" x14ac:dyDescent="0.2">
      <c r="B294" s="26">
        <v>289</v>
      </c>
      <c r="C294" t="str">
        <f ca="1">IF(B294&lt;=MTF!$J$11,OFFSET(MTF!$B$3,MTF!$H$11+B294-1,0),"")</f>
        <v/>
      </c>
      <c r="D294" t="str">
        <f ca="1">IF(B294&lt;=MTF!$J$11,OFFSET(MTF!$C$3,MTF!$H$11+B294-1,0),"")</f>
        <v/>
      </c>
      <c r="E294" t="str">
        <f ca="1">IF(B294&lt;=MTF!$J$11,OFFSET(MTF!$E$3,MTF!$H$11+B294-1,0),"")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>
        <f t="shared" si="17"/>
        <v>0</v>
      </c>
      <c r="S294">
        <f t="shared" si="18"/>
        <v>0</v>
      </c>
    </row>
    <row r="295" spans="2:19" x14ac:dyDescent="0.2">
      <c r="B295" s="26">
        <v>290</v>
      </c>
      <c r="C295" t="str">
        <f ca="1">IF(B295&lt;=MTF!$J$11,OFFSET(MTF!$B$3,MTF!$H$11+B295-1,0),"")</f>
        <v/>
      </c>
      <c r="D295" t="str">
        <f ca="1">IF(B295&lt;=MTF!$J$11,OFFSET(MTF!$C$3,MTF!$H$11+B295-1,0),"")</f>
        <v/>
      </c>
      <c r="E295" t="str">
        <f ca="1">IF(B295&lt;=MTF!$J$11,OFFSET(MTF!$E$3,MTF!$H$11+B295-1,0),"")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>
        <f t="shared" si="17"/>
        <v>0</v>
      </c>
      <c r="S295">
        <f t="shared" si="18"/>
        <v>0</v>
      </c>
    </row>
    <row r="296" spans="2:19" x14ac:dyDescent="0.2">
      <c r="B296" s="17">
        <v>291</v>
      </c>
      <c r="C296" t="str">
        <f ca="1">IF(B296&lt;=MTF!$J$11,OFFSET(MTF!$B$3,MTF!$H$11+B296-1,0),"")</f>
        <v/>
      </c>
      <c r="D296" t="str">
        <f ca="1">IF(B296&lt;=MTF!$J$11,OFFSET(MTF!$C$3,MTF!$H$11+B296-1,0),"")</f>
        <v/>
      </c>
      <c r="E296" t="str">
        <f ca="1">IF(B296&lt;=MTF!$J$11,OFFSET(MTF!$E$3,MTF!$H$11+B296-1,0),"")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>
        <f t="shared" si="17"/>
        <v>0</v>
      </c>
      <c r="S296">
        <f t="shared" si="18"/>
        <v>0</v>
      </c>
    </row>
    <row r="297" spans="2:19" x14ac:dyDescent="0.2">
      <c r="B297" s="26">
        <v>292</v>
      </c>
      <c r="C297" t="str">
        <f ca="1">IF(B297&lt;=MTF!$J$11,OFFSET(MTF!$B$3,MTF!$H$11+B297-1,0),"")</f>
        <v/>
      </c>
      <c r="D297" t="str">
        <f ca="1">IF(B297&lt;=MTF!$J$11,OFFSET(MTF!$C$3,MTF!$H$11+B297-1,0),"")</f>
        <v/>
      </c>
      <c r="E297" t="str">
        <f ca="1">IF(B297&lt;=MTF!$J$11,OFFSET(MTF!$E$3,MTF!$H$11+B297-1,0),"")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>
        <f t="shared" si="17"/>
        <v>0</v>
      </c>
      <c r="S297">
        <f t="shared" si="18"/>
        <v>0</v>
      </c>
    </row>
    <row r="298" spans="2:19" x14ac:dyDescent="0.2">
      <c r="B298" s="26">
        <v>293</v>
      </c>
      <c r="C298" t="str">
        <f ca="1">IF(B298&lt;=MTF!$J$11,OFFSET(MTF!$B$3,MTF!$H$11+B298-1,0),"")</f>
        <v/>
      </c>
      <c r="D298" t="str">
        <f ca="1">IF(B298&lt;=MTF!$J$11,OFFSET(MTF!$C$3,MTF!$H$11+B298-1,0),"")</f>
        <v/>
      </c>
      <c r="E298" t="str">
        <f ca="1">IF(B298&lt;=MTF!$J$11,OFFSET(MTF!$E$3,MTF!$H$11+B298-1,0),"")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>
        <f t="shared" si="17"/>
        <v>0</v>
      </c>
      <c r="S298">
        <f t="shared" si="18"/>
        <v>0</v>
      </c>
    </row>
    <row r="299" spans="2:19" x14ac:dyDescent="0.2">
      <c r="B299" s="17">
        <v>294</v>
      </c>
      <c r="C299" t="str">
        <f ca="1">IF(B299&lt;=MTF!$J$11,OFFSET(MTF!$B$3,MTF!$H$11+B299-1,0),"")</f>
        <v/>
      </c>
      <c r="D299" t="str">
        <f ca="1">IF(B299&lt;=MTF!$J$11,OFFSET(MTF!$C$3,MTF!$H$11+B299-1,0),"")</f>
        <v/>
      </c>
      <c r="E299" t="str">
        <f ca="1">IF(B299&lt;=MTF!$J$11,OFFSET(MTF!$E$3,MTF!$H$11+B299-1,0),"")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>
        <f t="shared" si="17"/>
        <v>0</v>
      </c>
      <c r="S299">
        <f t="shared" si="18"/>
        <v>0</v>
      </c>
    </row>
    <row r="300" spans="2:19" x14ac:dyDescent="0.2">
      <c r="B300" s="26">
        <v>295</v>
      </c>
      <c r="C300" t="str">
        <f ca="1">IF(B300&lt;=MTF!$J$11,OFFSET(MTF!$B$3,MTF!$H$11+B300-1,0),"")</f>
        <v/>
      </c>
      <c r="D300" t="str">
        <f ca="1">IF(B300&lt;=MTF!$J$11,OFFSET(MTF!$C$3,MTF!$H$11+B300-1,0),"")</f>
        <v/>
      </c>
      <c r="E300" t="str">
        <f ca="1">IF(B300&lt;=MTF!$J$11,OFFSET(MTF!$E$3,MTF!$H$11+B300-1,0),"")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>
        <f t="shared" si="17"/>
        <v>0</v>
      </c>
      <c r="S300">
        <f t="shared" si="18"/>
        <v>0</v>
      </c>
    </row>
    <row r="301" spans="2:19" x14ac:dyDescent="0.2">
      <c r="B301" s="26">
        <v>296</v>
      </c>
      <c r="C301" t="str">
        <f ca="1">IF(B301&lt;=MTF!$J$11,OFFSET(MTF!$B$3,MTF!$H$11+B301-1,0),"")</f>
        <v/>
      </c>
      <c r="D301" t="str">
        <f ca="1">IF(B301&lt;=MTF!$J$11,OFFSET(MTF!$C$3,MTF!$H$11+B301-1,0),"")</f>
        <v/>
      </c>
      <c r="E301" t="str">
        <f ca="1">IF(B301&lt;=MTF!$J$11,OFFSET(MTF!$E$3,MTF!$H$11+B301-1,0),"")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>
        <f t="shared" si="17"/>
        <v>0</v>
      </c>
      <c r="S301">
        <f t="shared" si="18"/>
        <v>0</v>
      </c>
    </row>
    <row r="302" spans="2:19" x14ac:dyDescent="0.2">
      <c r="B302" s="17">
        <v>297</v>
      </c>
      <c r="C302" t="str">
        <f ca="1">IF(B302&lt;=MTF!$J$11,OFFSET(MTF!$B$3,MTF!$H$11+B302-1,0),"")</f>
        <v/>
      </c>
      <c r="D302" t="str">
        <f ca="1">IF(B302&lt;=MTF!$J$11,OFFSET(MTF!$C$3,MTF!$H$11+B302-1,0),"")</f>
        <v/>
      </c>
      <c r="E302" t="str">
        <f ca="1">IF(B302&lt;=MTF!$J$11,OFFSET(MTF!$E$3,MTF!$H$11+B302-1,0),"")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>
        <f t="shared" si="17"/>
        <v>0</v>
      </c>
      <c r="S302">
        <f t="shared" si="18"/>
        <v>0</v>
      </c>
    </row>
    <row r="303" spans="2:19" x14ac:dyDescent="0.2">
      <c r="B303" s="26">
        <v>298</v>
      </c>
      <c r="C303" t="str">
        <f ca="1">IF(B303&lt;=MTF!$J$11,OFFSET(MTF!$B$3,MTF!$H$11+B303-1,0),"")</f>
        <v/>
      </c>
      <c r="D303" t="str">
        <f ca="1">IF(B303&lt;=MTF!$J$11,OFFSET(MTF!$C$3,MTF!$H$11+B303-1,0),"")</f>
        <v/>
      </c>
      <c r="E303" t="str">
        <f ca="1">IF(B303&lt;=MTF!$J$11,OFFSET(MTF!$E$3,MTF!$H$11+B303-1,0),"")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>
        <f t="shared" si="17"/>
        <v>0</v>
      </c>
      <c r="S303">
        <f t="shared" si="18"/>
        <v>0</v>
      </c>
    </row>
    <row r="304" spans="2:19" x14ac:dyDescent="0.2">
      <c r="B304" s="26">
        <v>299</v>
      </c>
      <c r="C304" t="str">
        <f ca="1">IF(B304&lt;=MTF!$J$11,OFFSET(MTF!$B$3,MTF!$H$11+B304-1,0),"")</f>
        <v/>
      </c>
      <c r="D304" t="str">
        <f ca="1">IF(B304&lt;=MTF!$J$11,OFFSET(MTF!$C$3,MTF!$H$11+B304-1,0),"")</f>
        <v/>
      </c>
      <c r="E304" t="str">
        <f ca="1">IF(B304&lt;=MTF!$J$11,OFFSET(MTF!$E$3,MTF!$H$11+B304-1,0),"")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>
        <f t="shared" si="17"/>
        <v>0</v>
      </c>
      <c r="S304">
        <f t="shared" si="18"/>
        <v>0</v>
      </c>
    </row>
    <row r="305" spans="2:19" x14ac:dyDescent="0.2">
      <c r="B305" s="17">
        <v>300</v>
      </c>
      <c r="C305" t="str">
        <f ca="1">IF(B305&lt;=MTF!$J$11,OFFSET(MTF!$B$3,MTF!$H$11+B305-1,0),"")</f>
        <v/>
      </c>
      <c r="D305" t="str">
        <f ca="1">IF(B305&lt;=MTF!$J$11,OFFSET(MTF!$C$3,MTF!$H$11+B305-1,0),"")</f>
        <v/>
      </c>
      <c r="E305" t="str">
        <f ca="1">IF(B305&lt;=MTF!$J$11,OFFSET(MTF!$E$3,MTF!$H$11+B305-1,0),"")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>
        <f t="shared" si="17"/>
        <v>0</v>
      </c>
      <c r="S305">
        <f t="shared" si="18"/>
        <v>0</v>
      </c>
    </row>
    <row r="306" spans="2:19" x14ac:dyDescent="0.2">
      <c r="B306" s="26">
        <v>301</v>
      </c>
      <c r="C306" t="str">
        <f ca="1">IF(B306&lt;=MTF!$J$11,OFFSET(MTF!$B$3,MTF!$H$11+B306-1,0),"")</f>
        <v/>
      </c>
      <c r="D306" t="str">
        <f ca="1">IF(B306&lt;=MTF!$J$11,OFFSET(MTF!$C$3,MTF!$H$11+B306-1,0),"")</f>
        <v/>
      </c>
      <c r="E306" t="str">
        <f ca="1">IF(B306&lt;=MTF!$J$11,OFFSET(MTF!$E$3,MTF!$H$11+B306-1,0),"")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>
        <f t="shared" si="17"/>
        <v>0</v>
      </c>
      <c r="S306">
        <f t="shared" si="18"/>
        <v>0</v>
      </c>
    </row>
    <row r="307" spans="2:19" x14ac:dyDescent="0.2">
      <c r="B307" s="26">
        <v>302</v>
      </c>
      <c r="C307" t="str">
        <f ca="1">IF(B307&lt;=MTF!$J$11,OFFSET(MTF!$B$3,MTF!$H$11+B307-1,0),"")</f>
        <v/>
      </c>
      <c r="D307" t="str">
        <f ca="1">IF(B307&lt;=MTF!$J$11,OFFSET(MTF!$C$3,MTF!$H$11+B307-1,0),"")</f>
        <v/>
      </c>
      <c r="E307" t="str">
        <f ca="1">IF(B307&lt;=MTF!$J$11,OFFSET(MTF!$E$3,MTF!$H$11+B307-1,0),"")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>
        <f t="shared" si="17"/>
        <v>0</v>
      </c>
      <c r="S307">
        <f t="shared" si="18"/>
        <v>0</v>
      </c>
    </row>
    <row r="308" spans="2:19" x14ac:dyDescent="0.2">
      <c r="B308" s="17">
        <v>303</v>
      </c>
      <c r="C308" t="str">
        <f ca="1">IF(B308&lt;=MTF!$J$11,OFFSET(MTF!$B$3,MTF!$H$11+B308-1,0),"")</f>
        <v/>
      </c>
      <c r="D308" t="str">
        <f ca="1">IF(B308&lt;=MTF!$J$11,OFFSET(MTF!$C$3,MTF!$H$11+B308-1,0),"")</f>
        <v/>
      </c>
      <c r="E308" t="str">
        <f ca="1">IF(B308&lt;=MTF!$J$11,OFFSET(MTF!$E$3,MTF!$H$11+B308-1,0),"")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>
        <f t="shared" si="17"/>
        <v>0</v>
      </c>
      <c r="S308">
        <f t="shared" si="18"/>
        <v>0</v>
      </c>
    </row>
    <row r="309" spans="2:19" x14ac:dyDescent="0.2">
      <c r="B309" s="26">
        <v>304</v>
      </c>
      <c r="C309" t="str">
        <f ca="1">IF(B309&lt;=MTF!$J$11,OFFSET(MTF!$B$3,MTF!$H$11+B309-1,0),"")</f>
        <v/>
      </c>
      <c r="D309" t="str">
        <f ca="1">IF(B309&lt;=MTF!$J$11,OFFSET(MTF!$C$3,MTF!$H$11+B309-1,0),"")</f>
        <v/>
      </c>
      <c r="E309" t="str">
        <f ca="1">IF(B309&lt;=MTF!$J$11,OFFSET(MTF!$E$3,MTF!$H$11+B309-1,0),"")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>
        <f t="shared" si="17"/>
        <v>0</v>
      </c>
      <c r="S309">
        <f t="shared" si="18"/>
        <v>0</v>
      </c>
    </row>
    <row r="310" spans="2:19" x14ac:dyDescent="0.2">
      <c r="B310" s="26">
        <v>305</v>
      </c>
      <c r="C310" t="str">
        <f ca="1">IF(B310&lt;=MTF!$J$11,OFFSET(MTF!$B$3,MTF!$H$11+B310-1,0),"")</f>
        <v/>
      </c>
      <c r="D310" t="str">
        <f ca="1">IF(B310&lt;=MTF!$J$11,OFFSET(MTF!$C$3,MTF!$H$11+B310-1,0),"")</f>
        <v/>
      </c>
      <c r="E310" t="str">
        <f ca="1">IF(B310&lt;=MTF!$J$11,OFFSET(MTF!$E$3,MTF!$H$11+B310-1,0),"")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>
        <f t="shared" si="17"/>
        <v>0</v>
      </c>
      <c r="S310">
        <f t="shared" si="18"/>
        <v>0</v>
      </c>
    </row>
    <row r="311" spans="2:19" x14ac:dyDescent="0.2">
      <c r="B311" s="17">
        <v>306</v>
      </c>
      <c r="C311" t="str">
        <f ca="1">IF(B311&lt;=MTF!$J$11,OFFSET(MTF!$B$3,MTF!$H$11+B311-1,0),"")</f>
        <v/>
      </c>
      <c r="D311" t="str">
        <f ca="1">IF(B311&lt;=MTF!$J$11,OFFSET(MTF!$C$3,MTF!$H$11+B311-1,0),"")</f>
        <v/>
      </c>
      <c r="E311" t="str">
        <f ca="1">IF(B311&lt;=MTF!$J$11,OFFSET(MTF!$E$3,MTF!$H$11+B311-1,0),"")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>
        <f t="shared" si="17"/>
        <v>0</v>
      </c>
      <c r="S311">
        <f t="shared" si="18"/>
        <v>0</v>
      </c>
    </row>
    <row r="312" spans="2:19" x14ac:dyDescent="0.2">
      <c r="B312" s="26">
        <v>307</v>
      </c>
      <c r="C312" t="str">
        <f ca="1">IF(B312&lt;=MTF!$J$11,OFFSET(MTF!$B$3,MTF!$H$11+B312-1,0),"")</f>
        <v/>
      </c>
      <c r="D312" t="str">
        <f ca="1">IF(B312&lt;=MTF!$J$11,OFFSET(MTF!$C$3,MTF!$H$11+B312-1,0),"")</f>
        <v/>
      </c>
      <c r="E312" t="str">
        <f ca="1">IF(B312&lt;=MTF!$J$11,OFFSET(MTF!$E$3,MTF!$H$11+B312-1,0),"")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>
        <f t="shared" si="17"/>
        <v>0</v>
      </c>
      <c r="S312">
        <f t="shared" si="18"/>
        <v>0</v>
      </c>
    </row>
    <row r="313" spans="2:19" x14ac:dyDescent="0.2">
      <c r="B313" s="26">
        <v>308</v>
      </c>
      <c r="C313" t="str">
        <f ca="1">IF(B313&lt;=MTF!$J$11,OFFSET(MTF!$B$3,MTF!$H$11+B313-1,0),"")</f>
        <v/>
      </c>
      <c r="D313" t="str">
        <f ca="1">IF(B313&lt;=MTF!$J$11,OFFSET(MTF!$C$3,MTF!$H$11+B313-1,0),"")</f>
        <v/>
      </c>
      <c r="E313" t="str">
        <f ca="1">IF(B313&lt;=MTF!$J$11,OFFSET(MTF!$E$3,MTF!$H$11+B313-1,0),"")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>
        <f t="shared" si="17"/>
        <v>0</v>
      </c>
      <c r="S313">
        <f t="shared" si="18"/>
        <v>0</v>
      </c>
    </row>
    <row r="314" spans="2:19" x14ac:dyDescent="0.2">
      <c r="B314" s="17">
        <v>309</v>
      </c>
      <c r="C314" t="str">
        <f ca="1">IF(B314&lt;=MTF!$J$11,OFFSET(MTF!$B$3,MTF!$H$11+B314-1,0),"")</f>
        <v/>
      </c>
      <c r="D314" t="str">
        <f ca="1">IF(B314&lt;=MTF!$J$11,OFFSET(MTF!$C$3,MTF!$H$11+B314-1,0),"")</f>
        <v/>
      </c>
      <c r="E314" t="str">
        <f ca="1">IF(B314&lt;=MTF!$J$11,OFFSET(MTF!$E$3,MTF!$H$11+B314-1,0),"")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>
        <f t="shared" si="17"/>
        <v>0</v>
      </c>
      <c r="S314">
        <f t="shared" si="18"/>
        <v>0</v>
      </c>
    </row>
    <row r="315" spans="2:19" x14ac:dyDescent="0.2">
      <c r="B315" s="26">
        <v>310</v>
      </c>
      <c r="C315" t="str">
        <f ca="1">IF(B315&lt;=MTF!$J$11,OFFSET(MTF!$B$3,MTF!$H$11+B315-1,0),"")</f>
        <v/>
      </c>
      <c r="D315" t="str">
        <f ca="1">IF(B315&lt;=MTF!$J$11,OFFSET(MTF!$C$3,MTF!$H$11+B315-1,0),"")</f>
        <v/>
      </c>
      <c r="E315" t="str">
        <f ca="1">IF(B315&lt;=MTF!$J$11,OFFSET(MTF!$E$3,MTF!$H$11+B315-1,0),"")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>
        <f t="shared" si="17"/>
        <v>0</v>
      </c>
      <c r="S315">
        <f t="shared" si="18"/>
        <v>0</v>
      </c>
    </row>
    <row r="316" spans="2:19" x14ac:dyDescent="0.2">
      <c r="B316" s="26">
        <v>311</v>
      </c>
      <c r="C316" t="str">
        <f ca="1">IF(B316&lt;=MTF!$J$11,OFFSET(MTF!$B$3,MTF!$H$11+B316-1,0),"")</f>
        <v/>
      </c>
      <c r="D316" t="str">
        <f ca="1">IF(B316&lt;=MTF!$J$11,OFFSET(MTF!$C$3,MTF!$H$11+B316-1,0),"")</f>
        <v/>
      </c>
      <c r="E316" t="str">
        <f ca="1">IF(B316&lt;=MTF!$J$11,OFFSET(MTF!$E$3,MTF!$H$11+B316-1,0),"")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>
        <f t="shared" si="17"/>
        <v>0</v>
      </c>
      <c r="S316">
        <f t="shared" si="18"/>
        <v>0</v>
      </c>
    </row>
    <row r="317" spans="2:19" x14ac:dyDescent="0.2">
      <c r="B317" s="17">
        <v>312</v>
      </c>
      <c r="C317" t="str">
        <f ca="1">IF(B317&lt;=MTF!$J$11,OFFSET(MTF!$B$3,MTF!$H$11+B317-1,0),"")</f>
        <v/>
      </c>
      <c r="D317" t="str">
        <f ca="1">IF(B317&lt;=MTF!$J$11,OFFSET(MTF!$C$3,MTF!$H$11+B317-1,0),"")</f>
        <v/>
      </c>
      <c r="E317" t="str">
        <f ca="1">IF(B317&lt;=MTF!$J$11,OFFSET(MTF!$E$3,MTF!$H$11+B317-1,0),"")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>
        <f t="shared" si="17"/>
        <v>0</v>
      </c>
      <c r="S317">
        <f t="shared" si="18"/>
        <v>0</v>
      </c>
    </row>
    <row r="318" spans="2:19" x14ac:dyDescent="0.2">
      <c r="B318" s="26">
        <v>313</v>
      </c>
      <c r="C318" t="str">
        <f ca="1">IF(B318&lt;=MTF!$J$11,OFFSET(MTF!$B$3,MTF!$H$11+B318-1,0),"")</f>
        <v/>
      </c>
      <c r="D318" t="str">
        <f ca="1">IF(B318&lt;=MTF!$J$11,OFFSET(MTF!$C$3,MTF!$H$11+B318-1,0),"")</f>
        <v/>
      </c>
      <c r="E318" t="str">
        <f ca="1">IF(B318&lt;=MTF!$J$11,OFFSET(MTF!$E$3,MTF!$H$11+B318-1,0),"")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>
        <f t="shared" si="17"/>
        <v>0</v>
      </c>
      <c r="S318">
        <f t="shared" si="18"/>
        <v>0</v>
      </c>
    </row>
    <row r="319" spans="2:19" x14ac:dyDescent="0.2">
      <c r="B319" s="26">
        <v>314</v>
      </c>
      <c r="C319" t="str">
        <f ca="1">IF(B319&lt;=MTF!$J$11,OFFSET(MTF!$B$3,MTF!$H$11+B319-1,0),"")</f>
        <v/>
      </c>
      <c r="D319" t="str">
        <f ca="1">IF(B319&lt;=MTF!$J$11,OFFSET(MTF!$C$3,MTF!$H$11+B319-1,0),"")</f>
        <v/>
      </c>
      <c r="E319" t="str">
        <f ca="1">IF(B319&lt;=MTF!$J$11,OFFSET(MTF!$E$3,MTF!$H$11+B319-1,0),"")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>
        <f t="shared" si="17"/>
        <v>0</v>
      </c>
      <c r="S319">
        <f t="shared" si="18"/>
        <v>0</v>
      </c>
    </row>
    <row r="320" spans="2:19" x14ac:dyDescent="0.2">
      <c r="B320" s="17">
        <v>315</v>
      </c>
      <c r="C320" t="str">
        <f ca="1">IF(B320&lt;=MTF!$J$11,OFFSET(MTF!$B$3,MTF!$H$11+B320-1,0),"")</f>
        <v/>
      </c>
      <c r="D320" t="str">
        <f ca="1">IF(B320&lt;=MTF!$J$11,OFFSET(MTF!$C$3,MTF!$H$11+B320-1,0),"")</f>
        <v/>
      </c>
      <c r="E320" t="str">
        <f ca="1">IF(B320&lt;=MTF!$J$11,OFFSET(MTF!$E$3,MTF!$H$11+B320-1,0),"")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>
        <f t="shared" si="17"/>
        <v>0</v>
      </c>
      <c r="S320">
        <f t="shared" si="18"/>
        <v>0</v>
      </c>
    </row>
    <row r="321" spans="2:19" x14ac:dyDescent="0.2">
      <c r="B321" s="26">
        <v>316</v>
      </c>
      <c r="C321" t="str">
        <f ca="1">IF(B321&lt;=MTF!$J$11,OFFSET(MTF!$B$3,MTF!$H$11+B321-1,0),"")</f>
        <v/>
      </c>
      <c r="D321" t="str">
        <f ca="1">IF(B321&lt;=MTF!$J$11,OFFSET(MTF!$C$3,MTF!$H$11+B321-1,0),"")</f>
        <v/>
      </c>
      <c r="E321" t="str">
        <f ca="1">IF(B321&lt;=MTF!$J$11,OFFSET(MTF!$E$3,MTF!$H$11+B321-1,0),"")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>
        <f t="shared" si="17"/>
        <v>0</v>
      </c>
      <c r="S321">
        <f t="shared" si="18"/>
        <v>0</v>
      </c>
    </row>
    <row r="322" spans="2:19" x14ac:dyDescent="0.2">
      <c r="B322" s="26">
        <v>317</v>
      </c>
      <c r="C322" t="str">
        <f ca="1">IF(B322&lt;=MTF!$J$11,OFFSET(MTF!$B$3,MTF!$H$11+B322-1,0),"")</f>
        <v/>
      </c>
      <c r="D322" t="str">
        <f ca="1">IF(B322&lt;=MTF!$J$11,OFFSET(MTF!$C$3,MTF!$H$11+B322-1,0),"")</f>
        <v/>
      </c>
      <c r="E322" t="str">
        <f ca="1">IF(B322&lt;=MTF!$J$11,OFFSET(MTF!$E$3,MTF!$H$11+B322-1,0),"")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>
        <f t="shared" si="17"/>
        <v>0</v>
      </c>
      <c r="S322">
        <f t="shared" si="18"/>
        <v>0</v>
      </c>
    </row>
    <row r="323" spans="2:19" x14ac:dyDescent="0.2">
      <c r="B323" s="17">
        <v>318</v>
      </c>
      <c r="C323" t="str">
        <f ca="1">IF(B323&lt;=MTF!$J$11,OFFSET(MTF!$B$3,MTF!$H$11+B323-1,0),"")</f>
        <v/>
      </c>
      <c r="D323" t="str">
        <f ca="1">IF(B323&lt;=MTF!$J$11,OFFSET(MTF!$C$3,MTF!$H$11+B323-1,0),"")</f>
        <v/>
      </c>
      <c r="E323" t="str">
        <f ca="1">IF(B323&lt;=MTF!$J$11,OFFSET(MTF!$E$3,MTF!$H$11+B323-1,0),"")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>
        <f t="shared" si="17"/>
        <v>0</v>
      </c>
      <c r="S323">
        <f t="shared" si="18"/>
        <v>0</v>
      </c>
    </row>
    <row r="324" spans="2:19" x14ac:dyDescent="0.2">
      <c r="B324" s="26">
        <v>319</v>
      </c>
      <c r="C324" t="str">
        <f ca="1">IF(B324&lt;=MTF!$J$11,OFFSET(MTF!$B$3,MTF!$H$11+B324-1,0),"")</f>
        <v/>
      </c>
      <c r="D324" t="str">
        <f ca="1">IF(B324&lt;=MTF!$J$11,OFFSET(MTF!$C$3,MTF!$H$11+B324-1,0),"")</f>
        <v/>
      </c>
      <c r="E324" t="str">
        <f ca="1">IF(B324&lt;=MTF!$J$11,OFFSET(MTF!$E$3,MTF!$H$11+B324-1,0),"")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>
        <f t="shared" si="17"/>
        <v>0</v>
      </c>
      <c r="S324">
        <f t="shared" si="18"/>
        <v>0</v>
      </c>
    </row>
    <row r="325" spans="2:19" x14ac:dyDescent="0.2">
      <c r="B325" s="26">
        <v>320</v>
      </c>
      <c r="C325" t="str">
        <f ca="1">IF(B325&lt;=MTF!$J$11,OFFSET(MTF!$B$3,MTF!$H$11+B325-1,0),"")</f>
        <v/>
      </c>
      <c r="D325" t="str">
        <f ca="1">IF(B325&lt;=MTF!$J$11,OFFSET(MTF!$C$3,MTF!$H$11+B325-1,0),"")</f>
        <v/>
      </c>
      <c r="E325" t="str">
        <f ca="1">IF(B325&lt;=MTF!$J$11,OFFSET(MTF!$E$3,MTF!$H$11+B325-1,0),"")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>
        <f t="shared" si="17"/>
        <v>0</v>
      </c>
      <c r="S325">
        <f t="shared" si="18"/>
        <v>0</v>
      </c>
    </row>
    <row r="326" spans="2:19" x14ac:dyDescent="0.2">
      <c r="B326" s="17">
        <v>321</v>
      </c>
      <c r="C326" t="str">
        <f ca="1">IF(B326&lt;=MTF!$J$11,OFFSET(MTF!$B$3,MTF!$H$11+B326-1,0),"")</f>
        <v/>
      </c>
      <c r="D326" t="str">
        <f ca="1">IF(B326&lt;=MTF!$J$11,OFFSET(MTF!$C$3,MTF!$H$11+B326-1,0),"")</f>
        <v/>
      </c>
      <c r="E326" t="str">
        <f ca="1">IF(B326&lt;=MTF!$J$11,OFFSET(MTF!$E$3,MTF!$H$11+B326-1,0),"")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>
        <f t="shared" si="17"/>
        <v>0</v>
      </c>
      <c r="S326">
        <f t="shared" si="18"/>
        <v>0</v>
      </c>
    </row>
    <row r="327" spans="2:19" x14ac:dyDescent="0.2">
      <c r="B327" s="26">
        <v>322</v>
      </c>
      <c r="C327" t="str">
        <f ca="1">IF(B327&lt;=MTF!$J$11,OFFSET(MTF!$B$3,MTF!$H$11+B327-1,0),"")</f>
        <v/>
      </c>
      <c r="D327" t="str">
        <f ca="1">IF(B327&lt;=MTF!$J$11,OFFSET(MTF!$C$3,MTF!$H$11+B327-1,0),"")</f>
        <v/>
      </c>
      <c r="E327" t="str">
        <f ca="1">IF(B327&lt;=MTF!$J$11,OFFSET(MTF!$E$3,MTF!$H$11+B327-1,0),"")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>
        <f t="shared" si="17"/>
        <v>0</v>
      </c>
      <c r="S327">
        <f t="shared" si="18"/>
        <v>0</v>
      </c>
    </row>
    <row r="328" spans="2:19" x14ac:dyDescent="0.2">
      <c r="B328" s="26">
        <v>323</v>
      </c>
      <c r="C328" t="str">
        <f ca="1">IF(B328&lt;=MTF!$J$11,OFFSET(MTF!$B$3,MTF!$H$11+B328-1,0),"")</f>
        <v/>
      </c>
      <c r="D328" t="str">
        <f ca="1">IF(B328&lt;=MTF!$J$11,OFFSET(MTF!$C$3,MTF!$H$11+B328-1,0),"")</f>
        <v/>
      </c>
      <c r="E328" t="str">
        <f ca="1">IF(B328&lt;=MTF!$J$11,OFFSET(MTF!$E$3,MTF!$H$11+B328-1,0),"")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>
        <f t="shared" si="17"/>
        <v>0</v>
      </c>
      <c r="S328">
        <f t="shared" si="18"/>
        <v>0</v>
      </c>
    </row>
    <row r="329" spans="2:19" x14ac:dyDescent="0.2">
      <c r="B329" s="17">
        <v>324</v>
      </c>
      <c r="C329" t="str">
        <f ca="1">IF(B329&lt;=MTF!$J$11,OFFSET(MTF!$B$3,MTF!$H$11+B329-1,0),"")</f>
        <v/>
      </c>
      <c r="D329" t="str">
        <f ca="1">IF(B329&lt;=MTF!$J$11,OFFSET(MTF!$C$3,MTF!$H$11+B329-1,0),"")</f>
        <v/>
      </c>
      <c r="E329" t="str">
        <f ca="1">IF(B329&lt;=MTF!$J$11,OFFSET(MTF!$E$3,MTF!$H$11+B329-1,0),"")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>
        <f t="shared" si="17"/>
        <v>0</v>
      </c>
      <c r="S329">
        <f t="shared" si="18"/>
        <v>0</v>
      </c>
    </row>
    <row r="330" spans="2:19" x14ac:dyDescent="0.2">
      <c r="B330" s="26">
        <v>325</v>
      </c>
      <c r="C330" t="str">
        <f ca="1">IF(B330&lt;=MTF!$J$11,OFFSET(MTF!$B$3,MTF!$H$11+B330-1,0),"")</f>
        <v/>
      </c>
      <c r="D330" t="str">
        <f ca="1">IF(B330&lt;=MTF!$J$11,OFFSET(MTF!$C$3,MTF!$H$11+B330-1,0),"")</f>
        <v/>
      </c>
      <c r="E330" t="str">
        <f ca="1">IF(B330&lt;=MTF!$J$11,OFFSET(MTF!$E$3,MTF!$H$11+B330-1,0),"")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>
        <f t="shared" ref="R330:R393" si="21">O330*SIN((Q330-1)*2*PI()/$N$6*$N$8)</f>
        <v>0</v>
      </c>
      <c r="S330">
        <f t="shared" ref="S330:S393" si="22">O330*COS((Q330-1)*2*PI()/$N$6*$N$8)</f>
        <v>0</v>
      </c>
    </row>
    <row r="331" spans="2:19" x14ac:dyDescent="0.2">
      <c r="B331" s="26">
        <v>326</v>
      </c>
      <c r="C331" t="str">
        <f ca="1">IF(B331&lt;=MTF!$J$11,OFFSET(MTF!$B$3,MTF!$H$11+B331-1,0),"")</f>
        <v/>
      </c>
      <c r="D331" t="str">
        <f ca="1">IF(B331&lt;=MTF!$J$11,OFFSET(MTF!$C$3,MTF!$H$11+B331-1,0),"")</f>
        <v/>
      </c>
      <c r="E331" t="str">
        <f ca="1">IF(B331&lt;=MTF!$J$11,OFFSET(MTF!$E$3,MTF!$H$11+B331-1,0),"")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>
        <f t="shared" si="21"/>
        <v>0</v>
      </c>
      <c r="S331">
        <f t="shared" si="22"/>
        <v>0</v>
      </c>
    </row>
    <row r="332" spans="2:19" x14ac:dyDescent="0.2">
      <c r="B332" s="17">
        <v>327</v>
      </c>
      <c r="C332" t="str">
        <f ca="1">IF(B332&lt;=MTF!$J$11,OFFSET(MTF!$B$3,MTF!$H$11+B332-1,0),"")</f>
        <v/>
      </c>
      <c r="D332" t="str">
        <f ca="1">IF(B332&lt;=MTF!$J$11,OFFSET(MTF!$C$3,MTF!$H$11+B332-1,0),"")</f>
        <v/>
      </c>
      <c r="E332" t="str">
        <f ca="1">IF(B332&lt;=MTF!$J$11,OFFSET(MTF!$E$3,MTF!$H$11+B332-1,0),"")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>
        <f t="shared" si="21"/>
        <v>0</v>
      </c>
      <c r="S332">
        <f t="shared" si="22"/>
        <v>0</v>
      </c>
    </row>
    <row r="333" spans="2:19" x14ac:dyDescent="0.2">
      <c r="B333" s="26">
        <v>328</v>
      </c>
      <c r="C333" t="str">
        <f ca="1">IF(B333&lt;=MTF!$J$11,OFFSET(MTF!$B$3,MTF!$H$11+B333-1,0),"")</f>
        <v/>
      </c>
      <c r="D333" t="str">
        <f ca="1">IF(B333&lt;=MTF!$J$11,OFFSET(MTF!$C$3,MTF!$H$11+B333-1,0),"")</f>
        <v/>
      </c>
      <c r="E333" t="str">
        <f ca="1">IF(B333&lt;=MTF!$J$11,OFFSET(MTF!$E$3,MTF!$H$11+B333-1,0),"")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>
        <f t="shared" si="21"/>
        <v>0</v>
      </c>
      <c r="S333">
        <f t="shared" si="22"/>
        <v>0</v>
      </c>
    </row>
    <row r="334" spans="2:19" x14ac:dyDescent="0.2">
      <c r="B334" s="26">
        <v>329</v>
      </c>
      <c r="C334" t="str">
        <f ca="1">IF(B334&lt;=MTF!$J$11,OFFSET(MTF!$B$3,MTF!$H$11+B334-1,0),"")</f>
        <v/>
      </c>
      <c r="D334" t="str">
        <f ca="1">IF(B334&lt;=MTF!$J$11,OFFSET(MTF!$C$3,MTF!$H$11+B334-1,0),"")</f>
        <v/>
      </c>
      <c r="E334" t="str">
        <f ca="1">IF(B334&lt;=MTF!$J$11,OFFSET(MTF!$E$3,MTF!$H$11+B334-1,0),"")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>
        <f t="shared" si="21"/>
        <v>0</v>
      </c>
      <c r="S334">
        <f t="shared" si="22"/>
        <v>0</v>
      </c>
    </row>
    <row r="335" spans="2:19" x14ac:dyDescent="0.2">
      <c r="B335" s="17">
        <v>330</v>
      </c>
      <c r="C335" t="str">
        <f ca="1">IF(B335&lt;=MTF!$J$11,OFFSET(MTF!$B$3,MTF!$H$11+B335-1,0),"")</f>
        <v/>
      </c>
      <c r="D335" t="str">
        <f ca="1">IF(B335&lt;=MTF!$J$11,OFFSET(MTF!$C$3,MTF!$H$11+B335-1,0),"")</f>
        <v/>
      </c>
      <c r="E335" t="str">
        <f ca="1">IF(B335&lt;=MTF!$J$11,OFFSET(MTF!$E$3,MTF!$H$11+B335-1,0),"")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>
        <f t="shared" si="21"/>
        <v>0</v>
      </c>
      <c r="S335">
        <f t="shared" si="22"/>
        <v>0</v>
      </c>
    </row>
    <row r="336" spans="2:19" x14ac:dyDescent="0.2">
      <c r="B336" s="26">
        <v>331</v>
      </c>
      <c r="C336" t="str">
        <f ca="1">IF(B336&lt;=MTF!$J$11,OFFSET(MTF!$B$3,MTF!$H$11+B336-1,0),"")</f>
        <v/>
      </c>
      <c r="D336" t="str">
        <f ca="1">IF(B336&lt;=MTF!$J$11,OFFSET(MTF!$C$3,MTF!$H$11+B336-1,0),"")</f>
        <v/>
      </c>
      <c r="E336" t="str">
        <f ca="1">IF(B336&lt;=MTF!$J$11,OFFSET(MTF!$E$3,MTF!$H$11+B336-1,0),"")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>
        <f t="shared" si="21"/>
        <v>0</v>
      </c>
      <c r="S336">
        <f t="shared" si="22"/>
        <v>0</v>
      </c>
    </row>
    <row r="337" spans="2:19" x14ac:dyDescent="0.2">
      <c r="B337" s="26">
        <v>332</v>
      </c>
      <c r="C337" t="str">
        <f ca="1">IF(B337&lt;=MTF!$J$11,OFFSET(MTF!$B$3,MTF!$H$11+B337-1,0),"")</f>
        <v/>
      </c>
      <c r="D337" t="str">
        <f ca="1">IF(B337&lt;=MTF!$J$11,OFFSET(MTF!$C$3,MTF!$H$11+B337-1,0),"")</f>
        <v/>
      </c>
      <c r="E337" t="str">
        <f ca="1">IF(B337&lt;=MTF!$J$11,OFFSET(MTF!$E$3,MTF!$H$11+B337-1,0),"")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>
        <f t="shared" si="21"/>
        <v>0</v>
      </c>
      <c r="S337">
        <f t="shared" si="22"/>
        <v>0</v>
      </c>
    </row>
    <row r="338" spans="2:19" x14ac:dyDescent="0.2">
      <c r="B338" s="17">
        <v>333</v>
      </c>
      <c r="C338" t="str">
        <f ca="1">IF(B338&lt;=MTF!$J$11,OFFSET(MTF!$B$3,MTF!$H$11+B338-1,0),"")</f>
        <v/>
      </c>
      <c r="D338" t="str">
        <f ca="1">IF(B338&lt;=MTF!$J$11,OFFSET(MTF!$C$3,MTF!$H$11+B338-1,0),"")</f>
        <v/>
      </c>
      <c r="E338" t="str">
        <f ca="1">IF(B338&lt;=MTF!$J$11,OFFSET(MTF!$E$3,MTF!$H$11+B338-1,0),"")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>
        <f t="shared" si="21"/>
        <v>0</v>
      </c>
      <c r="S338">
        <f t="shared" si="22"/>
        <v>0</v>
      </c>
    </row>
    <row r="339" spans="2:19" x14ac:dyDescent="0.2">
      <c r="B339" s="26">
        <v>334</v>
      </c>
      <c r="C339" t="str">
        <f ca="1">IF(B339&lt;=MTF!$J$11,OFFSET(MTF!$B$3,MTF!$H$11+B339-1,0),"")</f>
        <v/>
      </c>
      <c r="D339" t="str">
        <f ca="1">IF(B339&lt;=MTF!$J$11,OFFSET(MTF!$C$3,MTF!$H$11+B339-1,0),"")</f>
        <v/>
      </c>
      <c r="E339" t="str">
        <f ca="1">IF(B339&lt;=MTF!$J$11,OFFSET(MTF!$E$3,MTF!$H$11+B339-1,0),"")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>
        <f t="shared" si="21"/>
        <v>0</v>
      </c>
      <c r="S339">
        <f t="shared" si="22"/>
        <v>0</v>
      </c>
    </row>
    <row r="340" spans="2:19" x14ac:dyDescent="0.2">
      <c r="B340" s="26">
        <v>335</v>
      </c>
      <c r="C340" t="str">
        <f ca="1">IF(B340&lt;=MTF!$J$11,OFFSET(MTF!$B$3,MTF!$H$11+B340-1,0),"")</f>
        <v/>
      </c>
      <c r="D340" t="str">
        <f ca="1">IF(B340&lt;=MTF!$J$11,OFFSET(MTF!$C$3,MTF!$H$11+B340-1,0),"")</f>
        <v/>
      </c>
      <c r="E340" t="str">
        <f ca="1">IF(B340&lt;=MTF!$J$11,OFFSET(MTF!$E$3,MTF!$H$11+B340-1,0),"")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>
        <f t="shared" si="21"/>
        <v>0</v>
      </c>
      <c r="S340">
        <f t="shared" si="22"/>
        <v>0</v>
      </c>
    </row>
    <row r="341" spans="2:19" x14ac:dyDescent="0.2">
      <c r="B341" s="17">
        <v>336</v>
      </c>
      <c r="C341" t="str">
        <f ca="1">IF(B341&lt;=MTF!$J$11,OFFSET(MTF!$B$3,MTF!$H$11+B341-1,0),"")</f>
        <v/>
      </c>
      <c r="D341" t="str">
        <f ca="1">IF(B341&lt;=MTF!$J$11,OFFSET(MTF!$C$3,MTF!$H$11+B341-1,0),"")</f>
        <v/>
      </c>
      <c r="E341" t="str">
        <f ca="1">IF(B341&lt;=MTF!$J$11,OFFSET(MTF!$E$3,MTF!$H$11+B341-1,0),"")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>
        <f t="shared" si="21"/>
        <v>0</v>
      </c>
      <c r="S341">
        <f t="shared" si="22"/>
        <v>0</v>
      </c>
    </row>
    <row r="342" spans="2:19" x14ac:dyDescent="0.2">
      <c r="B342" s="26">
        <v>337</v>
      </c>
      <c r="C342" t="str">
        <f ca="1">IF(B342&lt;=MTF!$J$11,OFFSET(MTF!$B$3,MTF!$H$11+B342-1,0),"")</f>
        <v/>
      </c>
      <c r="D342" t="str">
        <f ca="1">IF(B342&lt;=MTF!$J$11,OFFSET(MTF!$C$3,MTF!$H$11+B342-1,0),"")</f>
        <v/>
      </c>
      <c r="E342" t="str">
        <f ca="1">IF(B342&lt;=MTF!$J$11,OFFSET(MTF!$E$3,MTF!$H$11+B342-1,0),"")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>
        <f t="shared" si="21"/>
        <v>0</v>
      </c>
      <c r="S342">
        <f t="shared" si="22"/>
        <v>0</v>
      </c>
    </row>
    <row r="343" spans="2:19" x14ac:dyDescent="0.2">
      <c r="B343" s="26">
        <v>338</v>
      </c>
      <c r="C343" t="str">
        <f ca="1">IF(B343&lt;=MTF!$J$11,OFFSET(MTF!$B$3,MTF!$H$11+B343-1,0),"")</f>
        <v/>
      </c>
      <c r="D343" t="str">
        <f ca="1">IF(B343&lt;=MTF!$J$11,OFFSET(MTF!$C$3,MTF!$H$11+B343-1,0),"")</f>
        <v/>
      </c>
      <c r="E343" t="str">
        <f ca="1">IF(B343&lt;=MTF!$J$11,OFFSET(MTF!$E$3,MTF!$H$11+B343-1,0),"")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>
        <f t="shared" si="21"/>
        <v>0</v>
      </c>
      <c r="S343">
        <f t="shared" si="22"/>
        <v>0</v>
      </c>
    </row>
    <row r="344" spans="2:19" x14ac:dyDescent="0.2">
      <c r="B344" s="17">
        <v>339</v>
      </c>
      <c r="C344" t="str">
        <f ca="1">IF(B344&lt;=MTF!$J$11,OFFSET(MTF!$B$3,MTF!$H$11+B344-1,0),"")</f>
        <v/>
      </c>
      <c r="D344" t="str">
        <f ca="1">IF(B344&lt;=MTF!$J$11,OFFSET(MTF!$C$3,MTF!$H$11+B344-1,0),"")</f>
        <v/>
      </c>
      <c r="E344" t="str">
        <f ca="1">IF(B344&lt;=MTF!$J$11,OFFSET(MTF!$E$3,MTF!$H$11+B344-1,0),"")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>
        <f t="shared" si="21"/>
        <v>0</v>
      </c>
      <c r="S344">
        <f t="shared" si="22"/>
        <v>0</v>
      </c>
    </row>
    <row r="345" spans="2:19" x14ac:dyDescent="0.2">
      <c r="B345" s="26">
        <v>340</v>
      </c>
      <c r="C345" t="str">
        <f ca="1">IF(B345&lt;=MTF!$J$11,OFFSET(MTF!$B$3,MTF!$H$11+B345-1,0),"")</f>
        <v/>
      </c>
      <c r="D345" t="str">
        <f ca="1">IF(B345&lt;=MTF!$J$11,OFFSET(MTF!$C$3,MTF!$H$11+B345-1,0),"")</f>
        <v/>
      </c>
      <c r="E345" t="str">
        <f ca="1">IF(B345&lt;=MTF!$J$11,OFFSET(MTF!$E$3,MTF!$H$11+B345-1,0),"")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>
        <f t="shared" si="21"/>
        <v>0</v>
      </c>
      <c r="S345">
        <f t="shared" si="22"/>
        <v>0</v>
      </c>
    </row>
    <row r="346" spans="2:19" x14ac:dyDescent="0.2">
      <c r="B346" s="26">
        <v>341</v>
      </c>
      <c r="C346" t="str">
        <f ca="1">IF(B346&lt;=MTF!$J$11,OFFSET(MTF!$B$3,MTF!$H$11+B346-1,0),"")</f>
        <v/>
      </c>
      <c r="D346" t="str">
        <f ca="1">IF(B346&lt;=MTF!$J$11,OFFSET(MTF!$C$3,MTF!$H$11+B346-1,0),"")</f>
        <v/>
      </c>
      <c r="E346" t="str">
        <f ca="1">IF(B346&lt;=MTF!$J$11,OFFSET(MTF!$E$3,MTF!$H$11+B346-1,0),"")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>
        <f t="shared" si="21"/>
        <v>0</v>
      </c>
      <c r="S346">
        <f t="shared" si="22"/>
        <v>0</v>
      </c>
    </row>
    <row r="347" spans="2:19" x14ac:dyDescent="0.2">
      <c r="B347" s="17">
        <v>342</v>
      </c>
      <c r="C347" t="str">
        <f ca="1">IF(B347&lt;=MTF!$J$11,OFFSET(MTF!$B$3,MTF!$H$11+B347-1,0),"")</f>
        <v/>
      </c>
      <c r="D347" t="str">
        <f ca="1">IF(B347&lt;=MTF!$J$11,OFFSET(MTF!$C$3,MTF!$H$11+B347-1,0),"")</f>
        <v/>
      </c>
      <c r="E347" t="str">
        <f ca="1">IF(B347&lt;=MTF!$J$11,OFFSET(MTF!$E$3,MTF!$H$11+B347-1,0),"")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>
        <f t="shared" si="21"/>
        <v>0</v>
      </c>
      <c r="S347">
        <f t="shared" si="22"/>
        <v>0</v>
      </c>
    </row>
    <row r="348" spans="2:19" x14ac:dyDescent="0.2">
      <c r="B348" s="26">
        <v>343</v>
      </c>
      <c r="C348" t="str">
        <f ca="1">IF(B348&lt;=MTF!$J$11,OFFSET(MTF!$B$3,MTF!$H$11+B348-1,0),"")</f>
        <v/>
      </c>
      <c r="D348" t="str">
        <f ca="1">IF(B348&lt;=MTF!$J$11,OFFSET(MTF!$C$3,MTF!$H$11+B348-1,0),"")</f>
        <v/>
      </c>
      <c r="E348" t="str">
        <f ca="1">IF(B348&lt;=MTF!$J$11,OFFSET(MTF!$E$3,MTF!$H$11+B348-1,0),"")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>
        <f t="shared" si="21"/>
        <v>0</v>
      </c>
      <c r="S348">
        <f t="shared" si="22"/>
        <v>0</v>
      </c>
    </row>
    <row r="349" spans="2:19" x14ac:dyDescent="0.2">
      <c r="B349" s="26">
        <v>344</v>
      </c>
      <c r="C349" t="str">
        <f ca="1">IF(B349&lt;=MTF!$J$11,OFFSET(MTF!$B$3,MTF!$H$11+B349-1,0),"")</f>
        <v/>
      </c>
      <c r="D349" t="str">
        <f ca="1">IF(B349&lt;=MTF!$J$11,OFFSET(MTF!$C$3,MTF!$H$11+B349-1,0),"")</f>
        <v/>
      </c>
      <c r="E349" t="str">
        <f ca="1">IF(B349&lt;=MTF!$J$11,OFFSET(MTF!$E$3,MTF!$H$11+B349-1,0),"")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>
        <f t="shared" si="21"/>
        <v>0</v>
      </c>
      <c r="S349">
        <f t="shared" si="22"/>
        <v>0</v>
      </c>
    </row>
    <row r="350" spans="2:19" x14ac:dyDescent="0.2">
      <c r="B350" s="17">
        <v>345</v>
      </c>
      <c r="C350" t="str">
        <f ca="1">IF(B350&lt;=MTF!$J$11,OFFSET(MTF!$B$3,MTF!$H$11+B350-1,0),"")</f>
        <v/>
      </c>
      <c r="D350" t="str">
        <f ca="1">IF(B350&lt;=MTF!$J$11,OFFSET(MTF!$C$3,MTF!$H$11+B350-1,0),"")</f>
        <v/>
      </c>
      <c r="E350" t="str">
        <f ca="1">IF(B350&lt;=MTF!$J$11,OFFSET(MTF!$E$3,MTF!$H$11+B350-1,0),"")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>
        <f t="shared" si="21"/>
        <v>0</v>
      </c>
      <c r="S350">
        <f t="shared" si="22"/>
        <v>0</v>
      </c>
    </row>
    <row r="351" spans="2:19" x14ac:dyDescent="0.2">
      <c r="B351" s="26">
        <v>346</v>
      </c>
      <c r="C351" t="str">
        <f ca="1">IF(B351&lt;=MTF!$J$11,OFFSET(MTF!$B$3,MTF!$H$11+B351-1,0),"")</f>
        <v/>
      </c>
      <c r="D351" t="str">
        <f ca="1">IF(B351&lt;=MTF!$J$11,OFFSET(MTF!$C$3,MTF!$H$11+B351-1,0),"")</f>
        <v/>
      </c>
      <c r="E351" t="str">
        <f ca="1">IF(B351&lt;=MTF!$J$11,OFFSET(MTF!$E$3,MTF!$H$11+B351-1,0),"")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>
        <f t="shared" si="21"/>
        <v>0</v>
      </c>
      <c r="S351">
        <f t="shared" si="22"/>
        <v>0</v>
      </c>
    </row>
    <row r="352" spans="2:19" x14ac:dyDescent="0.2">
      <c r="B352" s="26">
        <v>347</v>
      </c>
      <c r="C352" t="str">
        <f ca="1">IF(B352&lt;=MTF!$J$11,OFFSET(MTF!$B$3,MTF!$H$11+B352-1,0),"")</f>
        <v/>
      </c>
      <c r="D352" t="str">
        <f ca="1">IF(B352&lt;=MTF!$J$11,OFFSET(MTF!$C$3,MTF!$H$11+B352-1,0),"")</f>
        <v/>
      </c>
      <c r="E352" t="str">
        <f ca="1">IF(B352&lt;=MTF!$J$11,OFFSET(MTF!$E$3,MTF!$H$11+B352-1,0),"")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>
        <f t="shared" si="21"/>
        <v>0</v>
      </c>
      <c r="S352">
        <f t="shared" si="22"/>
        <v>0</v>
      </c>
    </row>
    <row r="353" spans="2:19" x14ac:dyDescent="0.2">
      <c r="B353" s="17">
        <v>348</v>
      </c>
      <c r="C353" t="str">
        <f ca="1">IF(B353&lt;=MTF!$J$11,OFFSET(MTF!$B$3,MTF!$H$11+B353-1,0),"")</f>
        <v/>
      </c>
      <c r="D353" t="str">
        <f ca="1">IF(B353&lt;=MTF!$J$11,OFFSET(MTF!$C$3,MTF!$H$11+B353-1,0),"")</f>
        <v/>
      </c>
      <c r="E353" t="str">
        <f ca="1">IF(B353&lt;=MTF!$J$11,OFFSET(MTF!$E$3,MTF!$H$11+B353-1,0),"")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>
        <f t="shared" si="21"/>
        <v>0</v>
      </c>
      <c r="S353">
        <f t="shared" si="22"/>
        <v>0</v>
      </c>
    </row>
    <row r="354" spans="2:19" x14ac:dyDescent="0.2">
      <c r="B354" s="26">
        <v>349</v>
      </c>
      <c r="C354" t="str">
        <f ca="1">IF(B354&lt;=MTF!$J$11,OFFSET(MTF!$B$3,MTF!$H$11+B354-1,0),"")</f>
        <v/>
      </c>
      <c r="D354" t="str">
        <f ca="1">IF(B354&lt;=MTF!$J$11,OFFSET(MTF!$C$3,MTF!$H$11+B354-1,0),"")</f>
        <v/>
      </c>
      <c r="E354" t="str">
        <f ca="1">IF(B354&lt;=MTF!$J$11,OFFSET(MTF!$E$3,MTF!$H$11+B354-1,0),"")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>
        <f t="shared" si="21"/>
        <v>0</v>
      </c>
      <c r="S354">
        <f t="shared" si="22"/>
        <v>0</v>
      </c>
    </row>
    <row r="355" spans="2:19" x14ac:dyDescent="0.2">
      <c r="B355" s="26">
        <v>350</v>
      </c>
      <c r="C355" t="str">
        <f ca="1">IF(B355&lt;=MTF!$J$11,OFFSET(MTF!$B$3,MTF!$H$11+B355-1,0),"")</f>
        <v/>
      </c>
      <c r="D355" t="str">
        <f ca="1">IF(B355&lt;=MTF!$J$11,OFFSET(MTF!$C$3,MTF!$H$11+B355-1,0),"")</f>
        <v/>
      </c>
      <c r="E355" t="str">
        <f ca="1">IF(B355&lt;=MTF!$J$11,OFFSET(MTF!$E$3,MTF!$H$11+B355-1,0),"")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>
        <f t="shared" si="21"/>
        <v>0</v>
      </c>
      <c r="S355">
        <f t="shared" si="22"/>
        <v>0</v>
      </c>
    </row>
    <row r="356" spans="2:19" x14ac:dyDescent="0.2">
      <c r="B356" s="17">
        <v>351</v>
      </c>
      <c r="C356" t="str">
        <f ca="1">IF(B356&lt;=MTF!$J$11,OFFSET(MTF!$B$3,MTF!$H$11+B356-1,0),"")</f>
        <v/>
      </c>
      <c r="D356" t="str">
        <f ca="1">IF(B356&lt;=MTF!$J$11,OFFSET(MTF!$C$3,MTF!$H$11+B356-1,0),"")</f>
        <v/>
      </c>
      <c r="E356" t="str">
        <f ca="1">IF(B356&lt;=MTF!$J$11,OFFSET(MTF!$E$3,MTF!$H$11+B356-1,0),"")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>
        <f t="shared" si="21"/>
        <v>0</v>
      </c>
      <c r="S356">
        <f t="shared" si="22"/>
        <v>0</v>
      </c>
    </row>
    <row r="357" spans="2:19" x14ac:dyDescent="0.2">
      <c r="B357" s="26">
        <v>352</v>
      </c>
      <c r="C357" t="str">
        <f ca="1">IF(B357&lt;=MTF!$J$11,OFFSET(MTF!$B$3,MTF!$H$11+B357-1,0),"")</f>
        <v/>
      </c>
      <c r="D357" t="str">
        <f ca="1">IF(B357&lt;=MTF!$J$11,OFFSET(MTF!$C$3,MTF!$H$11+B357-1,0),"")</f>
        <v/>
      </c>
      <c r="E357" t="str">
        <f ca="1">IF(B357&lt;=MTF!$J$11,OFFSET(MTF!$E$3,MTF!$H$11+B357-1,0),"")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>
        <f t="shared" si="21"/>
        <v>0</v>
      </c>
      <c r="S357">
        <f t="shared" si="22"/>
        <v>0</v>
      </c>
    </row>
    <row r="358" spans="2:19" x14ac:dyDescent="0.2">
      <c r="B358" s="26">
        <v>353</v>
      </c>
      <c r="C358" t="str">
        <f ca="1">IF(B358&lt;=MTF!$J$11,OFFSET(MTF!$B$3,MTF!$H$11+B358-1,0),"")</f>
        <v/>
      </c>
      <c r="D358" t="str">
        <f ca="1">IF(B358&lt;=MTF!$J$11,OFFSET(MTF!$C$3,MTF!$H$11+B358-1,0),"")</f>
        <v/>
      </c>
      <c r="E358" t="str">
        <f ca="1">IF(B358&lt;=MTF!$J$11,OFFSET(MTF!$E$3,MTF!$H$11+B358-1,0),"")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>
        <f t="shared" si="21"/>
        <v>0</v>
      </c>
      <c r="S358">
        <f t="shared" si="22"/>
        <v>0</v>
      </c>
    </row>
    <row r="359" spans="2:19" x14ac:dyDescent="0.2">
      <c r="B359" s="17">
        <v>354</v>
      </c>
      <c r="C359" t="str">
        <f ca="1">IF(B359&lt;=MTF!$J$11,OFFSET(MTF!$B$3,MTF!$H$11+B359-1,0),"")</f>
        <v/>
      </c>
      <c r="D359" t="str">
        <f ca="1">IF(B359&lt;=MTF!$J$11,OFFSET(MTF!$C$3,MTF!$H$11+B359-1,0),"")</f>
        <v/>
      </c>
      <c r="E359" t="str">
        <f ca="1">IF(B359&lt;=MTF!$J$11,OFFSET(MTF!$E$3,MTF!$H$11+B359-1,0),"")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>
        <f t="shared" si="21"/>
        <v>0</v>
      </c>
      <c r="S359">
        <f t="shared" si="22"/>
        <v>0</v>
      </c>
    </row>
    <row r="360" spans="2:19" x14ac:dyDescent="0.2">
      <c r="B360" s="26">
        <v>355</v>
      </c>
      <c r="C360" t="str">
        <f ca="1">IF(B360&lt;=MTF!$J$11,OFFSET(MTF!$B$3,MTF!$H$11+B360-1,0),"")</f>
        <v/>
      </c>
      <c r="D360" t="str">
        <f ca="1">IF(B360&lt;=MTF!$J$11,OFFSET(MTF!$C$3,MTF!$H$11+B360-1,0),"")</f>
        <v/>
      </c>
      <c r="E360" t="str">
        <f ca="1">IF(B360&lt;=MTF!$J$11,OFFSET(MTF!$E$3,MTF!$H$11+B360-1,0),"")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>
        <f t="shared" si="21"/>
        <v>0</v>
      </c>
      <c r="S360">
        <f t="shared" si="22"/>
        <v>0</v>
      </c>
    </row>
    <row r="361" spans="2:19" x14ac:dyDescent="0.2">
      <c r="B361" s="26">
        <v>356</v>
      </c>
      <c r="C361" t="str">
        <f ca="1">IF(B361&lt;=MTF!$J$11,OFFSET(MTF!$B$3,MTF!$H$11+B361-1,0),"")</f>
        <v/>
      </c>
      <c r="D361" t="str">
        <f ca="1">IF(B361&lt;=MTF!$J$11,OFFSET(MTF!$C$3,MTF!$H$11+B361-1,0),"")</f>
        <v/>
      </c>
      <c r="E361" t="str">
        <f ca="1">IF(B361&lt;=MTF!$J$11,OFFSET(MTF!$E$3,MTF!$H$11+B361-1,0),"")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>
        <f t="shared" si="21"/>
        <v>0</v>
      </c>
      <c r="S361">
        <f t="shared" si="22"/>
        <v>0</v>
      </c>
    </row>
    <row r="362" spans="2:19" x14ac:dyDescent="0.2">
      <c r="B362" s="17">
        <v>357</v>
      </c>
      <c r="C362" t="str">
        <f ca="1">IF(B362&lt;=MTF!$J$11,OFFSET(MTF!$B$3,MTF!$H$11+B362-1,0),"")</f>
        <v/>
      </c>
      <c r="D362" t="str">
        <f ca="1">IF(B362&lt;=MTF!$J$11,OFFSET(MTF!$C$3,MTF!$H$11+B362-1,0),"")</f>
        <v/>
      </c>
      <c r="E362" t="str">
        <f ca="1">IF(B362&lt;=MTF!$J$11,OFFSET(MTF!$E$3,MTF!$H$11+B362-1,0),"")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>
        <f t="shared" si="21"/>
        <v>0</v>
      </c>
      <c r="S362">
        <f t="shared" si="22"/>
        <v>0</v>
      </c>
    </row>
    <row r="363" spans="2:19" x14ac:dyDescent="0.2">
      <c r="B363" s="26">
        <v>358</v>
      </c>
      <c r="C363" t="str">
        <f ca="1">IF(B363&lt;=MTF!$J$11,OFFSET(MTF!$B$3,MTF!$H$11+B363-1,0),"")</f>
        <v/>
      </c>
      <c r="D363" t="str">
        <f ca="1">IF(B363&lt;=MTF!$J$11,OFFSET(MTF!$C$3,MTF!$H$11+B363-1,0),"")</f>
        <v/>
      </c>
      <c r="E363" t="str">
        <f ca="1">IF(B363&lt;=MTF!$J$11,OFFSET(MTF!$E$3,MTF!$H$11+B363-1,0),"")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>
        <f t="shared" si="21"/>
        <v>0</v>
      </c>
      <c r="S363">
        <f t="shared" si="22"/>
        <v>0</v>
      </c>
    </row>
    <row r="364" spans="2:19" x14ac:dyDescent="0.2">
      <c r="B364" s="26">
        <v>359</v>
      </c>
      <c r="C364" t="str">
        <f ca="1">IF(B364&lt;=MTF!$J$11,OFFSET(MTF!$B$3,MTF!$H$11+B364-1,0),"")</f>
        <v/>
      </c>
      <c r="D364" t="str">
        <f ca="1">IF(B364&lt;=MTF!$J$11,OFFSET(MTF!$C$3,MTF!$H$11+B364-1,0),"")</f>
        <v/>
      </c>
      <c r="E364" t="str">
        <f ca="1">IF(B364&lt;=MTF!$J$11,OFFSET(MTF!$E$3,MTF!$H$11+B364-1,0),"")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>
        <f t="shared" si="21"/>
        <v>0</v>
      </c>
      <c r="S364">
        <f t="shared" si="22"/>
        <v>0</v>
      </c>
    </row>
    <row r="365" spans="2:19" x14ac:dyDescent="0.2">
      <c r="B365" s="17">
        <v>360</v>
      </c>
      <c r="C365" t="str">
        <f ca="1">IF(B365&lt;=MTF!$J$11,OFFSET(MTF!$B$3,MTF!$H$11+B365-1,0),"")</f>
        <v/>
      </c>
      <c r="D365" t="str">
        <f ca="1">IF(B365&lt;=MTF!$J$11,OFFSET(MTF!$C$3,MTF!$H$11+B365-1,0),"")</f>
        <v/>
      </c>
      <c r="E365" t="str">
        <f ca="1">IF(B365&lt;=MTF!$J$11,OFFSET(MTF!$E$3,MTF!$H$11+B365-1,0),"")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>
        <f t="shared" si="21"/>
        <v>0</v>
      </c>
      <c r="S365">
        <f t="shared" si="22"/>
        <v>0</v>
      </c>
    </row>
    <row r="366" spans="2:19" x14ac:dyDescent="0.2">
      <c r="B366" s="26">
        <v>361</v>
      </c>
      <c r="C366" t="str">
        <f ca="1">IF(B366&lt;=MTF!$J$11,OFFSET(MTF!$B$3,MTF!$H$11+B366-1,0),"")</f>
        <v/>
      </c>
      <c r="D366" t="str">
        <f ca="1">IF(B366&lt;=MTF!$J$11,OFFSET(MTF!$C$3,MTF!$H$11+B366-1,0),"")</f>
        <v/>
      </c>
      <c r="E366" t="str">
        <f ca="1">IF(B366&lt;=MTF!$J$11,OFFSET(MTF!$E$3,MTF!$H$11+B366-1,0),"")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>
        <f t="shared" si="21"/>
        <v>0</v>
      </c>
      <c r="S366">
        <f t="shared" si="22"/>
        <v>0</v>
      </c>
    </row>
    <row r="367" spans="2:19" x14ac:dyDescent="0.2">
      <c r="B367" s="26">
        <v>362</v>
      </c>
      <c r="C367" t="str">
        <f ca="1">IF(B367&lt;=MTF!$J$11,OFFSET(MTF!$B$3,MTF!$H$11+B367-1,0),"")</f>
        <v/>
      </c>
      <c r="D367" t="str">
        <f ca="1">IF(B367&lt;=MTF!$J$11,OFFSET(MTF!$C$3,MTF!$H$11+B367-1,0),"")</f>
        <v/>
      </c>
      <c r="E367" t="str">
        <f ca="1">IF(B367&lt;=MTF!$J$11,OFFSET(MTF!$E$3,MTF!$H$11+B367-1,0),"")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>
        <f t="shared" si="21"/>
        <v>0</v>
      </c>
      <c r="S367">
        <f t="shared" si="22"/>
        <v>0</v>
      </c>
    </row>
    <row r="368" spans="2:19" x14ac:dyDescent="0.2">
      <c r="B368" s="17">
        <v>363</v>
      </c>
      <c r="C368" t="str">
        <f ca="1">IF(B368&lt;=MTF!$J$11,OFFSET(MTF!$B$3,MTF!$H$11+B368-1,0),"")</f>
        <v/>
      </c>
      <c r="D368" t="str">
        <f ca="1">IF(B368&lt;=MTF!$J$11,OFFSET(MTF!$C$3,MTF!$H$11+B368-1,0),"")</f>
        <v/>
      </c>
      <c r="E368" t="str">
        <f ca="1">IF(B368&lt;=MTF!$J$11,OFFSET(MTF!$E$3,MTF!$H$11+B368-1,0),"")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>
        <f t="shared" si="21"/>
        <v>0</v>
      </c>
      <c r="S368">
        <f t="shared" si="22"/>
        <v>0</v>
      </c>
    </row>
    <row r="369" spans="2:19" x14ac:dyDescent="0.2">
      <c r="B369" s="26">
        <v>364</v>
      </c>
      <c r="C369" t="str">
        <f ca="1">IF(B369&lt;=MTF!$J$11,OFFSET(MTF!$B$3,MTF!$H$11+B369-1,0),"")</f>
        <v/>
      </c>
      <c r="D369" t="str">
        <f ca="1">IF(B369&lt;=MTF!$J$11,OFFSET(MTF!$C$3,MTF!$H$11+B369-1,0),"")</f>
        <v/>
      </c>
      <c r="E369" t="str">
        <f ca="1">IF(B369&lt;=MTF!$J$11,OFFSET(MTF!$E$3,MTF!$H$11+B369-1,0),"")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>
        <f t="shared" si="21"/>
        <v>0</v>
      </c>
      <c r="S369">
        <f t="shared" si="22"/>
        <v>0</v>
      </c>
    </row>
    <row r="370" spans="2:19" x14ac:dyDescent="0.2">
      <c r="B370" s="26">
        <v>365</v>
      </c>
      <c r="C370" t="str">
        <f ca="1">IF(B370&lt;=MTF!$J$11,OFFSET(MTF!$B$3,MTF!$H$11+B370-1,0),"")</f>
        <v/>
      </c>
      <c r="D370" t="str">
        <f ca="1">IF(B370&lt;=MTF!$J$11,OFFSET(MTF!$C$3,MTF!$H$11+B370-1,0),"")</f>
        <v/>
      </c>
      <c r="E370" t="str">
        <f ca="1">IF(B370&lt;=MTF!$J$11,OFFSET(MTF!$E$3,MTF!$H$11+B370-1,0),"")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>
        <f t="shared" si="21"/>
        <v>0</v>
      </c>
      <c r="S370">
        <f t="shared" si="22"/>
        <v>0</v>
      </c>
    </row>
    <row r="371" spans="2:19" x14ac:dyDescent="0.2">
      <c r="B371" s="17">
        <v>366</v>
      </c>
      <c r="C371" t="str">
        <f ca="1">IF(B371&lt;=MTF!$J$11,OFFSET(MTF!$B$3,MTF!$H$11+B371-1,0),"")</f>
        <v/>
      </c>
      <c r="D371" t="str">
        <f ca="1">IF(B371&lt;=MTF!$J$11,OFFSET(MTF!$C$3,MTF!$H$11+B371-1,0),"")</f>
        <v/>
      </c>
      <c r="E371" t="str">
        <f ca="1">IF(B371&lt;=MTF!$J$11,OFFSET(MTF!$E$3,MTF!$H$11+B371-1,0),"")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>
        <f t="shared" si="21"/>
        <v>0</v>
      </c>
      <c r="S371">
        <f t="shared" si="22"/>
        <v>0</v>
      </c>
    </row>
    <row r="372" spans="2:19" x14ac:dyDescent="0.2">
      <c r="B372" s="26">
        <v>367</v>
      </c>
      <c r="C372" t="str">
        <f ca="1">IF(B372&lt;=MTF!$J$11,OFFSET(MTF!$B$3,MTF!$H$11+B372-1,0),"")</f>
        <v/>
      </c>
      <c r="D372" t="str">
        <f ca="1">IF(B372&lt;=MTF!$J$11,OFFSET(MTF!$C$3,MTF!$H$11+B372-1,0),"")</f>
        <v/>
      </c>
      <c r="E372" t="str">
        <f ca="1">IF(B372&lt;=MTF!$J$11,OFFSET(MTF!$E$3,MTF!$H$11+B372-1,0),"")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>
        <f t="shared" si="21"/>
        <v>0</v>
      </c>
      <c r="S372">
        <f t="shared" si="22"/>
        <v>0</v>
      </c>
    </row>
    <row r="373" spans="2:19" x14ac:dyDescent="0.2">
      <c r="B373" s="26">
        <v>368</v>
      </c>
      <c r="C373" t="str">
        <f ca="1">IF(B373&lt;=MTF!$J$11,OFFSET(MTF!$B$3,MTF!$H$11+B373-1,0),"")</f>
        <v/>
      </c>
      <c r="D373" t="str">
        <f ca="1">IF(B373&lt;=MTF!$J$11,OFFSET(MTF!$C$3,MTF!$H$11+B373-1,0),"")</f>
        <v/>
      </c>
      <c r="E373" t="str">
        <f ca="1">IF(B373&lt;=MTF!$J$11,OFFSET(MTF!$E$3,MTF!$H$11+B373-1,0),"")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>
        <f t="shared" si="21"/>
        <v>0</v>
      </c>
      <c r="S373">
        <f t="shared" si="22"/>
        <v>0</v>
      </c>
    </row>
    <row r="374" spans="2:19" x14ac:dyDescent="0.2">
      <c r="B374" s="17">
        <v>369</v>
      </c>
      <c r="C374" t="str">
        <f ca="1">IF(B374&lt;=MTF!$J$11,OFFSET(MTF!$B$3,MTF!$H$11+B374-1,0),"")</f>
        <v/>
      </c>
      <c r="D374" t="str">
        <f ca="1">IF(B374&lt;=MTF!$J$11,OFFSET(MTF!$C$3,MTF!$H$11+B374-1,0),"")</f>
        <v/>
      </c>
      <c r="E374" t="str">
        <f ca="1">IF(B374&lt;=MTF!$J$11,OFFSET(MTF!$E$3,MTF!$H$11+B374-1,0),"")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>
        <f t="shared" si="21"/>
        <v>0</v>
      </c>
      <c r="S374">
        <f t="shared" si="22"/>
        <v>0</v>
      </c>
    </row>
    <row r="375" spans="2:19" x14ac:dyDescent="0.2">
      <c r="B375" s="26">
        <v>370</v>
      </c>
      <c r="C375" t="str">
        <f ca="1">IF(B375&lt;=MTF!$J$11,OFFSET(MTF!$B$3,MTF!$H$11+B375-1,0),"")</f>
        <v/>
      </c>
      <c r="D375" t="str">
        <f ca="1">IF(B375&lt;=MTF!$J$11,OFFSET(MTF!$C$3,MTF!$H$11+B375-1,0),"")</f>
        <v/>
      </c>
      <c r="E375" t="str">
        <f ca="1">IF(B375&lt;=MTF!$J$11,OFFSET(MTF!$E$3,MTF!$H$11+B375-1,0),"")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>
        <f t="shared" si="21"/>
        <v>0</v>
      </c>
      <c r="S375">
        <f t="shared" si="22"/>
        <v>0</v>
      </c>
    </row>
    <row r="376" spans="2:19" x14ac:dyDescent="0.2">
      <c r="B376" s="26">
        <v>371</v>
      </c>
      <c r="C376" t="str">
        <f ca="1">IF(B376&lt;=MTF!$J$11,OFFSET(MTF!$B$3,MTF!$H$11+B376-1,0),"")</f>
        <v/>
      </c>
      <c r="D376" t="str">
        <f ca="1">IF(B376&lt;=MTF!$J$11,OFFSET(MTF!$C$3,MTF!$H$11+B376-1,0),"")</f>
        <v/>
      </c>
      <c r="E376" t="str">
        <f ca="1">IF(B376&lt;=MTF!$J$11,OFFSET(MTF!$E$3,MTF!$H$11+B376-1,0),"")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>
        <f t="shared" si="21"/>
        <v>0</v>
      </c>
      <c r="S376">
        <f t="shared" si="22"/>
        <v>0</v>
      </c>
    </row>
    <row r="377" spans="2:19" x14ac:dyDescent="0.2">
      <c r="B377" s="17">
        <v>372</v>
      </c>
      <c r="C377" t="str">
        <f ca="1">IF(B377&lt;=MTF!$J$11,OFFSET(MTF!$B$3,MTF!$H$11+B377-1,0),"")</f>
        <v/>
      </c>
      <c r="D377" t="str">
        <f ca="1">IF(B377&lt;=MTF!$J$11,OFFSET(MTF!$C$3,MTF!$H$11+B377-1,0),"")</f>
        <v/>
      </c>
      <c r="E377" t="str">
        <f ca="1">IF(B377&lt;=MTF!$J$11,OFFSET(MTF!$E$3,MTF!$H$11+B377-1,0),"")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>
        <f t="shared" si="21"/>
        <v>0</v>
      </c>
      <c r="S377">
        <f t="shared" si="22"/>
        <v>0</v>
      </c>
    </row>
    <row r="378" spans="2:19" x14ac:dyDescent="0.2">
      <c r="B378" s="26">
        <v>373</v>
      </c>
      <c r="C378" t="str">
        <f ca="1">IF(B378&lt;=MTF!$J$11,OFFSET(MTF!$B$3,MTF!$H$11+B378-1,0),"")</f>
        <v/>
      </c>
      <c r="D378" t="str">
        <f ca="1">IF(B378&lt;=MTF!$J$11,OFFSET(MTF!$C$3,MTF!$H$11+B378-1,0),"")</f>
        <v/>
      </c>
      <c r="E378" t="str">
        <f ca="1">IF(B378&lt;=MTF!$J$11,OFFSET(MTF!$E$3,MTF!$H$11+B378-1,0),"")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>
        <f t="shared" si="21"/>
        <v>0</v>
      </c>
      <c r="S378">
        <f t="shared" si="22"/>
        <v>0</v>
      </c>
    </row>
    <row r="379" spans="2:19" x14ac:dyDescent="0.2">
      <c r="B379" s="26">
        <v>374</v>
      </c>
      <c r="C379" t="str">
        <f ca="1">IF(B379&lt;=MTF!$J$11,OFFSET(MTF!$B$3,MTF!$H$11+B379-1,0),"")</f>
        <v/>
      </c>
      <c r="D379" t="str">
        <f ca="1">IF(B379&lt;=MTF!$J$11,OFFSET(MTF!$C$3,MTF!$H$11+B379-1,0),"")</f>
        <v/>
      </c>
      <c r="E379" t="str">
        <f ca="1">IF(B379&lt;=MTF!$J$11,OFFSET(MTF!$E$3,MTF!$H$11+B379-1,0),"")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>
        <f t="shared" si="21"/>
        <v>0</v>
      </c>
      <c r="S379">
        <f t="shared" si="22"/>
        <v>0</v>
      </c>
    </row>
    <row r="380" spans="2:19" x14ac:dyDescent="0.2">
      <c r="B380" s="17">
        <v>375</v>
      </c>
      <c r="C380" t="str">
        <f ca="1">IF(B380&lt;=MTF!$J$11,OFFSET(MTF!$B$3,MTF!$H$11+B380-1,0),"")</f>
        <v/>
      </c>
      <c r="D380" t="str">
        <f ca="1">IF(B380&lt;=MTF!$J$11,OFFSET(MTF!$C$3,MTF!$H$11+B380-1,0),"")</f>
        <v/>
      </c>
      <c r="E380" t="str">
        <f ca="1">IF(B380&lt;=MTF!$J$11,OFFSET(MTF!$E$3,MTF!$H$11+B380-1,0),"")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>
        <f t="shared" si="21"/>
        <v>0</v>
      </c>
      <c r="S380">
        <f t="shared" si="22"/>
        <v>0</v>
      </c>
    </row>
    <row r="381" spans="2:19" x14ac:dyDescent="0.2">
      <c r="B381" s="26">
        <v>376</v>
      </c>
      <c r="C381" t="str">
        <f ca="1">IF(B381&lt;=MTF!$J$11,OFFSET(MTF!$B$3,MTF!$H$11+B381-1,0),"")</f>
        <v/>
      </c>
      <c r="D381" t="str">
        <f ca="1">IF(B381&lt;=MTF!$J$11,OFFSET(MTF!$C$3,MTF!$H$11+B381-1,0),"")</f>
        <v/>
      </c>
      <c r="E381" t="str">
        <f ca="1">IF(B381&lt;=MTF!$J$11,OFFSET(MTF!$E$3,MTF!$H$11+B381-1,0),"")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>
        <f t="shared" si="21"/>
        <v>0</v>
      </c>
      <c r="S381">
        <f t="shared" si="22"/>
        <v>0</v>
      </c>
    </row>
    <row r="382" spans="2:19" x14ac:dyDescent="0.2">
      <c r="B382" s="26">
        <v>377</v>
      </c>
      <c r="C382" t="str">
        <f ca="1">IF(B382&lt;=MTF!$J$11,OFFSET(MTF!$B$3,MTF!$H$11+B382-1,0),"")</f>
        <v/>
      </c>
      <c r="D382" t="str">
        <f ca="1">IF(B382&lt;=MTF!$J$11,OFFSET(MTF!$C$3,MTF!$H$11+B382-1,0),"")</f>
        <v/>
      </c>
      <c r="E382" t="str">
        <f ca="1">IF(B382&lt;=MTF!$J$11,OFFSET(MTF!$E$3,MTF!$H$11+B382-1,0),"")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>
        <f t="shared" si="21"/>
        <v>0</v>
      </c>
      <c r="S382">
        <f t="shared" si="22"/>
        <v>0</v>
      </c>
    </row>
    <row r="383" spans="2:19" x14ac:dyDescent="0.2">
      <c r="B383" s="17">
        <v>378</v>
      </c>
      <c r="C383" t="str">
        <f ca="1">IF(B383&lt;=MTF!$J$11,OFFSET(MTF!$B$3,MTF!$H$11+B383-1,0),"")</f>
        <v/>
      </c>
      <c r="D383" t="str">
        <f ca="1">IF(B383&lt;=MTF!$J$11,OFFSET(MTF!$C$3,MTF!$H$11+B383-1,0),"")</f>
        <v/>
      </c>
      <c r="E383" t="str">
        <f ca="1">IF(B383&lt;=MTF!$J$11,OFFSET(MTF!$E$3,MTF!$H$11+B383-1,0),"")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>
        <f t="shared" si="21"/>
        <v>0</v>
      </c>
      <c r="S383">
        <f t="shared" si="22"/>
        <v>0</v>
      </c>
    </row>
    <row r="384" spans="2:19" x14ac:dyDescent="0.2">
      <c r="B384" s="26">
        <v>379</v>
      </c>
      <c r="C384" t="str">
        <f ca="1">IF(B384&lt;=MTF!$J$11,OFFSET(MTF!$B$3,MTF!$H$11+B384-1,0),"")</f>
        <v/>
      </c>
      <c r="D384" t="str">
        <f ca="1">IF(B384&lt;=MTF!$J$11,OFFSET(MTF!$C$3,MTF!$H$11+B384-1,0),"")</f>
        <v/>
      </c>
      <c r="E384" t="str">
        <f ca="1">IF(B384&lt;=MTF!$J$11,OFFSET(MTF!$E$3,MTF!$H$11+B384-1,0),"")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>
        <f t="shared" si="21"/>
        <v>0</v>
      </c>
      <c r="S384">
        <f t="shared" si="22"/>
        <v>0</v>
      </c>
    </row>
    <row r="385" spans="2:19" x14ac:dyDescent="0.2">
      <c r="B385" s="26">
        <v>380</v>
      </c>
      <c r="C385" t="str">
        <f ca="1">IF(B385&lt;=MTF!$J$11,OFFSET(MTF!$B$3,MTF!$H$11+B385-1,0),"")</f>
        <v/>
      </c>
      <c r="D385" t="str">
        <f ca="1">IF(B385&lt;=MTF!$J$11,OFFSET(MTF!$C$3,MTF!$H$11+B385-1,0),"")</f>
        <v/>
      </c>
      <c r="E385" t="str">
        <f ca="1">IF(B385&lt;=MTF!$J$11,OFFSET(MTF!$E$3,MTF!$H$11+B385-1,0),"")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>
        <f t="shared" si="21"/>
        <v>0</v>
      </c>
      <c r="S385">
        <f t="shared" si="22"/>
        <v>0</v>
      </c>
    </row>
    <row r="386" spans="2:19" x14ac:dyDescent="0.2">
      <c r="B386" s="17">
        <v>381</v>
      </c>
      <c r="C386" t="str">
        <f ca="1">IF(B386&lt;=MTF!$J$11,OFFSET(MTF!$B$3,MTF!$H$11+B386-1,0),"")</f>
        <v/>
      </c>
      <c r="D386" t="str">
        <f ca="1">IF(B386&lt;=MTF!$J$11,OFFSET(MTF!$C$3,MTF!$H$11+B386-1,0),"")</f>
        <v/>
      </c>
      <c r="E386" t="str">
        <f ca="1">IF(B386&lt;=MTF!$J$11,OFFSET(MTF!$E$3,MTF!$H$11+B386-1,0),"")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>
        <f t="shared" si="21"/>
        <v>0</v>
      </c>
      <c r="S386">
        <f t="shared" si="22"/>
        <v>0</v>
      </c>
    </row>
    <row r="387" spans="2:19" x14ac:dyDescent="0.2">
      <c r="B387" s="26">
        <v>382</v>
      </c>
      <c r="C387" t="str">
        <f ca="1">IF(B387&lt;=MTF!$J$11,OFFSET(MTF!$B$3,MTF!$H$11+B387-1,0),"")</f>
        <v/>
      </c>
      <c r="D387" t="str">
        <f ca="1">IF(B387&lt;=MTF!$J$11,OFFSET(MTF!$C$3,MTF!$H$11+B387-1,0),"")</f>
        <v/>
      </c>
      <c r="E387" t="str">
        <f ca="1">IF(B387&lt;=MTF!$J$11,OFFSET(MTF!$E$3,MTF!$H$11+B387-1,0),"")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>
        <f t="shared" si="21"/>
        <v>0</v>
      </c>
      <c r="S387">
        <f t="shared" si="22"/>
        <v>0</v>
      </c>
    </row>
    <row r="388" spans="2:19" x14ac:dyDescent="0.2">
      <c r="B388" s="26">
        <v>383</v>
      </c>
      <c r="C388" t="str">
        <f ca="1">IF(B388&lt;=MTF!$J$11,OFFSET(MTF!$B$3,MTF!$H$11+B388-1,0),"")</f>
        <v/>
      </c>
      <c r="D388" t="str">
        <f ca="1">IF(B388&lt;=MTF!$J$11,OFFSET(MTF!$C$3,MTF!$H$11+B388-1,0),"")</f>
        <v/>
      </c>
      <c r="E388" t="str">
        <f ca="1">IF(B388&lt;=MTF!$J$11,OFFSET(MTF!$E$3,MTF!$H$11+B388-1,0),"")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>
        <f t="shared" si="21"/>
        <v>0</v>
      </c>
      <c r="S388">
        <f t="shared" si="22"/>
        <v>0</v>
      </c>
    </row>
    <row r="389" spans="2:19" x14ac:dyDescent="0.2">
      <c r="B389" s="17">
        <v>384</v>
      </c>
      <c r="C389" t="str">
        <f ca="1">IF(B389&lt;=MTF!$J$11,OFFSET(MTF!$B$3,MTF!$H$11+B389-1,0),"")</f>
        <v/>
      </c>
      <c r="D389" t="str">
        <f ca="1">IF(B389&lt;=MTF!$J$11,OFFSET(MTF!$C$3,MTF!$H$11+B389-1,0),"")</f>
        <v/>
      </c>
      <c r="E389" t="str">
        <f ca="1">IF(B389&lt;=MTF!$J$11,OFFSET(MTF!$E$3,MTF!$H$11+B389-1,0),"")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>
        <f t="shared" si="21"/>
        <v>0</v>
      </c>
      <c r="S389">
        <f t="shared" si="22"/>
        <v>0</v>
      </c>
    </row>
    <row r="390" spans="2:19" x14ac:dyDescent="0.2">
      <c r="B390" s="26">
        <v>385</v>
      </c>
      <c r="C390" t="str">
        <f ca="1">IF(B390&lt;=MTF!$J$11,OFFSET(MTF!$B$3,MTF!$H$11+B390-1,0),"")</f>
        <v/>
      </c>
      <c r="D390" t="str">
        <f ca="1">IF(B390&lt;=MTF!$J$11,OFFSET(MTF!$C$3,MTF!$H$11+B390-1,0),"")</f>
        <v/>
      </c>
      <c r="E390" t="str">
        <f ca="1">IF(B390&lt;=MTF!$J$11,OFFSET(MTF!$E$3,MTF!$H$11+B390-1,0),"")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>
        <f t="shared" si="21"/>
        <v>0</v>
      </c>
      <c r="S390">
        <f t="shared" si="22"/>
        <v>0</v>
      </c>
    </row>
    <row r="391" spans="2:19" x14ac:dyDescent="0.2">
      <c r="B391" s="26">
        <v>386</v>
      </c>
      <c r="C391" t="str">
        <f ca="1">IF(B391&lt;=MTF!$J$11,OFFSET(MTF!$B$3,MTF!$H$11+B391-1,0),"")</f>
        <v/>
      </c>
      <c r="D391" t="str">
        <f ca="1">IF(B391&lt;=MTF!$J$11,OFFSET(MTF!$C$3,MTF!$H$11+B391-1,0),"")</f>
        <v/>
      </c>
      <c r="E391" t="str">
        <f ca="1">IF(B391&lt;=MTF!$J$11,OFFSET(MTF!$E$3,MTF!$H$11+B391-1,0),"")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>
        <f t="shared" si="21"/>
        <v>0</v>
      </c>
      <c r="S391">
        <f t="shared" si="22"/>
        <v>0</v>
      </c>
    </row>
    <row r="392" spans="2:19" x14ac:dyDescent="0.2">
      <c r="B392" s="17">
        <v>387</v>
      </c>
      <c r="C392" t="str">
        <f ca="1">IF(B392&lt;=MTF!$J$11,OFFSET(MTF!$B$3,MTF!$H$11+B392-1,0),"")</f>
        <v/>
      </c>
      <c r="D392" t="str">
        <f ca="1">IF(B392&lt;=MTF!$J$11,OFFSET(MTF!$C$3,MTF!$H$11+B392-1,0),"")</f>
        <v/>
      </c>
      <c r="E392" t="str">
        <f ca="1">IF(B392&lt;=MTF!$J$11,OFFSET(MTF!$E$3,MTF!$H$11+B392-1,0),"")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>
        <f t="shared" si="21"/>
        <v>0</v>
      </c>
      <c r="S392">
        <f t="shared" si="22"/>
        <v>0</v>
      </c>
    </row>
    <row r="393" spans="2:19" x14ac:dyDescent="0.2">
      <c r="B393" s="26">
        <v>388</v>
      </c>
      <c r="C393" t="str">
        <f ca="1">IF(B393&lt;=MTF!$J$11,OFFSET(MTF!$B$3,MTF!$H$11+B393-1,0),"")</f>
        <v/>
      </c>
      <c r="D393" t="str">
        <f ca="1">IF(B393&lt;=MTF!$J$11,OFFSET(MTF!$C$3,MTF!$H$11+B393-1,0),"")</f>
        <v/>
      </c>
      <c r="E393" t="str">
        <f ca="1">IF(B393&lt;=MTF!$J$11,OFFSET(MTF!$E$3,MTF!$H$11+B393-1,0),"")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>
        <f t="shared" si="21"/>
        <v>0</v>
      </c>
      <c r="S393">
        <f t="shared" si="22"/>
        <v>0</v>
      </c>
    </row>
    <row r="394" spans="2:19" x14ac:dyDescent="0.2">
      <c r="B394" s="26">
        <v>389</v>
      </c>
      <c r="C394" t="str">
        <f ca="1">IF(B394&lt;=MTF!$J$11,OFFSET(MTF!$B$3,MTF!$H$11+B394-1,0),"")</f>
        <v/>
      </c>
      <c r="D394" t="str">
        <f ca="1">IF(B394&lt;=MTF!$J$11,OFFSET(MTF!$C$3,MTF!$H$11+B394-1,0),"")</f>
        <v/>
      </c>
      <c r="E394" t="str">
        <f ca="1">IF(B394&lt;=MTF!$J$11,OFFSET(MTF!$E$3,MTF!$H$11+B394-1,0),"")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>
        <f t="shared" ref="R394:R457" si="25">O394*SIN((Q394-1)*2*PI()/$N$6*$N$8)</f>
        <v>0</v>
      </c>
      <c r="S394">
        <f t="shared" ref="S394:S457" si="26">O394*COS((Q394-1)*2*PI()/$N$6*$N$8)</f>
        <v>0</v>
      </c>
    </row>
    <row r="395" spans="2:19" x14ac:dyDescent="0.2">
      <c r="B395" s="17">
        <v>390</v>
      </c>
      <c r="C395" t="str">
        <f ca="1">IF(B395&lt;=MTF!$J$11,OFFSET(MTF!$B$3,MTF!$H$11+B395-1,0),"")</f>
        <v/>
      </c>
      <c r="D395" t="str">
        <f ca="1">IF(B395&lt;=MTF!$J$11,OFFSET(MTF!$C$3,MTF!$H$11+B395-1,0),"")</f>
        <v/>
      </c>
      <c r="E395" t="str">
        <f ca="1">IF(B395&lt;=MTF!$J$11,OFFSET(MTF!$E$3,MTF!$H$11+B395-1,0),"")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>
        <f t="shared" si="25"/>
        <v>0</v>
      </c>
      <c r="S395">
        <f t="shared" si="26"/>
        <v>0</v>
      </c>
    </row>
    <row r="396" spans="2:19" x14ac:dyDescent="0.2">
      <c r="B396" s="26">
        <v>391</v>
      </c>
      <c r="C396" t="str">
        <f ca="1">IF(B396&lt;=MTF!$J$11,OFFSET(MTF!$B$3,MTF!$H$11+B396-1,0),"")</f>
        <v/>
      </c>
      <c r="D396" t="str">
        <f ca="1">IF(B396&lt;=MTF!$J$11,OFFSET(MTF!$C$3,MTF!$H$11+B396-1,0),"")</f>
        <v/>
      </c>
      <c r="E396" t="str">
        <f ca="1">IF(B396&lt;=MTF!$J$11,OFFSET(MTF!$E$3,MTF!$H$11+B396-1,0),"")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>
        <f t="shared" si="25"/>
        <v>0</v>
      </c>
      <c r="S396">
        <f t="shared" si="26"/>
        <v>0</v>
      </c>
    </row>
    <row r="397" spans="2:19" x14ac:dyDescent="0.2">
      <c r="B397" s="26">
        <v>392</v>
      </c>
      <c r="C397" t="str">
        <f ca="1">IF(B397&lt;=MTF!$J$11,OFFSET(MTF!$B$3,MTF!$H$11+B397-1,0),"")</f>
        <v/>
      </c>
      <c r="D397" t="str">
        <f ca="1">IF(B397&lt;=MTF!$J$11,OFFSET(MTF!$C$3,MTF!$H$11+B397-1,0),"")</f>
        <v/>
      </c>
      <c r="E397" t="str">
        <f ca="1">IF(B397&lt;=MTF!$J$11,OFFSET(MTF!$E$3,MTF!$H$11+B397-1,0),"")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>
        <f t="shared" si="25"/>
        <v>0</v>
      </c>
      <c r="S397">
        <f t="shared" si="26"/>
        <v>0</v>
      </c>
    </row>
    <row r="398" spans="2:19" x14ac:dyDescent="0.2">
      <c r="B398" s="17">
        <v>393</v>
      </c>
      <c r="C398" t="str">
        <f ca="1">IF(B398&lt;=MTF!$J$11,OFFSET(MTF!$B$3,MTF!$H$11+B398-1,0),"")</f>
        <v/>
      </c>
      <c r="D398" t="str">
        <f ca="1">IF(B398&lt;=MTF!$J$11,OFFSET(MTF!$C$3,MTF!$H$11+B398-1,0),"")</f>
        <v/>
      </c>
      <c r="E398" t="str">
        <f ca="1">IF(B398&lt;=MTF!$J$11,OFFSET(MTF!$E$3,MTF!$H$11+B398-1,0),"")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>
        <f t="shared" si="25"/>
        <v>0</v>
      </c>
      <c r="S398">
        <f t="shared" si="26"/>
        <v>0</v>
      </c>
    </row>
    <row r="399" spans="2:19" x14ac:dyDescent="0.2">
      <c r="B399" s="26">
        <v>394</v>
      </c>
      <c r="C399" t="str">
        <f ca="1">IF(B399&lt;=MTF!$J$11,OFFSET(MTF!$B$3,MTF!$H$11+B399-1,0),"")</f>
        <v/>
      </c>
      <c r="D399" t="str">
        <f ca="1">IF(B399&lt;=MTF!$J$11,OFFSET(MTF!$C$3,MTF!$H$11+B399-1,0),"")</f>
        <v/>
      </c>
      <c r="E399" t="str">
        <f ca="1">IF(B399&lt;=MTF!$J$11,OFFSET(MTF!$E$3,MTF!$H$11+B399-1,0),"")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>
        <f t="shared" si="25"/>
        <v>0</v>
      </c>
      <c r="S399">
        <f t="shared" si="26"/>
        <v>0</v>
      </c>
    </row>
    <row r="400" spans="2:19" x14ac:dyDescent="0.2">
      <c r="B400" s="26">
        <v>395</v>
      </c>
      <c r="C400" t="str">
        <f ca="1">IF(B400&lt;=MTF!$J$11,OFFSET(MTF!$B$3,MTF!$H$11+B400-1,0),"")</f>
        <v/>
      </c>
      <c r="D400" t="str">
        <f ca="1">IF(B400&lt;=MTF!$J$11,OFFSET(MTF!$C$3,MTF!$H$11+B400-1,0),"")</f>
        <v/>
      </c>
      <c r="E400" t="str">
        <f ca="1">IF(B400&lt;=MTF!$J$11,OFFSET(MTF!$E$3,MTF!$H$11+B400-1,0),"")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>
        <f t="shared" si="25"/>
        <v>0</v>
      </c>
      <c r="S400">
        <f t="shared" si="26"/>
        <v>0</v>
      </c>
    </row>
    <row r="401" spans="2:19" x14ac:dyDescent="0.2">
      <c r="B401" s="17">
        <v>396</v>
      </c>
      <c r="C401" t="str">
        <f ca="1">IF(B401&lt;=MTF!$J$11,OFFSET(MTF!$B$3,MTF!$H$11+B401-1,0),"")</f>
        <v/>
      </c>
      <c r="D401" t="str">
        <f ca="1">IF(B401&lt;=MTF!$J$11,OFFSET(MTF!$C$3,MTF!$H$11+B401-1,0),"")</f>
        <v/>
      </c>
      <c r="E401" t="str">
        <f ca="1">IF(B401&lt;=MTF!$J$11,OFFSET(MTF!$E$3,MTF!$H$11+B401-1,0),"")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>
        <f t="shared" si="25"/>
        <v>0</v>
      </c>
      <c r="S401">
        <f t="shared" si="26"/>
        <v>0</v>
      </c>
    </row>
    <row r="402" spans="2:19" x14ac:dyDescent="0.2">
      <c r="B402" s="26">
        <v>397</v>
      </c>
      <c r="C402" t="str">
        <f ca="1">IF(B402&lt;=MTF!$J$11,OFFSET(MTF!$B$3,MTF!$H$11+B402-1,0),"")</f>
        <v/>
      </c>
      <c r="D402" t="str">
        <f ca="1">IF(B402&lt;=MTF!$J$11,OFFSET(MTF!$C$3,MTF!$H$11+B402-1,0),"")</f>
        <v/>
      </c>
      <c r="E402" t="str">
        <f ca="1">IF(B402&lt;=MTF!$J$11,OFFSET(MTF!$E$3,MTF!$H$11+B402-1,0),"")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>
        <f t="shared" si="25"/>
        <v>0</v>
      </c>
      <c r="S402">
        <f t="shared" si="26"/>
        <v>0</v>
      </c>
    </row>
    <row r="403" spans="2:19" x14ac:dyDescent="0.2">
      <c r="B403" s="26">
        <v>398</v>
      </c>
      <c r="C403" t="str">
        <f ca="1">IF(B403&lt;=MTF!$J$11,OFFSET(MTF!$B$3,MTF!$H$11+B403-1,0),"")</f>
        <v/>
      </c>
      <c r="D403" t="str">
        <f ca="1">IF(B403&lt;=MTF!$J$11,OFFSET(MTF!$C$3,MTF!$H$11+B403-1,0),"")</f>
        <v/>
      </c>
      <c r="E403" t="str">
        <f ca="1">IF(B403&lt;=MTF!$J$11,OFFSET(MTF!$E$3,MTF!$H$11+B403-1,0),"")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>
        <f t="shared" si="25"/>
        <v>0</v>
      </c>
      <c r="S403">
        <f t="shared" si="26"/>
        <v>0</v>
      </c>
    </row>
    <row r="404" spans="2:19" x14ac:dyDescent="0.2">
      <c r="B404" s="17">
        <v>399</v>
      </c>
      <c r="C404" t="str">
        <f ca="1">IF(B404&lt;=MTF!$J$11,OFFSET(MTF!$B$3,MTF!$H$11+B404-1,0),"")</f>
        <v/>
      </c>
      <c r="D404" t="str">
        <f ca="1">IF(B404&lt;=MTF!$J$11,OFFSET(MTF!$C$3,MTF!$H$11+B404-1,0),"")</f>
        <v/>
      </c>
      <c r="E404" t="str">
        <f ca="1">IF(B404&lt;=MTF!$J$11,OFFSET(MTF!$E$3,MTF!$H$11+B404-1,0),"")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>
        <f t="shared" si="25"/>
        <v>0</v>
      </c>
      <c r="S404">
        <f t="shared" si="26"/>
        <v>0</v>
      </c>
    </row>
    <row r="405" spans="2:19" x14ac:dyDescent="0.2">
      <c r="B405" s="26">
        <v>400</v>
      </c>
      <c r="C405" t="str">
        <f ca="1">IF(B405&lt;=MTF!$J$11,OFFSET(MTF!$B$3,MTF!$H$11+B405-1,0),"")</f>
        <v/>
      </c>
      <c r="D405" t="str">
        <f ca="1">IF(B405&lt;=MTF!$J$11,OFFSET(MTF!$C$3,MTF!$H$11+B405-1,0),"")</f>
        <v/>
      </c>
      <c r="E405" t="str">
        <f ca="1">IF(B405&lt;=MTF!$J$11,OFFSET(MTF!$E$3,MTF!$H$11+B405-1,0),"")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>
        <f t="shared" si="25"/>
        <v>0</v>
      </c>
      <c r="S405">
        <f t="shared" si="26"/>
        <v>0</v>
      </c>
    </row>
    <row r="406" spans="2:19" x14ac:dyDescent="0.2">
      <c r="B406" s="26">
        <v>401</v>
      </c>
      <c r="C406" t="str">
        <f ca="1">IF(B406&lt;=MTF!$J$11,OFFSET(MTF!$B$3,MTF!$H$11+B406-1,0),"")</f>
        <v/>
      </c>
      <c r="D406" t="str">
        <f ca="1">IF(B406&lt;=MTF!$J$11,OFFSET(MTF!$C$3,MTF!$H$11+B406-1,0),"")</f>
        <v/>
      </c>
      <c r="E406" t="str">
        <f ca="1">IF(B406&lt;=MTF!$J$11,OFFSET(MTF!$E$3,MTF!$H$11+B406-1,0),"")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>
        <f t="shared" si="25"/>
        <v>0</v>
      </c>
      <c r="S406">
        <f t="shared" si="26"/>
        <v>0</v>
      </c>
    </row>
    <row r="407" spans="2:19" x14ac:dyDescent="0.2">
      <c r="B407" s="17">
        <v>402</v>
      </c>
      <c r="C407" t="str">
        <f ca="1">IF(B407&lt;=MTF!$J$11,OFFSET(MTF!$B$3,MTF!$H$11+B407-1,0),"")</f>
        <v/>
      </c>
      <c r="D407" t="str">
        <f ca="1">IF(B407&lt;=MTF!$J$11,OFFSET(MTF!$C$3,MTF!$H$11+B407-1,0),"")</f>
        <v/>
      </c>
      <c r="E407" t="str">
        <f ca="1">IF(B407&lt;=MTF!$J$11,OFFSET(MTF!$E$3,MTF!$H$11+B407-1,0),"")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>
        <f t="shared" si="25"/>
        <v>0</v>
      </c>
      <c r="S407">
        <f t="shared" si="26"/>
        <v>0</v>
      </c>
    </row>
    <row r="408" spans="2:19" x14ac:dyDescent="0.2">
      <c r="B408" s="26">
        <v>403</v>
      </c>
      <c r="C408" t="str">
        <f ca="1">IF(B408&lt;=MTF!$J$11,OFFSET(MTF!$B$3,MTF!$H$11+B408-1,0),"")</f>
        <v/>
      </c>
      <c r="D408" t="str">
        <f ca="1">IF(B408&lt;=MTF!$J$11,OFFSET(MTF!$C$3,MTF!$H$11+B408-1,0),"")</f>
        <v/>
      </c>
      <c r="E408" t="str">
        <f ca="1">IF(B408&lt;=MTF!$J$11,OFFSET(MTF!$E$3,MTF!$H$11+B408-1,0),"")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>
        <f t="shared" si="25"/>
        <v>0</v>
      </c>
      <c r="S408">
        <f t="shared" si="26"/>
        <v>0</v>
      </c>
    </row>
    <row r="409" spans="2:19" x14ac:dyDescent="0.2">
      <c r="B409" s="26">
        <v>404</v>
      </c>
      <c r="C409" t="str">
        <f ca="1">IF(B409&lt;=MTF!$J$11,OFFSET(MTF!$B$3,MTF!$H$11+B409-1,0),"")</f>
        <v/>
      </c>
      <c r="D409" t="str">
        <f ca="1">IF(B409&lt;=MTF!$J$11,OFFSET(MTF!$C$3,MTF!$H$11+B409-1,0),"")</f>
        <v/>
      </c>
      <c r="E409" t="str">
        <f ca="1">IF(B409&lt;=MTF!$J$11,OFFSET(MTF!$E$3,MTF!$H$11+B409-1,0),"")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>
        <f t="shared" si="25"/>
        <v>0</v>
      </c>
      <c r="S409">
        <f t="shared" si="26"/>
        <v>0</v>
      </c>
    </row>
    <row r="410" spans="2:19" x14ac:dyDescent="0.2">
      <c r="B410" s="17">
        <v>405</v>
      </c>
      <c r="C410" t="str">
        <f ca="1">IF(B410&lt;=MTF!$J$11,OFFSET(MTF!$B$3,MTF!$H$11+B410-1,0),"")</f>
        <v/>
      </c>
      <c r="D410" t="str">
        <f ca="1">IF(B410&lt;=MTF!$J$11,OFFSET(MTF!$C$3,MTF!$H$11+B410-1,0),"")</f>
        <v/>
      </c>
      <c r="E410" t="str">
        <f ca="1">IF(B410&lt;=MTF!$J$11,OFFSET(MTF!$E$3,MTF!$H$11+B410-1,0),"")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>
        <f t="shared" si="25"/>
        <v>0</v>
      </c>
      <c r="S410">
        <f t="shared" si="26"/>
        <v>0</v>
      </c>
    </row>
    <row r="411" spans="2:19" x14ac:dyDescent="0.2">
      <c r="B411" s="26">
        <v>406</v>
      </c>
      <c r="C411" t="str">
        <f ca="1">IF(B411&lt;=MTF!$J$11,OFFSET(MTF!$B$3,MTF!$H$11+B411-1,0),"")</f>
        <v/>
      </c>
      <c r="D411" t="str">
        <f ca="1">IF(B411&lt;=MTF!$J$11,OFFSET(MTF!$C$3,MTF!$H$11+B411-1,0),"")</f>
        <v/>
      </c>
      <c r="E411" t="str">
        <f ca="1">IF(B411&lt;=MTF!$J$11,OFFSET(MTF!$E$3,MTF!$H$11+B411-1,0),"")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>
        <f t="shared" si="25"/>
        <v>0</v>
      </c>
      <c r="S411">
        <f t="shared" si="26"/>
        <v>0</v>
      </c>
    </row>
    <row r="412" spans="2:19" x14ac:dyDescent="0.2">
      <c r="B412" s="26">
        <v>407</v>
      </c>
      <c r="C412" t="str">
        <f ca="1">IF(B412&lt;=MTF!$J$11,OFFSET(MTF!$B$3,MTF!$H$11+B412-1,0),"")</f>
        <v/>
      </c>
      <c r="D412" t="str">
        <f ca="1">IF(B412&lt;=MTF!$J$11,OFFSET(MTF!$C$3,MTF!$H$11+B412-1,0),"")</f>
        <v/>
      </c>
      <c r="E412" t="str">
        <f ca="1">IF(B412&lt;=MTF!$J$11,OFFSET(MTF!$E$3,MTF!$H$11+B412-1,0),"")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>
        <f t="shared" si="25"/>
        <v>0</v>
      </c>
      <c r="S412">
        <f t="shared" si="26"/>
        <v>0</v>
      </c>
    </row>
    <row r="413" spans="2:19" x14ac:dyDescent="0.2">
      <c r="B413" s="17">
        <v>408</v>
      </c>
      <c r="C413" t="str">
        <f ca="1">IF(B413&lt;=MTF!$J$11,OFFSET(MTF!$B$3,MTF!$H$11+B413-1,0),"")</f>
        <v/>
      </c>
      <c r="D413" t="str">
        <f ca="1">IF(B413&lt;=MTF!$J$11,OFFSET(MTF!$C$3,MTF!$H$11+B413-1,0),"")</f>
        <v/>
      </c>
      <c r="E413" t="str">
        <f ca="1">IF(B413&lt;=MTF!$J$11,OFFSET(MTF!$E$3,MTF!$H$11+B413-1,0),"")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>
        <f t="shared" si="25"/>
        <v>0</v>
      </c>
      <c r="S413">
        <f t="shared" si="26"/>
        <v>0</v>
      </c>
    </row>
    <row r="414" spans="2:19" x14ac:dyDescent="0.2">
      <c r="B414" s="26">
        <v>409</v>
      </c>
      <c r="C414" t="str">
        <f ca="1">IF(B414&lt;=MTF!$J$11,OFFSET(MTF!$B$3,MTF!$H$11+B414-1,0),"")</f>
        <v/>
      </c>
      <c r="D414" t="str">
        <f ca="1">IF(B414&lt;=MTF!$J$11,OFFSET(MTF!$C$3,MTF!$H$11+B414-1,0),"")</f>
        <v/>
      </c>
      <c r="E414" t="str">
        <f ca="1">IF(B414&lt;=MTF!$J$11,OFFSET(MTF!$E$3,MTF!$H$11+B414-1,0),"")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>
        <f t="shared" si="25"/>
        <v>0</v>
      </c>
      <c r="S414">
        <f t="shared" si="26"/>
        <v>0</v>
      </c>
    </row>
    <row r="415" spans="2:19" x14ac:dyDescent="0.2">
      <c r="B415" s="26">
        <v>410</v>
      </c>
      <c r="C415" t="str">
        <f ca="1">IF(B415&lt;=MTF!$J$11,OFFSET(MTF!$B$3,MTF!$H$11+B415-1,0),"")</f>
        <v/>
      </c>
      <c r="D415" t="str">
        <f ca="1">IF(B415&lt;=MTF!$J$11,OFFSET(MTF!$C$3,MTF!$H$11+B415-1,0),"")</f>
        <v/>
      </c>
      <c r="E415" t="str">
        <f ca="1">IF(B415&lt;=MTF!$J$11,OFFSET(MTF!$E$3,MTF!$H$11+B415-1,0),"")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>
        <f t="shared" si="25"/>
        <v>0</v>
      </c>
      <c r="S415">
        <f t="shared" si="26"/>
        <v>0</v>
      </c>
    </row>
    <row r="416" spans="2:19" x14ac:dyDescent="0.2">
      <c r="B416" s="17">
        <v>411</v>
      </c>
      <c r="C416" t="str">
        <f ca="1">IF(B416&lt;=MTF!$J$11,OFFSET(MTF!$B$3,MTF!$H$11+B416-1,0),"")</f>
        <v/>
      </c>
      <c r="D416" t="str">
        <f ca="1">IF(B416&lt;=MTF!$J$11,OFFSET(MTF!$C$3,MTF!$H$11+B416-1,0),"")</f>
        <v/>
      </c>
      <c r="E416" t="str">
        <f ca="1">IF(B416&lt;=MTF!$J$11,OFFSET(MTF!$E$3,MTF!$H$11+B416-1,0),"")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>
        <f t="shared" si="25"/>
        <v>0</v>
      </c>
      <c r="S416">
        <f t="shared" si="26"/>
        <v>0</v>
      </c>
    </row>
    <row r="417" spans="2:19" x14ac:dyDescent="0.2">
      <c r="B417" s="26">
        <v>412</v>
      </c>
      <c r="C417" t="str">
        <f ca="1">IF(B417&lt;=MTF!$J$11,OFFSET(MTF!$B$3,MTF!$H$11+B417-1,0),"")</f>
        <v/>
      </c>
      <c r="D417" t="str">
        <f ca="1">IF(B417&lt;=MTF!$J$11,OFFSET(MTF!$C$3,MTF!$H$11+B417-1,0),"")</f>
        <v/>
      </c>
      <c r="E417" t="str">
        <f ca="1">IF(B417&lt;=MTF!$J$11,OFFSET(MTF!$E$3,MTF!$H$11+B417-1,0),"")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>
        <f t="shared" si="25"/>
        <v>0</v>
      </c>
      <c r="S417">
        <f t="shared" si="26"/>
        <v>0</v>
      </c>
    </row>
    <row r="418" spans="2:19" x14ac:dyDescent="0.2">
      <c r="B418" s="26">
        <v>413</v>
      </c>
      <c r="C418" t="str">
        <f ca="1">IF(B418&lt;=MTF!$J$11,OFFSET(MTF!$B$3,MTF!$H$11+B418-1,0),"")</f>
        <v/>
      </c>
      <c r="D418" t="str">
        <f ca="1">IF(B418&lt;=MTF!$J$11,OFFSET(MTF!$C$3,MTF!$H$11+B418-1,0),"")</f>
        <v/>
      </c>
      <c r="E418" t="str">
        <f ca="1">IF(B418&lt;=MTF!$J$11,OFFSET(MTF!$E$3,MTF!$H$11+B418-1,0),"")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>
        <f t="shared" si="25"/>
        <v>0</v>
      </c>
      <c r="S418">
        <f t="shared" si="26"/>
        <v>0</v>
      </c>
    </row>
    <row r="419" spans="2:19" x14ac:dyDescent="0.2">
      <c r="B419" s="17">
        <v>414</v>
      </c>
      <c r="C419" t="str">
        <f ca="1">IF(B419&lt;=MTF!$J$11,OFFSET(MTF!$B$3,MTF!$H$11+B419-1,0),"")</f>
        <v/>
      </c>
      <c r="D419" t="str">
        <f ca="1">IF(B419&lt;=MTF!$J$11,OFFSET(MTF!$C$3,MTF!$H$11+B419-1,0),"")</f>
        <v/>
      </c>
      <c r="E419" t="str">
        <f ca="1">IF(B419&lt;=MTF!$J$11,OFFSET(MTF!$E$3,MTF!$H$11+B419-1,0),"")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>
        <f t="shared" si="25"/>
        <v>0</v>
      </c>
      <c r="S419">
        <f t="shared" si="26"/>
        <v>0</v>
      </c>
    </row>
    <row r="420" spans="2:19" x14ac:dyDescent="0.2">
      <c r="B420" s="26">
        <v>415</v>
      </c>
      <c r="C420" t="str">
        <f ca="1">IF(B420&lt;=MTF!$J$11,OFFSET(MTF!$B$3,MTF!$H$11+B420-1,0),"")</f>
        <v/>
      </c>
      <c r="D420" t="str">
        <f ca="1">IF(B420&lt;=MTF!$J$11,OFFSET(MTF!$C$3,MTF!$H$11+B420-1,0),"")</f>
        <v/>
      </c>
      <c r="E420" t="str">
        <f ca="1">IF(B420&lt;=MTF!$J$11,OFFSET(MTF!$E$3,MTF!$H$11+B420-1,0),"")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>
        <f t="shared" si="25"/>
        <v>0</v>
      </c>
      <c r="S420">
        <f t="shared" si="26"/>
        <v>0</v>
      </c>
    </row>
    <row r="421" spans="2:19" x14ac:dyDescent="0.2">
      <c r="B421" s="26">
        <v>416</v>
      </c>
      <c r="C421" t="str">
        <f ca="1">IF(B421&lt;=MTF!$J$11,OFFSET(MTF!$B$3,MTF!$H$11+B421-1,0),"")</f>
        <v/>
      </c>
      <c r="D421" t="str">
        <f ca="1">IF(B421&lt;=MTF!$J$11,OFFSET(MTF!$C$3,MTF!$H$11+B421-1,0),"")</f>
        <v/>
      </c>
      <c r="E421" t="str">
        <f ca="1">IF(B421&lt;=MTF!$J$11,OFFSET(MTF!$E$3,MTF!$H$11+B421-1,0),"")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>
        <f t="shared" si="25"/>
        <v>0</v>
      </c>
      <c r="S421">
        <f t="shared" si="26"/>
        <v>0</v>
      </c>
    </row>
    <row r="422" spans="2:19" x14ac:dyDescent="0.2">
      <c r="B422" s="17">
        <v>417</v>
      </c>
      <c r="C422" t="str">
        <f ca="1">IF(B422&lt;=MTF!$J$11,OFFSET(MTF!$B$3,MTF!$H$11+B422-1,0),"")</f>
        <v/>
      </c>
      <c r="D422" t="str">
        <f ca="1">IF(B422&lt;=MTF!$J$11,OFFSET(MTF!$C$3,MTF!$H$11+B422-1,0),"")</f>
        <v/>
      </c>
      <c r="E422" t="str">
        <f ca="1">IF(B422&lt;=MTF!$J$11,OFFSET(MTF!$E$3,MTF!$H$11+B422-1,0),"")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>
        <f t="shared" si="25"/>
        <v>0</v>
      </c>
      <c r="S422">
        <f t="shared" si="26"/>
        <v>0</v>
      </c>
    </row>
    <row r="423" spans="2:19" x14ac:dyDescent="0.2">
      <c r="B423" s="26">
        <v>418</v>
      </c>
      <c r="C423" t="str">
        <f ca="1">IF(B423&lt;=MTF!$J$11,OFFSET(MTF!$B$3,MTF!$H$11+B423-1,0),"")</f>
        <v/>
      </c>
      <c r="D423" t="str">
        <f ca="1">IF(B423&lt;=MTF!$J$11,OFFSET(MTF!$C$3,MTF!$H$11+B423-1,0),"")</f>
        <v/>
      </c>
      <c r="E423" t="str">
        <f ca="1">IF(B423&lt;=MTF!$J$11,OFFSET(MTF!$E$3,MTF!$H$11+B423-1,0),"")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>
        <f t="shared" si="25"/>
        <v>0</v>
      </c>
      <c r="S423">
        <f t="shared" si="26"/>
        <v>0</v>
      </c>
    </row>
    <row r="424" spans="2:19" x14ac:dyDescent="0.2">
      <c r="B424" s="26">
        <v>419</v>
      </c>
      <c r="C424" t="str">
        <f ca="1">IF(B424&lt;=MTF!$J$11,OFFSET(MTF!$B$3,MTF!$H$11+B424-1,0),"")</f>
        <v/>
      </c>
      <c r="D424" t="str">
        <f ca="1">IF(B424&lt;=MTF!$J$11,OFFSET(MTF!$C$3,MTF!$H$11+B424-1,0),"")</f>
        <v/>
      </c>
      <c r="E424" t="str">
        <f ca="1">IF(B424&lt;=MTF!$J$11,OFFSET(MTF!$E$3,MTF!$H$11+B424-1,0),"")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>
        <f t="shared" si="25"/>
        <v>0</v>
      </c>
      <c r="S424">
        <f t="shared" si="26"/>
        <v>0</v>
      </c>
    </row>
    <row r="425" spans="2:19" x14ac:dyDescent="0.2">
      <c r="B425" s="17">
        <v>420</v>
      </c>
      <c r="C425" t="str">
        <f ca="1">IF(B425&lt;=MTF!$J$11,OFFSET(MTF!$B$3,MTF!$H$11+B425-1,0),"")</f>
        <v/>
      </c>
      <c r="D425" t="str">
        <f ca="1">IF(B425&lt;=MTF!$J$11,OFFSET(MTF!$C$3,MTF!$H$11+B425-1,0),"")</f>
        <v/>
      </c>
      <c r="E425" t="str">
        <f ca="1">IF(B425&lt;=MTF!$J$11,OFFSET(MTF!$E$3,MTF!$H$11+B425-1,0),"")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>
        <f t="shared" si="25"/>
        <v>0</v>
      </c>
      <c r="S425">
        <f t="shared" si="26"/>
        <v>0</v>
      </c>
    </row>
    <row r="426" spans="2:19" x14ac:dyDescent="0.2">
      <c r="B426" s="26">
        <v>421</v>
      </c>
      <c r="C426" t="str">
        <f ca="1">IF(B426&lt;=MTF!$J$11,OFFSET(MTF!$B$3,MTF!$H$11+B426-1,0),"")</f>
        <v/>
      </c>
      <c r="D426" t="str">
        <f ca="1">IF(B426&lt;=MTF!$J$11,OFFSET(MTF!$C$3,MTF!$H$11+B426-1,0),"")</f>
        <v/>
      </c>
      <c r="E426" t="str">
        <f ca="1">IF(B426&lt;=MTF!$J$11,OFFSET(MTF!$E$3,MTF!$H$11+B426-1,0),"")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>
        <f t="shared" si="25"/>
        <v>0</v>
      </c>
      <c r="S426">
        <f t="shared" si="26"/>
        <v>0</v>
      </c>
    </row>
    <row r="427" spans="2:19" x14ac:dyDescent="0.2">
      <c r="B427" s="26">
        <v>422</v>
      </c>
      <c r="C427" t="str">
        <f ca="1">IF(B427&lt;=MTF!$J$11,OFFSET(MTF!$B$3,MTF!$H$11+B427-1,0),"")</f>
        <v/>
      </c>
      <c r="D427" t="str">
        <f ca="1">IF(B427&lt;=MTF!$J$11,OFFSET(MTF!$C$3,MTF!$H$11+B427-1,0),"")</f>
        <v/>
      </c>
      <c r="E427" t="str">
        <f ca="1">IF(B427&lt;=MTF!$J$11,OFFSET(MTF!$E$3,MTF!$H$11+B427-1,0),"")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>
        <f t="shared" si="25"/>
        <v>0</v>
      </c>
      <c r="S427">
        <f t="shared" si="26"/>
        <v>0</v>
      </c>
    </row>
    <row r="428" spans="2:19" x14ac:dyDescent="0.2">
      <c r="B428" s="17">
        <v>423</v>
      </c>
      <c r="C428" t="str">
        <f ca="1">IF(B428&lt;=MTF!$J$11,OFFSET(MTF!$B$3,MTF!$H$11+B428-1,0),"")</f>
        <v/>
      </c>
      <c r="D428" t="str">
        <f ca="1">IF(B428&lt;=MTF!$J$11,OFFSET(MTF!$C$3,MTF!$H$11+B428-1,0),"")</f>
        <v/>
      </c>
      <c r="E428" t="str">
        <f ca="1">IF(B428&lt;=MTF!$J$11,OFFSET(MTF!$E$3,MTF!$H$11+B428-1,0),"")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>
        <f t="shared" si="25"/>
        <v>0</v>
      </c>
      <c r="S428">
        <f t="shared" si="26"/>
        <v>0</v>
      </c>
    </row>
    <row r="429" spans="2:19" x14ac:dyDescent="0.2">
      <c r="B429" s="26">
        <v>424</v>
      </c>
      <c r="C429" t="str">
        <f ca="1">IF(B429&lt;=MTF!$J$11,OFFSET(MTF!$B$3,MTF!$H$11+B429-1,0),"")</f>
        <v/>
      </c>
      <c r="D429" t="str">
        <f ca="1">IF(B429&lt;=MTF!$J$11,OFFSET(MTF!$C$3,MTF!$H$11+B429-1,0),"")</f>
        <v/>
      </c>
      <c r="E429" t="str">
        <f ca="1">IF(B429&lt;=MTF!$J$11,OFFSET(MTF!$E$3,MTF!$H$11+B429-1,0),"")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>
        <f t="shared" si="25"/>
        <v>0</v>
      </c>
      <c r="S429">
        <f t="shared" si="26"/>
        <v>0</v>
      </c>
    </row>
    <row r="430" spans="2:19" x14ac:dyDescent="0.2">
      <c r="B430" s="26">
        <v>425</v>
      </c>
      <c r="C430" t="str">
        <f ca="1">IF(B430&lt;=MTF!$J$11,OFFSET(MTF!$B$3,MTF!$H$11+B430-1,0),"")</f>
        <v/>
      </c>
      <c r="D430" t="str">
        <f ca="1">IF(B430&lt;=MTF!$J$11,OFFSET(MTF!$C$3,MTF!$H$11+B430-1,0),"")</f>
        <v/>
      </c>
      <c r="E430" t="str">
        <f ca="1">IF(B430&lt;=MTF!$J$11,OFFSET(MTF!$E$3,MTF!$H$11+B430-1,0),"")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>
        <f t="shared" si="25"/>
        <v>0</v>
      </c>
      <c r="S430">
        <f t="shared" si="26"/>
        <v>0</v>
      </c>
    </row>
    <row r="431" spans="2:19" x14ac:dyDescent="0.2">
      <c r="B431" s="17">
        <v>426</v>
      </c>
      <c r="C431" t="str">
        <f ca="1">IF(B431&lt;=MTF!$J$11,OFFSET(MTF!$B$3,MTF!$H$11+B431-1,0),"")</f>
        <v/>
      </c>
      <c r="D431" t="str">
        <f ca="1">IF(B431&lt;=MTF!$J$11,OFFSET(MTF!$C$3,MTF!$H$11+B431-1,0),"")</f>
        <v/>
      </c>
      <c r="E431" t="str">
        <f ca="1">IF(B431&lt;=MTF!$J$11,OFFSET(MTF!$E$3,MTF!$H$11+B431-1,0),"")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>
        <f t="shared" si="25"/>
        <v>0</v>
      </c>
      <c r="S431">
        <f t="shared" si="26"/>
        <v>0</v>
      </c>
    </row>
    <row r="432" spans="2:19" x14ac:dyDescent="0.2">
      <c r="B432" s="26">
        <v>427</v>
      </c>
      <c r="C432" t="str">
        <f ca="1">IF(B432&lt;=MTF!$J$11,OFFSET(MTF!$B$3,MTF!$H$11+B432-1,0),"")</f>
        <v/>
      </c>
      <c r="D432" t="str">
        <f ca="1">IF(B432&lt;=MTF!$J$11,OFFSET(MTF!$C$3,MTF!$H$11+B432-1,0),"")</f>
        <v/>
      </c>
      <c r="E432" t="str">
        <f ca="1">IF(B432&lt;=MTF!$J$11,OFFSET(MTF!$E$3,MTF!$H$11+B432-1,0),"")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>
        <f t="shared" si="25"/>
        <v>0</v>
      </c>
      <c r="S432">
        <f t="shared" si="26"/>
        <v>0</v>
      </c>
    </row>
    <row r="433" spans="2:19" x14ac:dyDescent="0.2">
      <c r="B433" s="26">
        <v>428</v>
      </c>
      <c r="C433" t="str">
        <f ca="1">IF(B433&lt;=MTF!$J$11,OFFSET(MTF!$B$3,MTF!$H$11+B433-1,0),"")</f>
        <v/>
      </c>
      <c r="D433" t="str">
        <f ca="1">IF(B433&lt;=MTF!$J$11,OFFSET(MTF!$C$3,MTF!$H$11+B433-1,0),"")</f>
        <v/>
      </c>
      <c r="E433" t="str">
        <f ca="1">IF(B433&lt;=MTF!$J$11,OFFSET(MTF!$E$3,MTF!$H$11+B433-1,0),"")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>
        <f t="shared" si="25"/>
        <v>0</v>
      </c>
      <c r="S433">
        <f t="shared" si="26"/>
        <v>0</v>
      </c>
    </row>
    <row r="434" spans="2:19" x14ac:dyDescent="0.2">
      <c r="B434" s="17">
        <v>429</v>
      </c>
      <c r="C434" t="str">
        <f ca="1">IF(B434&lt;=MTF!$J$11,OFFSET(MTF!$B$3,MTF!$H$11+B434-1,0),"")</f>
        <v/>
      </c>
      <c r="D434" t="str">
        <f ca="1">IF(B434&lt;=MTF!$J$11,OFFSET(MTF!$C$3,MTF!$H$11+B434-1,0),"")</f>
        <v/>
      </c>
      <c r="E434" t="str">
        <f ca="1">IF(B434&lt;=MTF!$J$11,OFFSET(MTF!$E$3,MTF!$H$11+B434-1,0),"")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>
        <f t="shared" si="25"/>
        <v>0</v>
      </c>
      <c r="S434">
        <f t="shared" si="26"/>
        <v>0</v>
      </c>
    </row>
    <row r="435" spans="2:19" x14ac:dyDescent="0.2">
      <c r="B435" s="26">
        <v>430</v>
      </c>
      <c r="C435" t="str">
        <f ca="1">IF(B435&lt;=MTF!$J$11,OFFSET(MTF!$B$3,MTF!$H$11+B435-1,0),"")</f>
        <v/>
      </c>
      <c r="D435" t="str">
        <f ca="1">IF(B435&lt;=MTF!$J$11,OFFSET(MTF!$C$3,MTF!$H$11+B435-1,0),"")</f>
        <v/>
      </c>
      <c r="E435" t="str">
        <f ca="1">IF(B435&lt;=MTF!$J$11,OFFSET(MTF!$E$3,MTF!$H$11+B435-1,0),"")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>
        <f t="shared" si="25"/>
        <v>0</v>
      </c>
      <c r="S435">
        <f t="shared" si="26"/>
        <v>0</v>
      </c>
    </row>
    <row r="436" spans="2:19" x14ac:dyDescent="0.2">
      <c r="B436" s="26">
        <v>431</v>
      </c>
      <c r="C436" t="str">
        <f ca="1">IF(B436&lt;=MTF!$J$11,OFFSET(MTF!$B$3,MTF!$H$11+B436-1,0),"")</f>
        <v/>
      </c>
      <c r="D436" t="str">
        <f ca="1">IF(B436&lt;=MTF!$J$11,OFFSET(MTF!$C$3,MTF!$H$11+B436-1,0),"")</f>
        <v/>
      </c>
      <c r="E436" t="str">
        <f ca="1">IF(B436&lt;=MTF!$J$11,OFFSET(MTF!$E$3,MTF!$H$11+B436-1,0),"")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>
        <f t="shared" si="25"/>
        <v>0</v>
      </c>
      <c r="S436">
        <f t="shared" si="26"/>
        <v>0</v>
      </c>
    </row>
    <row r="437" spans="2:19" x14ac:dyDescent="0.2">
      <c r="B437" s="17">
        <v>432</v>
      </c>
      <c r="C437" t="str">
        <f ca="1">IF(B437&lt;=MTF!$J$11,OFFSET(MTF!$B$3,MTF!$H$11+B437-1,0),"")</f>
        <v/>
      </c>
      <c r="D437" t="str">
        <f ca="1">IF(B437&lt;=MTF!$J$11,OFFSET(MTF!$C$3,MTF!$H$11+B437-1,0),"")</f>
        <v/>
      </c>
      <c r="E437" t="str">
        <f ca="1">IF(B437&lt;=MTF!$J$11,OFFSET(MTF!$E$3,MTF!$H$11+B437-1,0),"")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>
        <f t="shared" si="25"/>
        <v>0</v>
      </c>
      <c r="S437">
        <f t="shared" si="26"/>
        <v>0</v>
      </c>
    </row>
    <row r="438" spans="2:19" x14ac:dyDescent="0.2">
      <c r="B438" s="26">
        <v>433</v>
      </c>
      <c r="C438" t="str">
        <f ca="1">IF(B438&lt;=MTF!$J$11,OFFSET(MTF!$B$3,MTF!$H$11+B438-1,0),"")</f>
        <v/>
      </c>
      <c r="D438" t="str">
        <f ca="1">IF(B438&lt;=MTF!$J$11,OFFSET(MTF!$C$3,MTF!$H$11+B438-1,0),"")</f>
        <v/>
      </c>
      <c r="E438" t="str">
        <f ca="1">IF(B438&lt;=MTF!$J$11,OFFSET(MTF!$E$3,MTF!$H$11+B438-1,0),"")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>
        <f t="shared" si="25"/>
        <v>0</v>
      </c>
      <c r="S438">
        <f t="shared" si="26"/>
        <v>0</v>
      </c>
    </row>
    <row r="439" spans="2:19" x14ac:dyDescent="0.2">
      <c r="B439" s="26">
        <v>434</v>
      </c>
      <c r="C439" t="str">
        <f ca="1">IF(B439&lt;=MTF!$J$11,OFFSET(MTF!$B$3,MTF!$H$11+B439-1,0),"")</f>
        <v/>
      </c>
      <c r="D439" t="str">
        <f ca="1">IF(B439&lt;=MTF!$J$11,OFFSET(MTF!$C$3,MTF!$H$11+B439-1,0),"")</f>
        <v/>
      </c>
      <c r="E439" t="str">
        <f ca="1">IF(B439&lt;=MTF!$J$11,OFFSET(MTF!$E$3,MTF!$H$11+B439-1,0),"")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>
        <f t="shared" si="25"/>
        <v>0</v>
      </c>
      <c r="S439">
        <f t="shared" si="26"/>
        <v>0</v>
      </c>
    </row>
    <row r="440" spans="2:19" x14ac:dyDescent="0.2">
      <c r="B440" s="17">
        <v>435</v>
      </c>
      <c r="C440" t="str">
        <f ca="1">IF(B440&lt;=MTF!$J$11,OFFSET(MTF!$B$3,MTF!$H$11+B440-1,0),"")</f>
        <v/>
      </c>
      <c r="D440" t="str">
        <f ca="1">IF(B440&lt;=MTF!$J$11,OFFSET(MTF!$C$3,MTF!$H$11+B440-1,0),"")</f>
        <v/>
      </c>
      <c r="E440" t="str">
        <f ca="1">IF(B440&lt;=MTF!$J$11,OFFSET(MTF!$E$3,MTF!$H$11+B440-1,0),"")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>
        <f t="shared" si="25"/>
        <v>0</v>
      </c>
      <c r="S440">
        <f t="shared" si="26"/>
        <v>0</v>
      </c>
    </row>
    <row r="441" spans="2:19" x14ac:dyDescent="0.2">
      <c r="B441" s="26">
        <v>436</v>
      </c>
      <c r="C441" t="str">
        <f ca="1">IF(B441&lt;=MTF!$J$11,OFFSET(MTF!$B$3,MTF!$H$11+B441-1,0),"")</f>
        <v/>
      </c>
      <c r="D441" t="str">
        <f ca="1">IF(B441&lt;=MTF!$J$11,OFFSET(MTF!$C$3,MTF!$H$11+B441-1,0),"")</f>
        <v/>
      </c>
      <c r="E441" t="str">
        <f ca="1">IF(B441&lt;=MTF!$J$11,OFFSET(MTF!$E$3,MTF!$H$11+B441-1,0),"")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>
        <f t="shared" si="25"/>
        <v>0</v>
      </c>
      <c r="S441">
        <f t="shared" si="26"/>
        <v>0</v>
      </c>
    </row>
    <row r="442" spans="2:19" x14ac:dyDescent="0.2">
      <c r="B442" s="26">
        <v>437</v>
      </c>
      <c r="C442" t="str">
        <f ca="1">IF(B442&lt;=MTF!$J$11,OFFSET(MTF!$B$3,MTF!$H$11+B442-1,0),"")</f>
        <v/>
      </c>
      <c r="D442" t="str">
        <f ca="1">IF(B442&lt;=MTF!$J$11,OFFSET(MTF!$C$3,MTF!$H$11+B442-1,0),"")</f>
        <v/>
      </c>
      <c r="E442" t="str">
        <f ca="1">IF(B442&lt;=MTF!$J$11,OFFSET(MTF!$E$3,MTF!$H$11+B442-1,0),"")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>
        <f t="shared" si="25"/>
        <v>0</v>
      </c>
      <c r="S442">
        <f t="shared" si="26"/>
        <v>0</v>
      </c>
    </row>
    <row r="443" spans="2:19" x14ac:dyDescent="0.2">
      <c r="B443" s="17">
        <v>438</v>
      </c>
      <c r="C443" t="str">
        <f ca="1">IF(B443&lt;=MTF!$J$11,OFFSET(MTF!$B$3,MTF!$H$11+B443-1,0),"")</f>
        <v/>
      </c>
      <c r="D443" t="str">
        <f ca="1">IF(B443&lt;=MTF!$J$11,OFFSET(MTF!$C$3,MTF!$H$11+B443-1,0),"")</f>
        <v/>
      </c>
      <c r="E443" t="str">
        <f ca="1">IF(B443&lt;=MTF!$J$11,OFFSET(MTF!$E$3,MTF!$H$11+B443-1,0),"")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>
        <f t="shared" si="25"/>
        <v>0</v>
      </c>
      <c r="S443">
        <f t="shared" si="26"/>
        <v>0</v>
      </c>
    </row>
    <row r="444" spans="2:19" x14ac:dyDescent="0.2">
      <c r="B444" s="26">
        <v>439</v>
      </c>
      <c r="C444" t="str">
        <f ca="1">IF(B444&lt;=MTF!$J$11,OFFSET(MTF!$B$3,MTF!$H$11+B444-1,0),"")</f>
        <v/>
      </c>
      <c r="D444" t="str">
        <f ca="1">IF(B444&lt;=MTF!$J$11,OFFSET(MTF!$C$3,MTF!$H$11+B444-1,0),"")</f>
        <v/>
      </c>
      <c r="E444" t="str">
        <f ca="1">IF(B444&lt;=MTF!$J$11,OFFSET(MTF!$E$3,MTF!$H$11+B444-1,0),"")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>
        <f t="shared" si="25"/>
        <v>0</v>
      </c>
      <c r="S444">
        <f t="shared" si="26"/>
        <v>0</v>
      </c>
    </row>
    <row r="445" spans="2:19" x14ac:dyDescent="0.2">
      <c r="B445" s="26">
        <v>440</v>
      </c>
      <c r="C445" t="str">
        <f ca="1">IF(B445&lt;=MTF!$J$11,OFFSET(MTF!$B$3,MTF!$H$11+B445-1,0),"")</f>
        <v/>
      </c>
      <c r="D445" t="str">
        <f ca="1">IF(B445&lt;=MTF!$J$11,OFFSET(MTF!$C$3,MTF!$H$11+B445-1,0),"")</f>
        <v/>
      </c>
      <c r="E445" t="str">
        <f ca="1">IF(B445&lt;=MTF!$J$11,OFFSET(MTF!$E$3,MTF!$H$11+B445-1,0),"")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>
        <f t="shared" si="25"/>
        <v>0</v>
      </c>
      <c r="S445">
        <f t="shared" si="26"/>
        <v>0</v>
      </c>
    </row>
    <row r="446" spans="2:19" x14ac:dyDescent="0.2">
      <c r="B446" s="17">
        <v>441</v>
      </c>
      <c r="C446" t="str">
        <f ca="1">IF(B446&lt;=MTF!$J$11,OFFSET(MTF!$B$3,MTF!$H$11+B446-1,0),"")</f>
        <v/>
      </c>
      <c r="D446" t="str">
        <f ca="1">IF(B446&lt;=MTF!$J$11,OFFSET(MTF!$C$3,MTF!$H$11+B446-1,0),"")</f>
        <v/>
      </c>
      <c r="E446" t="str">
        <f ca="1">IF(B446&lt;=MTF!$J$11,OFFSET(MTF!$E$3,MTF!$H$11+B446-1,0),"")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>
        <f t="shared" si="25"/>
        <v>0</v>
      </c>
      <c r="S446">
        <f t="shared" si="26"/>
        <v>0</v>
      </c>
    </row>
    <row r="447" spans="2:19" x14ac:dyDescent="0.2">
      <c r="B447" s="26">
        <v>442</v>
      </c>
      <c r="C447" t="str">
        <f ca="1">IF(B447&lt;=MTF!$J$11,OFFSET(MTF!$B$3,MTF!$H$11+B447-1,0),"")</f>
        <v/>
      </c>
      <c r="D447" t="str">
        <f ca="1">IF(B447&lt;=MTF!$J$11,OFFSET(MTF!$C$3,MTF!$H$11+B447-1,0),"")</f>
        <v/>
      </c>
      <c r="E447" t="str">
        <f ca="1">IF(B447&lt;=MTF!$J$11,OFFSET(MTF!$E$3,MTF!$H$11+B447-1,0),"")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>
        <f t="shared" si="25"/>
        <v>0</v>
      </c>
      <c r="S447">
        <f t="shared" si="26"/>
        <v>0</v>
      </c>
    </row>
    <row r="448" spans="2:19" x14ac:dyDescent="0.2">
      <c r="B448" s="26">
        <v>443</v>
      </c>
      <c r="C448" t="str">
        <f ca="1">IF(B448&lt;=MTF!$J$11,OFFSET(MTF!$B$3,MTF!$H$11+B448-1,0),"")</f>
        <v/>
      </c>
      <c r="D448" t="str">
        <f ca="1">IF(B448&lt;=MTF!$J$11,OFFSET(MTF!$C$3,MTF!$H$11+B448-1,0),"")</f>
        <v/>
      </c>
      <c r="E448" t="str">
        <f ca="1">IF(B448&lt;=MTF!$J$11,OFFSET(MTF!$E$3,MTF!$H$11+B448-1,0),"")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>
        <f t="shared" si="25"/>
        <v>0</v>
      </c>
      <c r="S448">
        <f t="shared" si="26"/>
        <v>0</v>
      </c>
    </row>
    <row r="449" spans="2:19" x14ac:dyDescent="0.2">
      <c r="B449" s="17">
        <v>444</v>
      </c>
      <c r="C449" t="str">
        <f ca="1">IF(B449&lt;=MTF!$J$11,OFFSET(MTF!$B$3,MTF!$H$11+B449-1,0),"")</f>
        <v/>
      </c>
      <c r="D449" t="str">
        <f ca="1">IF(B449&lt;=MTF!$J$11,OFFSET(MTF!$C$3,MTF!$H$11+B449-1,0),"")</f>
        <v/>
      </c>
      <c r="E449" t="str">
        <f ca="1">IF(B449&lt;=MTF!$J$11,OFFSET(MTF!$E$3,MTF!$H$11+B449-1,0),"")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>
        <f t="shared" si="25"/>
        <v>0</v>
      </c>
      <c r="S449">
        <f t="shared" si="26"/>
        <v>0</v>
      </c>
    </row>
    <row r="450" spans="2:19" x14ac:dyDescent="0.2">
      <c r="B450" s="26">
        <v>445</v>
      </c>
      <c r="C450" t="str">
        <f ca="1">IF(B450&lt;=MTF!$J$11,OFFSET(MTF!$B$3,MTF!$H$11+B450-1,0),"")</f>
        <v/>
      </c>
      <c r="D450" t="str">
        <f ca="1">IF(B450&lt;=MTF!$J$11,OFFSET(MTF!$C$3,MTF!$H$11+B450-1,0),"")</f>
        <v/>
      </c>
      <c r="E450" t="str">
        <f ca="1">IF(B450&lt;=MTF!$J$11,OFFSET(MTF!$E$3,MTF!$H$11+B450-1,0),"")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>
        <f t="shared" si="25"/>
        <v>0</v>
      </c>
      <c r="S450">
        <f t="shared" si="26"/>
        <v>0</v>
      </c>
    </row>
    <row r="451" spans="2:19" x14ac:dyDescent="0.2">
      <c r="B451" s="26">
        <v>446</v>
      </c>
      <c r="C451" t="str">
        <f ca="1">IF(B451&lt;=MTF!$J$11,OFFSET(MTF!$B$3,MTF!$H$11+B451-1,0),"")</f>
        <v/>
      </c>
      <c r="D451" t="str">
        <f ca="1">IF(B451&lt;=MTF!$J$11,OFFSET(MTF!$C$3,MTF!$H$11+B451-1,0),"")</f>
        <v/>
      </c>
      <c r="E451" t="str">
        <f ca="1">IF(B451&lt;=MTF!$J$11,OFFSET(MTF!$E$3,MTF!$H$11+B451-1,0),"")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>
        <f t="shared" si="25"/>
        <v>0</v>
      </c>
      <c r="S451">
        <f t="shared" si="26"/>
        <v>0</v>
      </c>
    </row>
    <row r="452" spans="2:19" x14ac:dyDescent="0.2">
      <c r="B452" s="17">
        <v>447</v>
      </c>
      <c r="C452" t="str">
        <f ca="1">IF(B452&lt;=MTF!$J$11,OFFSET(MTF!$B$3,MTF!$H$11+B452-1,0),"")</f>
        <v/>
      </c>
      <c r="D452" t="str">
        <f ca="1">IF(B452&lt;=MTF!$J$11,OFFSET(MTF!$C$3,MTF!$H$11+B452-1,0),"")</f>
        <v/>
      </c>
      <c r="E452" t="str">
        <f ca="1">IF(B452&lt;=MTF!$J$11,OFFSET(MTF!$E$3,MTF!$H$11+B452-1,0),"")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>
        <f t="shared" si="25"/>
        <v>0</v>
      </c>
      <c r="S452">
        <f t="shared" si="26"/>
        <v>0</v>
      </c>
    </row>
    <row r="453" spans="2:19" x14ac:dyDescent="0.2">
      <c r="B453" s="26">
        <v>448</v>
      </c>
      <c r="C453" t="str">
        <f ca="1">IF(B453&lt;=MTF!$J$11,OFFSET(MTF!$B$3,MTF!$H$11+B453-1,0),"")</f>
        <v/>
      </c>
      <c r="D453" t="str">
        <f ca="1">IF(B453&lt;=MTF!$J$11,OFFSET(MTF!$C$3,MTF!$H$11+B453-1,0),"")</f>
        <v/>
      </c>
      <c r="E453" t="str">
        <f ca="1">IF(B453&lt;=MTF!$J$11,OFFSET(MTF!$E$3,MTF!$H$11+B453-1,0),"")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>
        <f t="shared" si="25"/>
        <v>0</v>
      </c>
      <c r="S453">
        <f t="shared" si="26"/>
        <v>0</v>
      </c>
    </row>
    <row r="454" spans="2:19" x14ac:dyDescent="0.2">
      <c r="B454" s="26">
        <v>449</v>
      </c>
      <c r="C454" t="str">
        <f ca="1">IF(B454&lt;=MTF!$J$11,OFFSET(MTF!$B$3,MTF!$H$11+B454-1,0),"")</f>
        <v/>
      </c>
      <c r="D454" t="str">
        <f ca="1">IF(B454&lt;=MTF!$J$11,OFFSET(MTF!$C$3,MTF!$H$11+B454-1,0),"")</f>
        <v/>
      </c>
      <c r="E454" t="str">
        <f ca="1">IF(B454&lt;=MTF!$J$11,OFFSET(MTF!$E$3,MTF!$H$11+B454-1,0),"")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>
        <f t="shared" si="25"/>
        <v>0</v>
      </c>
      <c r="S454">
        <f t="shared" si="26"/>
        <v>0</v>
      </c>
    </row>
    <row r="455" spans="2:19" x14ac:dyDescent="0.2">
      <c r="B455" s="17">
        <v>450</v>
      </c>
      <c r="C455" t="str">
        <f ca="1">IF(B455&lt;=MTF!$J$11,OFFSET(MTF!$B$3,MTF!$H$11+B455-1,0),"")</f>
        <v/>
      </c>
      <c r="D455" t="str">
        <f ca="1">IF(B455&lt;=MTF!$J$11,OFFSET(MTF!$C$3,MTF!$H$11+B455-1,0),"")</f>
        <v/>
      </c>
      <c r="E455" t="str">
        <f ca="1">IF(B455&lt;=MTF!$J$11,OFFSET(MTF!$E$3,MTF!$H$11+B455-1,0),"")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>
        <f t="shared" si="25"/>
        <v>0</v>
      </c>
      <c r="S455">
        <f t="shared" si="26"/>
        <v>0</v>
      </c>
    </row>
    <row r="456" spans="2:19" x14ac:dyDescent="0.2">
      <c r="B456" s="26">
        <v>451</v>
      </c>
      <c r="C456" t="str">
        <f ca="1">IF(B456&lt;=MTF!$J$11,OFFSET(MTF!$B$3,MTF!$H$11+B456-1,0),"")</f>
        <v/>
      </c>
      <c r="D456" t="str">
        <f ca="1">IF(B456&lt;=MTF!$J$11,OFFSET(MTF!$C$3,MTF!$H$11+B456-1,0),"")</f>
        <v/>
      </c>
      <c r="E456" t="str">
        <f ca="1">IF(B456&lt;=MTF!$J$11,OFFSET(MTF!$E$3,MTF!$H$11+B456-1,0),"")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>
        <f t="shared" si="25"/>
        <v>0</v>
      </c>
      <c r="S456">
        <f t="shared" si="26"/>
        <v>0</v>
      </c>
    </row>
    <row r="457" spans="2:19" x14ac:dyDescent="0.2">
      <c r="B457" s="26">
        <v>452</v>
      </c>
      <c r="C457" t="str">
        <f ca="1">IF(B457&lt;=MTF!$J$11,OFFSET(MTF!$B$3,MTF!$H$11+B457-1,0),"")</f>
        <v/>
      </c>
      <c r="D457" t="str">
        <f ca="1">IF(B457&lt;=MTF!$J$11,OFFSET(MTF!$C$3,MTF!$H$11+B457-1,0),"")</f>
        <v/>
      </c>
      <c r="E457" t="str">
        <f ca="1">IF(B457&lt;=MTF!$J$11,OFFSET(MTF!$E$3,MTF!$H$11+B457-1,0),"")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>
        <f t="shared" si="25"/>
        <v>0</v>
      </c>
      <c r="S457">
        <f t="shared" si="26"/>
        <v>0</v>
      </c>
    </row>
    <row r="458" spans="2:19" x14ac:dyDescent="0.2">
      <c r="B458" s="17">
        <v>453</v>
      </c>
      <c r="C458" t="str">
        <f ca="1">IF(B458&lt;=MTF!$J$11,OFFSET(MTF!$B$3,MTF!$H$11+B458-1,0),"")</f>
        <v/>
      </c>
      <c r="D458" t="str">
        <f ca="1">IF(B458&lt;=MTF!$J$11,OFFSET(MTF!$C$3,MTF!$H$11+B458-1,0),"")</f>
        <v/>
      </c>
      <c r="E458" t="str">
        <f ca="1">IF(B458&lt;=MTF!$J$11,OFFSET(MTF!$E$3,MTF!$H$11+B458-1,0),"")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>
        <f t="shared" ref="R458:R521" si="29">O458*SIN((Q458-1)*2*PI()/$N$6*$N$8)</f>
        <v>0</v>
      </c>
      <c r="S458">
        <f t="shared" ref="S458:S521" si="30">O458*COS((Q458-1)*2*PI()/$N$6*$N$8)</f>
        <v>0</v>
      </c>
    </row>
    <row r="459" spans="2:19" x14ac:dyDescent="0.2">
      <c r="B459" s="26">
        <v>454</v>
      </c>
      <c r="C459" t="str">
        <f ca="1">IF(B459&lt;=MTF!$J$11,OFFSET(MTF!$B$3,MTF!$H$11+B459-1,0),"")</f>
        <v/>
      </c>
      <c r="D459" t="str">
        <f ca="1">IF(B459&lt;=MTF!$J$11,OFFSET(MTF!$C$3,MTF!$H$11+B459-1,0),"")</f>
        <v/>
      </c>
      <c r="E459" t="str">
        <f ca="1">IF(B459&lt;=MTF!$J$11,OFFSET(MTF!$E$3,MTF!$H$11+B459-1,0),"")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>
        <f t="shared" si="29"/>
        <v>0</v>
      </c>
      <c r="S459">
        <f t="shared" si="30"/>
        <v>0</v>
      </c>
    </row>
    <row r="460" spans="2:19" x14ac:dyDescent="0.2">
      <c r="B460" s="26">
        <v>455</v>
      </c>
      <c r="C460" t="str">
        <f ca="1">IF(B460&lt;=MTF!$J$11,OFFSET(MTF!$B$3,MTF!$H$11+B460-1,0),"")</f>
        <v/>
      </c>
      <c r="D460" t="str">
        <f ca="1">IF(B460&lt;=MTF!$J$11,OFFSET(MTF!$C$3,MTF!$H$11+B460-1,0),"")</f>
        <v/>
      </c>
      <c r="E460" t="str">
        <f ca="1">IF(B460&lt;=MTF!$J$11,OFFSET(MTF!$E$3,MTF!$H$11+B460-1,0),"")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>
        <f t="shared" si="29"/>
        <v>0</v>
      </c>
      <c r="S460">
        <f t="shared" si="30"/>
        <v>0</v>
      </c>
    </row>
    <row r="461" spans="2:19" x14ac:dyDescent="0.2">
      <c r="B461" s="17">
        <v>456</v>
      </c>
      <c r="C461" t="str">
        <f ca="1">IF(B461&lt;=MTF!$J$11,OFFSET(MTF!$B$3,MTF!$H$11+B461-1,0),"")</f>
        <v/>
      </c>
      <c r="D461" t="str">
        <f ca="1">IF(B461&lt;=MTF!$J$11,OFFSET(MTF!$C$3,MTF!$H$11+B461-1,0),"")</f>
        <v/>
      </c>
      <c r="E461" t="str">
        <f ca="1">IF(B461&lt;=MTF!$J$11,OFFSET(MTF!$E$3,MTF!$H$11+B461-1,0),"")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>
        <f t="shared" si="29"/>
        <v>0</v>
      </c>
      <c r="S461">
        <f t="shared" si="30"/>
        <v>0</v>
      </c>
    </row>
    <row r="462" spans="2:19" x14ac:dyDescent="0.2">
      <c r="B462" s="26">
        <v>457</v>
      </c>
      <c r="C462" t="str">
        <f ca="1">IF(B462&lt;=MTF!$J$11,OFFSET(MTF!$B$3,MTF!$H$11+B462-1,0),"")</f>
        <v/>
      </c>
      <c r="D462" t="str">
        <f ca="1">IF(B462&lt;=MTF!$J$11,OFFSET(MTF!$C$3,MTF!$H$11+B462-1,0),"")</f>
        <v/>
      </c>
      <c r="E462" t="str">
        <f ca="1">IF(B462&lt;=MTF!$J$11,OFFSET(MTF!$E$3,MTF!$H$11+B462-1,0),"")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>
        <f t="shared" si="29"/>
        <v>0</v>
      </c>
      <c r="S462">
        <f t="shared" si="30"/>
        <v>0</v>
      </c>
    </row>
    <row r="463" spans="2:19" x14ac:dyDescent="0.2">
      <c r="B463" s="26">
        <v>458</v>
      </c>
      <c r="C463" t="str">
        <f ca="1">IF(B463&lt;=MTF!$J$11,OFFSET(MTF!$B$3,MTF!$H$11+B463-1,0),"")</f>
        <v/>
      </c>
      <c r="D463" t="str">
        <f ca="1">IF(B463&lt;=MTF!$J$11,OFFSET(MTF!$C$3,MTF!$H$11+B463-1,0),"")</f>
        <v/>
      </c>
      <c r="E463" t="str">
        <f ca="1">IF(B463&lt;=MTF!$J$11,OFFSET(MTF!$E$3,MTF!$H$11+B463-1,0),"")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>
        <f t="shared" si="29"/>
        <v>0</v>
      </c>
      <c r="S463">
        <f t="shared" si="30"/>
        <v>0</v>
      </c>
    </row>
    <row r="464" spans="2:19" x14ac:dyDescent="0.2">
      <c r="B464" s="17">
        <v>459</v>
      </c>
      <c r="C464" t="str">
        <f ca="1">IF(B464&lt;=MTF!$J$11,OFFSET(MTF!$B$3,MTF!$H$11+B464-1,0),"")</f>
        <v/>
      </c>
      <c r="D464" t="str">
        <f ca="1">IF(B464&lt;=MTF!$J$11,OFFSET(MTF!$C$3,MTF!$H$11+B464-1,0),"")</f>
        <v/>
      </c>
      <c r="E464" t="str">
        <f ca="1">IF(B464&lt;=MTF!$J$11,OFFSET(MTF!$E$3,MTF!$H$11+B464-1,0),"")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>
        <f t="shared" si="29"/>
        <v>0</v>
      </c>
      <c r="S464">
        <f t="shared" si="30"/>
        <v>0</v>
      </c>
    </row>
    <row r="465" spans="2:19" x14ac:dyDescent="0.2">
      <c r="B465" s="26">
        <v>460</v>
      </c>
      <c r="C465" t="str">
        <f ca="1">IF(B465&lt;=MTF!$J$11,OFFSET(MTF!$B$3,MTF!$H$11+B465-1,0),"")</f>
        <v/>
      </c>
      <c r="D465" t="str">
        <f ca="1">IF(B465&lt;=MTF!$J$11,OFFSET(MTF!$C$3,MTF!$H$11+B465-1,0),"")</f>
        <v/>
      </c>
      <c r="E465" t="str">
        <f ca="1">IF(B465&lt;=MTF!$J$11,OFFSET(MTF!$E$3,MTF!$H$11+B465-1,0),"")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>
        <f t="shared" si="29"/>
        <v>0</v>
      </c>
      <c r="S465">
        <f t="shared" si="30"/>
        <v>0</v>
      </c>
    </row>
    <row r="466" spans="2:19" x14ac:dyDescent="0.2">
      <c r="B466" s="26">
        <v>461</v>
      </c>
      <c r="C466" t="str">
        <f ca="1">IF(B466&lt;=MTF!$J$11,OFFSET(MTF!$B$3,MTF!$H$11+B466-1,0),"")</f>
        <v/>
      </c>
      <c r="D466" t="str">
        <f ca="1">IF(B466&lt;=MTF!$J$11,OFFSET(MTF!$C$3,MTF!$H$11+B466-1,0),"")</f>
        <v/>
      </c>
      <c r="E466" t="str">
        <f ca="1">IF(B466&lt;=MTF!$J$11,OFFSET(MTF!$E$3,MTF!$H$11+B466-1,0),"")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>
        <f t="shared" si="29"/>
        <v>0</v>
      </c>
      <c r="S466">
        <f t="shared" si="30"/>
        <v>0</v>
      </c>
    </row>
    <row r="467" spans="2:19" x14ac:dyDescent="0.2">
      <c r="B467" s="17">
        <v>462</v>
      </c>
      <c r="C467" t="str">
        <f ca="1">IF(B467&lt;=MTF!$J$11,OFFSET(MTF!$B$3,MTF!$H$11+B467-1,0),"")</f>
        <v/>
      </c>
      <c r="D467" t="str">
        <f ca="1">IF(B467&lt;=MTF!$J$11,OFFSET(MTF!$C$3,MTF!$H$11+B467-1,0),"")</f>
        <v/>
      </c>
      <c r="E467" t="str">
        <f ca="1">IF(B467&lt;=MTF!$J$11,OFFSET(MTF!$E$3,MTF!$H$11+B467-1,0),"")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>
        <f t="shared" si="29"/>
        <v>0</v>
      </c>
      <c r="S467">
        <f t="shared" si="30"/>
        <v>0</v>
      </c>
    </row>
    <row r="468" spans="2:19" x14ac:dyDescent="0.2">
      <c r="B468" s="26">
        <v>463</v>
      </c>
      <c r="C468" t="str">
        <f ca="1">IF(B468&lt;=MTF!$J$11,OFFSET(MTF!$B$3,MTF!$H$11+B468-1,0),"")</f>
        <v/>
      </c>
      <c r="D468" t="str">
        <f ca="1">IF(B468&lt;=MTF!$J$11,OFFSET(MTF!$C$3,MTF!$H$11+B468-1,0),"")</f>
        <v/>
      </c>
      <c r="E468" t="str">
        <f ca="1">IF(B468&lt;=MTF!$J$11,OFFSET(MTF!$E$3,MTF!$H$11+B468-1,0),"")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>
        <f t="shared" si="29"/>
        <v>0</v>
      </c>
      <c r="S468">
        <f t="shared" si="30"/>
        <v>0</v>
      </c>
    </row>
    <row r="469" spans="2:19" x14ac:dyDescent="0.2">
      <c r="B469" s="26">
        <v>464</v>
      </c>
      <c r="C469" t="str">
        <f ca="1">IF(B469&lt;=MTF!$J$11,OFFSET(MTF!$B$3,MTF!$H$11+B469-1,0),"")</f>
        <v/>
      </c>
      <c r="D469" t="str">
        <f ca="1">IF(B469&lt;=MTF!$J$11,OFFSET(MTF!$C$3,MTF!$H$11+B469-1,0),"")</f>
        <v/>
      </c>
      <c r="E469" t="str">
        <f ca="1">IF(B469&lt;=MTF!$J$11,OFFSET(MTF!$E$3,MTF!$H$11+B469-1,0),"")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>
        <f t="shared" si="29"/>
        <v>0</v>
      </c>
      <c r="S469">
        <f t="shared" si="30"/>
        <v>0</v>
      </c>
    </row>
    <row r="470" spans="2:19" x14ac:dyDescent="0.2">
      <c r="B470" s="17">
        <v>465</v>
      </c>
      <c r="C470" t="str">
        <f ca="1">IF(B470&lt;=MTF!$J$11,OFFSET(MTF!$B$3,MTF!$H$11+B470-1,0),"")</f>
        <v/>
      </c>
      <c r="D470" t="str">
        <f ca="1">IF(B470&lt;=MTF!$J$11,OFFSET(MTF!$C$3,MTF!$H$11+B470-1,0),"")</f>
        <v/>
      </c>
      <c r="E470" t="str">
        <f ca="1">IF(B470&lt;=MTF!$J$11,OFFSET(MTF!$E$3,MTF!$H$11+B470-1,0),"")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>
        <f t="shared" si="29"/>
        <v>0</v>
      </c>
      <c r="S470">
        <f t="shared" si="30"/>
        <v>0</v>
      </c>
    </row>
    <row r="471" spans="2:19" x14ac:dyDescent="0.2">
      <c r="B471" s="26">
        <v>466</v>
      </c>
      <c r="C471" t="str">
        <f ca="1">IF(B471&lt;=MTF!$J$11,OFFSET(MTF!$B$3,MTF!$H$11+B471-1,0),"")</f>
        <v/>
      </c>
      <c r="D471" t="str">
        <f ca="1">IF(B471&lt;=MTF!$J$11,OFFSET(MTF!$C$3,MTF!$H$11+B471-1,0),"")</f>
        <v/>
      </c>
      <c r="E471" t="str">
        <f ca="1">IF(B471&lt;=MTF!$J$11,OFFSET(MTF!$E$3,MTF!$H$11+B471-1,0),"")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>
        <f t="shared" si="29"/>
        <v>0</v>
      </c>
      <c r="S471">
        <f t="shared" si="30"/>
        <v>0</v>
      </c>
    </row>
    <row r="472" spans="2:19" x14ac:dyDescent="0.2">
      <c r="B472" s="26">
        <v>467</v>
      </c>
      <c r="C472" t="str">
        <f ca="1">IF(B472&lt;=MTF!$J$11,OFFSET(MTF!$B$3,MTF!$H$11+B472-1,0),"")</f>
        <v/>
      </c>
      <c r="D472" t="str">
        <f ca="1">IF(B472&lt;=MTF!$J$11,OFFSET(MTF!$C$3,MTF!$H$11+B472-1,0),"")</f>
        <v/>
      </c>
      <c r="E472" t="str">
        <f ca="1">IF(B472&lt;=MTF!$J$11,OFFSET(MTF!$E$3,MTF!$H$11+B472-1,0),"")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>
        <f t="shared" si="29"/>
        <v>0</v>
      </c>
      <c r="S472">
        <f t="shared" si="30"/>
        <v>0</v>
      </c>
    </row>
    <row r="473" spans="2:19" x14ac:dyDescent="0.2">
      <c r="B473" s="17">
        <v>468</v>
      </c>
      <c r="C473" t="str">
        <f ca="1">IF(B473&lt;=MTF!$J$11,OFFSET(MTF!$B$3,MTF!$H$11+B473-1,0),"")</f>
        <v/>
      </c>
      <c r="D473" t="str">
        <f ca="1">IF(B473&lt;=MTF!$J$11,OFFSET(MTF!$C$3,MTF!$H$11+B473-1,0),"")</f>
        <v/>
      </c>
      <c r="E473" t="str">
        <f ca="1">IF(B473&lt;=MTF!$J$11,OFFSET(MTF!$E$3,MTF!$H$11+B473-1,0),"")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>
        <f t="shared" si="29"/>
        <v>0</v>
      </c>
      <c r="S473">
        <f t="shared" si="30"/>
        <v>0</v>
      </c>
    </row>
    <row r="474" spans="2:19" x14ac:dyDescent="0.2">
      <c r="B474" s="26">
        <v>469</v>
      </c>
      <c r="C474" t="str">
        <f ca="1">IF(B474&lt;=MTF!$J$11,OFFSET(MTF!$B$3,MTF!$H$11+B474-1,0),"")</f>
        <v/>
      </c>
      <c r="D474" t="str">
        <f ca="1">IF(B474&lt;=MTF!$J$11,OFFSET(MTF!$C$3,MTF!$H$11+B474-1,0),"")</f>
        <v/>
      </c>
      <c r="E474" t="str">
        <f ca="1">IF(B474&lt;=MTF!$J$11,OFFSET(MTF!$E$3,MTF!$H$11+B474-1,0),"")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>
        <f t="shared" si="29"/>
        <v>0</v>
      </c>
      <c r="S474">
        <f t="shared" si="30"/>
        <v>0</v>
      </c>
    </row>
    <row r="475" spans="2:19" x14ac:dyDescent="0.2">
      <c r="B475" s="26">
        <v>470</v>
      </c>
      <c r="C475" t="str">
        <f ca="1">IF(B475&lt;=MTF!$J$11,OFFSET(MTF!$B$3,MTF!$H$11+B475-1,0),"")</f>
        <v/>
      </c>
      <c r="D475" t="str">
        <f ca="1">IF(B475&lt;=MTF!$J$11,OFFSET(MTF!$C$3,MTF!$H$11+B475-1,0),"")</f>
        <v/>
      </c>
      <c r="E475" t="str">
        <f ca="1">IF(B475&lt;=MTF!$J$11,OFFSET(MTF!$E$3,MTF!$H$11+B475-1,0),"")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>
        <f t="shared" si="29"/>
        <v>0</v>
      </c>
      <c r="S475">
        <f t="shared" si="30"/>
        <v>0</v>
      </c>
    </row>
    <row r="476" spans="2:19" x14ac:dyDescent="0.2">
      <c r="B476" s="17">
        <v>471</v>
      </c>
      <c r="C476" t="str">
        <f ca="1">IF(B476&lt;=MTF!$J$11,OFFSET(MTF!$B$3,MTF!$H$11+B476-1,0),"")</f>
        <v/>
      </c>
      <c r="D476" t="str">
        <f ca="1">IF(B476&lt;=MTF!$J$11,OFFSET(MTF!$C$3,MTF!$H$11+B476-1,0),"")</f>
        <v/>
      </c>
      <c r="E476" t="str">
        <f ca="1">IF(B476&lt;=MTF!$J$11,OFFSET(MTF!$E$3,MTF!$H$11+B476-1,0),"")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>
        <f t="shared" si="29"/>
        <v>0</v>
      </c>
      <c r="S476">
        <f t="shared" si="30"/>
        <v>0</v>
      </c>
    </row>
    <row r="477" spans="2:19" x14ac:dyDescent="0.2">
      <c r="B477" s="26">
        <v>472</v>
      </c>
      <c r="C477" t="str">
        <f ca="1">IF(B477&lt;=MTF!$J$11,OFFSET(MTF!$B$3,MTF!$H$11+B477-1,0),"")</f>
        <v/>
      </c>
      <c r="D477" t="str">
        <f ca="1">IF(B477&lt;=MTF!$J$11,OFFSET(MTF!$C$3,MTF!$H$11+B477-1,0),"")</f>
        <v/>
      </c>
      <c r="E477" t="str">
        <f ca="1">IF(B477&lt;=MTF!$J$11,OFFSET(MTF!$E$3,MTF!$H$11+B477-1,0),"")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>
        <f t="shared" si="29"/>
        <v>0</v>
      </c>
      <c r="S477">
        <f t="shared" si="30"/>
        <v>0</v>
      </c>
    </row>
    <row r="478" spans="2:19" x14ac:dyDescent="0.2">
      <c r="B478" s="26">
        <v>473</v>
      </c>
      <c r="C478" t="str">
        <f ca="1">IF(B478&lt;=MTF!$J$11,OFFSET(MTF!$B$3,MTF!$H$11+B478-1,0),"")</f>
        <v/>
      </c>
      <c r="D478" t="str">
        <f ca="1">IF(B478&lt;=MTF!$J$11,OFFSET(MTF!$C$3,MTF!$H$11+B478-1,0),"")</f>
        <v/>
      </c>
      <c r="E478" t="str">
        <f ca="1">IF(B478&lt;=MTF!$J$11,OFFSET(MTF!$E$3,MTF!$H$11+B478-1,0),"")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>
        <f t="shared" si="29"/>
        <v>0</v>
      </c>
      <c r="S478">
        <f t="shared" si="30"/>
        <v>0</v>
      </c>
    </row>
    <row r="479" spans="2:19" x14ac:dyDescent="0.2">
      <c r="B479" s="17">
        <v>474</v>
      </c>
      <c r="C479" t="str">
        <f ca="1">IF(B479&lt;=MTF!$J$11,OFFSET(MTF!$B$3,MTF!$H$11+B479-1,0),"")</f>
        <v/>
      </c>
      <c r="D479" t="str">
        <f ca="1">IF(B479&lt;=MTF!$J$11,OFFSET(MTF!$C$3,MTF!$H$11+B479-1,0),"")</f>
        <v/>
      </c>
      <c r="E479" t="str">
        <f ca="1">IF(B479&lt;=MTF!$J$11,OFFSET(MTF!$E$3,MTF!$H$11+B479-1,0),"")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>
        <f t="shared" si="29"/>
        <v>0</v>
      </c>
      <c r="S479">
        <f t="shared" si="30"/>
        <v>0</v>
      </c>
    </row>
    <row r="480" spans="2:19" x14ac:dyDescent="0.2">
      <c r="B480" s="26">
        <v>475</v>
      </c>
      <c r="C480" t="str">
        <f ca="1">IF(B480&lt;=MTF!$J$11,OFFSET(MTF!$B$3,MTF!$H$11+B480-1,0),"")</f>
        <v/>
      </c>
      <c r="D480" t="str">
        <f ca="1">IF(B480&lt;=MTF!$J$11,OFFSET(MTF!$C$3,MTF!$H$11+B480-1,0),"")</f>
        <v/>
      </c>
      <c r="E480" t="str">
        <f ca="1">IF(B480&lt;=MTF!$J$11,OFFSET(MTF!$E$3,MTF!$H$11+B480-1,0),"")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>
        <f t="shared" si="29"/>
        <v>0</v>
      </c>
      <c r="S480">
        <f t="shared" si="30"/>
        <v>0</v>
      </c>
    </row>
    <row r="481" spans="2:19" x14ac:dyDescent="0.2">
      <c r="B481" s="26">
        <v>476</v>
      </c>
      <c r="C481" t="str">
        <f ca="1">IF(B481&lt;=MTF!$J$11,OFFSET(MTF!$B$3,MTF!$H$11+B481-1,0),"")</f>
        <v/>
      </c>
      <c r="D481" t="str">
        <f ca="1">IF(B481&lt;=MTF!$J$11,OFFSET(MTF!$C$3,MTF!$H$11+B481-1,0),"")</f>
        <v/>
      </c>
      <c r="E481" t="str">
        <f ca="1">IF(B481&lt;=MTF!$J$11,OFFSET(MTF!$E$3,MTF!$H$11+B481-1,0),"")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>
        <f t="shared" si="29"/>
        <v>0</v>
      </c>
      <c r="S481">
        <f t="shared" si="30"/>
        <v>0</v>
      </c>
    </row>
    <row r="482" spans="2:19" x14ac:dyDescent="0.2">
      <c r="B482" s="17">
        <v>477</v>
      </c>
      <c r="C482" t="str">
        <f ca="1">IF(B482&lt;=MTF!$J$11,OFFSET(MTF!$B$3,MTF!$H$11+B482-1,0),"")</f>
        <v/>
      </c>
      <c r="D482" t="str">
        <f ca="1">IF(B482&lt;=MTF!$J$11,OFFSET(MTF!$C$3,MTF!$H$11+B482-1,0),"")</f>
        <v/>
      </c>
      <c r="E482" t="str">
        <f ca="1">IF(B482&lt;=MTF!$J$11,OFFSET(MTF!$E$3,MTF!$H$11+B482-1,0),"")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>
        <f t="shared" si="29"/>
        <v>0</v>
      </c>
      <c r="S482">
        <f t="shared" si="30"/>
        <v>0</v>
      </c>
    </row>
    <row r="483" spans="2:19" x14ac:dyDescent="0.2">
      <c r="B483" s="26">
        <v>478</v>
      </c>
      <c r="C483" t="str">
        <f ca="1">IF(B483&lt;=MTF!$J$11,OFFSET(MTF!$B$3,MTF!$H$11+B483-1,0),"")</f>
        <v/>
      </c>
      <c r="D483" t="str">
        <f ca="1">IF(B483&lt;=MTF!$J$11,OFFSET(MTF!$C$3,MTF!$H$11+B483-1,0),"")</f>
        <v/>
      </c>
      <c r="E483" t="str">
        <f ca="1">IF(B483&lt;=MTF!$J$11,OFFSET(MTF!$E$3,MTF!$H$11+B483-1,0),"")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>
        <f t="shared" si="29"/>
        <v>0</v>
      </c>
      <c r="S483">
        <f t="shared" si="30"/>
        <v>0</v>
      </c>
    </row>
    <row r="484" spans="2:19" x14ac:dyDescent="0.2">
      <c r="B484" s="26">
        <v>479</v>
      </c>
      <c r="C484" t="str">
        <f ca="1">IF(B484&lt;=MTF!$J$11,OFFSET(MTF!$B$3,MTF!$H$11+B484-1,0),"")</f>
        <v/>
      </c>
      <c r="D484" t="str">
        <f ca="1">IF(B484&lt;=MTF!$J$11,OFFSET(MTF!$C$3,MTF!$H$11+B484-1,0),"")</f>
        <v/>
      </c>
      <c r="E484" t="str">
        <f ca="1">IF(B484&lt;=MTF!$J$11,OFFSET(MTF!$E$3,MTF!$H$11+B484-1,0),"")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>
        <f t="shared" si="29"/>
        <v>0</v>
      </c>
      <c r="S484">
        <f t="shared" si="30"/>
        <v>0</v>
      </c>
    </row>
    <row r="485" spans="2:19" x14ac:dyDescent="0.2">
      <c r="B485" s="17">
        <v>480</v>
      </c>
      <c r="C485" t="str">
        <f ca="1">IF(B485&lt;=MTF!$J$11,OFFSET(MTF!$B$3,MTF!$H$11+B485-1,0),"")</f>
        <v/>
      </c>
      <c r="D485" t="str">
        <f ca="1">IF(B485&lt;=MTF!$J$11,OFFSET(MTF!$C$3,MTF!$H$11+B485-1,0),"")</f>
        <v/>
      </c>
      <c r="E485" t="str">
        <f ca="1">IF(B485&lt;=MTF!$J$11,OFFSET(MTF!$E$3,MTF!$H$11+B485-1,0),"")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>
        <f t="shared" si="29"/>
        <v>0</v>
      </c>
      <c r="S485">
        <f t="shared" si="30"/>
        <v>0</v>
      </c>
    </row>
    <row r="486" spans="2:19" x14ac:dyDescent="0.2">
      <c r="B486" s="26">
        <v>481</v>
      </c>
      <c r="C486" t="str">
        <f ca="1">IF(B486&lt;=MTF!$J$11,OFFSET(MTF!$B$3,MTF!$H$11+B486-1,0),"")</f>
        <v/>
      </c>
      <c r="D486" t="str">
        <f ca="1">IF(B486&lt;=MTF!$J$11,OFFSET(MTF!$C$3,MTF!$H$11+B486-1,0),"")</f>
        <v/>
      </c>
      <c r="E486" t="str">
        <f ca="1">IF(B486&lt;=MTF!$J$11,OFFSET(MTF!$E$3,MTF!$H$11+B486-1,0),"")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>
        <f t="shared" si="29"/>
        <v>0</v>
      </c>
      <c r="S486">
        <f t="shared" si="30"/>
        <v>0</v>
      </c>
    </row>
    <row r="487" spans="2:19" x14ac:dyDescent="0.2">
      <c r="B487" s="26">
        <v>482</v>
      </c>
      <c r="C487" t="str">
        <f ca="1">IF(B487&lt;=MTF!$J$11,OFFSET(MTF!$B$3,MTF!$H$11+B487-1,0),"")</f>
        <v/>
      </c>
      <c r="D487" t="str">
        <f ca="1">IF(B487&lt;=MTF!$J$11,OFFSET(MTF!$C$3,MTF!$H$11+B487-1,0),"")</f>
        <v/>
      </c>
      <c r="E487" t="str">
        <f ca="1">IF(B487&lt;=MTF!$J$11,OFFSET(MTF!$E$3,MTF!$H$11+B487-1,0),"")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>
        <f t="shared" si="29"/>
        <v>0</v>
      </c>
      <c r="S487">
        <f t="shared" si="30"/>
        <v>0</v>
      </c>
    </row>
    <row r="488" spans="2:19" x14ac:dyDescent="0.2">
      <c r="B488" s="17">
        <v>483</v>
      </c>
      <c r="C488" t="str">
        <f ca="1">IF(B488&lt;=MTF!$J$11,OFFSET(MTF!$B$3,MTF!$H$11+B488-1,0),"")</f>
        <v/>
      </c>
      <c r="D488" t="str">
        <f ca="1">IF(B488&lt;=MTF!$J$11,OFFSET(MTF!$C$3,MTF!$H$11+B488-1,0),"")</f>
        <v/>
      </c>
      <c r="E488" t="str">
        <f ca="1">IF(B488&lt;=MTF!$J$11,OFFSET(MTF!$E$3,MTF!$H$11+B488-1,0),"")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>
        <f t="shared" si="29"/>
        <v>0</v>
      </c>
      <c r="S488">
        <f t="shared" si="30"/>
        <v>0</v>
      </c>
    </row>
    <row r="489" spans="2:19" x14ac:dyDescent="0.2">
      <c r="B489" s="26">
        <v>484</v>
      </c>
      <c r="C489" t="str">
        <f ca="1">IF(B489&lt;=MTF!$J$11,OFFSET(MTF!$B$3,MTF!$H$11+B489-1,0),"")</f>
        <v/>
      </c>
      <c r="D489" t="str">
        <f ca="1">IF(B489&lt;=MTF!$J$11,OFFSET(MTF!$C$3,MTF!$H$11+B489-1,0),"")</f>
        <v/>
      </c>
      <c r="E489" t="str">
        <f ca="1">IF(B489&lt;=MTF!$J$11,OFFSET(MTF!$E$3,MTF!$H$11+B489-1,0),"")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>
        <f t="shared" si="29"/>
        <v>0</v>
      </c>
      <c r="S489">
        <f t="shared" si="30"/>
        <v>0</v>
      </c>
    </row>
    <row r="490" spans="2:19" x14ac:dyDescent="0.2">
      <c r="B490" s="26">
        <v>485</v>
      </c>
      <c r="C490" t="str">
        <f ca="1">IF(B490&lt;=MTF!$J$11,OFFSET(MTF!$B$3,MTF!$H$11+B490-1,0),"")</f>
        <v/>
      </c>
      <c r="D490" t="str">
        <f ca="1">IF(B490&lt;=MTF!$J$11,OFFSET(MTF!$C$3,MTF!$H$11+B490-1,0),"")</f>
        <v/>
      </c>
      <c r="E490" t="str">
        <f ca="1">IF(B490&lt;=MTF!$J$11,OFFSET(MTF!$E$3,MTF!$H$11+B490-1,0),"")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>
        <f t="shared" si="29"/>
        <v>0</v>
      </c>
      <c r="S490">
        <f t="shared" si="30"/>
        <v>0</v>
      </c>
    </row>
    <row r="491" spans="2:19" x14ac:dyDescent="0.2">
      <c r="B491" s="17">
        <v>486</v>
      </c>
      <c r="C491" t="str">
        <f ca="1">IF(B491&lt;=MTF!$J$11,OFFSET(MTF!$B$3,MTF!$H$11+B491-1,0),"")</f>
        <v/>
      </c>
      <c r="D491" t="str">
        <f ca="1">IF(B491&lt;=MTF!$J$11,OFFSET(MTF!$C$3,MTF!$H$11+B491-1,0),"")</f>
        <v/>
      </c>
      <c r="E491" t="str">
        <f ca="1">IF(B491&lt;=MTF!$J$11,OFFSET(MTF!$E$3,MTF!$H$11+B491-1,0),"")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>
        <f t="shared" si="29"/>
        <v>0</v>
      </c>
      <c r="S491">
        <f t="shared" si="30"/>
        <v>0</v>
      </c>
    </row>
    <row r="492" spans="2:19" x14ac:dyDescent="0.2">
      <c r="B492" s="26">
        <v>487</v>
      </c>
      <c r="C492" t="str">
        <f ca="1">IF(B492&lt;=MTF!$J$11,OFFSET(MTF!$B$3,MTF!$H$11+B492-1,0),"")</f>
        <v/>
      </c>
      <c r="D492" t="str">
        <f ca="1">IF(B492&lt;=MTF!$J$11,OFFSET(MTF!$C$3,MTF!$H$11+B492-1,0),"")</f>
        <v/>
      </c>
      <c r="E492" t="str">
        <f ca="1">IF(B492&lt;=MTF!$J$11,OFFSET(MTF!$E$3,MTF!$H$11+B492-1,0),"")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>
        <f t="shared" si="29"/>
        <v>0</v>
      </c>
      <c r="S492">
        <f t="shared" si="30"/>
        <v>0</v>
      </c>
    </row>
    <row r="493" spans="2:19" x14ac:dyDescent="0.2">
      <c r="B493" s="26">
        <v>488</v>
      </c>
      <c r="C493" t="str">
        <f ca="1">IF(B493&lt;=MTF!$J$11,OFFSET(MTF!$B$3,MTF!$H$11+B493-1,0),"")</f>
        <v/>
      </c>
      <c r="D493" t="str">
        <f ca="1">IF(B493&lt;=MTF!$J$11,OFFSET(MTF!$C$3,MTF!$H$11+B493-1,0),"")</f>
        <v/>
      </c>
      <c r="E493" t="str">
        <f ca="1">IF(B493&lt;=MTF!$J$11,OFFSET(MTF!$E$3,MTF!$H$11+B493-1,0),"")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>
        <f t="shared" si="29"/>
        <v>0</v>
      </c>
      <c r="S493">
        <f t="shared" si="30"/>
        <v>0</v>
      </c>
    </row>
    <row r="494" spans="2:19" x14ac:dyDescent="0.2">
      <c r="B494" s="17">
        <v>489</v>
      </c>
      <c r="C494" t="str">
        <f ca="1">IF(B494&lt;=MTF!$J$11,OFFSET(MTF!$B$3,MTF!$H$11+B494-1,0),"")</f>
        <v/>
      </c>
      <c r="D494" t="str">
        <f ca="1">IF(B494&lt;=MTF!$J$11,OFFSET(MTF!$C$3,MTF!$H$11+B494-1,0),"")</f>
        <v/>
      </c>
      <c r="E494" t="str">
        <f ca="1">IF(B494&lt;=MTF!$J$11,OFFSET(MTF!$E$3,MTF!$H$11+B494-1,0),"")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>
        <f t="shared" si="29"/>
        <v>0</v>
      </c>
      <c r="S494">
        <f t="shared" si="30"/>
        <v>0</v>
      </c>
    </row>
    <row r="495" spans="2:19" x14ac:dyDescent="0.2">
      <c r="B495" s="26">
        <v>490</v>
      </c>
      <c r="C495" t="str">
        <f ca="1">IF(B495&lt;=MTF!$J$11,OFFSET(MTF!$B$3,MTF!$H$11+B495-1,0),"")</f>
        <v/>
      </c>
      <c r="D495" t="str">
        <f ca="1">IF(B495&lt;=MTF!$J$11,OFFSET(MTF!$C$3,MTF!$H$11+B495-1,0),"")</f>
        <v/>
      </c>
      <c r="E495" t="str">
        <f ca="1">IF(B495&lt;=MTF!$J$11,OFFSET(MTF!$E$3,MTF!$H$11+B495-1,0),"")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>
        <f t="shared" si="29"/>
        <v>0</v>
      </c>
      <c r="S495">
        <f t="shared" si="30"/>
        <v>0</v>
      </c>
    </row>
    <row r="496" spans="2:19" x14ac:dyDescent="0.2">
      <c r="B496" s="26">
        <v>491</v>
      </c>
      <c r="C496" t="str">
        <f ca="1">IF(B496&lt;=MTF!$J$11,OFFSET(MTF!$B$3,MTF!$H$11+B496-1,0),"")</f>
        <v/>
      </c>
      <c r="D496" t="str">
        <f ca="1">IF(B496&lt;=MTF!$J$11,OFFSET(MTF!$C$3,MTF!$H$11+B496-1,0),"")</f>
        <v/>
      </c>
      <c r="E496" t="str">
        <f ca="1">IF(B496&lt;=MTF!$J$11,OFFSET(MTF!$E$3,MTF!$H$11+B496-1,0),"")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>
        <f t="shared" si="29"/>
        <v>0</v>
      </c>
      <c r="S496">
        <f t="shared" si="30"/>
        <v>0</v>
      </c>
    </row>
    <row r="497" spans="2:19" x14ac:dyDescent="0.2">
      <c r="B497" s="17">
        <v>492</v>
      </c>
      <c r="C497" t="str">
        <f ca="1">IF(B497&lt;=MTF!$J$11,OFFSET(MTF!$B$3,MTF!$H$11+B497-1,0),"")</f>
        <v/>
      </c>
      <c r="D497" t="str">
        <f ca="1">IF(B497&lt;=MTF!$J$11,OFFSET(MTF!$C$3,MTF!$H$11+B497-1,0),"")</f>
        <v/>
      </c>
      <c r="E497" t="str">
        <f ca="1">IF(B497&lt;=MTF!$J$11,OFFSET(MTF!$E$3,MTF!$H$11+B497-1,0),"")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>
        <f t="shared" si="29"/>
        <v>0</v>
      </c>
      <c r="S497">
        <f t="shared" si="30"/>
        <v>0</v>
      </c>
    </row>
    <row r="498" spans="2:19" x14ac:dyDescent="0.2">
      <c r="B498" s="26">
        <v>493</v>
      </c>
      <c r="C498" t="str">
        <f ca="1">IF(B498&lt;=MTF!$J$11,OFFSET(MTF!$B$3,MTF!$H$11+B498-1,0),"")</f>
        <v/>
      </c>
      <c r="D498" t="str">
        <f ca="1">IF(B498&lt;=MTF!$J$11,OFFSET(MTF!$C$3,MTF!$H$11+B498-1,0),"")</f>
        <v/>
      </c>
      <c r="E498" t="str">
        <f ca="1">IF(B498&lt;=MTF!$J$11,OFFSET(MTF!$E$3,MTF!$H$11+B498-1,0),"")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>
        <f t="shared" si="29"/>
        <v>0</v>
      </c>
      <c r="S498">
        <f t="shared" si="30"/>
        <v>0</v>
      </c>
    </row>
    <row r="499" spans="2:19" x14ac:dyDescent="0.2">
      <c r="B499" s="26">
        <v>494</v>
      </c>
      <c r="C499" t="str">
        <f ca="1">IF(B499&lt;=MTF!$J$11,OFFSET(MTF!$B$3,MTF!$H$11+B499-1,0),"")</f>
        <v/>
      </c>
      <c r="D499" t="str">
        <f ca="1">IF(B499&lt;=MTF!$J$11,OFFSET(MTF!$C$3,MTF!$H$11+B499-1,0),"")</f>
        <v/>
      </c>
      <c r="E499" t="str">
        <f ca="1">IF(B499&lt;=MTF!$J$11,OFFSET(MTF!$E$3,MTF!$H$11+B499-1,0),"")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>
        <f t="shared" si="29"/>
        <v>0</v>
      </c>
      <c r="S499">
        <f t="shared" si="30"/>
        <v>0</v>
      </c>
    </row>
    <row r="500" spans="2:19" x14ac:dyDescent="0.2">
      <c r="B500" s="17">
        <v>495</v>
      </c>
      <c r="C500" t="str">
        <f ca="1">IF(B500&lt;=MTF!$J$11,OFFSET(MTF!$B$3,MTF!$H$11+B500-1,0),"")</f>
        <v/>
      </c>
      <c r="D500" t="str">
        <f ca="1">IF(B500&lt;=MTF!$J$11,OFFSET(MTF!$C$3,MTF!$H$11+B500-1,0),"")</f>
        <v/>
      </c>
      <c r="E500" t="str">
        <f ca="1">IF(B500&lt;=MTF!$J$11,OFFSET(MTF!$E$3,MTF!$H$11+B500-1,0),"")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>
        <f t="shared" si="29"/>
        <v>0</v>
      </c>
      <c r="S500">
        <f t="shared" si="30"/>
        <v>0</v>
      </c>
    </row>
    <row r="501" spans="2:19" x14ac:dyDescent="0.2">
      <c r="B501" s="26">
        <v>496</v>
      </c>
      <c r="C501" t="str">
        <f ca="1">IF(B501&lt;=MTF!$J$11,OFFSET(MTF!$B$3,MTF!$H$11+B501-1,0),"")</f>
        <v/>
      </c>
      <c r="D501" t="str">
        <f ca="1">IF(B501&lt;=MTF!$J$11,OFFSET(MTF!$C$3,MTF!$H$11+B501-1,0),"")</f>
        <v/>
      </c>
      <c r="E501" t="str">
        <f ca="1">IF(B501&lt;=MTF!$J$11,OFFSET(MTF!$E$3,MTF!$H$11+B501-1,0),"")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>
        <f t="shared" si="29"/>
        <v>0</v>
      </c>
      <c r="S501">
        <f t="shared" si="30"/>
        <v>0</v>
      </c>
    </row>
    <row r="502" spans="2:19" x14ac:dyDescent="0.2">
      <c r="B502" s="26">
        <v>497</v>
      </c>
      <c r="C502" t="str">
        <f ca="1">IF(B502&lt;=MTF!$J$11,OFFSET(MTF!$B$3,MTF!$H$11+B502-1,0),"")</f>
        <v/>
      </c>
      <c r="D502" t="str">
        <f ca="1">IF(B502&lt;=MTF!$J$11,OFFSET(MTF!$C$3,MTF!$H$11+B502-1,0),"")</f>
        <v/>
      </c>
      <c r="E502" t="str">
        <f ca="1">IF(B502&lt;=MTF!$J$11,OFFSET(MTF!$E$3,MTF!$H$11+B502-1,0),"")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>
        <f t="shared" si="29"/>
        <v>0</v>
      </c>
      <c r="S502">
        <f t="shared" si="30"/>
        <v>0</v>
      </c>
    </row>
    <row r="503" spans="2:19" x14ac:dyDescent="0.2">
      <c r="B503" s="17">
        <v>498</v>
      </c>
      <c r="C503" t="str">
        <f ca="1">IF(B503&lt;=MTF!$J$11,OFFSET(MTF!$B$3,MTF!$H$11+B503-1,0),"")</f>
        <v/>
      </c>
      <c r="D503" t="str">
        <f ca="1">IF(B503&lt;=MTF!$J$11,OFFSET(MTF!$C$3,MTF!$H$11+B503-1,0),"")</f>
        <v/>
      </c>
      <c r="E503" t="str">
        <f ca="1">IF(B503&lt;=MTF!$J$11,OFFSET(MTF!$E$3,MTF!$H$11+B503-1,0),"")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>
        <f t="shared" si="29"/>
        <v>0</v>
      </c>
      <c r="S503">
        <f t="shared" si="30"/>
        <v>0</v>
      </c>
    </row>
    <row r="504" spans="2:19" x14ac:dyDescent="0.2">
      <c r="B504" s="26">
        <v>499</v>
      </c>
      <c r="C504" t="str">
        <f ca="1">IF(B504&lt;=MTF!$J$11,OFFSET(MTF!$B$3,MTF!$H$11+B504-1,0),"")</f>
        <v/>
      </c>
      <c r="D504" t="str">
        <f ca="1">IF(B504&lt;=MTF!$J$11,OFFSET(MTF!$C$3,MTF!$H$11+B504-1,0),"")</f>
        <v/>
      </c>
      <c r="E504" t="str">
        <f ca="1">IF(B504&lt;=MTF!$J$11,OFFSET(MTF!$E$3,MTF!$H$11+B504-1,0),"")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>
        <f t="shared" si="29"/>
        <v>0</v>
      </c>
      <c r="S504">
        <f t="shared" si="30"/>
        <v>0</v>
      </c>
    </row>
    <row r="505" spans="2:19" x14ac:dyDescent="0.2">
      <c r="B505" s="26">
        <v>500</v>
      </c>
      <c r="C505" t="str">
        <f ca="1">IF(B505&lt;=MTF!$J$11,OFFSET(MTF!$B$3,MTF!$H$11+B505-1,0),"")</f>
        <v/>
      </c>
      <c r="D505" t="str">
        <f ca="1">IF(B505&lt;=MTF!$J$11,OFFSET(MTF!$C$3,MTF!$H$11+B505-1,0),"")</f>
        <v/>
      </c>
      <c r="E505" t="str">
        <f ca="1">IF(B505&lt;=MTF!$J$11,OFFSET(MTF!$E$3,MTF!$H$11+B505-1,0),"")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>
        <f t="shared" si="29"/>
        <v>0</v>
      </c>
      <c r="S505">
        <f t="shared" si="30"/>
        <v>0</v>
      </c>
    </row>
    <row r="506" spans="2:19" x14ac:dyDescent="0.2">
      <c r="B506" s="17">
        <v>501</v>
      </c>
      <c r="C506" t="str">
        <f ca="1">IF(B506&lt;=MTF!$J$11,OFFSET(MTF!$B$3,MTF!$H$11+B506-1,0),"")</f>
        <v/>
      </c>
      <c r="D506" t="str">
        <f ca="1">IF(B506&lt;=MTF!$J$11,OFFSET(MTF!$C$3,MTF!$H$11+B506-1,0),"")</f>
        <v/>
      </c>
      <c r="E506" t="str">
        <f ca="1">IF(B506&lt;=MTF!$J$11,OFFSET(MTF!$E$3,MTF!$H$11+B506-1,0),"")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>
        <f t="shared" si="29"/>
        <v>0</v>
      </c>
      <c r="S506">
        <f t="shared" si="30"/>
        <v>0</v>
      </c>
    </row>
    <row r="507" spans="2:19" x14ac:dyDescent="0.2">
      <c r="B507" s="26">
        <v>502</v>
      </c>
      <c r="C507" t="str">
        <f ca="1">IF(B507&lt;=MTF!$J$11,OFFSET(MTF!$B$3,MTF!$H$11+B507-1,0),"")</f>
        <v/>
      </c>
      <c r="D507" t="str">
        <f ca="1">IF(B507&lt;=MTF!$J$11,OFFSET(MTF!$C$3,MTF!$H$11+B507-1,0),"")</f>
        <v/>
      </c>
      <c r="E507" t="str">
        <f ca="1">IF(B507&lt;=MTF!$J$11,OFFSET(MTF!$E$3,MTF!$H$11+B507-1,0),"")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>
        <f t="shared" si="29"/>
        <v>0</v>
      </c>
      <c r="S507">
        <f t="shared" si="30"/>
        <v>0</v>
      </c>
    </row>
    <row r="508" spans="2:19" x14ac:dyDescent="0.2">
      <c r="B508" s="26">
        <v>503</v>
      </c>
      <c r="C508" t="str">
        <f ca="1">IF(B508&lt;=MTF!$J$11,OFFSET(MTF!$B$3,MTF!$H$11+B508-1,0),"")</f>
        <v/>
      </c>
      <c r="D508" t="str">
        <f ca="1">IF(B508&lt;=MTF!$J$11,OFFSET(MTF!$C$3,MTF!$H$11+B508-1,0),"")</f>
        <v/>
      </c>
      <c r="E508" t="str">
        <f ca="1">IF(B508&lt;=MTF!$J$11,OFFSET(MTF!$E$3,MTF!$H$11+B508-1,0),"")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>
        <f t="shared" si="29"/>
        <v>0</v>
      </c>
      <c r="S508">
        <f t="shared" si="30"/>
        <v>0</v>
      </c>
    </row>
    <row r="509" spans="2:19" x14ac:dyDescent="0.2">
      <c r="B509" s="17">
        <v>504</v>
      </c>
      <c r="C509" t="str">
        <f ca="1">IF(B509&lt;=MTF!$J$11,OFFSET(MTF!$B$3,MTF!$H$11+B509-1,0),"")</f>
        <v/>
      </c>
      <c r="D509" t="str">
        <f ca="1">IF(B509&lt;=MTF!$J$11,OFFSET(MTF!$C$3,MTF!$H$11+B509-1,0),"")</f>
        <v/>
      </c>
      <c r="E509" t="str">
        <f ca="1">IF(B509&lt;=MTF!$J$11,OFFSET(MTF!$E$3,MTF!$H$11+B509-1,0),"")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>
        <f t="shared" si="29"/>
        <v>0</v>
      </c>
      <c r="S509">
        <f t="shared" si="30"/>
        <v>0</v>
      </c>
    </row>
    <row r="510" spans="2:19" x14ac:dyDescent="0.2">
      <c r="B510" s="26">
        <v>505</v>
      </c>
      <c r="C510" t="str">
        <f ca="1">IF(B510&lt;=MTF!$J$11,OFFSET(MTF!$B$3,MTF!$H$11+B510-1,0),"")</f>
        <v/>
      </c>
      <c r="D510" t="str">
        <f ca="1">IF(B510&lt;=MTF!$J$11,OFFSET(MTF!$C$3,MTF!$H$11+B510-1,0),"")</f>
        <v/>
      </c>
      <c r="E510" t="str">
        <f ca="1">IF(B510&lt;=MTF!$J$11,OFFSET(MTF!$E$3,MTF!$H$11+B510-1,0),"")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>
        <f t="shared" si="29"/>
        <v>0</v>
      </c>
      <c r="S510">
        <f t="shared" si="30"/>
        <v>0</v>
      </c>
    </row>
    <row r="511" spans="2:19" x14ac:dyDescent="0.2">
      <c r="B511" s="26">
        <v>506</v>
      </c>
      <c r="C511" t="str">
        <f ca="1">IF(B511&lt;=MTF!$J$11,OFFSET(MTF!$B$3,MTF!$H$11+B511-1,0),"")</f>
        <v/>
      </c>
      <c r="D511" t="str">
        <f ca="1">IF(B511&lt;=MTF!$J$11,OFFSET(MTF!$C$3,MTF!$H$11+B511-1,0),"")</f>
        <v/>
      </c>
      <c r="E511" t="str">
        <f ca="1">IF(B511&lt;=MTF!$J$11,OFFSET(MTF!$E$3,MTF!$H$11+B511-1,0),"")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>
        <f t="shared" si="29"/>
        <v>0</v>
      </c>
      <c r="S511">
        <f t="shared" si="30"/>
        <v>0</v>
      </c>
    </row>
    <row r="512" spans="2:19" x14ac:dyDescent="0.2">
      <c r="B512" s="17">
        <v>507</v>
      </c>
      <c r="C512" t="str">
        <f ca="1">IF(B512&lt;=MTF!$J$11,OFFSET(MTF!$B$3,MTF!$H$11+B512-1,0),"")</f>
        <v/>
      </c>
      <c r="D512" t="str">
        <f ca="1">IF(B512&lt;=MTF!$J$11,OFFSET(MTF!$C$3,MTF!$H$11+B512-1,0),"")</f>
        <v/>
      </c>
      <c r="E512" t="str">
        <f ca="1">IF(B512&lt;=MTF!$J$11,OFFSET(MTF!$E$3,MTF!$H$11+B512-1,0),"")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>
        <f t="shared" si="29"/>
        <v>0</v>
      </c>
      <c r="S512">
        <f t="shared" si="30"/>
        <v>0</v>
      </c>
    </row>
    <row r="513" spans="2:19" x14ac:dyDescent="0.2">
      <c r="B513" s="26">
        <v>508</v>
      </c>
      <c r="C513" t="str">
        <f ca="1">IF(B513&lt;=MTF!$J$11,OFFSET(MTF!$B$3,MTF!$H$11+B513-1,0),"")</f>
        <v/>
      </c>
      <c r="D513" t="str">
        <f ca="1">IF(B513&lt;=MTF!$J$11,OFFSET(MTF!$C$3,MTF!$H$11+B513-1,0),"")</f>
        <v/>
      </c>
      <c r="E513" t="str">
        <f ca="1">IF(B513&lt;=MTF!$J$11,OFFSET(MTF!$E$3,MTF!$H$11+B513-1,0),"")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>
        <f t="shared" si="29"/>
        <v>0</v>
      </c>
      <c r="S513">
        <f t="shared" si="30"/>
        <v>0</v>
      </c>
    </row>
    <row r="514" spans="2:19" x14ac:dyDescent="0.2">
      <c r="B514" s="26">
        <v>509</v>
      </c>
      <c r="C514" t="str">
        <f ca="1">IF(B514&lt;=MTF!$J$11,OFFSET(MTF!$B$3,MTF!$H$11+B514-1,0),"")</f>
        <v/>
      </c>
      <c r="D514" t="str">
        <f ca="1">IF(B514&lt;=MTF!$J$11,OFFSET(MTF!$C$3,MTF!$H$11+B514-1,0),"")</f>
        <v/>
      </c>
      <c r="E514" t="str">
        <f ca="1">IF(B514&lt;=MTF!$J$11,OFFSET(MTF!$E$3,MTF!$H$11+B514-1,0),"")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>
        <f t="shared" si="29"/>
        <v>0</v>
      </c>
      <c r="S514">
        <f t="shared" si="30"/>
        <v>0</v>
      </c>
    </row>
    <row r="515" spans="2:19" x14ac:dyDescent="0.2">
      <c r="B515" s="17">
        <v>510</v>
      </c>
      <c r="C515" t="str">
        <f ca="1">IF(B515&lt;=MTF!$J$11,OFFSET(MTF!$B$3,MTF!$H$11+B515-1,0),"")</f>
        <v/>
      </c>
      <c r="D515" t="str">
        <f ca="1">IF(B515&lt;=MTF!$J$11,OFFSET(MTF!$C$3,MTF!$H$11+B515-1,0),"")</f>
        <v/>
      </c>
      <c r="E515" t="str">
        <f ca="1">IF(B515&lt;=MTF!$J$11,OFFSET(MTF!$E$3,MTF!$H$11+B515-1,0),"")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>
        <f t="shared" si="29"/>
        <v>0</v>
      </c>
      <c r="S515">
        <f t="shared" si="30"/>
        <v>0</v>
      </c>
    </row>
    <row r="516" spans="2:19" x14ac:dyDescent="0.2">
      <c r="B516" s="26">
        <v>511</v>
      </c>
      <c r="C516" t="str">
        <f ca="1">IF(B516&lt;=MTF!$J$11,OFFSET(MTF!$B$3,MTF!$H$11+B516-1,0),"")</f>
        <v/>
      </c>
      <c r="D516" t="str">
        <f ca="1">IF(B516&lt;=MTF!$J$11,OFFSET(MTF!$C$3,MTF!$H$11+B516-1,0),"")</f>
        <v/>
      </c>
      <c r="E516" t="str">
        <f ca="1">IF(B516&lt;=MTF!$J$11,OFFSET(MTF!$E$3,MTF!$H$11+B516-1,0),"")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>
        <f t="shared" si="29"/>
        <v>0</v>
      </c>
      <c r="S516">
        <f t="shared" si="30"/>
        <v>0</v>
      </c>
    </row>
    <row r="517" spans="2:19" x14ac:dyDescent="0.2">
      <c r="B517" s="26">
        <v>512</v>
      </c>
      <c r="C517" t="str">
        <f ca="1">IF(B517&lt;=MTF!$J$11,OFFSET(MTF!$B$3,MTF!$H$11+B517-1,0),"")</f>
        <v/>
      </c>
      <c r="D517" t="str">
        <f ca="1">IF(B517&lt;=MTF!$J$11,OFFSET(MTF!$C$3,MTF!$H$11+B517-1,0),"")</f>
        <v/>
      </c>
      <c r="E517" t="str">
        <f ca="1">IF(B517&lt;=MTF!$J$11,OFFSET(MTF!$E$3,MTF!$H$11+B517-1,0),"")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>
        <f t="shared" si="29"/>
        <v>0</v>
      </c>
      <c r="S517">
        <f t="shared" si="30"/>
        <v>0</v>
      </c>
    </row>
    <row r="518" spans="2:19" x14ac:dyDescent="0.2">
      <c r="B518" s="17">
        <v>513</v>
      </c>
      <c r="C518" t="str">
        <f ca="1">IF(B518&lt;=MTF!$J$11,OFFSET(MTF!$B$3,MTF!$H$11+B518-1,0),"")</f>
        <v/>
      </c>
      <c r="D518" t="str">
        <f ca="1">IF(B518&lt;=MTF!$J$11,OFFSET(MTF!$C$3,MTF!$H$11+B518-1,0),"")</f>
        <v/>
      </c>
      <c r="E518" t="str">
        <f ca="1">IF(B518&lt;=MTF!$J$11,OFFSET(MTF!$E$3,MTF!$H$11+B518-1,0),"")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>
        <f t="shared" si="29"/>
        <v>0</v>
      </c>
      <c r="S518">
        <f t="shared" si="30"/>
        <v>0</v>
      </c>
    </row>
    <row r="519" spans="2:19" x14ac:dyDescent="0.2">
      <c r="B519" s="26">
        <v>514</v>
      </c>
      <c r="C519" t="str">
        <f ca="1">IF(B519&lt;=MTF!$J$11,OFFSET(MTF!$B$3,MTF!$H$11+B519-1,0),"")</f>
        <v/>
      </c>
      <c r="D519" t="str">
        <f ca="1">IF(B519&lt;=MTF!$J$11,OFFSET(MTF!$C$3,MTF!$H$11+B519-1,0),"")</f>
        <v/>
      </c>
      <c r="E519" t="str">
        <f ca="1">IF(B519&lt;=MTF!$J$11,OFFSET(MTF!$E$3,MTF!$H$11+B519-1,0),"")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>
        <f t="shared" si="29"/>
        <v>0</v>
      </c>
      <c r="S519">
        <f t="shared" si="30"/>
        <v>0</v>
      </c>
    </row>
    <row r="520" spans="2:19" x14ac:dyDescent="0.2">
      <c r="B520" s="26">
        <v>515</v>
      </c>
      <c r="C520" t="str">
        <f ca="1">IF(B520&lt;=MTF!$J$11,OFFSET(MTF!$B$3,MTF!$H$11+B520-1,0),"")</f>
        <v/>
      </c>
      <c r="D520" t="str">
        <f ca="1">IF(B520&lt;=MTF!$J$11,OFFSET(MTF!$C$3,MTF!$H$11+B520-1,0),"")</f>
        <v/>
      </c>
      <c r="E520" t="str">
        <f ca="1">IF(B520&lt;=MTF!$J$11,OFFSET(MTF!$E$3,MTF!$H$11+B520-1,0),"")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>
        <f t="shared" si="29"/>
        <v>0</v>
      </c>
      <c r="S520">
        <f t="shared" si="30"/>
        <v>0</v>
      </c>
    </row>
    <row r="521" spans="2:19" x14ac:dyDescent="0.2">
      <c r="B521" s="17">
        <v>516</v>
      </c>
      <c r="C521" t="str">
        <f ca="1">IF(B521&lt;=MTF!$J$11,OFFSET(MTF!$B$3,MTF!$H$11+B521-1,0),"")</f>
        <v/>
      </c>
      <c r="D521" t="str">
        <f ca="1">IF(B521&lt;=MTF!$J$11,OFFSET(MTF!$C$3,MTF!$H$11+B521-1,0),"")</f>
        <v/>
      </c>
      <c r="E521" t="str">
        <f ca="1">IF(B521&lt;=MTF!$J$11,OFFSET(MTF!$E$3,MTF!$H$11+B521-1,0),"")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>
        <f t="shared" si="29"/>
        <v>0</v>
      </c>
      <c r="S521">
        <f t="shared" si="30"/>
        <v>0</v>
      </c>
    </row>
    <row r="522" spans="2:19" x14ac:dyDescent="0.2">
      <c r="B522" s="26">
        <v>517</v>
      </c>
      <c r="C522" t="str">
        <f ca="1">IF(B522&lt;=MTF!$J$11,OFFSET(MTF!$B$3,MTF!$H$11+B522-1,0),"")</f>
        <v/>
      </c>
      <c r="D522" t="str">
        <f ca="1">IF(B522&lt;=MTF!$J$11,OFFSET(MTF!$C$3,MTF!$H$11+B522-1,0),"")</f>
        <v/>
      </c>
      <c r="E522" t="str">
        <f ca="1">IF(B522&lt;=MTF!$J$11,OFFSET(MTF!$E$3,MTF!$H$11+B522-1,0),"")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>
        <f t="shared" ref="R522:R585" si="33">O522*SIN((Q522-1)*2*PI()/$N$6*$N$8)</f>
        <v>0</v>
      </c>
      <c r="S522">
        <f t="shared" ref="S522:S585" si="34">O522*COS((Q522-1)*2*PI()/$N$6*$N$8)</f>
        <v>0</v>
      </c>
    </row>
    <row r="523" spans="2:19" x14ac:dyDescent="0.2">
      <c r="B523" s="26">
        <v>518</v>
      </c>
      <c r="C523" t="str">
        <f ca="1">IF(B523&lt;=MTF!$J$11,OFFSET(MTF!$B$3,MTF!$H$11+B523-1,0),"")</f>
        <v/>
      </c>
      <c r="D523" t="str">
        <f ca="1">IF(B523&lt;=MTF!$J$11,OFFSET(MTF!$C$3,MTF!$H$11+B523-1,0),"")</f>
        <v/>
      </c>
      <c r="E523" t="str">
        <f ca="1">IF(B523&lt;=MTF!$J$11,OFFSET(MTF!$E$3,MTF!$H$11+B523-1,0),"")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>
        <f t="shared" si="33"/>
        <v>0</v>
      </c>
      <c r="S523">
        <f t="shared" si="34"/>
        <v>0</v>
      </c>
    </row>
    <row r="524" spans="2:19" x14ac:dyDescent="0.2">
      <c r="B524" s="17">
        <v>519</v>
      </c>
      <c r="C524" t="str">
        <f ca="1">IF(B524&lt;=MTF!$J$11,OFFSET(MTF!$B$3,MTF!$H$11+B524-1,0),"")</f>
        <v/>
      </c>
      <c r="D524" t="str">
        <f ca="1">IF(B524&lt;=MTF!$J$11,OFFSET(MTF!$C$3,MTF!$H$11+B524-1,0),"")</f>
        <v/>
      </c>
      <c r="E524" t="str">
        <f ca="1">IF(B524&lt;=MTF!$J$11,OFFSET(MTF!$E$3,MTF!$H$11+B524-1,0),"")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>
        <f t="shared" si="33"/>
        <v>0</v>
      </c>
      <c r="S524">
        <f t="shared" si="34"/>
        <v>0</v>
      </c>
    </row>
    <row r="525" spans="2:19" x14ac:dyDescent="0.2">
      <c r="B525" s="26">
        <v>520</v>
      </c>
      <c r="C525" t="str">
        <f ca="1">IF(B525&lt;=MTF!$J$11,OFFSET(MTF!$B$3,MTF!$H$11+B525-1,0),"")</f>
        <v/>
      </c>
      <c r="D525" t="str">
        <f ca="1">IF(B525&lt;=MTF!$J$11,OFFSET(MTF!$C$3,MTF!$H$11+B525-1,0),"")</f>
        <v/>
      </c>
      <c r="E525" t="str">
        <f ca="1">IF(B525&lt;=MTF!$J$11,OFFSET(MTF!$E$3,MTF!$H$11+B525-1,0),"")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>
        <f t="shared" si="33"/>
        <v>0</v>
      </c>
      <c r="S525">
        <f t="shared" si="34"/>
        <v>0</v>
      </c>
    </row>
    <row r="526" spans="2:19" x14ac:dyDescent="0.2">
      <c r="B526" s="26">
        <v>521</v>
      </c>
      <c r="C526" t="str">
        <f ca="1">IF(B526&lt;=MTF!$J$11,OFFSET(MTF!$B$3,MTF!$H$11+B526-1,0),"")</f>
        <v/>
      </c>
      <c r="D526" t="str">
        <f ca="1">IF(B526&lt;=MTF!$J$11,OFFSET(MTF!$C$3,MTF!$H$11+B526-1,0),"")</f>
        <v/>
      </c>
      <c r="E526" t="str">
        <f ca="1">IF(B526&lt;=MTF!$J$11,OFFSET(MTF!$E$3,MTF!$H$11+B526-1,0),"")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>
        <f t="shared" si="33"/>
        <v>0</v>
      </c>
      <c r="S526">
        <f t="shared" si="34"/>
        <v>0</v>
      </c>
    </row>
    <row r="527" spans="2:19" x14ac:dyDescent="0.2">
      <c r="B527" s="17">
        <v>522</v>
      </c>
      <c r="C527" t="str">
        <f ca="1">IF(B527&lt;=MTF!$J$11,OFFSET(MTF!$B$3,MTF!$H$11+B527-1,0),"")</f>
        <v/>
      </c>
      <c r="D527" t="str">
        <f ca="1">IF(B527&lt;=MTF!$J$11,OFFSET(MTF!$C$3,MTF!$H$11+B527-1,0),"")</f>
        <v/>
      </c>
      <c r="E527" t="str">
        <f ca="1">IF(B527&lt;=MTF!$J$11,OFFSET(MTF!$E$3,MTF!$H$11+B527-1,0),"")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>
        <f t="shared" si="33"/>
        <v>0</v>
      </c>
      <c r="S527">
        <f t="shared" si="34"/>
        <v>0</v>
      </c>
    </row>
    <row r="528" spans="2:19" x14ac:dyDescent="0.2">
      <c r="B528" s="26">
        <v>523</v>
      </c>
      <c r="C528" t="str">
        <f ca="1">IF(B528&lt;=MTF!$J$11,OFFSET(MTF!$B$3,MTF!$H$11+B528-1,0),"")</f>
        <v/>
      </c>
      <c r="D528" t="str">
        <f ca="1">IF(B528&lt;=MTF!$J$11,OFFSET(MTF!$C$3,MTF!$H$11+B528-1,0),"")</f>
        <v/>
      </c>
      <c r="E528" t="str">
        <f ca="1">IF(B528&lt;=MTF!$J$11,OFFSET(MTF!$E$3,MTF!$H$11+B528-1,0),"")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>
        <f t="shared" si="33"/>
        <v>0</v>
      </c>
      <c r="S528">
        <f t="shared" si="34"/>
        <v>0</v>
      </c>
    </row>
    <row r="529" spans="2:19" x14ac:dyDescent="0.2">
      <c r="B529" s="26">
        <v>524</v>
      </c>
      <c r="C529" t="str">
        <f ca="1">IF(B529&lt;=MTF!$J$11,OFFSET(MTF!$B$3,MTF!$H$11+B529-1,0),"")</f>
        <v/>
      </c>
      <c r="D529" t="str">
        <f ca="1">IF(B529&lt;=MTF!$J$11,OFFSET(MTF!$C$3,MTF!$H$11+B529-1,0),"")</f>
        <v/>
      </c>
      <c r="E529" t="str">
        <f ca="1">IF(B529&lt;=MTF!$J$11,OFFSET(MTF!$E$3,MTF!$H$11+B529-1,0),"")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>
        <f t="shared" si="33"/>
        <v>0</v>
      </c>
      <c r="S529">
        <f t="shared" si="34"/>
        <v>0</v>
      </c>
    </row>
    <row r="530" spans="2:19" x14ac:dyDescent="0.2">
      <c r="B530" s="17">
        <v>525</v>
      </c>
      <c r="C530" t="str">
        <f ca="1">IF(B530&lt;=MTF!$J$11,OFFSET(MTF!$B$3,MTF!$H$11+B530-1,0),"")</f>
        <v/>
      </c>
      <c r="D530" t="str">
        <f ca="1">IF(B530&lt;=MTF!$J$11,OFFSET(MTF!$C$3,MTF!$H$11+B530-1,0),"")</f>
        <v/>
      </c>
      <c r="E530" t="str">
        <f ca="1">IF(B530&lt;=MTF!$J$11,OFFSET(MTF!$E$3,MTF!$H$11+B530-1,0),"")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>
        <f t="shared" si="33"/>
        <v>0</v>
      </c>
      <c r="S530">
        <f t="shared" si="34"/>
        <v>0</v>
      </c>
    </row>
    <row r="531" spans="2:19" x14ac:dyDescent="0.2">
      <c r="B531" s="26">
        <v>526</v>
      </c>
      <c r="C531" t="str">
        <f ca="1">IF(B531&lt;=MTF!$J$11,OFFSET(MTF!$B$3,MTF!$H$11+B531-1,0),"")</f>
        <v/>
      </c>
      <c r="D531" t="str">
        <f ca="1">IF(B531&lt;=MTF!$J$11,OFFSET(MTF!$C$3,MTF!$H$11+B531-1,0),"")</f>
        <v/>
      </c>
      <c r="E531" t="str">
        <f ca="1">IF(B531&lt;=MTF!$J$11,OFFSET(MTF!$E$3,MTF!$H$11+B531-1,0),"")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>
        <f t="shared" si="33"/>
        <v>0</v>
      </c>
      <c r="S531">
        <f t="shared" si="34"/>
        <v>0</v>
      </c>
    </row>
    <row r="532" spans="2:19" x14ac:dyDescent="0.2">
      <c r="B532" s="26">
        <v>527</v>
      </c>
      <c r="C532" t="str">
        <f ca="1">IF(B532&lt;=MTF!$J$11,OFFSET(MTF!$B$3,MTF!$H$11+B532-1,0),"")</f>
        <v/>
      </c>
      <c r="D532" t="str">
        <f ca="1">IF(B532&lt;=MTF!$J$11,OFFSET(MTF!$C$3,MTF!$H$11+B532-1,0),"")</f>
        <v/>
      </c>
      <c r="E532" t="str">
        <f ca="1">IF(B532&lt;=MTF!$J$11,OFFSET(MTF!$E$3,MTF!$H$11+B532-1,0),"")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>
        <f t="shared" si="33"/>
        <v>0</v>
      </c>
      <c r="S532">
        <f t="shared" si="34"/>
        <v>0</v>
      </c>
    </row>
    <row r="533" spans="2:19" x14ac:dyDescent="0.2">
      <c r="B533" s="17">
        <v>528</v>
      </c>
      <c r="C533" t="str">
        <f ca="1">IF(B533&lt;=MTF!$J$11,OFFSET(MTF!$B$3,MTF!$H$11+B533-1,0),"")</f>
        <v/>
      </c>
      <c r="D533" t="str">
        <f ca="1">IF(B533&lt;=MTF!$J$11,OFFSET(MTF!$C$3,MTF!$H$11+B533-1,0),"")</f>
        <v/>
      </c>
      <c r="E533" t="str">
        <f ca="1">IF(B533&lt;=MTF!$J$11,OFFSET(MTF!$E$3,MTF!$H$11+B533-1,0),"")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>
        <f t="shared" si="33"/>
        <v>0</v>
      </c>
      <c r="S533">
        <f t="shared" si="34"/>
        <v>0</v>
      </c>
    </row>
    <row r="534" spans="2:19" x14ac:dyDescent="0.2">
      <c r="B534" s="26">
        <v>529</v>
      </c>
      <c r="C534" t="str">
        <f ca="1">IF(B534&lt;=MTF!$J$11,OFFSET(MTF!$B$3,MTF!$H$11+B534-1,0),"")</f>
        <v/>
      </c>
      <c r="D534" t="str">
        <f ca="1">IF(B534&lt;=MTF!$J$11,OFFSET(MTF!$C$3,MTF!$H$11+B534-1,0),"")</f>
        <v/>
      </c>
      <c r="E534" t="str">
        <f ca="1">IF(B534&lt;=MTF!$J$11,OFFSET(MTF!$E$3,MTF!$H$11+B534-1,0),"")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>
        <f t="shared" si="33"/>
        <v>0</v>
      </c>
      <c r="S534">
        <f t="shared" si="34"/>
        <v>0</v>
      </c>
    </row>
    <row r="535" spans="2:19" x14ac:dyDescent="0.2">
      <c r="B535" s="26">
        <v>530</v>
      </c>
      <c r="C535" t="str">
        <f ca="1">IF(B535&lt;=MTF!$J$11,OFFSET(MTF!$B$3,MTF!$H$11+B535-1,0),"")</f>
        <v/>
      </c>
      <c r="D535" t="str">
        <f ca="1">IF(B535&lt;=MTF!$J$11,OFFSET(MTF!$C$3,MTF!$H$11+B535-1,0),"")</f>
        <v/>
      </c>
      <c r="E535" t="str">
        <f ca="1">IF(B535&lt;=MTF!$J$11,OFFSET(MTF!$E$3,MTF!$H$11+B535-1,0),"")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>
        <f t="shared" si="33"/>
        <v>0</v>
      </c>
      <c r="S535">
        <f t="shared" si="34"/>
        <v>0</v>
      </c>
    </row>
    <row r="536" spans="2:19" x14ac:dyDescent="0.2">
      <c r="B536" s="17">
        <v>531</v>
      </c>
      <c r="C536" t="str">
        <f ca="1">IF(B536&lt;=MTF!$J$11,OFFSET(MTF!$B$3,MTF!$H$11+B536-1,0),"")</f>
        <v/>
      </c>
      <c r="D536" t="str">
        <f ca="1">IF(B536&lt;=MTF!$J$11,OFFSET(MTF!$C$3,MTF!$H$11+B536-1,0),"")</f>
        <v/>
      </c>
      <c r="E536" t="str">
        <f ca="1">IF(B536&lt;=MTF!$J$11,OFFSET(MTF!$E$3,MTF!$H$11+B536-1,0),"")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>
        <f t="shared" si="33"/>
        <v>0</v>
      </c>
      <c r="S536">
        <f t="shared" si="34"/>
        <v>0</v>
      </c>
    </row>
    <row r="537" spans="2:19" x14ac:dyDescent="0.2">
      <c r="B537" s="26">
        <v>532</v>
      </c>
      <c r="C537" t="str">
        <f ca="1">IF(B537&lt;=MTF!$J$11,OFFSET(MTF!$B$3,MTF!$H$11+B537-1,0),"")</f>
        <v/>
      </c>
      <c r="D537" t="str">
        <f ca="1">IF(B537&lt;=MTF!$J$11,OFFSET(MTF!$C$3,MTF!$H$11+B537-1,0),"")</f>
        <v/>
      </c>
      <c r="E537" t="str">
        <f ca="1">IF(B537&lt;=MTF!$J$11,OFFSET(MTF!$E$3,MTF!$H$11+B537-1,0),"")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>
        <f t="shared" si="33"/>
        <v>0</v>
      </c>
      <c r="S537">
        <f t="shared" si="34"/>
        <v>0</v>
      </c>
    </row>
    <row r="538" spans="2:19" x14ac:dyDescent="0.2">
      <c r="B538" s="26">
        <v>533</v>
      </c>
      <c r="C538" t="str">
        <f ca="1">IF(B538&lt;=MTF!$J$11,OFFSET(MTF!$B$3,MTF!$H$11+B538-1,0),"")</f>
        <v/>
      </c>
      <c r="D538" t="str">
        <f ca="1">IF(B538&lt;=MTF!$J$11,OFFSET(MTF!$C$3,MTF!$H$11+B538-1,0),"")</f>
        <v/>
      </c>
      <c r="E538" t="str">
        <f ca="1">IF(B538&lt;=MTF!$J$11,OFFSET(MTF!$E$3,MTF!$H$11+B538-1,0),"")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>
        <f t="shared" si="33"/>
        <v>0</v>
      </c>
      <c r="S538">
        <f t="shared" si="34"/>
        <v>0</v>
      </c>
    </row>
    <row r="539" spans="2:19" x14ac:dyDescent="0.2">
      <c r="B539" s="17">
        <v>534</v>
      </c>
      <c r="C539" t="str">
        <f ca="1">IF(B539&lt;=MTF!$J$11,OFFSET(MTF!$B$3,MTF!$H$11+B539-1,0),"")</f>
        <v/>
      </c>
      <c r="D539" t="str">
        <f ca="1">IF(B539&lt;=MTF!$J$11,OFFSET(MTF!$C$3,MTF!$H$11+B539-1,0),"")</f>
        <v/>
      </c>
      <c r="E539" t="str">
        <f ca="1">IF(B539&lt;=MTF!$J$11,OFFSET(MTF!$E$3,MTF!$H$11+B539-1,0),"")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>
        <f t="shared" si="33"/>
        <v>0</v>
      </c>
      <c r="S539">
        <f t="shared" si="34"/>
        <v>0</v>
      </c>
    </row>
    <row r="540" spans="2:19" x14ac:dyDescent="0.2">
      <c r="B540" s="26">
        <v>535</v>
      </c>
      <c r="C540" t="str">
        <f ca="1">IF(B540&lt;=MTF!$J$11,OFFSET(MTF!$B$3,MTF!$H$11+B540-1,0),"")</f>
        <v/>
      </c>
      <c r="D540" t="str">
        <f ca="1">IF(B540&lt;=MTF!$J$11,OFFSET(MTF!$C$3,MTF!$H$11+B540-1,0),"")</f>
        <v/>
      </c>
      <c r="E540" t="str">
        <f ca="1">IF(B540&lt;=MTF!$J$11,OFFSET(MTF!$E$3,MTF!$H$11+B540-1,0),"")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>
        <f t="shared" si="33"/>
        <v>0</v>
      </c>
      <c r="S540">
        <f t="shared" si="34"/>
        <v>0</v>
      </c>
    </row>
    <row r="541" spans="2:19" x14ac:dyDescent="0.2">
      <c r="B541" s="26">
        <v>536</v>
      </c>
      <c r="C541" t="str">
        <f ca="1">IF(B541&lt;=MTF!$J$11,OFFSET(MTF!$B$3,MTF!$H$11+B541-1,0),"")</f>
        <v/>
      </c>
      <c r="D541" t="str">
        <f ca="1">IF(B541&lt;=MTF!$J$11,OFFSET(MTF!$C$3,MTF!$H$11+B541-1,0),"")</f>
        <v/>
      </c>
      <c r="E541" t="str">
        <f ca="1">IF(B541&lt;=MTF!$J$11,OFFSET(MTF!$E$3,MTF!$H$11+B541-1,0),"")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>
        <f t="shared" si="33"/>
        <v>0</v>
      </c>
      <c r="S541">
        <f t="shared" si="34"/>
        <v>0</v>
      </c>
    </row>
    <row r="542" spans="2:19" x14ac:dyDescent="0.2">
      <c r="B542" s="17">
        <v>537</v>
      </c>
      <c r="C542" t="str">
        <f ca="1">IF(B542&lt;=MTF!$J$11,OFFSET(MTF!$B$3,MTF!$H$11+B542-1,0),"")</f>
        <v/>
      </c>
      <c r="D542" t="str">
        <f ca="1">IF(B542&lt;=MTF!$J$11,OFFSET(MTF!$C$3,MTF!$H$11+B542-1,0),"")</f>
        <v/>
      </c>
      <c r="E542" t="str">
        <f ca="1">IF(B542&lt;=MTF!$J$11,OFFSET(MTF!$E$3,MTF!$H$11+B542-1,0),"")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>
        <f t="shared" si="33"/>
        <v>0</v>
      </c>
      <c r="S542">
        <f t="shared" si="34"/>
        <v>0</v>
      </c>
    </row>
    <row r="543" spans="2:19" x14ac:dyDescent="0.2">
      <c r="B543" s="26">
        <v>538</v>
      </c>
      <c r="C543" t="str">
        <f ca="1">IF(B543&lt;=MTF!$J$11,OFFSET(MTF!$B$3,MTF!$H$11+B543-1,0),"")</f>
        <v/>
      </c>
      <c r="D543" t="str">
        <f ca="1">IF(B543&lt;=MTF!$J$11,OFFSET(MTF!$C$3,MTF!$H$11+B543-1,0),"")</f>
        <v/>
      </c>
      <c r="E543" t="str">
        <f ca="1">IF(B543&lt;=MTF!$J$11,OFFSET(MTF!$E$3,MTF!$H$11+B543-1,0),"")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>
        <f t="shared" si="33"/>
        <v>0</v>
      </c>
      <c r="S543">
        <f t="shared" si="34"/>
        <v>0</v>
      </c>
    </row>
    <row r="544" spans="2:19" x14ac:dyDescent="0.2">
      <c r="B544" s="26">
        <v>539</v>
      </c>
      <c r="C544" t="str">
        <f ca="1">IF(B544&lt;=MTF!$J$11,OFFSET(MTF!$B$3,MTF!$H$11+B544-1,0),"")</f>
        <v/>
      </c>
      <c r="D544" t="str">
        <f ca="1">IF(B544&lt;=MTF!$J$11,OFFSET(MTF!$C$3,MTF!$H$11+B544-1,0),"")</f>
        <v/>
      </c>
      <c r="E544" t="str">
        <f ca="1">IF(B544&lt;=MTF!$J$11,OFFSET(MTF!$E$3,MTF!$H$11+B544-1,0),"")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>
        <f t="shared" si="33"/>
        <v>0</v>
      </c>
      <c r="S544">
        <f t="shared" si="34"/>
        <v>0</v>
      </c>
    </row>
    <row r="545" spans="2:19" x14ac:dyDescent="0.2">
      <c r="B545" s="17">
        <v>540</v>
      </c>
      <c r="C545" t="str">
        <f ca="1">IF(B545&lt;=MTF!$J$11,OFFSET(MTF!$B$3,MTF!$H$11+B545-1,0),"")</f>
        <v/>
      </c>
      <c r="D545" t="str">
        <f ca="1">IF(B545&lt;=MTF!$J$11,OFFSET(MTF!$C$3,MTF!$H$11+B545-1,0),"")</f>
        <v/>
      </c>
      <c r="E545" t="str">
        <f ca="1">IF(B545&lt;=MTF!$J$11,OFFSET(MTF!$E$3,MTF!$H$11+B545-1,0),"")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>
        <f t="shared" si="33"/>
        <v>0</v>
      </c>
      <c r="S545">
        <f t="shared" si="34"/>
        <v>0</v>
      </c>
    </row>
    <row r="546" spans="2:19" x14ac:dyDescent="0.2">
      <c r="B546" s="26">
        <v>541</v>
      </c>
      <c r="C546" t="str">
        <f ca="1">IF(B546&lt;=MTF!$J$11,OFFSET(MTF!$B$3,MTF!$H$11+B546-1,0),"")</f>
        <v/>
      </c>
      <c r="D546" t="str">
        <f ca="1">IF(B546&lt;=MTF!$J$11,OFFSET(MTF!$C$3,MTF!$H$11+B546-1,0),"")</f>
        <v/>
      </c>
      <c r="E546" t="str">
        <f ca="1">IF(B546&lt;=MTF!$J$11,OFFSET(MTF!$E$3,MTF!$H$11+B546-1,0),"")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>
        <f t="shared" si="33"/>
        <v>0</v>
      </c>
      <c r="S546">
        <f t="shared" si="34"/>
        <v>0</v>
      </c>
    </row>
    <row r="547" spans="2:19" x14ac:dyDescent="0.2">
      <c r="B547" s="26">
        <v>542</v>
      </c>
      <c r="C547" t="str">
        <f ca="1">IF(B547&lt;=MTF!$J$11,OFFSET(MTF!$B$3,MTF!$H$11+B547-1,0),"")</f>
        <v/>
      </c>
      <c r="D547" t="str">
        <f ca="1">IF(B547&lt;=MTF!$J$11,OFFSET(MTF!$C$3,MTF!$H$11+B547-1,0),"")</f>
        <v/>
      </c>
      <c r="E547" t="str">
        <f ca="1">IF(B547&lt;=MTF!$J$11,OFFSET(MTF!$E$3,MTF!$H$11+B547-1,0),"")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>
        <f t="shared" si="33"/>
        <v>0</v>
      </c>
      <c r="S547">
        <f t="shared" si="34"/>
        <v>0</v>
      </c>
    </row>
    <row r="548" spans="2:19" x14ac:dyDescent="0.2">
      <c r="B548" s="17">
        <v>543</v>
      </c>
      <c r="C548" t="str">
        <f ca="1">IF(B548&lt;=MTF!$J$11,OFFSET(MTF!$B$3,MTF!$H$11+B548-1,0),"")</f>
        <v/>
      </c>
      <c r="D548" t="str">
        <f ca="1">IF(B548&lt;=MTF!$J$11,OFFSET(MTF!$C$3,MTF!$H$11+B548-1,0),"")</f>
        <v/>
      </c>
      <c r="E548" t="str">
        <f ca="1">IF(B548&lt;=MTF!$J$11,OFFSET(MTF!$E$3,MTF!$H$11+B548-1,0),"")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>
        <f t="shared" si="33"/>
        <v>0</v>
      </c>
      <c r="S548">
        <f t="shared" si="34"/>
        <v>0</v>
      </c>
    </row>
    <row r="549" spans="2:19" x14ac:dyDescent="0.2">
      <c r="B549" s="26">
        <v>544</v>
      </c>
      <c r="C549" t="str">
        <f ca="1">IF(B549&lt;=MTF!$J$11,OFFSET(MTF!$B$3,MTF!$H$11+B549-1,0),"")</f>
        <v/>
      </c>
      <c r="D549" t="str">
        <f ca="1">IF(B549&lt;=MTF!$J$11,OFFSET(MTF!$C$3,MTF!$H$11+B549-1,0),"")</f>
        <v/>
      </c>
      <c r="E549" t="str">
        <f ca="1">IF(B549&lt;=MTF!$J$11,OFFSET(MTF!$E$3,MTF!$H$11+B549-1,0),"")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>
        <f t="shared" si="33"/>
        <v>0</v>
      </c>
      <c r="S549">
        <f t="shared" si="34"/>
        <v>0</v>
      </c>
    </row>
    <row r="550" spans="2:19" x14ac:dyDescent="0.2">
      <c r="B550" s="26">
        <v>545</v>
      </c>
      <c r="C550" t="str">
        <f ca="1">IF(B550&lt;=MTF!$J$11,OFFSET(MTF!$B$3,MTF!$H$11+B550-1,0),"")</f>
        <v/>
      </c>
      <c r="D550" t="str">
        <f ca="1">IF(B550&lt;=MTF!$J$11,OFFSET(MTF!$C$3,MTF!$H$11+B550-1,0),"")</f>
        <v/>
      </c>
      <c r="E550" t="str">
        <f ca="1">IF(B550&lt;=MTF!$J$11,OFFSET(MTF!$E$3,MTF!$H$11+B550-1,0),"")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>
        <f t="shared" si="33"/>
        <v>0</v>
      </c>
      <c r="S550">
        <f t="shared" si="34"/>
        <v>0</v>
      </c>
    </row>
    <row r="551" spans="2:19" x14ac:dyDescent="0.2">
      <c r="B551" s="17">
        <v>546</v>
      </c>
      <c r="C551" t="str">
        <f ca="1">IF(B551&lt;=MTF!$J$11,OFFSET(MTF!$B$3,MTF!$H$11+B551-1,0),"")</f>
        <v/>
      </c>
      <c r="D551" t="str">
        <f ca="1">IF(B551&lt;=MTF!$J$11,OFFSET(MTF!$C$3,MTF!$H$11+B551-1,0),"")</f>
        <v/>
      </c>
      <c r="E551" t="str">
        <f ca="1">IF(B551&lt;=MTF!$J$11,OFFSET(MTF!$E$3,MTF!$H$11+B551-1,0),"")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>
        <f t="shared" si="33"/>
        <v>0</v>
      </c>
      <c r="S551">
        <f t="shared" si="34"/>
        <v>0</v>
      </c>
    </row>
    <row r="552" spans="2:19" x14ac:dyDescent="0.2">
      <c r="B552" s="26">
        <v>547</v>
      </c>
      <c r="C552" t="str">
        <f ca="1">IF(B552&lt;=MTF!$J$11,OFFSET(MTF!$B$3,MTF!$H$11+B552-1,0),"")</f>
        <v/>
      </c>
      <c r="D552" t="str">
        <f ca="1">IF(B552&lt;=MTF!$J$11,OFFSET(MTF!$C$3,MTF!$H$11+B552-1,0),"")</f>
        <v/>
      </c>
      <c r="E552" t="str">
        <f ca="1">IF(B552&lt;=MTF!$J$11,OFFSET(MTF!$E$3,MTF!$H$11+B552-1,0),"")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>
        <f t="shared" si="33"/>
        <v>0</v>
      </c>
      <c r="S552">
        <f t="shared" si="34"/>
        <v>0</v>
      </c>
    </row>
    <row r="553" spans="2:19" x14ac:dyDescent="0.2">
      <c r="B553" s="26">
        <v>548</v>
      </c>
      <c r="C553" t="str">
        <f ca="1">IF(B553&lt;=MTF!$J$11,OFFSET(MTF!$B$3,MTF!$H$11+B553-1,0),"")</f>
        <v/>
      </c>
      <c r="D553" t="str">
        <f ca="1">IF(B553&lt;=MTF!$J$11,OFFSET(MTF!$C$3,MTF!$H$11+B553-1,0),"")</f>
        <v/>
      </c>
      <c r="E553" t="str">
        <f ca="1">IF(B553&lt;=MTF!$J$11,OFFSET(MTF!$E$3,MTF!$H$11+B553-1,0),"")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>
        <f t="shared" si="33"/>
        <v>0</v>
      </c>
      <c r="S553">
        <f t="shared" si="34"/>
        <v>0</v>
      </c>
    </row>
    <row r="554" spans="2:19" x14ac:dyDescent="0.2">
      <c r="B554" s="17">
        <v>549</v>
      </c>
      <c r="C554" t="str">
        <f ca="1">IF(B554&lt;=MTF!$J$11,OFFSET(MTF!$B$3,MTF!$H$11+B554-1,0),"")</f>
        <v/>
      </c>
      <c r="D554" t="str">
        <f ca="1">IF(B554&lt;=MTF!$J$11,OFFSET(MTF!$C$3,MTF!$H$11+B554-1,0),"")</f>
        <v/>
      </c>
      <c r="E554" t="str">
        <f ca="1">IF(B554&lt;=MTF!$J$11,OFFSET(MTF!$E$3,MTF!$H$11+B554-1,0),"")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>
        <f t="shared" si="33"/>
        <v>0</v>
      </c>
      <c r="S554">
        <f t="shared" si="34"/>
        <v>0</v>
      </c>
    </row>
    <row r="555" spans="2:19" x14ac:dyDescent="0.2">
      <c r="B555" s="26">
        <v>550</v>
      </c>
      <c r="C555" t="str">
        <f ca="1">IF(B555&lt;=MTF!$J$11,OFFSET(MTF!$B$3,MTF!$H$11+B555-1,0),"")</f>
        <v/>
      </c>
      <c r="D555" t="str">
        <f ca="1">IF(B555&lt;=MTF!$J$11,OFFSET(MTF!$C$3,MTF!$H$11+B555-1,0),"")</f>
        <v/>
      </c>
      <c r="E555" t="str">
        <f ca="1">IF(B555&lt;=MTF!$J$11,OFFSET(MTF!$E$3,MTF!$H$11+B555-1,0),"")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>
        <f t="shared" si="33"/>
        <v>0</v>
      </c>
      <c r="S555">
        <f t="shared" si="34"/>
        <v>0</v>
      </c>
    </row>
    <row r="556" spans="2:19" x14ac:dyDescent="0.2">
      <c r="B556" s="26">
        <v>551</v>
      </c>
      <c r="C556" t="str">
        <f ca="1">IF(B556&lt;=MTF!$J$11,OFFSET(MTF!$B$3,MTF!$H$11+B556-1,0),"")</f>
        <v/>
      </c>
      <c r="D556" t="str">
        <f ca="1">IF(B556&lt;=MTF!$J$11,OFFSET(MTF!$C$3,MTF!$H$11+B556-1,0),"")</f>
        <v/>
      </c>
      <c r="E556" t="str">
        <f ca="1">IF(B556&lt;=MTF!$J$11,OFFSET(MTF!$E$3,MTF!$H$11+B556-1,0),"")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>
        <f t="shared" si="33"/>
        <v>0</v>
      </c>
      <c r="S556">
        <f t="shared" si="34"/>
        <v>0</v>
      </c>
    </row>
    <row r="557" spans="2:19" x14ac:dyDescent="0.2">
      <c r="B557" s="17">
        <v>552</v>
      </c>
      <c r="C557" t="str">
        <f ca="1">IF(B557&lt;=MTF!$J$11,OFFSET(MTF!$B$3,MTF!$H$11+B557-1,0),"")</f>
        <v/>
      </c>
      <c r="D557" t="str">
        <f ca="1">IF(B557&lt;=MTF!$J$11,OFFSET(MTF!$C$3,MTF!$H$11+B557-1,0),"")</f>
        <v/>
      </c>
      <c r="E557" t="str">
        <f ca="1">IF(B557&lt;=MTF!$J$11,OFFSET(MTF!$E$3,MTF!$H$11+B557-1,0),"")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>
        <f t="shared" si="33"/>
        <v>0</v>
      </c>
      <c r="S557">
        <f t="shared" si="34"/>
        <v>0</v>
      </c>
    </row>
    <row r="558" spans="2:19" x14ac:dyDescent="0.2">
      <c r="B558" s="26">
        <v>553</v>
      </c>
      <c r="C558" t="str">
        <f ca="1">IF(B558&lt;=MTF!$J$11,OFFSET(MTF!$B$3,MTF!$H$11+B558-1,0),"")</f>
        <v/>
      </c>
      <c r="D558" t="str">
        <f ca="1">IF(B558&lt;=MTF!$J$11,OFFSET(MTF!$C$3,MTF!$H$11+B558-1,0),"")</f>
        <v/>
      </c>
      <c r="E558" t="str">
        <f ca="1">IF(B558&lt;=MTF!$J$11,OFFSET(MTF!$E$3,MTF!$H$11+B558-1,0),"")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>
        <f t="shared" si="33"/>
        <v>0</v>
      </c>
      <c r="S558">
        <f t="shared" si="34"/>
        <v>0</v>
      </c>
    </row>
    <row r="559" spans="2:19" x14ac:dyDescent="0.2">
      <c r="B559" s="26">
        <v>554</v>
      </c>
      <c r="C559" t="str">
        <f ca="1">IF(B559&lt;=MTF!$J$11,OFFSET(MTF!$B$3,MTF!$H$11+B559-1,0),"")</f>
        <v/>
      </c>
      <c r="D559" t="str">
        <f ca="1">IF(B559&lt;=MTF!$J$11,OFFSET(MTF!$C$3,MTF!$H$11+B559-1,0),"")</f>
        <v/>
      </c>
      <c r="E559" t="str">
        <f ca="1">IF(B559&lt;=MTF!$J$11,OFFSET(MTF!$E$3,MTF!$H$11+B559-1,0),"")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>
        <f t="shared" si="33"/>
        <v>0</v>
      </c>
      <c r="S559">
        <f t="shared" si="34"/>
        <v>0</v>
      </c>
    </row>
    <row r="560" spans="2:19" x14ac:dyDescent="0.2">
      <c r="B560" s="17">
        <v>555</v>
      </c>
      <c r="C560" t="str">
        <f ca="1">IF(B560&lt;=MTF!$J$11,OFFSET(MTF!$B$3,MTF!$H$11+B560-1,0),"")</f>
        <v/>
      </c>
      <c r="D560" t="str">
        <f ca="1">IF(B560&lt;=MTF!$J$11,OFFSET(MTF!$C$3,MTF!$H$11+B560-1,0),"")</f>
        <v/>
      </c>
      <c r="E560" t="str">
        <f ca="1">IF(B560&lt;=MTF!$J$11,OFFSET(MTF!$E$3,MTF!$H$11+B560-1,0),"")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>
        <f t="shared" si="33"/>
        <v>0</v>
      </c>
      <c r="S560">
        <f t="shared" si="34"/>
        <v>0</v>
      </c>
    </row>
    <row r="561" spans="2:19" x14ac:dyDescent="0.2">
      <c r="B561" s="26">
        <v>556</v>
      </c>
      <c r="C561" t="str">
        <f ca="1">IF(B561&lt;=MTF!$J$11,OFFSET(MTF!$B$3,MTF!$H$11+B561-1,0),"")</f>
        <v/>
      </c>
      <c r="D561" t="str">
        <f ca="1">IF(B561&lt;=MTF!$J$11,OFFSET(MTF!$C$3,MTF!$H$11+B561-1,0),"")</f>
        <v/>
      </c>
      <c r="E561" t="str">
        <f ca="1">IF(B561&lt;=MTF!$J$11,OFFSET(MTF!$E$3,MTF!$H$11+B561-1,0),"")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>
        <f t="shared" si="33"/>
        <v>0</v>
      </c>
      <c r="S561">
        <f t="shared" si="34"/>
        <v>0</v>
      </c>
    </row>
    <row r="562" spans="2:19" x14ac:dyDescent="0.2">
      <c r="B562" s="26">
        <v>557</v>
      </c>
      <c r="C562" t="str">
        <f ca="1">IF(B562&lt;=MTF!$J$11,OFFSET(MTF!$B$3,MTF!$H$11+B562-1,0),"")</f>
        <v/>
      </c>
      <c r="D562" t="str">
        <f ca="1">IF(B562&lt;=MTF!$J$11,OFFSET(MTF!$C$3,MTF!$H$11+B562-1,0),"")</f>
        <v/>
      </c>
      <c r="E562" t="str">
        <f ca="1">IF(B562&lt;=MTF!$J$11,OFFSET(MTF!$E$3,MTF!$H$11+B562-1,0),"")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>
        <f t="shared" si="33"/>
        <v>0</v>
      </c>
      <c r="S562">
        <f t="shared" si="34"/>
        <v>0</v>
      </c>
    </row>
    <row r="563" spans="2:19" x14ac:dyDescent="0.2">
      <c r="B563" s="17">
        <v>558</v>
      </c>
      <c r="C563" t="str">
        <f ca="1">IF(B563&lt;=MTF!$J$11,OFFSET(MTF!$B$3,MTF!$H$11+B563-1,0),"")</f>
        <v/>
      </c>
      <c r="D563" t="str">
        <f ca="1">IF(B563&lt;=MTF!$J$11,OFFSET(MTF!$C$3,MTF!$H$11+B563-1,0),"")</f>
        <v/>
      </c>
      <c r="E563" t="str">
        <f ca="1">IF(B563&lt;=MTF!$J$11,OFFSET(MTF!$E$3,MTF!$H$11+B563-1,0),"")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>
        <f t="shared" si="33"/>
        <v>0</v>
      </c>
      <c r="S563">
        <f t="shared" si="34"/>
        <v>0</v>
      </c>
    </row>
    <row r="564" spans="2:19" x14ac:dyDescent="0.2">
      <c r="B564" s="26">
        <v>559</v>
      </c>
      <c r="C564" t="str">
        <f ca="1">IF(B564&lt;=MTF!$J$11,OFFSET(MTF!$B$3,MTF!$H$11+B564-1,0),"")</f>
        <v/>
      </c>
      <c r="D564" t="str">
        <f ca="1">IF(B564&lt;=MTF!$J$11,OFFSET(MTF!$C$3,MTF!$H$11+B564-1,0),"")</f>
        <v/>
      </c>
      <c r="E564" t="str">
        <f ca="1">IF(B564&lt;=MTF!$J$11,OFFSET(MTF!$E$3,MTF!$H$11+B564-1,0),"")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>
        <f t="shared" si="33"/>
        <v>0</v>
      </c>
      <c r="S564">
        <f t="shared" si="34"/>
        <v>0</v>
      </c>
    </row>
    <row r="565" spans="2:19" x14ac:dyDescent="0.2">
      <c r="B565" s="26">
        <v>560</v>
      </c>
      <c r="C565" t="str">
        <f ca="1">IF(B565&lt;=MTF!$J$11,OFFSET(MTF!$B$3,MTF!$H$11+B565-1,0),"")</f>
        <v/>
      </c>
      <c r="D565" t="str">
        <f ca="1">IF(B565&lt;=MTF!$J$11,OFFSET(MTF!$C$3,MTF!$H$11+B565-1,0),"")</f>
        <v/>
      </c>
      <c r="E565" t="str">
        <f ca="1">IF(B565&lt;=MTF!$J$11,OFFSET(MTF!$E$3,MTF!$H$11+B565-1,0),"")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>
        <f t="shared" si="33"/>
        <v>0</v>
      </c>
      <c r="S565">
        <f t="shared" si="34"/>
        <v>0</v>
      </c>
    </row>
    <row r="566" spans="2:19" x14ac:dyDescent="0.2">
      <c r="B566" s="17">
        <v>561</v>
      </c>
      <c r="C566" t="str">
        <f ca="1">IF(B566&lt;=MTF!$J$11,OFFSET(MTF!$B$3,MTF!$H$11+B566-1,0),"")</f>
        <v/>
      </c>
      <c r="D566" t="str">
        <f ca="1">IF(B566&lt;=MTF!$J$11,OFFSET(MTF!$C$3,MTF!$H$11+B566-1,0),"")</f>
        <v/>
      </c>
      <c r="E566" t="str">
        <f ca="1">IF(B566&lt;=MTF!$J$11,OFFSET(MTF!$E$3,MTF!$H$11+B566-1,0),"")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>
        <f t="shared" si="33"/>
        <v>0</v>
      </c>
      <c r="S566">
        <f t="shared" si="34"/>
        <v>0</v>
      </c>
    </row>
    <row r="567" spans="2:19" x14ac:dyDescent="0.2">
      <c r="B567" s="26">
        <v>562</v>
      </c>
      <c r="C567" t="str">
        <f ca="1">IF(B567&lt;=MTF!$J$11,OFFSET(MTF!$B$3,MTF!$H$11+B567-1,0),"")</f>
        <v/>
      </c>
      <c r="D567" t="str">
        <f ca="1">IF(B567&lt;=MTF!$J$11,OFFSET(MTF!$C$3,MTF!$H$11+B567-1,0),"")</f>
        <v/>
      </c>
      <c r="E567" t="str">
        <f ca="1">IF(B567&lt;=MTF!$J$11,OFFSET(MTF!$E$3,MTF!$H$11+B567-1,0),"")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>
        <f t="shared" si="33"/>
        <v>0</v>
      </c>
      <c r="S567">
        <f t="shared" si="34"/>
        <v>0</v>
      </c>
    </row>
    <row r="568" spans="2:19" x14ac:dyDescent="0.2">
      <c r="B568" s="26">
        <v>563</v>
      </c>
      <c r="C568" t="str">
        <f ca="1">IF(B568&lt;=MTF!$J$11,OFFSET(MTF!$B$3,MTF!$H$11+B568-1,0),"")</f>
        <v/>
      </c>
      <c r="D568" t="str">
        <f ca="1">IF(B568&lt;=MTF!$J$11,OFFSET(MTF!$C$3,MTF!$H$11+B568-1,0),"")</f>
        <v/>
      </c>
      <c r="E568" t="str">
        <f ca="1">IF(B568&lt;=MTF!$J$11,OFFSET(MTF!$E$3,MTF!$H$11+B568-1,0),"")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>
        <f t="shared" si="33"/>
        <v>0</v>
      </c>
      <c r="S568">
        <f t="shared" si="34"/>
        <v>0</v>
      </c>
    </row>
    <row r="569" spans="2:19" x14ac:dyDescent="0.2">
      <c r="B569" s="17">
        <v>564</v>
      </c>
      <c r="C569" t="str">
        <f ca="1">IF(B569&lt;=MTF!$J$11,OFFSET(MTF!$B$3,MTF!$H$11+B569-1,0),"")</f>
        <v/>
      </c>
      <c r="D569" t="str">
        <f ca="1">IF(B569&lt;=MTF!$J$11,OFFSET(MTF!$C$3,MTF!$H$11+B569-1,0),"")</f>
        <v/>
      </c>
      <c r="E569" t="str">
        <f ca="1">IF(B569&lt;=MTF!$J$11,OFFSET(MTF!$E$3,MTF!$H$11+B569-1,0),"")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>
        <f t="shared" si="33"/>
        <v>0</v>
      </c>
      <c r="S569">
        <f t="shared" si="34"/>
        <v>0</v>
      </c>
    </row>
    <row r="570" spans="2:19" x14ac:dyDescent="0.2">
      <c r="B570" s="26">
        <v>565</v>
      </c>
      <c r="C570" t="str">
        <f ca="1">IF(B570&lt;=MTF!$J$11,OFFSET(MTF!$B$3,MTF!$H$11+B570-1,0),"")</f>
        <v/>
      </c>
      <c r="D570" t="str">
        <f ca="1">IF(B570&lt;=MTF!$J$11,OFFSET(MTF!$C$3,MTF!$H$11+B570-1,0),"")</f>
        <v/>
      </c>
      <c r="E570" t="str">
        <f ca="1">IF(B570&lt;=MTF!$J$11,OFFSET(MTF!$E$3,MTF!$H$11+B570-1,0),"")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>
        <f t="shared" si="33"/>
        <v>0</v>
      </c>
      <c r="S570">
        <f t="shared" si="34"/>
        <v>0</v>
      </c>
    </row>
    <row r="571" spans="2:19" x14ac:dyDescent="0.2">
      <c r="B571" s="26">
        <v>566</v>
      </c>
      <c r="C571" t="str">
        <f ca="1">IF(B571&lt;=MTF!$J$11,OFFSET(MTF!$B$3,MTF!$H$11+B571-1,0),"")</f>
        <v/>
      </c>
      <c r="D571" t="str">
        <f ca="1">IF(B571&lt;=MTF!$J$11,OFFSET(MTF!$C$3,MTF!$H$11+B571-1,0),"")</f>
        <v/>
      </c>
      <c r="E571" t="str">
        <f ca="1">IF(B571&lt;=MTF!$J$11,OFFSET(MTF!$E$3,MTF!$H$11+B571-1,0),"")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>
        <f t="shared" si="33"/>
        <v>0</v>
      </c>
      <c r="S571">
        <f t="shared" si="34"/>
        <v>0</v>
      </c>
    </row>
    <row r="572" spans="2:19" x14ac:dyDescent="0.2">
      <c r="B572" s="17">
        <v>567</v>
      </c>
      <c r="C572" t="str">
        <f ca="1">IF(B572&lt;=MTF!$J$11,OFFSET(MTF!$B$3,MTF!$H$11+B572-1,0),"")</f>
        <v/>
      </c>
      <c r="D572" t="str">
        <f ca="1">IF(B572&lt;=MTF!$J$11,OFFSET(MTF!$C$3,MTF!$H$11+B572-1,0),"")</f>
        <v/>
      </c>
      <c r="E572" t="str">
        <f ca="1">IF(B572&lt;=MTF!$J$11,OFFSET(MTF!$E$3,MTF!$H$11+B572-1,0),"")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>
        <f t="shared" si="33"/>
        <v>0</v>
      </c>
      <c r="S572">
        <f t="shared" si="34"/>
        <v>0</v>
      </c>
    </row>
    <row r="573" spans="2:19" x14ac:dyDescent="0.2">
      <c r="B573" s="26">
        <v>568</v>
      </c>
      <c r="C573" t="str">
        <f ca="1">IF(B573&lt;=MTF!$J$11,OFFSET(MTF!$B$3,MTF!$H$11+B573-1,0),"")</f>
        <v/>
      </c>
      <c r="D573" t="str">
        <f ca="1">IF(B573&lt;=MTF!$J$11,OFFSET(MTF!$C$3,MTF!$H$11+B573-1,0),"")</f>
        <v/>
      </c>
      <c r="E573" t="str">
        <f ca="1">IF(B573&lt;=MTF!$J$11,OFFSET(MTF!$E$3,MTF!$H$11+B573-1,0),"")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>
        <f t="shared" si="33"/>
        <v>0</v>
      </c>
      <c r="S573">
        <f t="shared" si="34"/>
        <v>0</v>
      </c>
    </row>
    <row r="574" spans="2:19" x14ac:dyDescent="0.2">
      <c r="B574" s="26">
        <v>569</v>
      </c>
      <c r="C574" t="str">
        <f ca="1">IF(B574&lt;=MTF!$J$11,OFFSET(MTF!$B$3,MTF!$H$11+B574-1,0),"")</f>
        <v/>
      </c>
      <c r="D574" t="str">
        <f ca="1">IF(B574&lt;=MTF!$J$11,OFFSET(MTF!$C$3,MTF!$H$11+B574-1,0),"")</f>
        <v/>
      </c>
      <c r="E574" t="str">
        <f ca="1">IF(B574&lt;=MTF!$J$11,OFFSET(MTF!$E$3,MTF!$H$11+B574-1,0),"")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>
        <f t="shared" si="33"/>
        <v>0</v>
      </c>
      <c r="S574">
        <f t="shared" si="34"/>
        <v>0</v>
      </c>
    </row>
    <row r="575" spans="2:19" x14ac:dyDescent="0.2">
      <c r="B575" s="17">
        <v>570</v>
      </c>
      <c r="C575" t="str">
        <f ca="1">IF(B575&lt;=MTF!$J$11,OFFSET(MTF!$B$3,MTF!$H$11+B575-1,0),"")</f>
        <v/>
      </c>
      <c r="D575" t="str">
        <f ca="1">IF(B575&lt;=MTF!$J$11,OFFSET(MTF!$C$3,MTF!$H$11+B575-1,0),"")</f>
        <v/>
      </c>
      <c r="E575" t="str">
        <f ca="1">IF(B575&lt;=MTF!$J$11,OFFSET(MTF!$E$3,MTF!$H$11+B575-1,0),"")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>
        <f t="shared" si="33"/>
        <v>0</v>
      </c>
      <c r="S575">
        <f t="shared" si="34"/>
        <v>0</v>
      </c>
    </row>
    <row r="576" spans="2:19" x14ac:dyDescent="0.2">
      <c r="B576" s="26">
        <v>571</v>
      </c>
      <c r="C576" t="str">
        <f ca="1">IF(B576&lt;=MTF!$J$11,OFFSET(MTF!$B$3,MTF!$H$11+B576-1,0),"")</f>
        <v/>
      </c>
      <c r="D576" t="str">
        <f ca="1">IF(B576&lt;=MTF!$J$11,OFFSET(MTF!$C$3,MTF!$H$11+B576-1,0),"")</f>
        <v/>
      </c>
      <c r="E576" t="str">
        <f ca="1">IF(B576&lt;=MTF!$J$11,OFFSET(MTF!$E$3,MTF!$H$11+B576-1,0),"")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>
        <f t="shared" si="33"/>
        <v>0</v>
      </c>
      <c r="S576">
        <f t="shared" si="34"/>
        <v>0</v>
      </c>
    </row>
    <row r="577" spans="2:19" x14ac:dyDescent="0.2">
      <c r="B577" s="26">
        <v>572</v>
      </c>
      <c r="C577" t="str">
        <f ca="1">IF(B577&lt;=MTF!$J$11,OFFSET(MTF!$B$3,MTF!$H$11+B577-1,0),"")</f>
        <v/>
      </c>
      <c r="D577" t="str">
        <f ca="1">IF(B577&lt;=MTF!$J$11,OFFSET(MTF!$C$3,MTF!$H$11+B577-1,0),"")</f>
        <v/>
      </c>
      <c r="E577" t="str">
        <f ca="1">IF(B577&lt;=MTF!$J$11,OFFSET(MTF!$E$3,MTF!$H$11+B577-1,0),"")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>
        <f t="shared" si="33"/>
        <v>0</v>
      </c>
      <c r="S577">
        <f t="shared" si="34"/>
        <v>0</v>
      </c>
    </row>
    <row r="578" spans="2:19" x14ac:dyDescent="0.2">
      <c r="B578" s="17">
        <v>573</v>
      </c>
      <c r="C578" t="str">
        <f ca="1">IF(B578&lt;=MTF!$J$11,OFFSET(MTF!$B$3,MTF!$H$11+B578-1,0),"")</f>
        <v/>
      </c>
      <c r="D578" t="str">
        <f ca="1">IF(B578&lt;=MTF!$J$11,OFFSET(MTF!$C$3,MTF!$H$11+B578-1,0),"")</f>
        <v/>
      </c>
      <c r="E578" t="str">
        <f ca="1">IF(B578&lt;=MTF!$J$11,OFFSET(MTF!$E$3,MTF!$H$11+B578-1,0),"")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>
        <f t="shared" si="33"/>
        <v>0</v>
      </c>
      <c r="S578">
        <f t="shared" si="34"/>
        <v>0</v>
      </c>
    </row>
    <row r="579" spans="2:19" x14ac:dyDescent="0.2">
      <c r="B579" s="26">
        <v>574</v>
      </c>
      <c r="C579" t="str">
        <f ca="1">IF(B579&lt;=MTF!$J$11,OFFSET(MTF!$B$3,MTF!$H$11+B579-1,0),"")</f>
        <v/>
      </c>
      <c r="D579" t="str">
        <f ca="1">IF(B579&lt;=MTF!$J$11,OFFSET(MTF!$C$3,MTF!$H$11+B579-1,0),"")</f>
        <v/>
      </c>
      <c r="E579" t="str">
        <f ca="1">IF(B579&lt;=MTF!$J$11,OFFSET(MTF!$E$3,MTF!$H$11+B579-1,0),"")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>
        <f t="shared" si="33"/>
        <v>0</v>
      </c>
      <c r="S579">
        <f t="shared" si="34"/>
        <v>0</v>
      </c>
    </row>
    <row r="580" spans="2:19" x14ac:dyDescent="0.2">
      <c r="B580" s="26">
        <v>575</v>
      </c>
      <c r="C580" t="str">
        <f ca="1">IF(B580&lt;=MTF!$J$11,OFFSET(MTF!$B$3,MTF!$H$11+B580-1,0),"")</f>
        <v/>
      </c>
      <c r="D580" t="str">
        <f ca="1">IF(B580&lt;=MTF!$J$11,OFFSET(MTF!$C$3,MTF!$H$11+B580-1,0),"")</f>
        <v/>
      </c>
      <c r="E580" t="str">
        <f ca="1">IF(B580&lt;=MTF!$J$11,OFFSET(MTF!$E$3,MTF!$H$11+B580-1,0),"")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>
        <f t="shared" si="33"/>
        <v>0</v>
      </c>
      <c r="S580">
        <f t="shared" si="34"/>
        <v>0</v>
      </c>
    </row>
    <row r="581" spans="2:19" x14ac:dyDescent="0.2">
      <c r="B581" s="17">
        <v>576</v>
      </c>
      <c r="C581" t="str">
        <f ca="1">IF(B581&lt;=MTF!$J$11,OFFSET(MTF!$B$3,MTF!$H$11+B581-1,0),"")</f>
        <v/>
      </c>
      <c r="D581" t="str">
        <f ca="1">IF(B581&lt;=MTF!$J$11,OFFSET(MTF!$C$3,MTF!$H$11+B581-1,0),"")</f>
        <v/>
      </c>
      <c r="E581" t="str">
        <f ca="1">IF(B581&lt;=MTF!$J$11,OFFSET(MTF!$E$3,MTF!$H$11+B581-1,0),"")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>
        <f t="shared" si="33"/>
        <v>0</v>
      </c>
      <c r="S581">
        <f t="shared" si="34"/>
        <v>0</v>
      </c>
    </row>
    <row r="582" spans="2:19" x14ac:dyDescent="0.2">
      <c r="B582" s="26">
        <v>577</v>
      </c>
      <c r="C582" t="str">
        <f ca="1">IF(B582&lt;=MTF!$J$11,OFFSET(MTF!$B$3,MTF!$H$11+B582-1,0),"")</f>
        <v/>
      </c>
      <c r="D582" t="str">
        <f ca="1">IF(B582&lt;=MTF!$J$11,OFFSET(MTF!$C$3,MTF!$H$11+B582-1,0),"")</f>
        <v/>
      </c>
      <c r="E582" t="str">
        <f ca="1">IF(B582&lt;=MTF!$J$11,OFFSET(MTF!$E$3,MTF!$H$11+B582-1,0),"")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>
        <f t="shared" si="33"/>
        <v>0</v>
      </c>
      <c r="S582">
        <f t="shared" si="34"/>
        <v>0</v>
      </c>
    </row>
    <row r="583" spans="2:19" x14ac:dyDescent="0.2">
      <c r="B583" s="26">
        <v>578</v>
      </c>
      <c r="C583" t="str">
        <f ca="1">IF(B583&lt;=MTF!$J$11,OFFSET(MTF!$B$3,MTF!$H$11+B583-1,0),"")</f>
        <v/>
      </c>
      <c r="D583" t="str">
        <f ca="1">IF(B583&lt;=MTF!$J$11,OFFSET(MTF!$C$3,MTF!$H$11+B583-1,0),"")</f>
        <v/>
      </c>
      <c r="E583" t="str">
        <f ca="1">IF(B583&lt;=MTF!$J$11,OFFSET(MTF!$E$3,MTF!$H$11+B583-1,0),"")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>
        <f t="shared" si="33"/>
        <v>0</v>
      </c>
      <c r="S583">
        <f t="shared" si="34"/>
        <v>0</v>
      </c>
    </row>
    <row r="584" spans="2:19" x14ac:dyDescent="0.2">
      <c r="B584" s="17">
        <v>579</v>
      </c>
      <c r="C584" t="str">
        <f ca="1">IF(B584&lt;=MTF!$J$11,OFFSET(MTF!$B$3,MTF!$H$11+B584-1,0),"")</f>
        <v/>
      </c>
      <c r="D584" t="str">
        <f ca="1">IF(B584&lt;=MTF!$J$11,OFFSET(MTF!$C$3,MTF!$H$11+B584-1,0),"")</f>
        <v/>
      </c>
      <c r="E584" t="str">
        <f ca="1">IF(B584&lt;=MTF!$J$11,OFFSET(MTF!$E$3,MTF!$H$11+B584-1,0),"")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>
        <f t="shared" si="33"/>
        <v>0</v>
      </c>
      <c r="S584">
        <f t="shared" si="34"/>
        <v>0</v>
      </c>
    </row>
    <row r="585" spans="2:19" x14ac:dyDescent="0.2">
      <c r="B585" s="26">
        <v>580</v>
      </c>
      <c r="C585" t="str">
        <f ca="1">IF(B585&lt;=MTF!$J$11,OFFSET(MTF!$B$3,MTF!$H$11+B585-1,0),"")</f>
        <v/>
      </c>
      <c r="D585" t="str">
        <f ca="1">IF(B585&lt;=MTF!$J$11,OFFSET(MTF!$C$3,MTF!$H$11+B585-1,0),"")</f>
        <v/>
      </c>
      <c r="E585" t="str">
        <f ca="1">IF(B585&lt;=MTF!$J$11,OFFSET(MTF!$E$3,MTF!$H$11+B585-1,0),"")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>
        <f t="shared" si="33"/>
        <v>0</v>
      </c>
      <c r="S585">
        <f t="shared" si="34"/>
        <v>0</v>
      </c>
    </row>
    <row r="586" spans="2:19" x14ac:dyDescent="0.2">
      <c r="B586" s="26">
        <v>581</v>
      </c>
      <c r="C586" t="str">
        <f ca="1">IF(B586&lt;=MTF!$J$11,OFFSET(MTF!$B$3,MTF!$H$11+B586-1,0),"")</f>
        <v/>
      </c>
      <c r="D586" t="str">
        <f ca="1">IF(B586&lt;=MTF!$J$11,OFFSET(MTF!$C$3,MTF!$H$11+B586-1,0),"")</f>
        <v/>
      </c>
      <c r="E586" t="str">
        <f ca="1">IF(B586&lt;=MTF!$J$11,OFFSET(MTF!$E$3,MTF!$H$11+B586-1,0),"")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>
        <f t="shared" ref="R586:R649" si="37">O586*SIN((Q586-1)*2*PI()/$N$6*$N$8)</f>
        <v>0</v>
      </c>
      <c r="S586">
        <f t="shared" ref="S586:S649" si="38">O586*COS((Q586-1)*2*PI()/$N$6*$N$8)</f>
        <v>0</v>
      </c>
    </row>
    <row r="587" spans="2:19" x14ac:dyDescent="0.2">
      <c r="B587" s="17">
        <v>582</v>
      </c>
      <c r="C587" t="str">
        <f ca="1">IF(B587&lt;=MTF!$J$11,OFFSET(MTF!$B$3,MTF!$H$11+B587-1,0),"")</f>
        <v/>
      </c>
      <c r="D587" t="str">
        <f ca="1">IF(B587&lt;=MTF!$J$11,OFFSET(MTF!$C$3,MTF!$H$11+B587-1,0),"")</f>
        <v/>
      </c>
      <c r="E587" t="str">
        <f ca="1">IF(B587&lt;=MTF!$J$11,OFFSET(MTF!$E$3,MTF!$H$11+B587-1,0),"")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>
        <f t="shared" si="37"/>
        <v>0</v>
      </c>
      <c r="S587">
        <f t="shared" si="38"/>
        <v>0</v>
      </c>
    </row>
    <row r="588" spans="2:19" x14ac:dyDescent="0.2">
      <c r="B588" s="26">
        <v>583</v>
      </c>
      <c r="C588" t="str">
        <f ca="1">IF(B588&lt;=MTF!$J$11,OFFSET(MTF!$B$3,MTF!$H$11+B588-1,0),"")</f>
        <v/>
      </c>
      <c r="D588" t="str">
        <f ca="1">IF(B588&lt;=MTF!$J$11,OFFSET(MTF!$C$3,MTF!$H$11+B588-1,0),"")</f>
        <v/>
      </c>
      <c r="E588" t="str">
        <f ca="1">IF(B588&lt;=MTF!$J$11,OFFSET(MTF!$E$3,MTF!$H$11+B588-1,0),"")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>
        <f t="shared" si="37"/>
        <v>0</v>
      </c>
      <c r="S588">
        <f t="shared" si="38"/>
        <v>0</v>
      </c>
    </row>
    <row r="589" spans="2:19" x14ac:dyDescent="0.2">
      <c r="B589" s="26">
        <v>584</v>
      </c>
      <c r="C589" t="str">
        <f ca="1">IF(B589&lt;=MTF!$J$11,OFFSET(MTF!$B$3,MTF!$H$11+B589-1,0),"")</f>
        <v/>
      </c>
      <c r="D589" t="str">
        <f ca="1">IF(B589&lt;=MTF!$J$11,OFFSET(MTF!$C$3,MTF!$H$11+B589-1,0),"")</f>
        <v/>
      </c>
      <c r="E589" t="str">
        <f ca="1">IF(B589&lt;=MTF!$J$11,OFFSET(MTF!$E$3,MTF!$H$11+B589-1,0),"")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>
        <f t="shared" si="37"/>
        <v>0</v>
      </c>
      <c r="S589">
        <f t="shared" si="38"/>
        <v>0</v>
      </c>
    </row>
    <row r="590" spans="2:19" x14ac:dyDescent="0.2">
      <c r="B590" s="17">
        <v>585</v>
      </c>
      <c r="C590" t="str">
        <f ca="1">IF(B590&lt;=MTF!$J$11,OFFSET(MTF!$B$3,MTF!$H$11+B590-1,0),"")</f>
        <v/>
      </c>
      <c r="D590" t="str">
        <f ca="1">IF(B590&lt;=MTF!$J$11,OFFSET(MTF!$C$3,MTF!$H$11+B590-1,0),"")</f>
        <v/>
      </c>
      <c r="E590" t="str">
        <f ca="1">IF(B590&lt;=MTF!$J$11,OFFSET(MTF!$E$3,MTF!$H$11+B590-1,0),"")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>
        <f t="shared" si="37"/>
        <v>0</v>
      </c>
      <c r="S590">
        <f t="shared" si="38"/>
        <v>0</v>
      </c>
    </row>
    <row r="591" spans="2:19" x14ac:dyDescent="0.2">
      <c r="B591" s="26">
        <v>586</v>
      </c>
      <c r="C591" t="str">
        <f ca="1">IF(B591&lt;=MTF!$J$11,OFFSET(MTF!$B$3,MTF!$H$11+B591-1,0),"")</f>
        <v/>
      </c>
      <c r="D591" t="str">
        <f ca="1">IF(B591&lt;=MTF!$J$11,OFFSET(MTF!$C$3,MTF!$H$11+B591-1,0),"")</f>
        <v/>
      </c>
      <c r="E591" t="str">
        <f ca="1">IF(B591&lt;=MTF!$J$11,OFFSET(MTF!$E$3,MTF!$H$11+B591-1,0),"")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>
        <f t="shared" si="37"/>
        <v>0</v>
      </c>
      <c r="S591">
        <f t="shared" si="38"/>
        <v>0</v>
      </c>
    </row>
    <row r="592" spans="2:19" x14ac:dyDescent="0.2">
      <c r="B592" s="26">
        <v>587</v>
      </c>
      <c r="C592" t="str">
        <f ca="1">IF(B592&lt;=MTF!$J$11,OFFSET(MTF!$B$3,MTF!$H$11+B592-1,0),"")</f>
        <v/>
      </c>
      <c r="D592" t="str">
        <f ca="1">IF(B592&lt;=MTF!$J$11,OFFSET(MTF!$C$3,MTF!$H$11+B592-1,0),"")</f>
        <v/>
      </c>
      <c r="E592" t="str">
        <f ca="1">IF(B592&lt;=MTF!$J$11,OFFSET(MTF!$E$3,MTF!$H$11+B592-1,0),"")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>
        <f t="shared" si="37"/>
        <v>0</v>
      </c>
      <c r="S592">
        <f t="shared" si="38"/>
        <v>0</v>
      </c>
    </row>
    <row r="593" spans="2:19" x14ac:dyDescent="0.2">
      <c r="B593" s="17">
        <v>588</v>
      </c>
      <c r="C593" t="str">
        <f ca="1">IF(B593&lt;=MTF!$J$11,OFFSET(MTF!$B$3,MTF!$H$11+B593-1,0),"")</f>
        <v/>
      </c>
      <c r="D593" t="str">
        <f ca="1">IF(B593&lt;=MTF!$J$11,OFFSET(MTF!$C$3,MTF!$H$11+B593-1,0),"")</f>
        <v/>
      </c>
      <c r="E593" t="str">
        <f ca="1">IF(B593&lt;=MTF!$J$11,OFFSET(MTF!$E$3,MTF!$H$11+B593-1,0),"")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>
        <f t="shared" si="37"/>
        <v>0</v>
      </c>
      <c r="S593">
        <f t="shared" si="38"/>
        <v>0</v>
      </c>
    </row>
    <row r="594" spans="2:19" x14ac:dyDescent="0.2">
      <c r="B594" s="26">
        <v>589</v>
      </c>
      <c r="C594" t="str">
        <f ca="1">IF(B594&lt;=MTF!$J$11,OFFSET(MTF!$B$3,MTF!$H$11+B594-1,0),"")</f>
        <v/>
      </c>
      <c r="D594" t="str">
        <f ca="1">IF(B594&lt;=MTF!$J$11,OFFSET(MTF!$C$3,MTF!$H$11+B594-1,0),"")</f>
        <v/>
      </c>
      <c r="E594" t="str">
        <f ca="1">IF(B594&lt;=MTF!$J$11,OFFSET(MTF!$E$3,MTF!$H$11+B594-1,0),"")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>
        <f t="shared" si="37"/>
        <v>0</v>
      </c>
      <c r="S594">
        <f t="shared" si="38"/>
        <v>0</v>
      </c>
    </row>
    <row r="595" spans="2:19" x14ac:dyDescent="0.2">
      <c r="B595" s="26">
        <v>590</v>
      </c>
      <c r="C595" t="str">
        <f ca="1">IF(B595&lt;=MTF!$J$11,OFFSET(MTF!$B$3,MTF!$H$11+B595-1,0),"")</f>
        <v/>
      </c>
      <c r="D595" t="str">
        <f ca="1">IF(B595&lt;=MTF!$J$11,OFFSET(MTF!$C$3,MTF!$H$11+B595-1,0),"")</f>
        <v/>
      </c>
      <c r="E595" t="str">
        <f ca="1">IF(B595&lt;=MTF!$J$11,OFFSET(MTF!$E$3,MTF!$H$11+B595-1,0),"")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>
        <f t="shared" si="37"/>
        <v>0</v>
      </c>
      <c r="S595">
        <f t="shared" si="38"/>
        <v>0</v>
      </c>
    </row>
    <row r="596" spans="2:19" x14ac:dyDescent="0.2">
      <c r="B596" s="17">
        <v>591</v>
      </c>
      <c r="C596" t="str">
        <f ca="1">IF(B596&lt;=MTF!$J$11,OFFSET(MTF!$B$3,MTF!$H$11+B596-1,0),"")</f>
        <v/>
      </c>
      <c r="D596" t="str">
        <f ca="1">IF(B596&lt;=MTF!$J$11,OFFSET(MTF!$C$3,MTF!$H$11+B596-1,0),"")</f>
        <v/>
      </c>
      <c r="E596" t="str">
        <f ca="1">IF(B596&lt;=MTF!$J$11,OFFSET(MTF!$E$3,MTF!$H$11+B596-1,0),"")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>
        <f t="shared" si="37"/>
        <v>0</v>
      </c>
      <c r="S596">
        <f t="shared" si="38"/>
        <v>0</v>
      </c>
    </row>
    <row r="597" spans="2:19" x14ac:dyDescent="0.2">
      <c r="B597" s="26">
        <v>592</v>
      </c>
      <c r="C597" t="str">
        <f ca="1">IF(B597&lt;=MTF!$J$11,OFFSET(MTF!$B$3,MTF!$H$11+B597-1,0),"")</f>
        <v/>
      </c>
      <c r="D597" t="str">
        <f ca="1">IF(B597&lt;=MTF!$J$11,OFFSET(MTF!$C$3,MTF!$H$11+B597-1,0),"")</f>
        <v/>
      </c>
      <c r="E597" t="str">
        <f ca="1">IF(B597&lt;=MTF!$J$11,OFFSET(MTF!$E$3,MTF!$H$11+B597-1,0),"")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>
        <f t="shared" si="37"/>
        <v>0</v>
      </c>
      <c r="S597">
        <f t="shared" si="38"/>
        <v>0</v>
      </c>
    </row>
    <row r="598" spans="2:19" x14ac:dyDescent="0.2">
      <c r="B598" s="26">
        <v>593</v>
      </c>
      <c r="C598" t="str">
        <f ca="1">IF(B598&lt;=MTF!$J$11,OFFSET(MTF!$B$3,MTF!$H$11+B598-1,0),"")</f>
        <v/>
      </c>
      <c r="D598" t="str">
        <f ca="1">IF(B598&lt;=MTF!$J$11,OFFSET(MTF!$C$3,MTF!$H$11+B598-1,0),"")</f>
        <v/>
      </c>
      <c r="E598" t="str">
        <f ca="1">IF(B598&lt;=MTF!$J$11,OFFSET(MTF!$E$3,MTF!$H$11+B598-1,0),"")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>
        <f t="shared" si="37"/>
        <v>0</v>
      </c>
      <c r="S598">
        <f t="shared" si="38"/>
        <v>0</v>
      </c>
    </row>
    <row r="599" spans="2:19" x14ac:dyDescent="0.2">
      <c r="B599" s="17">
        <v>594</v>
      </c>
      <c r="C599" t="str">
        <f ca="1">IF(B599&lt;=MTF!$J$11,OFFSET(MTF!$B$3,MTF!$H$11+B599-1,0),"")</f>
        <v/>
      </c>
      <c r="D599" t="str">
        <f ca="1">IF(B599&lt;=MTF!$J$11,OFFSET(MTF!$C$3,MTF!$H$11+B599-1,0),"")</f>
        <v/>
      </c>
      <c r="E599" t="str">
        <f ca="1">IF(B599&lt;=MTF!$J$11,OFFSET(MTF!$E$3,MTF!$H$11+B599-1,0),"")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>
        <f t="shared" si="37"/>
        <v>0</v>
      </c>
      <c r="S599">
        <f t="shared" si="38"/>
        <v>0</v>
      </c>
    </row>
    <row r="600" spans="2:19" x14ac:dyDescent="0.2">
      <c r="B600" s="26">
        <v>595</v>
      </c>
      <c r="C600" t="str">
        <f ca="1">IF(B600&lt;=MTF!$J$11,OFFSET(MTF!$B$3,MTF!$H$11+B600-1,0),"")</f>
        <v/>
      </c>
      <c r="D600" t="str">
        <f ca="1">IF(B600&lt;=MTF!$J$11,OFFSET(MTF!$C$3,MTF!$H$11+B600-1,0),"")</f>
        <v/>
      </c>
      <c r="E600" t="str">
        <f ca="1">IF(B600&lt;=MTF!$J$11,OFFSET(MTF!$E$3,MTF!$H$11+B600-1,0),"")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>
        <f t="shared" si="37"/>
        <v>0</v>
      </c>
      <c r="S600">
        <f t="shared" si="38"/>
        <v>0</v>
      </c>
    </row>
    <row r="601" spans="2:19" x14ac:dyDescent="0.2">
      <c r="B601" s="26">
        <v>596</v>
      </c>
      <c r="C601" t="str">
        <f ca="1">IF(B601&lt;=MTF!$J$11,OFFSET(MTF!$B$3,MTF!$H$11+B601-1,0),"")</f>
        <v/>
      </c>
      <c r="D601" t="str">
        <f ca="1">IF(B601&lt;=MTF!$J$11,OFFSET(MTF!$C$3,MTF!$H$11+B601-1,0),"")</f>
        <v/>
      </c>
      <c r="E601" t="str">
        <f ca="1">IF(B601&lt;=MTF!$J$11,OFFSET(MTF!$E$3,MTF!$H$11+B601-1,0),"")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>
        <f t="shared" si="37"/>
        <v>0</v>
      </c>
      <c r="S601">
        <f t="shared" si="38"/>
        <v>0</v>
      </c>
    </row>
    <row r="602" spans="2:19" x14ac:dyDescent="0.2">
      <c r="B602" s="17">
        <v>597</v>
      </c>
      <c r="C602" t="str">
        <f ca="1">IF(B602&lt;=MTF!$J$11,OFFSET(MTF!$B$3,MTF!$H$11+B602-1,0),"")</f>
        <v/>
      </c>
      <c r="D602" t="str">
        <f ca="1">IF(B602&lt;=MTF!$J$11,OFFSET(MTF!$C$3,MTF!$H$11+B602-1,0),"")</f>
        <v/>
      </c>
      <c r="E602" t="str">
        <f ca="1">IF(B602&lt;=MTF!$J$11,OFFSET(MTF!$E$3,MTF!$H$11+B602-1,0),"")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>
        <f t="shared" si="37"/>
        <v>0</v>
      </c>
      <c r="S602">
        <f t="shared" si="38"/>
        <v>0</v>
      </c>
    </row>
    <row r="603" spans="2:19" x14ac:dyDescent="0.2">
      <c r="B603" s="26">
        <v>598</v>
      </c>
      <c r="C603" t="str">
        <f ca="1">IF(B603&lt;=MTF!$J$11,OFFSET(MTF!$B$3,MTF!$H$11+B603-1,0),"")</f>
        <v/>
      </c>
      <c r="D603" t="str">
        <f ca="1">IF(B603&lt;=MTF!$J$11,OFFSET(MTF!$C$3,MTF!$H$11+B603-1,0),"")</f>
        <v/>
      </c>
      <c r="E603" t="str">
        <f ca="1">IF(B603&lt;=MTF!$J$11,OFFSET(MTF!$E$3,MTF!$H$11+B603-1,0),"")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>
        <f t="shared" si="37"/>
        <v>0</v>
      </c>
      <c r="S603">
        <f t="shared" si="38"/>
        <v>0</v>
      </c>
    </row>
    <row r="604" spans="2:19" x14ac:dyDescent="0.2">
      <c r="B604" s="26">
        <v>599</v>
      </c>
      <c r="C604" t="str">
        <f ca="1">IF(B604&lt;=MTF!$J$11,OFFSET(MTF!$B$3,MTF!$H$11+B604-1,0),"")</f>
        <v/>
      </c>
      <c r="D604" t="str">
        <f ca="1">IF(B604&lt;=MTF!$J$11,OFFSET(MTF!$C$3,MTF!$H$11+B604-1,0),"")</f>
        <v/>
      </c>
      <c r="E604" t="str">
        <f ca="1">IF(B604&lt;=MTF!$J$11,OFFSET(MTF!$E$3,MTF!$H$11+B604-1,0),"")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>
        <f t="shared" si="37"/>
        <v>0</v>
      </c>
      <c r="S604">
        <f t="shared" si="38"/>
        <v>0</v>
      </c>
    </row>
    <row r="605" spans="2:19" x14ac:dyDescent="0.2">
      <c r="B605" s="17">
        <v>600</v>
      </c>
      <c r="C605" t="str">
        <f ca="1">IF(B605&lt;=MTF!$J$11,OFFSET(MTF!$B$3,MTF!$H$11+B605-1,0),"")</f>
        <v/>
      </c>
      <c r="D605" t="str">
        <f ca="1">IF(B605&lt;=MTF!$J$11,OFFSET(MTF!$C$3,MTF!$H$11+B605-1,0),"")</f>
        <v/>
      </c>
      <c r="E605" t="str">
        <f ca="1">IF(B605&lt;=MTF!$J$11,OFFSET(MTF!$E$3,MTF!$H$11+B605-1,0),"")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>
        <f t="shared" si="37"/>
        <v>0</v>
      </c>
      <c r="S605">
        <f t="shared" si="38"/>
        <v>0</v>
      </c>
    </row>
    <row r="606" spans="2:19" x14ac:dyDescent="0.2">
      <c r="B606" s="26">
        <v>601</v>
      </c>
      <c r="C606" t="str">
        <f ca="1">IF(B606&lt;=MTF!$J$11,OFFSET(MTF!$B$3,MTF!$H$11+B606-1,0),"")</f>
        <v/>
      </c>
      <c r="D606" t="str">
        <f ca="1">IF(B606&lt;=MTF!$J$11,OFFSET(MTF!$C$3,MTF!$H$11+B606-1,0),"")</f>
        <v/>
      </c>
      <c r="E606" t="str">
        <f ca="1">IF(B606&lt;=MTF!$J$11,OFFSET(MTF!$E$3,MTF!$H$11+B606-1,0),"")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>
        <f t="shared" si="37"/>
        <v>0</v>
      </c>
      <c r="S606">
        <f t="shared" si="38"/>
        <v>0</v>
      </c>
    </row>
    <row r="607" spans="2:19" x14ac:dyDescent="0.2">
      <c r="B607" s="26">
        <v>602</v>
      </c>
      <c r="C607" t="str">
        <f ca="1">IF(B607&lt;=MTF!$J$11,OFFSET(MTF!$B$3,MTF!$H$11+B607-1,0),"")</f>
        <v/>
      </c>
      <c r="D607" t="str">
        <f ca="1">IF(B607&lt;=MTF!$J$11,OFFSET(MTF!$C$3,MTF!$H$11+B607-1,0),"")</f>
        <v/>
      </c>
      <c r="E607" t="str">
        <f ca="1">IF(B607&lt;=MTF!$J$11,OFFSET(MTF!$E$3,MTF!$H$11+B607-1,0),"")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>
        <f t="shared" si="37"/>
        <v>0</v>
      </c>
      <c r="S607">
        <f t="shared" si="38"/>
        <v>0</v>
      </c>
    </row>
    <row r="608" spans="2:19" x14ac:dyDescent="0.2">
      <c r="B608" s="17">
        <v>603</v>
      </c>
      <c r="C608" t="str">
        <f ca="1">IF(B608&lt;=MTF!$J$11,OFFSET(MTF!$B$3,MTF!$H$11+B608-1,0),"")</f>
        <v/>
      </c>
      <c r="D608" t="str">
        <f ca="1">IF(B608&lt;=MTF!$J$11,OFFSET(MTF!$C$3,MTF!$H$11+B608-1,0),"")</f>
        <v/>
      </c>
      <c r="E608" t="str">
        <f ca="1">IF(B608&lt;=MTF!$J$11,OFFSET(MTF!$E$3,MTF!$H$11+B608-1,0),"")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>
        <f t="shared" si="37"/>
        <v>0</v>
      </c>
      <c r="S608">
        <f t="shared" si="38"/>
        <v>0</v>
      </c>
    </row>
    <row r="609" spans="2:19" x14ac:dyDescent="0.2">
      <c r="B609" s="26">
        <v>604</v>
      </c>
      <c r="C609" t="str">
        <f ca="1">IF(B609&lt;=MTF!$J$11,OFFSET(MTF!$B$3,MTF!$H$11+B609-1,0),"")</f>
        <v/>
      </c>
      <c r="D609" t="str">
        <f ca="1">IF(B609&lt;=MTF!$J$11,OFFSET(MTF!$C$3,MTF!$H$11+B609-1,0),"")</f>
        <v/>
      </c>
      <c r="E609" t="str">
        <f ca="1">IF(B609&lt;=MTF!$J$11,OFFSET(MTF!$E$3,MTF!$H$11+B609-1,0),"")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>
        <f t="shared" si="37"/>
        <v>0</v>
      </c>
      <c r="S609">
        <f t="shared" si="38"/>
        <v>0</v>
      </c>
    </row>
    <row r="610" spans="2:19" x14ac:dyDescent="0.2">
      <c r="B610" s="26">
        <v>605</v>
      </c>
      <c r="C610" t="str">
        <f ca="1">IF(B610&lt;=MTF!$J$11,OFFSET(MTF!$B$3,MTF!$H$11+B610-1,0),"")</f>
        <v/>
      </c>
      <c r="D610" t="str">
        <f ca="1">IF(B610&lt;=MTF!$J$11,OFFSET(MTF!$C$3,MTF!$H$11+B610-1,0),"")</f>
        <v/>
      </c>
      <c r="E610" t="str">
        <f ca="1">IF(B610&lt;=MTF!$J$11,OFFSET(MTF!$E$3,MTF!$H$11+B610-1,0),"")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>
        <f t="shared" si="37"/>
        <v>0</v>
      </c>
      <c r="S610">
        <f t="shared" si="38"/>
        <v>0</v>
      </c>
    </row>
    <row r="611" spans="2:19" x14ac:dyDescent="0.2">
      <c r="B611" s="17">
        <v>606</v>
      </c>
      <c r="C611" t="str">
        <f ca="1">IF(B611&lt;=MTF!$J$11,OFFSET(MTF!$B$3,MTF!$H$11+B611-1,0),"")</f>
        <v/>
      </c>
      <c r="D611" t="str">
        <f ca="1">IF(B611&lt;=MTF!$J$11,OFFSET(MTF!$C$3,MTF!$H$11+B611-1,0),"")</f>
        <v/>
      </c>
      <c r="E611" t="str">
        <f ca="1">IF(B611&lt;=MTF!$J$11,OFFSET(MTF!$E$3,MTF!$H$11+B611-1,0),"")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>
        <f t="shared" si="37"/>
        <v>0</v>
      </c>
      <c r="S611">
        <f t="shared" si="38"/>
        <v>0</v>
      </c>
    </row>
    <row r="612" spans="2:19" x14ac:dyDescent="0.2">
      <c r="B612" s="26">
        <v>607</v>
      </c>
      <c r="C612" t="str">
        <f ca="1">IF(B612&lt;=MTF!$J$11,OFFSET(MTF!$B$3,MTF!$H$11+B612-1,0),"")</f>
        <v/>
      </c>
      <c r="D612" t="str">
        <f ca="1">IF(B612&lt;=MTF!$J$11,OFFSET(MTF!$C$3,MTF!$H$11+B612-1,0),"")</f>
        <v/>
      </c>
      <c r="E612" t="str">
        <f ca="1">IF(B612&lt;=MTF!$J$11,OFFSET(MTF!$E$3,MTF!$H$11+B612-1,0),"")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>
        <f t="shared" si="37"/>
        <v>0</v>
      </c>
      <c r="S612">
        <f t="shared" si="38"/>
        <v>0</v>
      </c>
    </row>
    <row r="613" spans="2:19" x14ac:dyDescent="0.2">
      <c r="B613" s="26">
        <v>608</v>
      </c>
      <c r="C613" t="str">
        <f ca="1">IF(B613&lt;=MTF!$J$11,OFFSET(MTF!$B$3,MTF!$H$11+B613-1,0),"")</f>
        <v/>
      </c>
      <c r="D613" t="str">
        <f ca="1">IF(B613&lt;=MTF!$J$11,OFFSET(MTF!$C$3,MTF!$H$11+B613-1,0),"")</f>
        <v/>
      </c>
      <c r="E613" t="str">
        <f ca="1">IF(B613&lt;=MTF!$J$11,OFFSET(MTF!$E$3,MTF!$H$11+B613-1,0),"")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>
        <f t="shared" si="37"/>
        <v>0</v>
      </c>
      <c r="S613">
        <f t="shared" si="38"/>
        <v>0</v>
      </c>
    </row>
    <row r="614" spans="2:19" x14ac:dyDescent="0.2">
      <c r="B614" s="17">
        <v>609</v>
      </c>
      <c r="C614" t="str">
        <f ca="1">IF(B614&lt;=MTF!$J$11,OFFSET(MTF!$B$3,MTF!$H$11+B614-1,0),"")</f>
        <v/>
      </c>
      <c r="D614" t="str">
        <f ca="1">IF(B614&lt;=MTF!$J$11,OFFSET(MTF!$C$3,MTF!$H$11+B614-1,0),"")</f>
        <v/>
      </c>
      <c r="E614" t="str">
        <f ca="1">IF(B614&lt;=MTF!$J$11,OFFSET(MTF!$E$3,MTF!$H$11+B614-1,0),"")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>
        <f t="shared" si="37"/>
        <v>0</v>
      </c>
      <c r="S614">
        <f t="shared" si="38"/>
        <v>0</v>
      </c>
    </row>
    <row r="615" spans="2:19" x14ac:dyDescent="0.2">
      <c r="B615" s="26">
        <v>610</v>
      </c>
      <c r="C615" t="str">
        <f ca="1">IF(B615&lt;=MTF!$J$11,OFFSET(MTF!$B$3,MTF!$H$11+B615-1,0),"")</f>
        <v/>
      </c>
      <c r="D615" t="str">
        <f ca="1">IF(B615&lt;=MTF!$J$11,OFFSET(MTF!$C$3,MTF!$H$11+B615-1,0),"")</f>
        <v/>
      </c>
      <c r="E615" t="str">
        <f ca="1">IF(B615&lt;=MTF!$J$11,OFFSET(MTF!$E$3,MTF!$H$11+B615-1,0),"")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>
        <f t="shared" si="37"/>
        <v>0</v>
      </c>
      <c r="S615">
        <f t="shared" si="38"/>
        <v>0</v>
      </c>
    </row>
    <row r="616" spans="2:19" x14ac:dyDescent="0.2">
      <c r="B616" s="26">
        <v>611</v>
      </c>
      <c r="C616" t="str">
        <f ca="1">IF(B616&lt;=MTF!$J$11,OFFSET(MTF!$B$3,MTF!$H$11+B616-1,0),"")</f>
        <v/>
      </c>
      <c r="D616" t="str">
        <f ca="1">IF(B616&lt;=MTF!$J$11,OFFSET(MTF!$C$3,MTF!$H$11+B616-1,0),"")</f>
        <v/>
      </c>
      <c r="E616" t="str">
        <f ca="1">IF(B616&lt;=MTF!$J$11,OFFSET(MTF!$E$3,MTF!$H$11+B616-1,0),"")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>
        <f t="shared" si="37"/>
        <v>0</v>
      </c>
      <c r="S616">
        <f t="shared" si="38"/>
        <v>0</v>
      </c>
    </row>
    <row r="617" spans="2:19" x14ac:dyDescent="0.2">
      <c r="B617" s="17">
        <v>612</v>
      </c>
      <c r="C617" t="str">
        <f ca="1">IF(B617&lt;=MTF!$J$11,OFFSET(MTF!$B$3,MTF!$H$11+B617-1,0),"")</f>
        <v/>
      </c>
      <c r="D617" t="str">
        <f ca="1">IF(B617&lt;=MTF!$J$11,OFFSET(MTF!$C$3,MTF!$H$11+B617-1,0),"")</f>
        <v/>
      </c>
      <c r="E617" t="str">
        <f ca="1">IF(B617&lt;=MTF!$J$11,OFFSET(MTF!$E$3,MTF!$H$11+B617-1,0),"")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>
        <f t="shared" si="37"/>
        <v>0</v>
      </c>
      <c r="S617">
        <f t="shared" si="38"/>
        <v>0</v>
      </c>
    </row>
    <row r="618" spans="2:19" x14ac:dyDescent="0.2">
      <c r="B618" s="26">
        <v>613</v>
      </c>
      <c r="C618" t="str">
        <f ca="1">IF(B618&lt;=MTF!$J$11,OFFSET(MTF!$B$3,MTF!$H$11+B618-1,0),"")</f>
        <v/>
      </c>
      <c r="D618" t="str">
        <f ca="1">IF(B618&lt;=MTF!$J$11,OFFSET(MTF!$C$3,MTF!$H$11+B618-1,0),"")</f>
        <v/>
      </c>
      <c r="E618" t="str">
        <f ca="1">IF(B618&lt;=MTF!$J$11,OFFSET(MTF!$E$3,MTF!$H$11+B618-1,0),"")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>
        <f t="shared" si="37"/>
        <v>0</v>
      </c>
      <c r="S618">
        <f t="shared" si="38"/>
        <v>0</v>
      </c>
    </row>
    <row r="619" spans="2:19" x14ac:dyDescent="0.2">
      <c r="B619" s="26">
        <v>614</v>
      </c>
      <c r="C619" t="str">
        <f ca="1">IF(B619&lt;=MTF!$J$11,OFFSET(MTF!$B$3,MTF!$H$11+B619-1,0),"")</f>
        <v/>
      </c>
      <c r="D619" t="str">
        <f ca="1">IF(B619&lt;=MTF!$J$11,OFFSET(MTF!$C$3,MTF!$H$11+B619-1,0),"")</f>
        <v/>
      </c>
      <c r="E619" t="str">
        <f ca="1">IF(B619&lt;=MTF!$J$11,OFFSET(MTF!$E$3,MTF!$H$11+B619-1,0),"")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>
        <f t="shared" si="37"/>
        <v>0</v>
      </c>
      <c r="S619">
        <f t="shared" si="38"/>
        <v>0</v>
      </c>
    </row>
    <row r="620" spans="2:19" x14ac:dyDescent="0.2">
      <c r="B620" s="17">
        <v>615</v>
      </c>
      <c r="C620" t="str">
        <f ca="1">IF(B620&lt;=MTF!$J$11,OFFSET(MTF!$B$3,MTF!$H$11+B620-1,0),"")</f>
        <v/>
      </c>
      <c r="D620" t="str">
        <f ca="1">IF(B620&lt;=MTF!$J$11,OFFSET(MTF!$C$3,MTF!$H$11+B620-1,0),"")</f>
        <v/>
      </c>
      <c r="E620" t="str">
        <f ca="1">IF(B620&lt;=MTF!$J$11,OFFSET(MTF!$E$3,MTF!$H$11+B620-1,0),"")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>
        <f t="shared" si="37"/>
        <v>0</v>
      </c>
      <c r="S620">
        <f t="shared" si="38"/>
        <v>0</v>
      </c>
    </row>
    <row r="621" spans="2:19" x14ac:dyDescent="0.2">
      <c r="B621" s="26">
        <v>616</v>
      </c>
      <c r="C621" t="str">
        <f ca="1">IF(B621&lt;=MTF!$J$11,OFFSET(MTF!$B$3,MTF!$H$11+B621-1,0),"")</f>
        <v/>
      </c>
      <c r="D621" t="str">
        <f ca="1">IF(B621&lt;=MTF!$J$11,OFFSET(MTF!$C$3,MTF!$H$11+B621-1,0),"")</f>
        <v/>
      </c>
      <c r="E621" t="str">
        <f ca="1">IF(B621&lt;=MTF!$J$11,OFFSET(MTF!$E$3,MTF!$H$11+B621-1,0),"")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>
        <f t="shared" si="37"/>
        <v>0</v>
      </c>
      <c r="S621">
        <f t="shared" si="38"/>
        <v>0</v>
      </c>
    </row>
    <row r="622" spans="2:19" x14ac:dyDescent="0.2">
      <c r="B622" s="26">
        <v>617</v>
      </c>
      <c r="C622" t="str">
        <f ca="1">IF(B622&lt;=MTF!$J$11,OFFSET(MTF!$B$3,MTF!$H$11+B622-1,0),"")</f>
        <v/>
      </c>
      <c r="D622" t="str">
        <f ca="1">IF(B622&lt;=MTF!$J$11,OFFSET(MTF!$C$3,MTF!$H$11+B622-1,0),"")</f>
        <v/>
      </c>
      <c r="E622" t="str">
        <f ca="1">IF(B622&lt;=MTF!$J$11,OFFSET(MTF!$E$3,MTF!$H$11+B622-1,0),"")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>
        <f t="shared" si="37"/>
        <v>0</v>
      </c>
      <c r="S622">
        <f t="shared" si="38"/>
        <v>0</v>
      </c>
    </row>
    <row r="623" spans="2:19" x14ac:dyDescent="0.2">
      <c r="B623" s="17">
        <v>618</v>
      </c>
      <c r="C623" t="str">
        <f ca="1">IF(B623&lt;=MTF!$J$11,OFFSET(MTF!$B$3,MTF!$H$11+B623-1,0),"")</f>
        <v/>
      </c>
      <c r="D623" t="str">
        <f ca="1">IF(B623&lt;=MTF!$J$11,OFFSET(MTF!$C$3,MTF!$H$11+B623-1,0),"")</f>
        <v/>
      </c>
      <c r="E623" t="str">
        <f ca="1">IF(B623&lt;=MTF!$J$11,OFFSET(MTF!$E$3,MTF!$H$11+B623-1,0),"")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>
        <f t="shared" si="37"/>
        <v>0</v>
      </c>
      <c r="S623">
        <f t="shared" si="38"/>
        <v>0</v>
      </c>
    </row>
    <row r="624" spans="2:19" x14ac:dyDescent="0.2">
      <c r="B624" s="26">
        <v>619</v>
      </c>
      <c r="C624" t="str">
        <f ca="1">IF(B624&lt;=MTF!$J$11,OFFSET(MTF!$B$3,MTF!$H$11+B624-1,0),"")</f>
        <v/>
      </c>
      <c r="D624" t="str">
        <f ca="1">IF(B624&lt;=MTF!$J$11,OFFSET(MTF!$C$3,MTF!$H$11+B624-1,0),"")</f>
        <v/>
      </c>
      <c r="E624" t="str">
        <f ca="1">IF(B624&lt;=MTF!$J$11,OFFSET(MTF!$E$3,MTF!$H$11+B624-1,0),"")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>
        <f t="shared" si="37"/>
        <v>0</v>
      </c>
      <c r="S624">
        <f t="shared" si="38"/>
        <v>0</v>
      </c>
    </row>
    <row r="625" spans="2:19" x14ac:dyDescent="0.2">
      <c r="B625" s="26">
        <v>620</v>
      </c>
      <c r="C625" t="str">
        <f ca="1">IF(B625&lt;=MTF!$J$11,OFFSET(MTF!$B$3,MTF!$H$11+B625-1,0),"")</f>
        <v/>
      </c>
      <c r="D625" t="str">
        <f ca="1">IF(B625&lt;=MTF!$J$11,OFFSET(MTF!$C$3,MTF!$H$11+B625-1,0),"")</f>
        <v/>
      </c>
      <c r="E625" t="str">
        <f ca="1">IF(B625&lt;=MTF!$J$11,OFFSET(MTF!$E$3,MTF!$H$11+B625-1,0),"")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>
        <f t="shared" si="37"/>
        <v>0</v>
      </c>
      <c r="S625">
        <f t="shared" si="38"/>
        <v>0</v>
      </c>
    </row>
    <row r="626" spans="2:19" x14ac:dyDescent="0.2">
      <c r="B626" s="17">
        <v>621</v>
      </c>
      <c r="C626" t="str">
        <f ca="1">IF(B626&lt;=MTF!$J$11,OFFSET(MTF!$B$3,MTF!$H$11+B626-1,0),"")</f>
        <v/>
      </c>
      <c r="D626" t="str">
        <f ca="1">IF(B626&lt;=MTF!$J$11,OFFSET(MTF!$C$3,MTF!$H$11+B626-1,0),"")</f>
        <v/>
      </c>
      <c r="E626" t="str">
        <f ca="1">IF(B626&lt;=MTF!$J$11,OFFSET(MTF!$E$3,MTF!$H$11+B626-1,0),"")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>
        <f t="shared" si="37"/>
        <v>0</v>
      </c>
      <c r="S626">
        <f t="shared" si="38"/>
        <v>0</v>
      </c>
    </row>
    <row r="627" spans="2:19" x14ac:dyDescent="0.2">
      <c r="B627" s="26">
        <v>622</v>
      </c>
      <c r="C627" t="str">
        <f ca="1">IF(B627&lt;=MTF!$J$11,OFFSET(MTF!$B$3,MTF!$H$11+B627-1,0),"")</f>
        <v/>
      </c>
      <c r="D627" t="str">
        <f ca="1">IF(B627&lt;=MTF!$J$11,OFFSET(MTF!$C$3,MTF!$H$11+B627-1,0),"")</f>
        <v/>
      </c>
      <c r="E627" t="str">
        <f ca="1">IF(B627&lt;=MTF!$J$11,OFFSET(MTF!$E$3,MTF!$H$11+B627-1,0),"")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>
        <f t="shared" si="37"/>
        <v>0</v>
      </c>
      <c r="S627">
        <f t="shared" si="38"/>
        <v>0</v>
      </c>
    </row>
    <row r="628" spans="2:19" x14ac:dyDescent="0.2">
      <c r="B628" s="26">
        <v>623</v>
      </c>
      <c r="C628" t="str">
        <f ca="1">IF(B628&lt;=MTF!$J$11,OFFSET(MTF!$B$3,MTF!$H$11+B628-1,0),"")</f>
        <v/>
      </c>
      <c r="D628" t="str">
        <f ca="1">IF(B628&lt;=MTF!$J$11,OFFSET(MTF!$C$3,MTF!$H$11+B628-1,0),"")</f>
        <v/>
      </c>
      <c r="E628" t="str">
        <f ca="1">IF(B628&lt;=MTF!$J$11,OFFSET(MTF!$E$3,MTF!$H$11+B628-1,0),"")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>
        <f t="shared" si="37"/>
        <v>0</v>
      </c>
      <c r="S628">
        <f t="shared" si="38"/>
        <v>0</v>
      </c>
    </row>
    <row r="629" spans="2:19" x14ac:dyDescent="0.2">
      <c r="B629" s="17">
        <v>624</v>
      </c>
      <c r="C629" t="str">
        <f ca="1">IF(B629&lt;=MTF!$J$11,OFFSET(MTF!$B$3,MTF!$H$11+B629-1,0),"")</f>
        <v/>
      </c>
      <c r="D629" t="str">
        <f ca="1">IF(B629&lt;=MTF!$J$11,OFFSET(MTF!$C$3,MTF!$H$11+B629-1,0),"")</f>
        <v/>
      </c>
      <c r="E629" t="str">
        <f ca="1">IF(B629&lt;=MTF!$J$11,OFFSET(MTF!$E$3,MTF!$H$11+B629-1,0),"")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>
        <f t="shared" si="37"/>
        <v>0</v>
      </c>
      <c r="S629">
        <f t="shared" si="38"/>
        <v>0</v>
      </c>
    </row>
    <row r="630" spans="2:19" x14ac:dyDescent="0.2">
      <c r="B630" s="26">
        <v>625</v>
      </c>
      <c r="C630" t="str">
        <f ca="1">IF(B630&lt;=MTF!$J$11,OFFSET(MTF!$B$3,MTF!$H$11+B630-1,0),"")</f>
        <v/>
      </c>
      <c r="D630" t="str">
        <f ca="1">IF(B630&lt;=MTF!$J$11,OFFSET(MTF!$C$3,MTF!$H$11+B630-1,0),"")</f>
        <v/>
      </c>
      <c r="E630" t="str">
        <f ca="1">IF(B630&lt;=MTF!$J$11,OFFSET(MTF!$E$3,MTF!$H$11+B630-1,0),"")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>
        <f t="shared" si="37"/>
        <v>0</v>
      </c>
      <c r="S630">
        <f t="shared" si="38"/>
        <v>0</v>
      </c>
    </row>
    <row r="631" spans="2:19" x14ac:dyDescent="0.2">
      <c r="B631" s="26">
        <v>626</v>
      </c>
      <c r="C631" t="str">
        <f ca="1">IF(B631&lt;=MTF!$J$11,OFFSET(MTF!$B$3,MTF!$H$11+B631-1,0),"")</f>
        <v/>
      </c>
      <c r="D631" t="str">
        <f ca="1">IF(B631&lt;=MTF!$J$11,OFFSET(MTF!$C$3,MTF!$H$11+B631-1,0),"")</f>
        <v/>
      </c>
      <c r="E631" t="str">
        <f ca="1">IF(B631&lt;=MTF!$J$11,OFFSET(MTF!$E$3,MTF!$H$11+B631-1,0),"")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>
        <f t="shared" si="37"/>
        <v>0</v>
      </c>
      <c r="S631">
        <f t="shared" si="38"/>
        <v>0</v>
      </c>
    </row>
    <row r="632" spans="2:19" x14ac:dyDescent="0.2">
      <c r="B632" s="17">
        <v>627</v>
      </c>
      <c r="C632" t="str">
        <f ca="1">IF(B632&lt;=MTF!$J$11,OFFSET(MTF!$B$3,MTF!$H$11+B632-1,0),"")</f>
        <v/>
      </c>
      <c r="D632" t="str">
        <f ca="1">IF(B632&lt;=MTF!$J$11,OFFSET(MTF!$C$3,MTF!$H$11+B632-1,0),"")</f>
        <v/>
      </c>
      <c r="E632" t="str">
        <f ca="1">IF(B632&lt;=MTF!$J$11,OFFSET(MTF!$E$3,MTF!$H$11+B632-1,0),"")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>
        <f t="shared" si="37"/>
        <v>0</v>
      </c>
      <c r="S632">
        <f t="shared" si="38"/>
        <v>0</v>
      </c>
    </row>
    <row r="633" spans="2:19" x14ac:dyDescent="0.2">
      <c r="B633" s="26">
        <v>628</v>
      </c>
      <c r="C633" t="str">
        <f ca="1">IF(B633&lt;=MTF!$J$11,OFFSET(MTF!$B$3,MTF!$H$11+B633-1,0),"")</f>
        <v/>
      </c>
      <c r="D633" t="str">
        <f ca="1">IF(B633&lt;=MTF!$J$11,OFFSET(MTF!$C$3,MTF!$H$11+B633-1,0),"")</f>
        <v/>
      </c>
      <c r="E633" t="str">
        <f ca="1">IF(B633&lt;=MTF!$J$11,OFFSET(MTF!$E$3,MTF!$H$11+B633-1,0),"")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>
        <f t="shared" si="37"/>
        <v>0</v>
      </c>
      <c r="S633">
        <f t="shared" si="38"/>
        <v>0</v>
      </c>
    </row>
    <row r="634" spans="2:19" x14ac:dyDescent="0.2">
      <c r="B634" s="26">
        <v>629</v>
      </c>
      <c r="C634" t="str">
        <f ca="1">IF(B634&lt;=MTF!$J$11,OFFSET(MTF!$B$3,MTF!$H$11+B634-1,0),"")</f>
        <v/>
      </c>
      <c r="D634" t="str">
        <f ca="1">IF(B634&lt;=MTF!$J$11,OFFSET(MTF!$C$3,MTF!$H$11+B634-1,0),"")</f>
        <v/>
      </c>
      <c r="E634" t="str">
        <f ca="1">IF(B634&lt;=MTF!$J$11,OFFSET(MTF!$E$3,MTF!$H$11+B634-1,0),"")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>
        <f t="shared" si="37"/>
        <v>0</v>
      </c>
      <c r="S634">
        <f t="shared" si="38"/>
        <v>0</v>
      </c>
    </row>
    <row r="635" spans="2:19" x14ac:dyDescent="0.2">
      <c r="B635" s="17">
        <v>630</v>
      </c>
      <c r="C635" t="str">
        <f ca="1">IF(B635&lt;=MTF!$J$11,OFFSET(MTF!$B$3,MTF!$H$11+B635-1,0),"")</f>
        <v/>
      </c>
      <c r="D635" t="str">
        <f ca="1">IF(B635&lt;=MTF!$J$11,OFFSET(MTF!$C$3,MTF!$H$11+B635-1,0),"")</f>
        <v/>
      </c>
      <c r="E635" t="str">
        <f ca="1">IF(B635&lt;=MTF!$J$11,OFFSET(MTF!$E$3,MTF!$H$11+B635-1,0),"")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>
        <f t="shared" si="37"/>
        <v>0</v>
      </c>
      <c r="S635">
        <f t="shared" si="38"/>
        <v>0</v>
      </c>
    </row>
    <row r="636" spans="2:19" x14ac:dyDescent="0.2">
      <c r="B636" s="26">
        <v>631</v>
      </c>
      <c r="C636" t="str">
        <f ca="1">IF(B636&lt;=MTF!$J$11,OFFSET(MTF!$B$3,MTF!$H$11+B636-1,0),"")</f>
        <v/>
      </c>
      <c r="D636" t="str">
        <f ca="1">IF(B636&lt;=MTF!$J$11,OFFSET(MTF!$C$3,MTF!$H$11+B636-1,0),"")</f>
        <v/>
      </c>
      <c r="E636" t="str">
        <f ca="1">IF(B636&lt;=MTF!$J$11,OFFSET(MTF!$E$3,MTF!$H$11+B636-1,0),"")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>
        <f t="shared" si="37"/>
        <v>0</v>
      </c>
      <c r="S636">
        <f t="shared" si="38"/>
        <v>0</v>
      </c>
    </row>
    <row r="637" spans="2:19" x14ac:dyDescent="0.2">
      <c r="B637" s="26">
        <v>632</v>
      </c>
      <c r="C637" t="str">
        <f ca="1">IF(B637&lt;=MTF!$J$11,OFFSET(MTF!$B$3,MTF!$H$11+B637-1,0),"")</f>
        <v/>
      </c>
      <c r="D637" t="str">
        <f ca="1">IF(B637&lt;=MTF!$J$11,OFFSET(MTF!$C$3,MTF!$H$11+B637-1,0),"")</f>
        <v/>
      </c>
      <c r="E637" t="str">
        <f ca="1">IF(B637&lt;=MTF!$J$11,OFFSET(MTF!$E$3,MTF!$H$11+B637-1,0),"")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>
        <f t="shared" si="37"/>
        <v>0</v>
      </c>
      <c r="S637">
        <f t="shared" si="38"/>
        <v>0</v>
      </c>
    </row>
    <row r="638" spans="2:19" x14ac:dyDescent="0.2">
      <c r="B638" s="17">
        <v>633</v>
      </c>
      <c r="C638" t="str">
        <f ca="1">IF(B638&lt;=MTF!$J$11,OFFSET(MTF!$B$3,MTF!$H$11+B638-1,0),"")</f>
        <v/>
      </c>
      <c r="D638" t="str">
        <f ca="1">IF(B638&lt;=MTF!$J$11,OFFSET(MTF!$C$3,MTF!$H$11+B638-1,0),"")</f>
        <v/>
      </c>
      <c r="E638" t="str">
        <f ca="1">IF(B638&lt;=MTF!$J$11,OFFSET(MTF!$E$3,MTF!$H$11+B638-1,0),"")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>
        <f t="shared" si="37"/>
        <v>0</v>
      </c>
      <c r="S638">
        <f t="shared" si="38"/>
        <v>0</v>
      </c>
    </row>
    <row r="639" spans="2:19" x14ac:dyDescent="0.2">
      <c r="B639" s="26">
        <v>634</v>
      </c>
      <c r="C639" t="str">
        <f ca="1">IF(B639&lt;=MTF!$J$11,OFFSET(MTF!$B$3,MTF!$H$11+B639-1,0),"")</f>
        <v/>
      </c>
      <c r="D639" t="str">
        <f ca="1">IF(B639&lt;=MTF!$J$11,OFFSET(MTF!$C$3,MTF!$H$11+B639-1,0),"")</f>
        <v/>
      </c>
      <c r="E639" t="str">
        <f ca="1">IF(B639&lt;=MTF!$J$11,OFFSET(MTF!$E$3,MTF!$H$11+B639-1,0),"")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>
        <f t="shared" si="37"/>
        <v>0</v>
      </c>
      <c r="S639">
        <f t="shared" si="38"/>
        <v>0</v>
      </c>
    </row>
    <row r="640" spans="2:19" x14ac:dyDescent="0.2">
      <c r="B640" s="26">
        <v>635</v>
      </c>
      <c r="C640" t="str">
        <f ca="1">IF(B640&lt;=MTF!$J$11,OFFSET(MTF!$B$3,MTF!$H$11+B640-1,0),"")</f>
        <v/>
      </c>
      <c r="D640" t="str">
        <f ca="1">IF(B640&lt;=MTF!$J$11,OFFSET(MTF!$C$3,MTF!$H$11+B640-1,0),"")</f>
        <v/>
      </c>
      <c r="E640" t="str">
        <f ca="1">IF(B640&lt;=MTF!$J$11,OFFSET(MTF!$E$3,MTF!$H$11+B640-1,0),"")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>
        <f t="shared" si="37"/>
        <v>0</v>
      </c>
      <c r="S640">
        <f t="shared" si="38"/>
        <v>0</v>
      </c>
    </row>
    <row r="641" spans="2:19" x14ac:dyDescent="0.2">
      <c r="B641" s="17">
        <v>636</v>
      </c>
      <c r="C641" t="str">
        <f ca="1">IF(B641&lt;=MTF!$J$11,OFFSET(MTF!$B$3,MTF!$H$11+B641-1,0),"")</f>
        <v/>
      </c>
      <c r="D641" t="str">
        <f ca="1">IF(B641&lt;=MTF!$J$11,OFFSET(MTF!$C$3,MTF!$H$11+B641-1,0),"")</f>
        <v/>
      </c>
      <c r="E641" t="str">
        <f ca="1">IF(B641&lt;=MTF!$J$11,OFFSET(MTF!$E$3,MTF!$H$11+B641-1,0),"")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>
        <f t="shared" si="37"/>
        <v>0</v>
      </c>
      <c r="S641">
        <f t="shared" si="38"/>
        <v>0</v>
      </c>
    </row>
    <row r="642" spans="2:19" x14ac:dyDescent="0.2">
      <c r="B642" s="26">
        <v>637</v>
      </c>
      <c r="C642" t="str">
        <f ca="1">IF(B642&lt;=MTF!$J$11,OFFSET(MTF!$B$3,MTF!$H$11+B642-1,0),"")</f>
        <v/>
      </c>
      <c r="D642" t="str">
        <f ca="1">IF(B642&lt;=MTF!$J$11,OFFSET(MTF!$C$3,MTF!$H$11+B642-1,0),"")</f>
        <v/>
      </c>
      <c r="E642" t="str">
        <f ca="1">IF(B642&lt;=MTF!$J$11,OFFSET(MTF!$E$3,MTF!$H$11+B642-1,0),"")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>
        <f t="shared" si="37"/>
        <v>0</v>
      </c>
      <c r="S642">
        <f t="shared" si="38"/>
        <v>0</v>
      </c>
    </row>
    <row r="643" spans="2:19" x14ac:dyDescent="0.2">
      <c r="B643" s="26">
        <v>638</v>
      </c>
      <c r="C643" t="str">
        <f ca="1">IF(B643&lt;=MTF!$J$11,OFFSET(MTF!$B$3,MTF!$H$11+B643-1,0),"")</f>
        <v/>
      </c>
      <c r="D643" t="str">
        <f ca="1">IF(B643&lt;=MTF!$J$11,OFFSET(MTF!$C$3,MTF!$H$11+B643-1,0),"")</f>
        <v/>
      </c>
      <c r="E643" t="str">
        <f ca="1">IF(B643&lt;=MTF!$J$11,OFFSET(MTF!$E$3,MTF!$H$11+B643-1,0),"")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>
        <f t="shared" si="37"/>
        <v>0</v>
      </c>
      <c r="S643">
        <f t="shared" si="38"/>
        <v>0</v>
      </c>
    </row>
    <row r="644" spans="2:19" x14ac:dyDescent="0.2">
      <c r="B644" s="17">
        <v>639</v>
      </c>
      <c r="C644" t="str">
        <f ca="1">IF(B644&lt;=MTF!$J$11,OFFSET(MTF!$B$3,MTF!$H$11+B644-1,0),"")</f>
        <v/>
      </c>
      <c r="D644" t="str">
        <f ca="1">IF(B644&lt;=MTF!$J$11,OFFSET(MTF!$C$3,MTF!$H$11+B644-1,0),"")</f>
        <v/>
      </c>
      <c r="E644" t="str">
        <f ca="1">IF(B644&lt;=MTF!$J$11,OFFSET(MTF!$E$3,MTF!$H$11+B644-1,0),"")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>
        <f t="shared" si="37"/>
        <v>0</v>
      </c>
      <c r="S644">
        <f t="shared" si="38"/>
        <v>0</v>
      </c>
    </row>
    <row r="645" spans="2:19" x14ac:dyDescent="0.2">
      <c r="B645" s="26">
        <v>640</v>
      </c>
      <c r="C645" t="str">
        <f ca="1">IF(B645&lt;=MTF!$J$11,OFFSET(MTF!$B$3,MTF!$H$11+B645-1,0),"")</f>
        <v/>
      </c>
      <c r="D645" t="str">
        <f ca="1">IF(B645&lt;=MTF!$J$11,OFFSET(MTF!$C$3,MTF!$H$11+B645-1,0),"")</f>
        <v/>
      </c>
      <c r="E645" t="str">
        <f ca="1">IF(B645&lt;=MTF!$J$11,OFFSET(MTF!$E$3,MTF!$H$11+B645-1,0),"")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>
        <f t="shared" si="37"/>
        <v>0</v>
      </c>
      <c r="S645">
        <f t="shared" si="38"/>
        <v>0</v>
      </c>
    </row>
    <row r="646" spans="2:19" x14ac:dyDescent="0.2">
      <c r="B646" s="26">
        <v>641</v>
      </c>
      <c r="C646" t="str">
        <f ca="1">IF(B646&lt;=MTF!$J$11,OFFSET(MTF!$B$3,MTF!$H$11+B646-1,0),"")</f>
        <v/>
      </c>
      <c r="D646" t="str">
        <f ca="1">IF(B646&lt;=MTF!$J$11,OFFSET(MTF!$C$3,MTF!$H$11+B646-1,0),"")</f>
        <v/>
      </c>
      <c r="E646" t="str">
        <f ca="1">IF(B646&lt;=MTF!$J$11,OFFSET(MTF!$E$3,MTF!$H$11+B646-1,0),"")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>
        <f t="shared" si="37"/>
        <v>0</v>
      </c>
      <c r="S646">
        <f t="shared" si="38"/>
        <v>0</v>
      </c>
    </row>
    <row r="647" spans="2:19" x14ac:dyDescent="0.2">
      <c r="B647" s="17">
        <v>642</v>
      </c>
      <c r="C647" t="str">
        <f ca="1">IF(B647&lt;=MTF!$J$11,OFFSET(MTF!$B$3,MTF!$H$11+B647-1,0),"")</f>
        <v/>
      </c>
      <c r="D647" t="str">
        <f ca="1">IF(B647&lt;=MTF!$J$11,OFFSET(MTF!$C$3,MTF!$H$11+B647-1,0),"")</f>
        <v/>
      </c>
      <c r="E647" t="str">
        <f ca="1">IF(B647&lt;=MTF!$J$11,OFFSET(MTF!$E$3,MTF!$H$11+B647-1,0),"")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>
        <f t="shared" si="37"/>
        <v>0</v>
      </c>
      <c r="S647">
        <f t="shared" si="38"/>
        <v>0</v>
      </c>
    </row>
    <row r="648" spans="2:19" x14ac:dyDescent="0.2">
      <c r="B648" s="26">
        <v>643</v>
      </c>
      <c r="C648" t="str">
        <f ca="1">IF(B648&lt;=MTF!$J$11,OFFSET(MTF!$B$3,MTF!$H$11+B648-1,0),"")</f>
        <v/>
      </c>
      <c r="D648" t="str">
        <f ca="1">IF(B648&lt;=MTF!$J$11,OFFSET(MTF!$C$3,MTF!$H$11+B648-1,0),"")</f>
        <v/>
      </c>
      <c r="E648" t="str">
        <f ca="1">IF(B648&lt;=MTF!$J$11,OFFSET(MTF!$E$3,MTF!$H$11+B648-1,0),"")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>
        <f t="shared" si="37"/>
        <v>0</v>
      </c>
      <c r="S648">
        <f t="shared" si="38"/>
        <v>0</v>
      </c>
    </row>
    <row r="649" spans="2:19" x14ac:dyDescent="0.2">
      <c r="B649" s="26">
        <v>644</v>
      </c>
      <c r="C649" t="str">
        <f ca="1">IF(B649&lt;=MTF!$J$11,OFFSET(MTF!$B$3,MTF!$H$11+B649-1,0),"")</f>
        <v/>
      </c>
      <c r="D649" t="str">
        <f ca="1">IF(B649&lt;=MTF!$J$11,OFFSET(MTF!$C$3,MTF!$H$11+B649-1,0),"")</f>
        <v/>
      </c>
      <c r="E649" t="str">
        <f ca="1">IF(B649&lt;=MTF!$J$11,OFFSET(MTF!$E$3,MTF!$H$11+B649-1,0),"")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>
        <f t="shared" si="37"/>
        <v>0</v>
      </c>
      <c r="S649">
        <f t="shared" si="38"/>
        <v>0</v>
      </c>
    </row>
    <row r="650" spans="2:19" x14ac:dyDescent="0.2">
      <c r="B650" s="17">
        <v>645</v>
      </c>
      <c r="C650" t="str">
        <f ca="1">IF(B650&lt;=MTF!$J$11,OFFSET(MTF!$B$3,MTF!$H$11+B650-1,0),"")</f>
        <v/>
      </c>
      <c r="D650" t="str">
        <f ca="1">IF(B650&lt;=MTF!$J$11,OFFSET(MTF!$C$3,MTF!$H$11+B650-1,0),"")</f>
        <v/>
      </c>
      <c r="E650" t="str">
        <f ca="1">IF(B650&lt;=MTF!$J$11,OFFSET(MTF!$E$3,MTF!$H$11+B650-1,0),"")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>
        <f t="shared" ref="R650:R713" si="41">O650*SIN((Q650-1)*2*PI()/$N$6*$N$8)</f>
        <v>0</v>
      </c>
      <c r="S650">
        <f t="shared" ref="S650:S713" si="42">O650*COS((Q650-1)*2*PI()/$N$6*$N$8)</f>
        <v>0</v>
      </c>
    </row>
    <row r="651" spans="2:19" x14ac:dyDescent="0.2">
      <c r="B651" s="26">
        <v>646</v>
      </c>
      <c r="C651" t="str">
        <f ca="1">IF(B651&lt;=MTF!$J$11,OFFSET(MTF!$B$3,MTF!$H$11+B651-1,0),"")</f>
        <v/>
      </c>
      <c r="D651" t="str">
        <f ca="1">IF(B651&lt;=MTF!$J$11,OFFSET(MTF!$C$3,MTF!$H$11+B651-1,0),"")</f>
        <v/>
      </c>
      <c r="E651" t="str">
        <f ca="1">IF(B651&lt;=MTF!$J$11,OFFSET(MTF!$E$3,MTF!$H$11+B651-1,0),"")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>
        <f t="shared" si="41"/>
        <v>0</v>
      </c>
      <c r="S651">
        <f t="shared" si="42"/>
        <v>0</v>
      </c>
    </row>
    <row r="652" spans="2:19" x14ac:dyDescent="0.2">
      <c r="B652" s="26">
        <v>647</v>
      </c>
      <c r="C652" t="str">
        <f ca="1">IF(B652&lt;=MTF!$J$11,OFFSET(MTF!$B$3,MTF!$H$11+B652-1,0),"")</f>
        <v/>
      </c>
      <c r="D652" t="str">
        <f ca="1">IF(B652&lt;=MTF!$J$11,OFFSET(MTF!$C$3,MTF!$H$11+B652-1,0),"")</f>
        <v/>
      </c>
      <c r="E652" t="str">
        <f ca="1">IF(B652&lt;=MTF!$J$11,OFFSET(MTF!$E$3,MTF!$H$11+B652-1,0),"")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>
        <f t="shared" si="41"/>
        <v>0</v>
      </c>
      <c r="S652">
        <f t="shared" si="42"/>
        <v>0</v>
      </c>
    </row>
    <row r="653" spans="2:19" x14ac:dyDescent="0.2">
      <c r="B653" s="17">
        <v>648</v>
      </c>
      <c r="C653" t="str">
        <f ca="1">IF(B653&lt;=MTF!$J$11,OFFSET(MTF!$B$3,MTF!$H$11+B653-1,0),"")</f>
        <v/>
      </c>
      <c r="D653" t="str">
        <f ca="1">IF(B653&lt;=MTF!$J$11,OFFSET(MTF!$C$3,MTF!$H$11+B653-1,0),"")</f>
        <v/>
      </c>
      <c r="E653" t="str">
        <f ca="1">IF(B653&lt;=MTF!$J$11,OFFSET(MTF!$E$3,MTF!$H$11+B653-1,0),"")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>
        <f t="shared" si="41"/>
        <v>0</v>
      </c>
      <c r="S653">
        <f t="shared" si="42"/>
        <v>0</v>
      </c>
    </row>
    <row r="654" spans="2:19" x14ac:dyDescent="0.2">
      <c r="B654" s="26">
        <v>649</v>
      </c>
      <c r="C654" t="str">
        <f ca="1">IF(B654&lt;=MTF!$J$11,OFFSET(MTF!$B$3,MTF!$H$11+B654-1,0),"")</f>
        <v/>
      </c>
      <c r="D654" t="str">
        <f ca="1">IF(B654&lt;=MTF!$J$11,OFFSET(MTF!$C$3,MTF!$H$11+B654-1,0),"")</f>
        <v/>
      </c>
      <c r="E654" t="str">
        <f ca="1">IF(B654&lt;=MTF!$J$11,OFFSET(MTF!$E$3,MTF!$H$11+B654-1,0),"")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>
        <f t="shared" si="41"/>
        <v>0</v>
      </c>
      <c r="S654">
        <f t="shared" si="42"/>
        <v>0</v>
      </c>
    </row>
    <row r="655" spans="2:19" x14ac:dyDescent="0.2">
      <c r="B655" s="26">
        <v>650</v>
      </c>
      <c r="C655" t="str">
        <f ca="1">IF(B655&lt;=MTF!$J$11,OFFSET(MTF!$B$3,MTF!$H$11+B655-1,0),"")</f>
        <v/>
      </c>
      <c r="D655" t="str">
        <f ca="1">IF(B655&lt;=MTF!$J$11,OFFSET(MTF!$C$3,MTF!$H$11+B655-1,0),"")</f>
        <v/>
      </c>
      <c r="E655" t="str">
        <f ca="1">IF(B655&lt;=MTF!$J$11,OFFSET(MTF!$E$3,MTF!$H$11+B655-1,0),"")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>
        <f t="shared" si="41"/>
        <v>0</v>
      </c>
      <c r="S655">
        <f t="shared" si="42"/>
        <v>0</v>
      </c>
    </row>
    <row r="656" spans="2:19" x14ac:dyDescent="0.2">
      <c r="B656" s="17">
        <v>651</v>
      </c>
      <c r="C656" t="str">
        <f ca="1">IF(B656&lt;=MTF!$J$11,OFFSET(MTF!$B$3,MTF!$H$11+B656-1,0),"")</f>
        <v/>
      </c>
      <c r="D656" t="str">
        <f ca="1">IF(B656&lt;=MTF!$J$11,OFFSET(MTF!$C$3,MTF!$H$11+B656-1,0),"")</f>
        <v/>
      </c>
      <c r="E656" t="str">
        <f ca="1">IF(B656&lt;=MTF!$J$11,OFFSET(MTF!$E$3,MTF!$H$11+B656-1,0),"")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>
        <f t="shared" si="41"/>
        <v>0</v>
      </c>
      <c r="S656">
        <f t="shared" si="42"/>
        <v>0</v>
      </c>
    </row>
    <row r="657" spans="2:19" x14ac:dyDescent="0.2">
      <c r="B657" s="26">
        <v>652</v>
      </c>
      <c r="C657" t="str">
        <f ca="1">IF(B657&lt;=MTF!$J$11,OFFSET(MTF!$B$3,MTF!$H$11+B657-1,0),"")</f>
        <v/>
      </c>
      <c r="D657" t="str">
        <f ca="1">IF(B657&lt;=MTF!$J$11,OFFSET(MTF!$C$3,MTF!$H$11+B657-1,0),"")</f>
        <v/>
      </c>
      <c r="E657" t="str">
        <f ca="1">IF(B657&lt;=MTF!$J$11,OFFSET(MTF!$E$3,MTF!$H$11+B657-1,0),"")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>
        <f t="shared" si="41"/>
        <v>0</v>
      </c>
      <c r="S657">
        <f t="shared" si="42"/>
        <v>0</v>
      </c>
    </row>
    <row r="658" spans="2:19" x14ac:dyDescent="0.2">
      <c r="B658" s="26">
        <v>653</v>
      </c>
      <c r="C658" t="str">
        <f ca="1">IF(B658&lt;=MTF!$J$11,OFFSET(MTF!$B$3,MTF!$H$11+B658-1,0),"")</f>
        <v/>
      </c>
      <c r="D658" t="str">
        <f ca="1">IF(B658&lt;=MTF!$J$11,OFFSET(MTF!$C$3,MTF!$H$11+B658-1,0),"")</f>
        <v/>
      </c>
      <c r="E658" t="str">
        <f ca="1">IF(B658&lt;=MTF!$J$11,OFFSET(MTF!$E$3,MTF!$H$11+B658-1,0),"")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>
        <f t="shared" si="41"/>
        <v>0</v>
      </c>
      <c r="S658">
        <f t="shared" si="42"/>
        <v>0</v>
      </c>
    </row>
    <row r="659" spans="2:19" x14ac:dyDescent="0.2">
      <c r="B659" s="17">
        <v>654</v>
      </c>
      <c r="C659" t="str">
        <f ca="1">IF(B659&lt;=MTF!$J$11,OFFSET(MTF!$B$3,MTF!$H$11+B659-1,0),"")</f>
        <v/>
      </c>
      <c r="D659" t="str">
        <f ca="1">IF(B659&lt;=MTF!$J$11,OFFSET(MTF!$C$3,MTF!$H$11+B659-1,0),"")</f>
        <v/>
      </c>
      <c r="E659" t="str">
        <f ca="1">IF(B659&lt;=MTF!$J$11,OFFSET(MTF!$E$3,MTF!$H$11+B659-1,0),"")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>
        <f t="shared" si="41"/>
        <v>0</v>
      </c>
      <c r="S659">
        <f t="shared" si="42"/>
        <v>0</v>
      </c>
    </row>
    <row r="660" spans="2:19" x14ac:dyDescent="0.2">
      <c r="B660" s="26">
        <v>655</v>
      </c>
      <c r="C660" t="str">
        <f ca="1">IF(B660&lt;=MTF!$J$11,OFFSET(MTF!$B$3,MTF!$H$11+B660-1,0),"")</f>
        <v/>
      </c>
      <c r="D660" t="str">
        <f ca="1">IF(B660&lt;=MTF!$J$11,OFFSET(MTF!$C$3,MTF!$H$11+B660-1,0),"")</f>
        <v/>
      </c>
      <c r="E660" t="str">
        <f ca="1">IF(B660&lt;=MTF!$J$11,OFFSET(MTF!$E$3,MTF!$H$11+B660-1,0),"")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>
        <f t="shared" si="41"/>
        <v>0</v>
      </c>
      <c r="S660">
        <f t="shared" si="42"/>
        <v>0</v>
      </c>
    </row>
    <row r="661" spans="2:19" x14ac:dyDescent="0.2">
      <c r="B661" s="26">
        <v>656</v>
      </c>
      <c r="C661" t="str">
        <f ca="1">IF(B661&lt;=MTF!$J$11,OFFSET(MTF!$B$3,MTF!$H$11+B661-1,0),"")</f>
        <v/>
      </c>
      <c r="D661" t="str">
        <f ca="1">IF(B661&lt;=MTF!$J$11,OFFSET(MTF!$C$3,MTF!$H$11+B661-1,0),"")</f>
        <v/>
      </c>
      <c r="E661" t="str">
        <f ca="1">IF(B661&lt;=MTF!$J$11,OFFSET(MTF!$E$3,MTF!$H$11+B661-1,0),"")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>
        <f t="shared" si="41"/>
        <v>0</v>
      </c>
      <c r="S661">
        <f t="shared" si="42"/>
        <v>0</v>
      </c>
    </row>
    <row r="662" spans="2:19" x14ac:dyDescent="0.2">
      <c r="B662" s="17">
        <v>657</v>
      </c>
      <c r="C662" t="str">
        <f ca="1">IF(B662&lt;=MTF!$J$11,OFFSET(MTF!$B$3,MTF!$H$11+B662-1,0),"")</f>
        <v/>
      </c>
      <c r="D662" t="str">
        <f ca="1">IF(B662&lt;=MTF!$J$11,OFFSET(MTF!$C$3,MTF!$H$11+B662-1,0),"")</f>
        <v/>
      </c>
      <c r="E662" t="str">
        <f ca="1">IF(B662&lt;=MTF!$J$11,OFFSET(MTF!$E$3,MTF!$H$11+B662-1,0),"")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>
        <f t="shared" si="41"/>
        <v>0</v>
      </c>
      <c r="S662">
        <f t="shared" si="42"/>
        <v>0</v>
      </c>
    </row>
    <row r="663" spans="2:19" x14ac:dyDescent="0.2">
      <c r="B663" s="26">
        <v>658</v>
      </c>
      <c r="C663" t="str">
        <f ca="1">IF(B663&lt;=MTF!$J$11,OFFSET(MTF!$B$3,MTF!$H$11+B663-1,0),"")</f>
        <v/>
      </c>
      <c r="D663" t="str">
        <f ca="1">IF(B663&lt;=MTF!$J$11,OFFSET(MTF!$C$3,MTF!$H$11+B663-1,0),"")</f>
        <v/>
      </c>
      <c r="E663" t="str">
        <f ca="1">IF(B663&lt;=MTF!$J$11,OFFSET(MTF!$E$3,MTF!$H$11+B663-1,0),"")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>
        <f t="shared" si="41"/>
        <v>0</v>
      </c>
      <c r="S663">
        <f t="shared" si="42"/>
        <v>0</v>
      </c>
    </row>
    <row r="664" spans="2:19" x14ac:dyDescent="0.2">
      <c r="B664" s="26">
        <v>659</v>
      </c>
      <c r="C664" t="str">
        <f ca="1">IF(B664&lt;=MTF!$J$11,OFFSET(MTF!$B$3,MTF!$H$11+B664-1,0),"")</f>
        <v/>
      </c>
      <c r="D664" t="str">
        <f ca="1">IF(B664&lt;=MTF!$J$11,OFFSET(MTF!$C$3,MTF!$H$11+B664-1,0),"")</f>
        <v/>
      </c>
      <c r="E664" t="str">
        <f ca="1">IF(B664&lt;=MTF!$J$11,OFFSET(MTF!$E$3,MTF!$H$11+B664-1,0),"")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>
        <f t="shared" si="41"/>
        <v>0</v>
      </c>
      <c r="S664">
        <f t="shared" si="42"/>
        <v>0</v>
      </c>
    </row>
    <row r="665" spans="2:19" x14ac:dyDescent="0.2">
      <c r="B665" s="17">
        <v>660</v>
      </c>
      <c r="C665" t="str">
        <f ca="1">IF(B665&lt;=MTF!$J$11,OFFSET(MTF!$B$3,MTF!$H$11+B665-1,0),"")</f>
        <v/>
      </c>
      <c r="D665" t="str">
        <f ca="1">IF(B665&lt;=MTF!$J$11,OFFSET(MTF!$C$3,MTF!$H$11+B665-1,0),"")</f>
        <v/>
      </c>
      <c r="E665" t="str">
        <f ca="1">IF(B665&lt;=MTF!$J$11,OFFSET(MTF!$E$3,MTF!$H$11+B665-1,0),"")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>
        <f t="shared" si="41"/>
        <v>0</v>
      </c>
      <c r="S665">
        <f t="shared" si="42"/>
        <v>0</v>
      </c>
    </row>
    <row r="666" spans="2:19" x14ac:dyDescent="0.2">
      <c r="B666" s="26">
        <v>661</v>
      </c>
      <c r="C666" t="str">
        <f ca="1">IF(B666&lt;=MTF!$J$11,OFFSET(MTF!$B$3,MTF!$H$11+B666-1,0),"")</f>
        <v/>
      </c>
      <c r="D666" t="str">
        <f ca="1">IF(B666&lt;=MTF!$J$11,OFFSET(MTF!$C$3,MTF!$H$11+B666-1,0),"")</f>
        <v/>
      </c>
      <c r="E666" t="str">
        <f ca="1">IF(B666&lt;=MTF!$J$11,OFFSET(MTF!$E$3,MTF!$H$11+B666-1,0),"")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>
        <f t="shared" si="41"/>
        <v>0</v>
      </c>
      <c r="S666">
        <f t="shared" si="42"/>
        <v>0</v>
      </c>
    </row>
    <row r="667" spans="2:19" x14ac:dyDescent="0.2">
      <c r="B667" s="26">
        <v>662</v>
      </c>
      <c r="C667" t="str">
        <f ca="1">IF(B667&lt;=MTF!$J$11,OFFSET(MTF!$B$3,MTF!$H$11+B667-1,0),"")</f>
        <v/>
      </c>
      <c r="D667" t="str">
        <f ca="1">IF(B667&lt;=MTF!$J$11,OFFSET(MTF!$C$3,MTF!$H$11+B667-1,0),"")</f>
        <v/>
      </c>
      <c r="E667" t="str">
        <f ca="1">IF(B667&lt;=MTF!$J$11,OFFSET(MTF!$E$3,MTF!$H$11+B667-1,0),"")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>
        <f t="shared" si="41"/>
        <v>0</v>
      </c>
      <c r="S667">
        <f t="shared" si="42"/>
        <v>0</v>
      </c>
    </row>
    <row r="668" spans="2:19" x14ac:dyDescent="0.2">
      <c r="B668" s="17">
        <v>663</v>
      </c>
      <c r="C668" t="str">
        <f ca="1">IF(B668&lt;=MTF!$J$11,OFFSET(MTF!$B$3,MTF!$H$11+B668-1,0),"")</f>
        <v/>
      </c>
      <c r="D668" t="str">
        <f ca="1">IF(B668&lt;=MTF!$J$11,OFFSET(MTF!$C$3,MTF!$H$11+B668-1,0),"")</f>
        <v/>
      </c>
      <c r="E668" t="str">
        <f ca="1">IF(B668&lt;=MTF!$J$11,OFFSET(MTF!$E$3,MTF!$H$11+B668-1,0),"")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>
        <f t="shared" si="41"/>
        <v>0</v>
      </c>
      <c r="S668">
        <f t="shared" si="42"/>
        <v>0</v>
      </c>
    </row>
    <row r="669" spans="2:19" x14ac:dyDescent="0.2">
      <c r="B669" s="26">
        <v>664</v>
      </c>
      <c r="C669" t="str">
        <f ca="1">IF(B669&lt;=MTF!$J$11,OFFSET(MTF!$B$3,MTF!$H$11+B669-1,0),"")</f>
        <v/>
      </c>
      <c r="D669" t="str">
        <f ca="1">IF(B669&lt;=MTF!$J$11,OFFSET(MTF!$C$3,MTF!$H$11+B669-1,0),"")</f>
        <v/>
      </c>
      <c r="E669" t="str">
        <f ca="1">IF(B669&lt;=MTF!$J$11,OFFSET(MTF!$E$3,MTF!$H$11+B669-1,0),"")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>
        <f t="shared" si="41"/>
        <v>0</v>
      </c>
      <c r="S669">
        <f t="shared" si="42"/>
        <v>0</v>
      </c>
    </row>
    <row r="670" spans="2:19" x14ac:dyDescent="0.2">
      <c r="B670" s="26">
        <v>665</v>
      </c>
      <c r="C670" t="str">
        <f ca="1">IF(B670&lt;=MTF!$J$11,OFFSET(MTF!$B$3,MTF!$H$11+B670-1,0),"")</f>
        <v/>
      </c>
      <c r="D670" t="str">
        <f ca="1">IF(B670&lt;=MTF!$J$11,OFFSET(MTF!$C$3,MTF!$H$11+B670-1,0),"")</f>
        <v/>
      </c>
      <c r="E670" t="str">
        <f ca="1">IF(B670&lt;=MTF!$J$11,OFFSET(MTF!$E$3,MTF!$H$11+B670-1,0),"")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>
        <f t="shared" si="41"/>
        <v>0</v>
      </c>
      <c r="S670">
        <f t="shared" si="42"/>
        <v>0</v>
      </c>
    </row>
    <row r="671" spans="2:19" x14ac:dyDescent="0.2">
      <c r="B671" s="17">
        <v>666</v>
      </c>
      <c r="C671" t="str">
        <f ca="1">IF(B671&lt;=MTF!$J$11,OFFSET(MTF!$B$3,MTF!$H$11+B671-1,0),"")</f>
        <v/>
      </c>
      <c r="D671" t="str">
        <f ca="1">IF(B671&lt;=MTF!$J$11,OFFSET(MTF!$C$3,MTF!$H$11+B671-1,0),"")</f>
        <v/>
      </c>
      <c r="E671" t="str">
        <f ca="1">IF(B671&lt;=MTF!$J$11,OFFSET(MTF!$E$3,MTF!$H$11+B671-1,0),"")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>
        <f t="shared" si="41"/>
        <v>0</v>
      </c>
      <c r="S671">
        <f t="shared" si="42"/>
        <v>0</v>
      </c>
    </row>
    <row r="672" spans="2:19" x14ac:dyDescent="0.2">
      <c r="B672" s="26">
        <v>667</v>
      </c>
      <c r="C672" t="str">
        <f ca="1">IF(B672&lt;=MTF!$J$11,OFFSET(MTF!$B$3,MTF!$H$11+B672-1,0),"")</f>
        <v/>
      </c>
      <c r="D672" t="str">
        <f ca="1">IF(B672&lt;=MTF!$J$11,OFFSET(MTF!$C$3,MTF!$H$11+B672-1,0),"")</f>
        <v/>
      </c>
      <c r="E672" t="str">
        <f ca="1">IF(B672&lt;=MTF!$J$11,OFFSET(MTF!$E$3,MTF!$H$11+B672-1,0),"")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>
        <f t="shared" si="41"/>
        <v>0</v>
      </c>
      <c r="S672">
        <f t="shared" si="42"/>
        <v>0</v>
      </c>
    </row>
    <row r="673" spans="2:19" x14ac:dyDescent="0.2">
      <c r="B673" s="26">
        <v>668</v>
      </c>
      <c r="C673" t="str">
        <f ca="1">IF(B673&lt;=MTF!$J$11,OFFSET(MTF!$B$3,MTF!$H$11+B673-1,0),"")</f>
        <v/>
      </c>
      <c r="D673" t="str">
        <f ca="1">IF(B673&lt;=MTF!$J$11,OFFSET(MTF!$C$3,MTF!$H$11+B673-1,0),"")</f>
        <v/>
      </c>
      <c r="E673" t="str">
        <f ca="1">IF(B673&lt;=MTF!$J$11,OFFSET(MTF!$E$3,MTF!$H$11+B673-1,0),"")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>
        <f t="shared" si="41"/>
        <v>0</v>
      </c>
      <c r="S673">
        <f t="shared" si="42"/>
        <v>0</v>
      </c>
    </row>
    <row r="674" spans="2:19" x14ac:dyDescent="0.2">
      <c r="B674" s="17">
        <v>669</v>
      </c>
      <c r="C674" t="str">
        <f ca="1">IF(B674&lt;=MTF!$J$11,OFFSET(MTF!$B$3,MTF!$H$11+B674-1,0),"")</f>
        <v/>
      </c>
      <c r="D674" t="str">
        <f ca="1">IF(B674&lt;=MTF!$J$11,OFFSET(MTF!$C$3,MTF!$H$11+B674-1,0),"")</f>
        <v/>
      </c>
      <c r="E674" t="str">
        <f ca="1">IF(B674&lt;=MTF!$J$11,OFFSET(MTF!$E$3,MTF!$H$11+B674-1,0),"")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>
        <f t="shared" si="41"/>
        <v>0</v>
      </c>
      <c r="S674">
        <f t="shared" si="42"/>
        <v>0</v>
      </c>
    </row>
    <row r="675" spans="2:19" x14ac:dyDescent="0.2">
      <c r="B675" s="26">
        <v>670</v>
      </c>
      <c r="C675" t="str">
        <f ca="1">IF(B675&lt;=MTF!$J$11,OFFSET(MTF!$B$3,MTF!$H$11+B675-1,0),"")</f>
        <v/>
      </c>
      <c r="D675" t="str">
        <f ca="1">IF(B675&lt;=MTF!$J$11,OFFSET(MTF!$C$3,MTF!$H$11+B675-1,0),"")</f>
        <v/>
      </c>
      <c r="E675" t="str">
        <f ca="1">IF(B675&lt;=MTF!$J$11,OFFSET(MTF!$E$3,MTF!$H$11+B675-1,0),"")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>
        <f t="shared" si="41"/>
        <v>0</v>
      </c>
      <c r="S675">
        <f t="shared" si="42"/>
        <v>0</v>
      </c>
    </row>
    <row r="676" spans="2:19" x14ac:dyDescent="0.2">
      <c r="B676" s="26">
        <v>671</v>
      </c>
      <c r="C676" t="str">
        <f ca="1">IF(B676&lt;=MTF!$J$11,OFFSET(MTF!$B$3,MTF!$H$11+B676-1,0),"")</f>
        <v/>
      </c>
      <c r="D676" t="str">
        <f ca="1">IF(B676&lt;=MTF!$J$11,OFFSET(MTF!$C$3,MTF!$H$11+B676-1,0),"")</f>
        <v/>
      </c>
      <c r="E676" t="str">
        <f ca="1">IF(B676&lt;=MTF!$J$11,OFFSET(MTF!$E$3,MTF!$H$11+B676-1,0),"")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>
        <f t="shared" si="41"/>
        <v>0</v>
      </c>
      <c r="S676">
        <f t="shared" si="42"/>
        <v>0</v>
      </c>
    </row>
    <row r="677" spans="2:19" x14ac:dyDescent="0.2">
      <c r="B677" s="17">
        <v>672</v>
      </c>
      <c r="C677" t="str">
        <f ca="1">IF(B677&lt;=MTF!$J$11,OFFSET(MTF!$B$3,MTF!$H$11+B677-1,0),"")</f>
        <v/>
      </c>
      <c r="D677" t="str">
        <f ca="1">IF(B677&lt;=MTF!$J$11,OFFSET(MTF!$C$3,MTF!$H$11+B677-1,0),"")</f>
        <v/>
      </c>
      <c r="E677" t="str">
        <f ca="1">IF(B677&lt;=MTF!$J$11,OFFSET(MTF!$E$3,MTF!$H$11+B677-1,0),"")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>
        <f t="shared" si="41"/>
        <v>0</v>
      </c>
      <c r="S677">
        <f t="shared" si="42"/>
        <v>0</v>
      </c>
    </row>
    <row r="678" spans="2:19" x14ac:dyDescent="0.2">
      <c r="B678" s="26">
        <v>673</v>
      </c>
      <c r="C678" t="str">
        <f ca="1">IF(B678&lt;=MTF!$J$11,OFFSET(MTF!$B$3,MTF!$H$11+B678-1,0),"")</f>
        <v/>
      </c>
      <c r="D678" t="str">
        <f ca="1">IF(B678&lt;=MTF!$J$11,OFFSET(MTF!$C$3,MTF!$H$11+B678-1,0),"")</f>
        <v/>
      </c>
      <c r="E678" t="str">
        <f ca="1">IF(B678&lt;=MTF!$J$11,OFFSET(MTF!$E$3,MTF!$H$11+B678-1,0),"")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>
        <f t="shared" si="41"/>
        <v>0</v>
      </c>
      <c r="S678">
        <f t="shared" si="42"/>
        <v>0</v>
      </c>
    </row>
    <row r="679" spans="2:19" x14ac:dyDescent="0.2">
      <c r="B679" s="26">
        <v>674</v>
      </c>
      <c r="C679" t="str">
        <f ca="1">IF(B679&lt;=MTF!$J$11,OFFSET(MTF!$B$3,MTF!$H$11+B679-1,0),"")</f>
        <v/>
      </c>
      <c r="D679" t="str">
        <f ca="1">IF(B679&lt;=MTF!$J$11,OFFSET(MTF!$C$3,MTF!$H$11+B679-1,0),"")</f>
        <v/>
      </c>
      <c r="E679" t="str">
        <f ca="1">IF(B679&lt;=MTF!$J$11,OFFSET(MTF!$E$3,MTF!$H$11+B679-1,0),"")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>
        <f t="shared" si="41"/>
        <v>0</v>
      </c>
      <c r="S679">
        <f t="shared" si="42"/>
        <v>0</v>
      </c>
    </row>
    <row r="680" spans="2:19" x14ac:dyDescent="0.2">
      <c r="B680" s="17">
        <v>675</v>
      </c>
      <c r="C680" t="str">
        <f ca="1">IF(B680&lt;=MTF!$J$11,OFFSET(MTF!$B$3,MTF!$H$11+B680-1,0),"")</f>
        <v/>
      </c>
      <c r="D680" t="str">
        <f ca="1">IF(B680&lt;=MTF!$J$11,OFFSET(MTF!$C$3,MTF!$H$11+B680-1,0),"")</f>
        <v/>
      </c>
      <c r="E680" t="str">
        <f ca="1">IF(B680&lt;=MTF!$J$11,OFFSET(MTF!$E$3,MTF!$H$11+B680-1,0),"")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>
        <f t="shared" si="41"/>
        <v>0</v>
      </c>
      <c r="S680">
        <f t="shared" si="42"/>
        <v>0</v>
      </c>
    </row>
    <row r="681" spans="2:19" x14ac:dyDescent="0.2">
      <c r="B681" s="26">
        <v>676</v>
      </c>
      <c r="C681" t="str">
        <f ca="1">IF(B681&lt;=MTF!$J$11,OFFSET(MTF!$B$3,MTF!$H$11+B681-1,0),"")</f>
        <v/>
      </c>
      <c r="D681" t="str">
        <f ca="1">IF(B681&lt;=MTF!$J$11,OFFSET(MTF!$C$3,MTF!$H$11+B681-1,0),"")</f>
        <v/>
      </c>
      <c r="E681" t="str">
        <f ca="1">IF(B681&lt;=MTF!$J$11,OFFSET(MTF!$E$3,MTF!$H$11+B681-1,0),"")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>
        <f t="shared" si="41"/>
        <v>0</v>
      </c>
      <c r="S681">
        <f t="shared" si="42"/>
        <v>0</v>
      </c>
    </row>
    <row r="682" spans="2:19" x14ac:dyDescent="0.2">
      <c r="B682" s="26">
        <v>677</v>
      </c>
      <c r="C682" t="str">
        <f ca="1">IF(B682&lt;=MTF!$J$11,OFFSET(MTF!$B$3,MTF!$H$11+B682-1,0),"")</f>
        <v/>
      </c>
      <c r="D682" t="str">
        <f ca="1">IF(B682&lt;=MTF!$J$11,OFFSET(MTF!$C$3,MTF!$H$11+B682-1,0),"")</f>
        <v/>
      </c>
      <c r="E682" t="str">
        <f ca="1">IF(B682&lt;=MTF!$J$11,OFFSET(MTF!$E$3,MTF!$H$11+B682-1,0),"")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>
        <f t="shared" si="41"/>
        <v>0</v>
      </c>
      <c r="S682">
        <f t="shared" si="42"/>
        <v>0</v>
      </c>
    </row>
    <row r="683" spans="2:19" x14ac:dyDescent="0.2">
      <c r="B683" s="17">
        <v>678</v>
      </c>
      <c r="C683" t="str">
        <f ca="1">IF(B683&lt;=MTF!$J$11,OFFSET(MTF!$B$3,MTF!$H$11+B683-1,0),"")</f>
        <v/>
      </c>
      <c r="D683" t="str">
        <f ca="1">IF(B683&lt;=MTF!$J$11,OFFSET(MTF!$C$3,MTF!$H$11+B683-1,0),"")</f>
        <v/>
      </c>
      <c r="E683" t="str">
        <f ca="1">IF(B683&lt;=MTF!$J$11,OFFSET(MTF!$E$3,MTF!$H$11+B683-1,0),"")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>
        <f t="shared" si="41"/>
        <v>0</v>
      </c>
      <c r="S683">
        <f t="shared" si="42"/>
        <v>0</v>
      </c>
    </row>
    <row r="684" spans="2:19" x14ac:dyDescent="0.2">
      <c r="B684" s="26">
        <v>679</v>
      </c>
      <c r="C684" t="str">
        <f ca="1">IF(B684&lt;=MTF!$J$11,OFFSET(MTF!$B$3,MTF!$H$11+B684-1,0),"")</f>
        <v/>
      </c>
      <c r="D684" t="str">
        <f ca="1">IF(B684&lt;=MTF!$J$11,OFFSET(MTF!$C$3,MTF!$H$11+B684-1,0),"")</f>
        <v/>
      </c>
      <c r="E684" t="str">
        <f ca="1">IF(B684&lt;=MTF!$J$11,OFFSET(MTF!$E$3,MTF!$H$11+B684-1,0),"")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>
        <f t="shared" si="41"/>
        <v>0</v>
      </c>
      <c r="S684">
        <f t="shared" si="42"/>
        <v>0</v>
      </c>
    </row>
    <row r="685" spans="2:19" x14ac:dyDescent="0.2">
      <c r="B685" s="26">
        <v>680</v>
      </c>
      <c r="C685" t="str">
        <f ca="1">IF(B685&lt;=MTF!$J$11,OFFSET(MTF!$B$3,MTF!$H$11+B685-1,0),"")</f>
        <v/>
      </c>
      <c r="D685" t="str">
        <f ca="1">IF(B685&lt;=MTF!$J$11,OFFSET(MTF!$C$3,MTF!$H$11+B685-1,0),"")</f>
        <v/>
      </c>
      <c r="E685" t="str">
        <f ca="1">IF(B685&lt;=MTF!$J$11,OFFSET(MTF!$E$3,MTF!$H$11+B685-1,0),"")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>
        <f t="shared" si="41"/>
        <v>0</v>
      </c>
      <c r="S685">
        <f t="shared" si="42"/>
        <v>0</v>
      </c>
    </row>
    <row r="686" spans="2:19" x14ac:dyDescent="0.2">
      <c r="B686" s="17">
        <v>681</v>
      </c>
      <c r="C686" t="str">
        <f ca="1">IF(B686&lt;=MTF!$J$11,OFFSET(MTF!$B$3,MTF!$H$11+B686-1,0),"")</f>
        <v/>
      </c>
      <c r="D686" t="str">
        <f ca="1">IF(B686&lt;=MTF!$J$11,OFFSET(MTF!$C$3,MTF!$H$11+B686-1,0),"")</f>
        <v/>
      </c>
      <c r="E686" t="str">
        <f ca="1">IF(B686&lt;=MTF!$J$11,OFFSET(MTF!$E$3,MTF!$H$11+B686-1,0),"")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>
        <f t="shared" si="41"/>
        <v>0</v>
      </c>
      <c r="S686">
        <f t="shared" si="42"/>
        <v>0</v>
      </c>
    </row>
    <row r="687" spans="2:19" x14ac:dyDescent="0.2">
      <c r="B687" s="26">
        <v>682</v>
      </c>
      <c r="C687" t="str">
        <f ca="1">IF(B687&lt;=MTF!$J$11,OFFSET(MTF!$B$3,MTF!$H$11+B687-1,0),"")</f>
        <v/>
      </c>
      <c r="D687" t="str">
        <f ca="1">IF(B687&lt;=MTF!$J$11,OFFSET(MTF!$C$3,MTF!$H$11+B687-1,0),"")</f>
        <v/>
      </c>
      <c r="E687" t="str">
        <f ca="1">IF(B687&lt;=MTF!$J$11,OFFSET(MTF!$E$3,MTF!$H$11+B687-1,0),"")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>
        <f t="shared" si="41"/>
        <v>0</v>
      </c>
      <c r="S687">
        <f t="shared" si="42"/>
        <v>0</v>
      </c>
    </row>
    <row r="688" spans="2:19" x14ac:dyDescent="0.2">
      <c r="B688" s="26">
        <v>683</v>
      </c>
      <c r="C688" t="str">
        <f ca="1">IF(B688&lt;=MTF!$J$11,OFFSET(MTF!$B$3,MTF!$H$11+B688-1,0),"")</f>
        <v/>
      </c>
      <c r="D688" t="str">
        <f ca="1">IF(B688&lt;=MTF!$J$11,OFFSET(MTF!$C$3,MTF!$H$11+B688-1,0),"")</f>
        <v/>
      </c>
      <c r="E688" t="str">
        <f ca="1">IF(B688&lt;=MTF!$J$11,OFFSET(MTF!$E$3,MTF!$H$11+B688-1,0),"")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>
        <f t="shared" si="41"/>
        <v>0</v>
      </c>
      <c r="S688">
        <f t="shared" si="42"/>
        <v>0</v>
      </c>
    </row>
    <row r="689" spans="2:19" x14ac:dyDescent="0.2">
      <c r="B689" s="17">
        <v>684</v>
      </c>
      <c r="C689" t="str">
        <f ca="1">IF(B689&lt;=MTF!$J$11,OFFSET(MTF!$B$3,MTF!$H$11+B689-1,0),"")</f>
        <v/>
      </c>
      <c r="D689" t="str">
        <f ca="1">IF(B689&lt;=MTF!$J$11,OFFSET(MTF!$C$3,MTF!$H$11+B689-1,0),"")</f>
        <v/>
      </c>
      <c r="E689" t="str">
        <f ca="1">IF(B689&lt;=MTF!$J$11,OFFSET(MTF!$E$3,MTF!$H$11+B689-1,0),"")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>
        <f t="shared" si="41"/>
        <v>0</v>
      </c>
      <c r="S689">
        <f t="shared" si="42"/>
        <v>0</v>
      </c>
    </row>
    <row r="690" spans="2:19" x14ac:dyDescent="0.2">
      <c r="B690" s="26">
        <v>685</v>
      </c>
      <c r="C690" t="str">
        <f ca="1">IF(B690&lt;=MTF!$J$11,OFFSET(MTF!$B$3,MTF!$H$11+B690-1,0),"")</f>
        <v/>
      </c>
      <c r="D690" t="str">
        <f ca="1">IF(B690&lt;=MTF!$J$11,OFFSET(MTF!$C$3,MTF!$H$11+B690-1,0),"")</f>
        <v/>
      </c>
      <c r="E690" t="str">
        <f ca="1">IF(B690&lt;=MTF!$J$11,OFFSET(MTF!$E$3,MTF!$H$11+B690-1,0),"")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>
        <f t="shared" si="41"/>
        <v>0</v>
      </c>
      <c r="S690">
        <f t="shared" si="42"/>
        <v>0</v>
      </c>
    </row>
    <row r="691" spans="2:19" x14ac:dyDescent="0.2">
      <c r="B691" s="26">
        <v>686</v>
      </c>
      <c r="C691" t="str">
        <f ca="1">IF(B691&lt;=MTF!$J$11,OFFSET(MTF!$B$3,MTF!$H$11+B691-1,0),"")</f>
        <v/>
      </c>
      <c r="D691" t="str">
        <f ca="1">IF(B691&lt;=MTF!$J$11,OFFSET(MTF!$C$3,MTF!$H$11+B691-1,0),"")</f>
        <v/>
      </c>
      <c r="E691" t="str">
        <f ca="1">IF(B691&lt;=MTF!$J$11,OFFSET(MTF!$E$3,MTF!$H$11+B691-1,0),"")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>
        <f t="shared" si="41"/>
        <v>0</v>
      </c>
      <c r="S691">
        <f t="shared" si="42"/>
        <v>0</v>
      </c>
    </row>
    <row r="692" spans="2:19" x14ac:dyDescent="0.2">
      <c r="B692" s="17">
        <v>687</v>
      </c>
      <c r="C692" t="str">
        <f ca="1">IF(B692&lt;=MTF!$J$11,OFFSET(MTF!$B$3,MTF!$H$11+B692-1,0),"")</f>
        <v/>
      </c>
      <c r="D692" t="str">
        <f ca="1">IF(B692&lt;=MTF!$J$11,OFFSET(MTF!$C$3,MTF!$H$11+B692-1,0),"")</f>
        <v/>
      </c>
      <c r="E692" t="str">
        <f ca="1">IF(B692&lt;=MTF!$J$11,OFFSET(MTF!$E$3,MTF!$H$11+B692-1,0),"")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>
        <f t="shared" si="41"/>
        <v>0</v>
      </c>
      <c r="S692">
        <f t="shared" si="42"/>
        <v>0</v>
      </c>
    </row>
    <row r="693" spans="2:19" x14ac:dyDescent="0.2">
      <c r="B693" s="26">
        <v>688</v>
      </c>
      <c r="C693" t="str">
        <f ca="1">IF(B693&lt;=MTF!$J$11,OFFSET(MTF!$B$3,MTF!$H$11+B693-1,0),"")</f>
        <v/>
      </c>
      <c r="D693" t="str">
        <f ca="1">IF(B693&lt;=MTF!$J$11,OFFSET(MTF!$C$3,MTF!$H$11+B693-1,0),"")</f>
        <v/>
      </c>
      <c r="E693" t="str">
        <f ca="1">IF(B693&lt;=MTF!$J$11,OFFSET(MTF!$E$3,MTF!$H$11+B693-1,0),"")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>
        <f t="shared" si="41"/>
        <v>0</v>
      </c>
      <c r="S693">
        <f t="shared" si="42"/>
        <v>0</v>
      </c>
    </row>
    <row r="694" spans="2:19" x14ac:dyDescent="0.2">
      <c r="B694" s="26">
        <v>689</v>
      </c>
      <c r="C694" t="str">
        <f ca="1">IF(B694&lt;=MTF!$J$11,OFFSET(MTF!$B$3,MTF!$H$11+B694-1,0),"")</f>
        <v/>
      </c>
      <c r="D694" t="str">
        <f ca="1">IF(B694&lt;=MTF!$J$11,OFFSET(MTF!$C$3,MTF!$H$11+B694-1,0),"")</f>
        <v/>
      </c>
      <c r="E694" t="str">
        <f ca="1">IF(B694&lt;=MTF!$J$11,OFFSET(MTF!$E$3,MTF!$H$11+B694-1,0),"")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>
        <f t="shared" si="41"/>
        <v>0</v>
      </c>
      <c r="S694">
        <f t="shared" si="42"/>
        <v>0</v>
      </c>
    </row>
    <row r="695" spans="2:19" x14ac:dyDescent="0.2">
      <c r="B695" s="17">
        <v>690</v>
      </c>
      <c r="C695" t="str">
        <f ca="1">IF(B695&lt;=MTF!$J$11,OFFSET(MTF!$B$3,MTF!$H$11+B695-1,0),"")</f>
        <v/>
      </c>
      <c r="D695" t="str">
        <f ca="1">IF(B695&lt;=MTF!$J$11,OFFSET(MTF!$C$3,MTF!$H$11+B695-1,0),"")</f>
        <v/>
      </c>
      <c r="E695" t="str">
        <f ca="1">IF(B695&lt;=MTF!$J$11,OFFSET(MTF!$E$3,MTF!$H$11+B695-1,0),"")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>
        <f t="shared" si="41"/>
        <v>0</v>
      </c>
      <c r="S695">
        <f t="shared" si="42"/>
        <v>0</v>
      </c>
    </row>
    <row r="696" spans="2:19" x14ac:dyDescent="0.2">
      <c r="B696" s="26">
        <v>691</v>
      </c>
      <c r="C696" t="str">
        <f ca="1">IF(B696&lt;=MTF!$J$11,OFFSET(MTF!$B$3,MTF!$H$11+B696-1,0),"")</f>
        <v/>
      </c>
      <c r="D696" t="str">
        <f ca="1">IF(B696&lt;=MTF!$J$11,OFFSET(MTF!$C$3,MTF!$H$11+B696-1,0),"")</f>
        <v/>
      </c>
      <c r="E696" t="str">
        <f ca="1">IF(B696&lt;=MTF!$J$11,OFFSET(MTF!$E$3,MTF!$H$11+B696-1,0),"")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>
        <f t="shared" si="41"/>
        <v>0</v>
      </c>
      <c r="S696">
        <f t="shared" si="42"/>
        <v>0</v>
      </c>
    </row>
    <row r="697" spans="2:19" x14ac:dyDescent="0.2">
      <c r="B697" s="26">
        <v>692</v>
      </c>
      <c r="C697" t="str">
        <f ca="1">IF(B697&lt;=MTF!$J$11,OFFSET(MTF!$B$3,MTF!$H$11+B697-1,0),"")</f>
        <v/>
      </c>
      <c r="D697" t="str">
        <f ca="1">IF(B697&lt;=MTF!$J$11,OFFSET(MTF!$C$3,MTF!$H$11+B697-1,0),"")</f>
        <v/>
      </c>
      <c r="E697" t="str">
        <f ca="1">IF(B697&lt;=MTF!$J$11,OFFSET(MTF!$E$3,MTF!$H$11+B697-1,0),"")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>
        <f t="shared" si="41"/>
        <v>0</v>
      </c>
      <c r="S697">
        <f t="shared" si="42"/>
        <v>0</v>
      </c>
    </row>
    <row r="698" spans="2:19" x14ac:dyDescent="0.2">
      <c r="B698" s="17">
        <v>693</v>
      </c>
      <c r="C698" t="str">
        <f ca="1">IF(B698&lt;=MTF!$J$11,OFFSET(MTF!$B$3,MTF!$H$11+B698-1,0),"")</f>
        <v/>
      </c>
      <c r="D698" t="str">
        <f ca="1">IF(B698&lt;=MTF!$J$11,OFFSET(MTF!$C$3,MTF!$H$11+B698-1,0),"")</f>
        <v/>
      </c>
      <c r="E698" t="str">
        <f ca="1">IF(B698&lt;=MTF!$J$11,OFFSET(MTF!$E$3,MTF!$H$11+B698-1,0),"")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>
        <f t="shared" si="41"/>
        <v>0</v>
      </c>
      <c r="S698">
        <f t="shared" si="42"/>
        <v>0</v>
      </c>
    </row>
    <row r="699" spans="2:19" x14ac:dyDescent="0.2">
      <c r="B699" s="26">
        <v>694</v>
      </c>
      <c r="C699" t="str">
        <f ca="1">IF(B699&lt;=MTF!$J$11,OFFSET(MTF!$B$3,MTF!$H$11+B699-1,0),"")</f>
        <v/>
      </c>
      <c r="D699" t="str">
        <f ca="1">IF(B699&lt;=MTF!$J$11,OFFSET(MTF!$C$3,MTF!$H$11+B699-1,0),"")</f>
        <v/>
      </c>
      <c r="E699" t="str">
        <f ca="1">IF(B699&lt;=MTF!$J$11,OFFSET(MTF!$E$3,MTF!$H$11+B699-1,0),"")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>
        <f t="shared" si="41"/>
        <v>0</v>
      </c>
      <c r="S699">
        <f t="shared" si="42"/>
        <v>0</v>
      </c>
    </row>
    <row r="700" spans="2:19" x14ac:dyDescent="0.2">
      <c r="B700" s="26">
        <v>695</v>
      </c>
      <c r="C700" t="str">
        <f ca="1">IF(B700&lt;=MTF!$J$11,OFFSET(MTF!$B$3,MTF!$H$11+B700-1,0),"")</f>
        <v/>
      </c>
      <c r="D700" t="str">
        <f ca="1">IF(B700&lt;=MTF!$J$11,OFFSET(MTF!$C$3,MTF!$H$11+B700-1,0),"")</f>
        <v/>
      </c>
      <c r="E700" t="str">
        <f ca="1">IF(B700&lt;=MTF!$J$11,OFFSET(MTF!$E$3,MTF!$H$11+B700-1,0),"")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>
        <f t="shared" si="41"/>
        <v>0</v>
      </c>
      <c r="S700">
        <f t="shared" si="42"/>
        <v>0</v>
      </c>
    </row>
    <row r="701" spans="2:19" x14ac:dyDescent="0.2">
      <c r="B701" s="17">
        <v>696</v>
      </c>
      <c r="C701" t="str">
        <f ca="1">IF(B701&lt;=MTF!$J$11,OFFSET(MTF!$B$3,MTF!$H$11+B701-1,0),"")</f>
        <v/>
      </c>
      <c r="D701" t="str">
        <f ca="1">IF(B701&lt;=MTF!$J$11,OFFSET(MTF!$C$3,MTF!$H$11+B701-1,0),"")</f>
        <v/>
      </c>
      <c r="E701" t="str">
        <f ca="1">IF(B701&lt;=MTF!$J$11,OFFSET(MTF!$E$3,MTF!$H$11+B701-1,0),"")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>
        <f t="shared" si="41"/>
        <v>0</v>
      </c>
      <c r="S701">
        <f t="shared" si="42"/>
        <v>0</v>
      </c>
    </row>
    <row r="702" spans="2:19" x14ac:dyDescent="0.2">
      <c r="B702" s="26">
        <v>697</v>
      </c>
      <c r="C702" t="str">
        <f ca="1">IF(B702&lt;=MTF!$J$11,OFFSET(MTF!$B$3,MTF!$H$11+B702-1,0),"")</f>
        <v/>
      </c>
      <c r="D702" t="str">
        <f ca="1">IF(B702&lt;=MTF!$J$11,OFFSET(MTF!$C$3,MTF!$H$11+B702-1,0),"")</f>
        <v/>
      </c>
      <c r="E702" t="str">
        <f ca="1">IF(B702&lt;=MTF!$J$11,OFFSET(MTF!$E$3,MTF!$H$11+B702-1,0),"")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>
        <f t="shared" si="41"/>
        <v>0</v>
      </c>
      <c r="S702">
        <f t="shared" si="42"/>
        <v>0</v>
      </c>
    </row>
    <row r="703" spans="2:19" x14ac:dyDescent="0.2">
      <c r="B703" s="26">
        <v>698</v>
      </c>
      <c r="C703" t="str">
        <f ca="1">IF(B703&lt;=MTF!$J$11,OFFSET(MTF!$B$3,MTF!$H$11+B703-1,0),"")</f>
        <v/>
      </c>
      <c r="D703" t="str">
        <f ca="1">IF(B703&lt;=MTF!$J$11,OFFSET(MTF!$C$3,MTF!$H$11+B703-1,0),"")</f>
        <v/>
      </c>
      <c r="E703" t="str">
        <f ca="1">IF(B703&lt;=MTF!$J$11,OFFSET(MTF!$E$3,MTF!$H$11+B703-1,0),"")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>
        <f t="shared" si="41"/>
        <v>0</v>
      </c>
      <c r="S703">
        <f t="shared" si="42"/>
        <v>0</v>
      </c>
    </row>
    <row r="704" spans="2:19" x14ac:dyDescent="0.2">
      <c r="B704" s="17">
        <v>699</v>
      </c>
      <c r="C704" t="str">
        <f ca="1">IF(B704&lt;=MTF!$J$11,OFFSET(MTF!$B$3,MTF!$H$11+B704-1,0),"")</f>
        <v/>
      </c>
      <c r="D704" t="str">
        <f ca="1">IF(B704&lt;=MTF!$J$11,OFFSET(MTF!$C$3,MTF!$H$11+B704-1,0),"")</f>
        <v/>
      </c>
      <c r="E704" t="str">
        <f ca="1">IF(B704&lt;=MTF!$J$11,OFFSET(MTF!$E$3,MTF!$H$11+B704-1,0),"")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>
        <f t="shared" si="41"/>
        <v>0</v>
      </c>
      <c r="S704">
        <f t="shared" si="42"/>
        <v>0</v>
      </c>
    </row>
    <row r="705" spans="2:19" x14ac:dyDescent="0.2">
      <c r="B705" s="26">
        <v>700</v>
      </c>
      <c r="C705" t="str">
        <f ca="1">IF(B705&lt;=MTF!$J$11,OFFSET(MTF!$B$3,MTF!$H$11+B705-1,0),"")</f>
        <v/>
      </c>
      <c r="D705" t="str">
        <f ca="1">IF(B705&lt;=MTF!$J$11,OFFSET(MTF!$C$3,MTF!$H$11+B705-1,0),"")</f>
        <v/>
      </c>
      <c r="E705" t="str">
        <f ca="1">IF(B705&lt;=MTF!$J$11,OFFSET(MTF!$E$3,MTF!$H$11+B705-1,0),"")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>
        <f t="shared" si="41"/>
        <v>0</v>
      </c>
      <c r="S705">
        <f t="shared" si="42"/>
        <v>0</v>
      </c>
    </row>
    <row r="706" spans="2:19" x14ac:dyDescent="0.2">
      <c r="B706" s="26">
        <v>701</v>
      </c>
      <c r="C706" t="str">
        <f ca="1">IF(B706&lt;=MTF!$J$11,OFFSET(MTF!$B$3,MTF!$H$11+B706-1,0),"")</f>
        <v/>
      </c>
      <c r="D706" t="str">
        <f ca="1">IF(B706&lt;=MTF!$J$11,OFFSET(MTF!$C$3,MTF!$H$11+B706-1,0),"")</f>
        <v/>
      </c>
      <c r="E706" t="str">
        <f ca="1">IF(B706&lt;=MTF!$J$11,OFFSET(MTF!$E$3,MTF!$H$11+B706-1,0),"")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>
        <f t="shared" si="41"/>
        <v>0</v>
      </c>
      <c r="S706">
        <f t="shared" si="42"/>
        <v>0</v>
      </c>
    </row>
    <row r="707" spans="2:19" x14ac:dyDescent="0.2">
      <c r="B707" s="17">
        <v>702</v>
      </c>
      <c r="C707" t="str">
        <f ca="1">IF(B707&lt;=MTF!$J$11,OFFSET(MTF!$B$3,MTF!$H$11+B707-1,0),"")</f>
        <v/>
      </c>
      <c r="D707" t="str">
        <f ca="1">IF(B707&lt;=MTF!$J$11,OFFSET(MTF!$C$3,MTF!$H$11+B707-1,0),"")</f>
        <v/>
      </c>
      <c r="E707" t="str">
        <f ca="1">IF(B707&lt;=MTF!$J$11,OFFSET(MTF!$E$3,MTF!$H$11+B707-1,0),"")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>
        <f t="shared" si="41"/>
        <v>0</v>
      </c>
      <c r="S707">
        <f t="shared" si="42"/>
        <v>0</v>
      </c>
    </row>
    <row r="708" spans="2:19" x14ac:dyDescent="0.2">
      <c r="B708" s="26">
        <v>703</v>
      </c>
      <c r="C708" t="str">
        <f ca="1">IF(B708&lt;=MTF!$J$11,OFFSET(MTF!$B$3,MTF!$H$11+B708-1,0),"")</f>
        <v/>
      </c>
      <c r="D708" t="str">
        <f ca="1">IF(B708&lt;=MTF!$J$11,OFFSET(MTF!$C$3,MTF!$H$11+B708-1,0),"")</f>
        <v/>
      </c>
      <c r="E708" t="str">
        <f ca="1">IF(B708&lt;=MTF!$J$11,OFFSET(MTF!$E$3,MTF!$H$11+B708-1,0),"")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>
        <f t="shared" si="41"/>
        <v>0</v>
      </c>
      <c r="S708">
        <f t="shared" si="42"/>
        <v>0</v>
      </c>
    </row>
    <row r="709" spans="2:19" x14ac:dyDescent="0.2">
      <c r="B709" s="26">
        <v>704</v>
      </c>
      <c r="C709" t="str">
        <f ca="1">IF(B709&lt;=MTF!$J$11,OFFSET(MTF!$B$3,MTF!$H$11+B709-1,0),"")</f>
        <v/>
      </c>
      <c r="D709" t="str">
        <f ca="1">IF(B709&lt;=MTF!$J$11,OFFSET(MTF!$C$3,MTF!$H$11+B709-1,0),"")</f>
        <v/>
      </c>
      <c r="E709" t="str">
        <f ca="1">IF(B709&lt;=MTF!$J$11,OFFSET(MTF!$E$3,MTF!$H$11+B709-1,0),"")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>
        <f t="shared" si="41"/>
        <v>0</v>
      </c>
      <c r="S709">
        <f t="shared" si="42"/>
        <v>0</v>
      </c>
    </row>
    <row r="710" spans="2:19" x14ac:dyDescent="0.2">
      <c r="B710" s="17">
        <v>705</v>
      </c>
      <c r="C710" t="str">
        <f ca="1">IF(B710&lt;=MTF!$J$11,OFFSET(MTF!$B$3,MTF!$H$11+B710-1,0),"")</f>
        <v/>
      </c>
      <c r="D710" t="str">
        <f ca="1">IF(B710&lt;=MTF!$J$11,OFFSET(MTF!$C$3,MTF!$H$11+B710-1,0),"")</f>
        <v/>
      </c>
      <c r="E710" t="str">
        <f ca="1">IF(B710&lt;=MTF!$J$11,OFFSET(MTF!$E$3,MTF!$H$11+B710-1,0),"")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>
        <f t="shared" si="41"/>
        <v>0</v>
      </c>
      <c r="S710">
        <f t="shared" si="42"/>
        <v>0</v>
      </c>
    </row>
    <row r="711" spans="2:19" x14ac:dyDescent="0.2">
      <c r="B711" s="26">
        <v>706</v>
      </c>
      <c r="C711" t="str">
        <f ca="1">IF(B711&lt;=MTF!$J$11,OFFSET(MTF!$B$3,MTF!$H$11+B711-1,0),"")</f>
        <v/>
      </c>
      <c r="D711" t="str">
        <f ca="1">IF(B711&lt;=MTF!$J$11,OFFSET(MTF!$C$3,MTF!$H$11+B711-1,0),"")</f>
        <v/>
      </c>
      <c r="E711" t="str">
        <f ca="1">IF(B711&lt;=MTF!$J$11,OFFSET(MTF!$E$3,MTF!$H$11+B711-1,0),"")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>
        <f t="shared" si="41"/>
        <v>0</v>
      </c>
      <c r="S711">
        <f t="shared" si="42"/>
        <v>0</v>
      </c>
    </row>
    <row r="712" spans="2:19" x14ac:dyDescent="0.2">
      <c r="B712" s="26">
        <v>707</v>
      </c>
      <c r="C712" t="str">
        <f ca="1">IF(B712&lt;=MTF!$J$11,OFFSET(MTF!$B$3,MTF!$H$11+B712-1,0),"")</f>
        <v/>
      </c>
      <c r="D712" t="str">
        <f ca="1">IF(B712&lt;=MTF!$J$11,OFFSET(MTF!$C$3,MTF!$H$11+B712-1,0),"")</f>
        <v/>
      </c>
      <c r="E712" t="str">
        <f ca="1">IF(B712&lt;=MTF!$J$11,OFFSET(MTF!$E$3,MTF!$H$11+B712-1,0),"")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>
        <f t="shared" si="41"/>
        <v>0</v>
      </c>
      <c r="S712">
        <f t="shared" si="42"/>
        <v>0</v>
      </c>
    </row>
    <row r="713" spans="2:19" x14ac:dyDescent="0.2">
      <c r="B713" s="17">
        <v>708</v>
      </c>
      <c r="C713" t="str">
        <f ca="1">IF(B713&lt;=MTF!$J$11,OFFSET(MTF!$B$3,MTF!$H$11+B713-1,0),"")</f>
        <v/>
      </c>
      <c r="D713" t="str">
        <f ca="1">IF(B713&lt;=MTF!$J$11,OFFSET(MTF!$C$3,MTF!$H$11+B713-1,0),"")</f>
        <v/>
      </c>
      <c r="E713" t="str">
        <f ca="1">IF(B713&lt;=MTF!$J$11,OFFSET(MTF!$E$3,MTF!$H$11+B713-1,0),"")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>
        <f t="shared" si="41"/>
        <v>0</v>
      </c>
      <c r="S713">
        <f t="shared" si="42"/>
        <v>0</v>
      </c>
    </row>
    <row r="714" spans="2:19" x14ac:dyDescent="0.2">
      <c r="B714" s="26">
        <v>709</v>
      </c>
      <c r="C714" t="str">
        <f ca="1">IF(B714&lt;=MTF!$J$11,OFFSET(MTF!$B$3,MTF!$H$11+B714-1,0),"")</f>
        <v/>
      </c>
      <c r="D714" t="str">
        <f ca="1">IF(B714&lt;=MTF!$J$11,OFFSET(MTF!$C$3,MTF!$H$11+B714-1,0),"")</f>
        <v/>
      </c>
      <c r="E714" t="str">
        <f ca="1">IF(B714&lt;=MTF!$J$11,OFFSET(MTF!$E$3,MTF!$H$11+B714-1,0),"")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>
        <f t="shared" ref="R714:R777" si="45">O714*SIN((Q714-1)*2*PI()/$N$6*$N$8)</f>
        <v>0</v>
      </c>
      <c r="S714">
        <f t="shared" ref="S714:S777" si="46">O714*COS((Q714-1)*2*PI()/$N$6*$N$8)</f>
        <v>0</v>
      </c>
    </row>
    <row r="715" spans="2:19" x14ac:dyDescent="0.2">
      <c r="B715" s="26">
        <v>710</v>
      </c>
      <c r="C715" t="str">
        <f ca="1">IF(B715&lt;=MTF!$J$11,OFFSET(MTF!$B$3,MTF!$H$11+B715-1,0),"")</f>
        <v/>
      </c>
      <c r="D715" t="str">
        <f ca="1">IF(B715&lt;=MTF!$J$11,OFFSET(MTF!$C$3,MTF!$H$11+B715-1,0),"")</f>
        <v/>
      </c>
      <c r="E715" t="str">
        <f ca="1">IF(B715&lt;=MTF!$J$11,OFFSET(MTF!$E$3,MTF!$H$11+B715-1,0),"")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>
        <f t="shared" si="45"/>
        <v>0</v>
      </c>
      <c r="S715">
        <f t="shared" si="46"/>
        <v>0</v>
      </c>
    </row>
    <row r="716" spans="2:19" x14ac:dyDescent="0.2">
      <c r="B716" s="17">
        <v>711</v>
      </c>
      <c r="C716" t="str">
        <f ca="1">IF(B716&lt;=MTF!$J$11,OFFSET(MTF!$B$3,MTF!$H$11+B716-1,0),"")</f>
        <v/>
      </c>
      <c r="D716" t="str">
        <f ca="1">IF(B716&lt;=MTF!$J$11,OFFSET(MTF!$C$3,MTF!$H$11+B716-1,0),"")</f>
        <v/>
      </c>
      <c r="E716" t="str">
        <f ca="1">IF(B716&lt;=MTF!$J$11,OFFSET(MTF!$E$3,MTF!$H$11+B716-1,0),"")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>
        <f t="shared" si="45"/>
        <v>0</v>
      </c>
      <c r="S716">
        <f t="shared" si="46"/>
        <v>0</v>
      </c>
    </row>
    <row r="717" spans="2:19" x14ac:dyDescent="0.2">
      <c r="B717" s="26">
        <v>712</v>
      </c>
      <c r="C717" t="str">
        <f ca="1">IF(B717&lt;=MTF!$J$11,OFFSET(MTF!$B$3,MTF!$H$11+B717-1,0),"")</f>
        <v/>
      </c>
      <c r="D717" t="str">
        <f ca="1">IF(B717&lt;=MTF!$J$11,OFFSET(MTF!$C$3,MTF!$H$11+B717-1,0),"")</f>
        <v/>
      </c>
      <c r="E717" t="str">
        <f ca="1">IF(B717&lt;=MTF!$J$11,OFFSET(MTF!$E$3,MTF!$H$11+B717-1,0),"")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>
        <f t="shared" si="45"/>
        <v>0</v>
      </c>
      <c r="S717">
        <f t="shared" si="46"/>
        <v>0</v>
      </c>
    </row>
    <row r="718" spans="2:19" x14ac:dyDescent="0.2">
      <c r="B718" s="26">
        <v>713</v>
      </c>
      <c r="C718" t="str">
        <f ca="1">IF(B718&lt;=MTF!$J$11,OFFSET(MTF!$B$3,MTF!$H$11+B718-1,0),"")</f>
        <v/>
      </c>
      <c r="D718" t="str">
        <f ca="1">IF(B718&lt;=MTF!$J$11,OFFSET(MTF!$C$3,MTF!$H$11+B718-1,0),"")</f>
        <v/>
      </c>
      <c r="E718" t="str">
        <f ca="1">IF(B718&lt;=MTF!$J$11,OFFSET(MTF!$E$3,MTF!$H$11+B718-1,0),"")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>
        <f t="shared" si="45"/>
        <v>0</v>
      </c>
      <c r="S718">
        <f t="shared" si="46"/>
        <v>0</v>
      </c>
    </row>
    <row r="719" spans="2:19" x14ac:dyDescent="0.2">
      <c r="B719" s="17">
        <v>714</v>
      </c>
      <c r="C719" t="str">
        <f ca="1">IF(B719&lt;=MTF!$J$11,OFFSET(MTF!$B$3,MTF!$H$11+B719-1,0),"")</f>
        <v/>
      </c>
      <c r="D719" t="str">
        <f ca="1">IF(B719&lt;=MTF!$J$11,OFFSET(MTF!$C$3,MTF!$H$11+B719-1,0),"")</f>
        <v/>
      </c>
      <c r="E719" t="str">
        <f ca="1">IF(B719&lt;=MTF!$J$11,OFFSET(MTF!$E$3,MTF!$H$11+B719-1,0),"")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>
        <f t="shared" si="45"/>
        <v>0</v>
      </c>
      <c r="S719">
        <f t="shared" si="46"/>
        <v>0</v>
      </c>
    </row>
    <row r="720" spans="2:19" x14ac:dyDescent="0.2">
      <c r="B720" s="26">
        <v>715</v>
      </c>
      <c r="C720" t="str">
        <f ca="1">IF(B720&lt;=MTF!$J$11,OFFSET(MTF!$B$3,MTF!$H$11+B720-1,0),"")</f>
        <v/>
      </c>
      <c r="D720" t="str">
        <f ca="1">IF(B720&lt;=MTF!$J$11,OFFSET(MTF!$C$3,MTF!$H$11+B720-1,0),"")</f>
        <v/>
      </c>
      <c r="E720" t="str">
        <f ca="1">IF(B720&lt;=MTF!$J$11,OFFSET(MTF!$E$3,MTF!$H$11+B720-1,0),"")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>
        <f t="shared" si="45"/>
        <v>0</v>
      </c>
      <c r="S720">
        <f t="shared" si="46"/>
        <v>0</v>
      </c>
    </row>
    <row r="721" spans="2:19" x14ac:dyDescent="0.2">
      <c r="B721" s="26">
        <v>716</v>
      </c>
      <c r="C721" t="str">
        <f ca="1">IF(B721&lt;=MTF!$J$11,OFFSET(MTF!$B$3,MTF!$H$11+B721-1,0),"")</f>
        <v/>
      </c>
      <c r="D721" t="str">
        <f ca="1">IF(B721&lt;=MTF!$J$11,OFFSET(MTF!$C$3,MTF!$H$11+B721-1,0),"")</f>
        <v/>
      </c>
      <c r="E721" t="str">
        <f ca="1">IF(B721&lt;=MTF!$J$11,OFFSET(MTF!$E$3,MTF!$H$11+B721-1,0),"")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>
        <f t="shared" si="45"/>
        <v>0</v>
      </c>
      <c r="S721">
        <f t="shared" si="46"/>
        <v>0</v>
      </c>
    </row>
    <row r="722" spans="2:19" x14ac:dyDescent="0.2">
      <c r="B722" s="17">
        <v>717</v>
      </c>
      <c r="C722" t="str">
        <f ca="1">IF(B722&lt;=MTF!$J$11,OFFSET(MTF!$B$3,MTF!$H$11+B722-1,0),"")</f>
        <v/>
      </c>
      <c r="D722" t="str">
        <f ca="1">IF(B722&lt;=MTF!$J$11,OFFSET(MTF!$C$3,MTF!$H$11+B722-1,0),"")</f>
        <v/>
      </c>
      <c r="E722" t="str">
        <f ca="1">IF(B722&lt;=MTF!$J$11,OFFSET(MTF!$E$3,MTF!$H$11+B722-1,0),"")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>
        <f t="shared" si="45"/>
        <v>0</v>
      </c>
      <c r="S722">
        <f t="shared" si="46"/>
        <v>0</v>
      </c>
    </row>
    <row r="723" spans="2:19" x14ac:dyDescent="0.2">
      <c r="B723" s="26">
        <v>718</v>
      </c>
      <c r="C723" t="str">
        <f ca="1">IF(B723&lt;=MTF!$J$11,OFFSET(MTF!$B$3,MTF!$H$11+B723-1,0),"")</f>
        <v/>
      </c>
      <c r="D723" t="str">
        <f ca="1">IF(B723&lt;=MTF!$J$11,OFFSET(MTF!$C$3,MTF!$H$11+B723-1,0),"")</f>
        <v/>
      </c>
      <c r="E723" t="str">
        <f ca="1">IF(B723&lt;=MTF!$J$11,OFFSET(MTF!$E$3,MTF!$H$11+B723-1,0),"")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>
        <f t="shared" si="45"/>
        <v>0</v>
      </c>
      <c r="S723">
        <f t="shared" si="46"/>
        <v>0</v>
      </c>
    </row>
    <row r="724" spans="2:19" x14ac:dyDescent="0.2">
      <c r="B724" s="26">
        <v>719</v>
      </c>
      <c r="C724" t="str">
        <f ca="1">IF(B724&lt;=MTF!$J$11,OFFSET(MTF!$B$3,MTF!$H$11+B724-1,0),"")</f>
        <v/>
      </c>
      <c r="D724" t="str">
        <f ca="1">IF(B724&lt;=MTF!$J$11,OFFSET(MTF!$C$3,MTF!$H$11+B724-1,0),"")</f>
        <v/>
      </c>
      <c r="E724" t="str">
        <f ca="1">IF(B724&lt;=MTF!$J$11,OFFSET(MTF!$E$3,MTF!$H$11+B724-1,0),"")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>
        <f t="shared" si="45"/>
        <v>0</v>
      </c>
      <c r="S724">
        <f t="shared" si="46"/>
        <v>0</v>
      </c>
    </row>
    <row r="725" spans="2:19" x14ac:dyDescent="0.2">
      <c r="B725" s="17">
        <v>720</v>
      </c>
      <c r="C725" t="str">
        <f ca="1">IF(B725&lt;=MTF!$J$11,OFFSET(MTF!$B$3,MTF!$H$11+B725-1,0),"")</f>
        <v/>
      </c>
      <c r="D725" t="str">
        <f ca="1">IF(B725&lt;=MTF!$J$11,OFFSET(MTF!$C$3,MTF!$H$11+B725-1,0),"")</f>
        <v/>
      </c>
      <c r="E725" t="str">
        <f ca="1">IF(B725&lt;=MTF!$J$11,OFFSET(MTF!$E$3,MTF!$H$11+B725-1,0),"")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>
        <f t="shared" si="45"/>
        <v>0</v>
      </c>
      <c r="S725">
        <f t="shared" si="46"/>
        <v>0</v>
      </c>
    </row>
    <row r="726" spans="2:19" x14ac:dyDescent="0.2">
      <c r="B726" s="26">
        <v>721</v>
      </c>
      <c r="C726" t="str">
        <f ca="1">IF(B726&lt;=MTF!$J$11,OFFSET(MTF!$B$3,MTF!$H$11+B726-1,0),"")</f>
        <v/>
      </c>
      <c r="D726" t="str">
        <f ca="1">IF(B726&lt;=MTF!$J$11,OFFSET(MTF!$C$3,MTF!$H$11+B726-1,0),"")</f>
        <v/>
      </c>
      <c r="E726" t="str">
        <f ca="1">IF(B726&lt;=MTF!$J$11,OFFSET(MTF!$E$3,MTF!$H$11+B726-1,0),"")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>
        <f t="shared" si="45"/>
        <v>0</v>
      </c>
      <c r="S726">
        <f t="shared" si="46"/>
        <v>0</v>
      </c>
    </row>
    <row r="727" spans="2:19" x14ac:dyDescent="0.2">
      <c r="B727" s="26">
        <v>722</v>
      </c>
      <c r="C727" t="str">
        <f ca="1">IF(B727&lt;=MTF!$J$11,OFFSET(MTF!$B$3,MTF!$H$11+B727-1,0),"")</f>
        <v/>
      </c>
      <c r="D727" t="str">
        <f ca="1">IF(B727&lt;=MTF!$J$11,OFFSET(MTF!$C$3,MTF!$H$11+B727-1,0),"")</f>
        <v/>
      </c>
      <c r="E727" t="str">
        <f ca="1">IF(B727&lt;=MTF!$J$11,OFFSET(MTF!$E$3,MTF!$H$11+B727-1,0),"")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>
        <f t="shared" si="45"/>
        <v>0</v>
      </c>
      <c r="S727">
        <f t="shared" si="46"/>
        <v>0</v>
      </c>
    </row>
    <row r="728" spans="2:19" x14ac:dyDescent="0.2">
      <c r="B728" s="17">
        <v>723</v>
      </c>
      <c r="C728" t="str">
        <f ca="1">IF(B728&lt;=MTF!$J$11,OFFSET(MTF!$B$3,MTF!$H$11+B728-1,0),"")</f>
        <v/>
      </c>
      <c r="D728" t="str">
        <f ca="1">IF(B728&lt;=MTF!$J$11,OFFSET(MTF!$C$3,MTF!$H$11+B728-1,0),"")</f>
        <v/>
      </c>
      <c r="E728" t="str">
        <f ca="1">IF(B728&lt;=MTF!$J$11,OFFSET(MTF!$E$3,MTF!$H$11+B728-1,0),"")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>
        <f t="shared" si="45"/>
        <v>0</v>
      </c>
      <c r="S728">
        <f t="shared" si="46"/>
        <v>0</v>
      </c>
    </row>
    <row r="729" spans="2:19" x14ac:dyDescent="0.2">
      <c r="B729" s="26">
        <v>724</v>
      </c>
      <c r="C729" t="str">
        <f ca="1">IF(B729&lt;=MTF!$J$11,OFFSET(MTF!$B$3,MTF!$H$11+B729-1,0),"")</f>
        <v/>
      </c>
      <c r="D729" t="str">
        <f ca="1">IF(B729&lt;=MTF!$J$11,OFFSET(MTF!$C$3,MTF!$H$11+B729-1,0),"")</f>
        <v/>
      </c>
      <c r="E729" t="str">
        <f ca="1">IF(B729&lt;=MTF!$J$11,OFFSET(MTF!$E$3,MTF!$H$11+B729-1,0),"")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>
        <f t="shared" si="45"/>
        <v>0</v>
      </c>
      <c r="S729">
        <f t="shared" si="46"/>
        <v>0</v>
      </c>
    </row>
    <row r="730" spans="2:19" x14ac:dyDescent="0.2">
      <c r="B730" s="26">
        <v>725</v>
      </c>
      <c r="C730" t="str">
        <f ca="1">IF(B730&lt;=MTF!$J$11,OFFSET(MTF!$B$3,MTF!$H$11+B730-1,0),"")</f>
        <v/>
      </c>
      <c r="D730" t="str">
        <f ca="1">IF(B730&lt;=MTF!$J$11,OFFSET(MTF!$C$3,MTF!$H$11+B730-1,0),"")</f>
        <v/>
      </c>
      <c r="E730" t="str">
        <f ca="1">IF(B730&lt;=MTF!$J$11,OFFSET(MTF!$E$3,MTF!$H$11+B730-1,0),"")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>
        <f t="shared" si="45"/>
        <v>0</v>
      </c>
      <c r="S730">
        <f t="shared" si="46"/>
        <v>0</v>
      </c>
    </row>
    <row r="731" spans="2:19" x14ac:dyDescent="0.2">
      <c r="B731" s="17">
        <v>726</v>
      </c>
      <c r="C731" t="str">
        <f ca="1">IF(B731&lt;=MTF!$J$11,OFFSET(MTF!$B$3,MTF!$H$11+B731-1,0),"")</f>
        <v/>
      </c>
      <c r="D731" t="str">
        <f ca="1">IF(B731&lt;=MTF!$J$11,OFFSET(MTF!$C$3,MTF!$H$11+B731-1,0),"")</f>
        <v/>
      </c>
      <c r="E731" t="str">
        <f ca="1">IF(B731&lt;=MTF!$J$11,OFFSET(MTF!$E$3,MTF!$H$11+B731-1,0),"")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>
        <f t="shared" si="45"/>
        <v>0</v>
      </c>
      <c r="S731">
        <f t="shared" si="46"/>
        <v>0</v>
      </c>
    </row>
    <row r="732" spans="2:19" x14ac:dyDescent="0.2">
      <c r="B732" s="26">
        <v>727</v>
      </c>
      <c r="C732" t="str">
        <f ca="1">IF(B732&lt;=MTF!$J$11,OFFSET(MTF!$B$3,MTF!$H$11+B732-1,0),"")</f>
        <v/>
      </c>
      <c r="D732" t="str">
        <f ca="1">IF(B732&lt;=MTF!$J$11,OFFSET(MTF!$C$3,MTF!$H$11+B732-1,0),"")</f>
        <v/>
      </c>
      <c r="E732" t="str">
        <f ca="1">IF(B732&lt;=MTF!$J$11,OFFSET(MTF!$E$3,MTF!$H$11+B732-1,0),"")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>
        <f t="shared" si="45"/>
        <v>0</v>
      </c>
      <c r="S732">
        <f t="shared" si="46"/>
        <v>0</v>
      </c>
    </row>
    <row r="733" spans="2:19" x14ac:dyDescent="0.2">
      <c r="B733" s="26">
        <v>728</v>
      </c>
      <c r="C733" t="str">
        <f ca="1">IF(B733&lt;=MTF!$J$11,OFFSET(MTF!$B$3,MTF!$H$11+B733-1,0),"")</f>
        <v/>
      </c>
      <c r="D733" t="str">
        <f ca="1">IF(B733&lt;=MTF!$J$11,OFFSET(MTF!$C$3,MTF!$H$11+B733-1,0),"")</f>
        <v/>
      </c>
      <c r="E733" t="str">
        <f ca="1">IF(B733&lt;=MTF!$J$11,OFFSET(MTF!$E$3,MTF!$H$11+B733-1,0),"")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>
        <f t="shared" si="45"/>
        <v>0</v>
      </c>
      <c r="S733">
        <f t="shared" si="46"/>
        <v>0</v>
      </c>
    </row>
    <row r="734" spans="2:19" x14ac:dyDescent="0.2">
      <c r="B734" s="17">
        <v>729</v>
      </c>
      <c r="C734" t="str">
        <f ca="1">IF(B734&lt;=MTF!$J$11,OFFSET(MTF!$B$3,MTF!$H$11+B734-1,0),"")</f>
        <v/>
      </c>
      <c r="D734" t="str">
        <f ca="1">IF(B734&lt;=MTF!$J$11,OFFSET(MTF!$C$3,MTF!$H$11+B734-1,0),"")</f>
        <v/>
      </c>
      <c r="E734" t="str">
        <f ca="1">IF(B734&lt;=MTF!$J$11,OFFSET(MTF!$E$3,MTF!$H$11+B734-1,0),"")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>
        <f t="shared" si="45"/>
        <v>0</v>
      </c>
      <c r="S734">
        <f t="shared" si="46"/>
        <v>0</v>
      </c>
    </row>
    <row r="735" spans="2:19" x14ac:dyDescent="0.2">
      <c r="B735" s="26">
        <v>730</v>
      </c>
      <c r="C735" t="str">
        <f ca="1">IF(B735&lt;=MTF!$J$11,OFFSET(MTF!$B$3,MTF!$H$11+B735-1,0),"")</f>
        <v/>
      </c>
      <c r="D735" t="str">
        <f ca="1">IF(B735&lt;=MTF!$J$11,OFFSET(MTF!$C$3,MTF!$H$11+B735-1,0),"")</f>
        <v/>
      </c>
      <c r="E735" t="str">
        <f ca="1">IF(B735&lt;=MTF!$J$11,OFFSET(MTF!$E$3,MTF!$H$11+B735-1,0),"")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>
        <f t="shared" si="45"/>
        <v>0</v>
      </c>
      <c r="S735">
        <f t="shared" si="46"/>
        <v>0</v>
      </c>
    </row>
    <row r="736" spans="2:19" x14ac:dyDescent="0.2">
      <c r="B736" s="26">
        <v>731</v>
      </c>
      <c r="C736" t="str">
        <f ca="1">IF(B736&lt;=MTF!$J$11,OFFSET(MTF!$B$3,MTF!$H$11+B736-1,0),"")</f>
        <v/>
      </c>
      <c r="D736" t="str">
        <f ca="1">IF(B736&lt;=MTF!$J$11,OFFSET(MTF!$C$3,MTF!$H$11+B736-1,0),"")</f>
        <v/>
      </c>
      <c r="E736" t="str">
        <f ca="1">IF(B736&lt;=MTF!$J$11,OFFSET(MTF!$E$3,MTF!$H$11+B736-1,0),"")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>
        <f t="shared" si="45"/>
        <v>0</v>
      </c>
      <c r="S736">
        <f t="shared" si="46"/>
        <v>0</v>
      </c>
    </row>
    <row r="737" spans="2:19" x14ac:dyDescent="0.2">
      <c r="B737" s="17">
        <v>732</v>
      </c>
      <c r="C737" t="str">
        <f ca="1">IF(B737&lt;=MTF!$J$11,OFFSET(MTF!$B$3,MTF!$H$11+B737-1,0),"")</f>
        <v/>
      </c>
      <c r="D737" t="str">
        <f ca="1">IF(B737&lt;=MTF!$J$11,OFFSET(MTF!$C$3,MTF!$H$11+B737-1,0),"")</f>
        <v/>
      </c>
      <c r="E737" t="str">
        <f ca="1">IF(B737&lt;=MTF!$J$11,OFFSET(MTF!$E$3,MTF!$H$11+B737-1,0),"")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>
        <f t="shared" si="45"/>
        <v>0</v>
      </c>
      <c r="S737">
        <f t="shared" si="46"/>
        <v>0</v>
      </c>
    </row>
    <row r="738" spans="2:19" x14ac:dyDescent="0.2">
      <c r="B738" s="26">
        <v>733</v>
      </c>
      <c r="C738" t="str">
        <f ca="1">IF(B738&lt;=MTF!$J$11,OFFSET(MTF!$B$3,MTF!$H$11+B738-1,0),"")</f>
        <v/>
      </c>
      <c r="D738" t="str">
        <f ca="1">IF(B738&lt;=MTF!$J$11,OFFSET(MTF!$C$3,MTF!$H$11+B738-1,0),"")</f>
        <v/>
      </c>
      <c r="E738" t="str">
        <f ca="1">IF(B738&lt;=MTF!$J$11,OFFSET(MTF!$E$3,MTF!$H$11+B738-1,0),"")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>
        <f t="shared" si="45"/>
        <v>0</v>
      </c>
      <c r="S738">
        <f t="shared" si="46"/>
        <v>0</v>
      </c>
    </row>
    <row r="739" spans="2:19" x14ac:dyDescent="0.2">
      <c r="B739" s="26">
        <v>734</v>
      </c>
      <c r="C739" t="str">
        <f ca="1">IF(B739&lt;=MTF!$J$11,OFFSET(MTF!$B$3,MTF!$H$11+B739-1,0),"")</f>
        <v/>
      </c>
      <c r="D739" t="str">
        <f ca="1">IF(B739&lt;=MTF!$J$11,OFFSET(MTF!$C$3,MTF!$H$11+B739-1,0),"")</f>
        <v/>
      </c>
      <c r="E739" t="str">
        <f ca="1">IF(B739&lt;=MTF!$J$11,OFFSET(MTF!$E$3,MTF!$H$11+B739-1,0),"")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>
        <f t="shared" si="45"/>
        <v>0</v>
      </c>
      <c r="S739">
        <f t="shared" si="46"/>
        <v>0</v>
      </c>
    </row>
    <row r="740" spans="2:19" x14ac:dyDescent="0.2">
      <c r="B740" s="17">
        <v>735</v>
      </c>
      <c r="C740" t="str">
        <f ca="1">IF(B740&lt;=MTF!$J$11,OFFSET(MTF!$B$3,MTF!$H$11+B740-1,0),"")</f>
        <v/>
      </c>
      <c r="D740" t="str">
        <f ca="1">IF(B740&lt;=MTF!$J$11,OFFSET(MTF!$C$3,MTF!$H$11+B740-1,0),"")</f>
        <v/>
      </c>
      <c r="E740" t="str">
        <f ca="1">IF(B740&lt;=MTF!$J$11,OFFSET(MTF!$E$3,MTF!$H$11+B740-1,0),"")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>
        <f t="shared" si="45"/>
        <v>0</v>
      </c>
      <c r="S740">
        <f t="shared" si="46"/>
        <v>0</v>
      </c>
    </row>
    <row r="741" spans="2:19" x14ac:dyDescent="0.2">
      <c r="B741" s="26">
        <v>736</v>
      </c>
      <c r="C741" t="str">
        <f ca="1">IF(B741&lt;=MTF!$J$11,OFFSET(MTF!$B$3,MTF!$H$11+B741-1,0),"")</f>
        <v/>
      </c>
      <c r="D741" t="str">
        <f ca="1">IF(B741&lt;=MTF!$J$11,OFFSET(MTF!$C$3,MTF!$H$11+B741-1,0),"")</f>
        <v/>
      </c>
      <c r="E741" t="str">
        <f ca="1">IF(B741&lt;=MTF!$J$11,OFFSET(MTF!$E$3,MTF!$H$11+B741-1,0),"")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>
        <f t="shared" si="45"/>
        <v>0</v>
      </c>
      <c r="S741">
        <f t="shared" si="46"/>
        <v>0</v>
      </c>
    </row>
    <row r="742" spans="2:19" x14ac:dyDescent="0.2">
      <c r="B742" s="26">
        <v>737</v>
      </c>
      <c r="C742" t="str">
        <f ca="1">IF(B742&lt;=MTF!$J$11,OFFSET(MTF!$B$3,MTF!$H$11+B742-1,0),"")</f>
        <v/>
      </c>
      <c r="D742" t="str">
        <f ca="1">IF(B742&lt;=MTF!$J$11,OFFSET(MTF!$C$3,MTF!$H$11+B742-1,0),"")</f>
        <v/>
      </c>
      <c r="E742" t="str">
        <f ca="1">IF(B742&lt;=MTF!$J$11,OFFSET(MTF!$E$3,MTF!$H$11+B742-1,0),"")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>
        <f t="shared" si="45"/>
        <v>0</v>
      </c>
      <c r="S742">
        <f t="shared" si="46"/>
        <v>0</v>
      </c>
    </row>
    <row r="743" spans="2:19" x14ac:dyDescent="0.2">
      <c r="B743" s="17">
        <v>738</v>
      </c>
      <c r="C743" t="str">
        <f ca="1">IF(B743&lt;=MTF!$J$11,OFFSET(MTF!$B$3,MTF!$H$11+B743-1,0),"")</f>
        <v/>
      </c>
      <c r="D743" t="str">
        <f ca="1">IF(B743&lt;=MTF!$J$11,OFFSET(MTF!$C$3,MTF!$H$11+B743-1,0),"")</f>
        <v/>
      </c>
      <c r="E743" t="str">
        <f ca="1">IF(B743&lt;=MTF!$J$11,OFFSET(MTF!$E$3,MTF!$H$11+B743-1,0),"")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>
        <f t="shared" si="45"/>
        <v>0</v>
      </c>
      <c r="S743">
        <f t="shared" si="46"/>
        <v>0</v>
      </c>
    </row>
    <row r="744" spans="2:19" x14ac:dyDescent="0.2">
      <c r="B744" s="26">
        <v>739</v>
      </c>
      <c r="C744" t="str">
        <f ca="1">IF(B744&lt;=MTF!$J$11,OFFSET(MTF!$B$3,MTF!$H$11+B744-1,0),"")</f>
        <v/>
      </c>
      <c r="D744" t="str">
        <f ca="1">IF(B744&lt;=MTF!$J$11,OFFSET(MTF!$C$3,MTF!$H$11+B744-1,0),"")</f>
        <v/>
      </c>
      <c r="E744" t="str">
        <f ca="1">IF(B744&lt;=MTF!$J$11,OFFSET(MTF!$E$3,MTF!$H$11+B744-1,0),"")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>
        <f t="shared" si="45"/>
        <v>0</v>
      </c>
      <c r="S744">
        <f t="shared" si="46"/>
        <v>0</v>
      </c>
    </row>
    <row r="745" spans="2:19" x14ac:dyDescent="0.2">
      <c r="B745" s="26">
        <v>740</v>
      </c>
      <c r="C745" t="str">
        <f ca="1">IF(B745&lt;=MTF!$J$11,OFFSET(MTF!$B$3,MTF!$H$11+B745-1,0),"")</f>
        <v/>
      </c>
      <c r="D745" t="str">
        <f ca="1">IF(B745&lt;=MTF!$J$11,OFFSET(MTF!$C$3,MTF!$H$11+B745-1,0),"")</f>
        <v/>
      </c>
      <c r="E745" t="str">
        <f ca="1">IF(B745&lt;=MTF!$J$11,OFFSET(MTF!$E$3,MTF!$H$11+B745-1,0),"")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>
        <f t="shared" si="45"/>
        <v>0</v>
      </c>
      <c r="S745">
        <f t="shared" si="46"/>
        <v>0</v>
      </c>
    </row>
    <row r="746" spans="2:19" x14ac:dyDescent="0.2">
      <c r="B746" s="17">
        <v>741</v>
      </c>
      <c r="C746" t="str">
        <f ca="1">IF(B746&lt;=MTF!$J$11,OFFSET(MTF!$B$3,MTF!$H$11+B746-1,0),"")</f>
        <v/>
      </c>
      <c r="D746" t="str">
        <f ca="1">IF(B746&lt;=MTF!$J$11,OFFSET(MTF!$C$3,MTF!$H$11+B746-1,0),"")</f>
        <v/>
      </c>
      <c r="E746" t="str">
        <f ca="1">IF(B746&lt;=MTF!$J$11,OFFSET(MTF!$E$3,MTF!$H$11+B746-1,0),"")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>
        <f t="shared" si="45"/>
        <v>0</v>
      </c>
      <c r="S746">
        <f t="shared" si="46"/>
        <v>0</v>
      </c>
    </row>
    <row r="747" spans="2:19" x14ac:dyDescent="0.2">
      <c r="B747" s="26">
        <v>742</v>
      </c>
      <c r="C747" t="str">
        <f ca="1">IF(B747&lt;=MTF!$J$11,OFFSET(MTF!$B$3,MTF!$H$11+B747-1,0),"")</f>
        <v/>
      </c>
      <c r="D747" t="str">
        <f ca="1">IF(B747&lt;=MTF!$J$11,OFFSET(MTF!$C$3,MTF!$H$11+B747-1,0),"")</f>
        <v/>
      </c>
      <c r="E747" t="str">
        <f ca="1">IF(B747&lt;=MTF!$J$11,OFFSET(MTF!$E$3,MTF!$H$11+B747-1,0),"")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>
        <f t="shared" si="45"/>
        <v>0</v>
      </c>
      <c r="S747">
        <f t="shared" si="46"/>
        <v>0</v>
      </c>
    </row>
    <row r="748" spans="2:19" x14ac:dyDescent="0.2">
      <c r="B748" s="26">
        <v>743</v>
      </c>
      <c r="C748" t="str">
        <f ca="1">IF(B748&lt;=MTF!$J$11,OFFSET(MTF!$B$3,MTF!$H$11+B748-1,0),"")</f>
        <v/>
      </c>
      <c r="D748" t="str">
        <f ca="1">IF(B748&lt;=MTF!$J$11,OFFSET(MTF!$C$3,MTF!$H$11+B748-1,0),"")</f>
        <v/>
      </c>
      <c r="E748" t="str">
        <f ca="1">IF(B748&lt;=MTF!$J$11,OFFSET(MTF!$E$3,MTF!$H$11+B748-1,0),"")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>
        <f t="shared" si="45"/>
        <v>0</v>
      </c>
      <c r="S748">
        <f t="shared" si="46"/>
        <v>0</v>
      </c>
    </row>
    <row r="749" spans="2:19" x14ac:dyDescent="0.2">
      <c r="B749" s="17">
        <v>744</v>
      </c>
      <c r="C749" t="str">
        <f ca="1">IF(B749&lt;=MTF!$J$11,OFFSET(MTF!$B$3,MTF!$H$11+B749-1,0),"")</f>
        <v/>
      </c>
      <c r="D749" t="str">
        <f ca="1">IF(B749&lt;=MTF!$J$11,OFFSET(MTF!$C$3,MTF!$H$11+B749-1,0),"")</f>
        <v/>
      </c>
      <c r="E749" t="str">
        <f ca="1">IF(B749&lt;=MTF!$J$11,OFFSET(MTF!$E$3,MTF!$H$11+B749-1,0),"")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>
        <f t="shared" si="45"/>
        <v>0</v>
      </c>
      <c r="S749">
        <f t="shared" si="46"/>
        <v>0</v>
      </c>
    </row>
    <row r="750" spans="2:19" x14ac:dyDescent="0.2">
      <c r="B750" s="26">
        <v>745</v>
      </c>
      <c r="C750" t="str">
        <f ca="1">IF(B750&lt;=MTF!$J$11,OFFSET(MTF!$B$3,MTF!$H$11+B750-1,0),"")</f>
        <v/>
      </c>
      <c r="D750" t="str">
        <f ca="1">IF(B750&lt;=MTF!$J$11,OFFSET(MTF!$C$3,MTF!$H$11+B750-1,0),"")</f>
        <v/>
      </c>
      <c r="E750" t="str">
        <f ca="1">IF(B750&lt;=MTF!$J$11,OFFSET(MTF!$E$3,MTF!$H$11+B750-1,0),"")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>
        <f t="shared" si="45"/>
        <v>0</v>
      </c>
      <c r="S750">
        <f t="shared" si="46"/>
        <v>0</v>
      </c>
    </row>
    <row r="751" spans="2:19" x14ac:dyDescent="0.2">
      <c r="B751" s="26">
        <v>746</v>
      </c>
      <c r="C751" t="str">
        <f ca="1">IF(B751&lt;=MTF!$J$11,OFFSET(MTF!$B$3,MTF!$H$11+B751-1,0),"")</f>
        <v/>
      </c>
      <c r="D751" t="str">
        <f ca="1">IF(B751&lt;=MTF!$J$11,OFFSET(MTF!$C$3,MTF!$H$11+B751-1,0),"")</f>
        <v/>
      </c>
      <c r="E751" t="str">
        <f ca="1">IF(B751&lt;=MTF!$J$11,OFFSET(MTF!$E$3,MTF!$H$11+B751-1,0),"")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>
        <f t="shared" si="45"/>
        <v>0</v>
      </c>
      <c r="S751">
        <f t="shared" si="46"/>
        <v>0</v>
      </c>
    </row>
    <row r="752" spans="2:19" x14ac:dyDescent="0.2">
      <c r="B752" s="17">
        <v>747</v>
      </c>
      <c r="C752" t="str">
        <f ca="1">IF(B752&lt;=MTF!$J$11,OFFSET(MTF!$B$3,MTF!$H$11+B752-1,0),"")</f>
        <v/>
      </c>
      <c r="D752" t="str">
        <f ca="1">IF(B752&lt;=MTF!$J$11,OFFSET(MTF!$C$3,MTF!$H$11+B752-1,0),"")</f>
        <v/>
      </c>
      <c r="E752" t="str">
        <f ca="1">IF(B752&lt;=MTF!$J$11,OFFSET(MTF!$E$3,MTF!$H$11+B752-1,0),"")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>
        <f t="shared" si="45"/>
        <v>0</v>
      </c>
      <c r="S752">
        <f t="shared" si="46"/>
        <v>0</v>
      </c>
    </row>
    <row r="753" spans="2:19" x14ac:dyDescent="0.2">
      <c r="B753" s="26">
        <v>748</v>
      </c>
      <c r="C753" t="str">
        <f ca="1">IF(B753&lt;=MTF!$J$11,OFFSET(MTF!$B$3,MTF!$H$11+B753-1,0),"")</f>
        <v/>
      </c>
      <c r="D753" t="str">
        <f ca="1">IF(B753&lt;=MTF!$J$11,OFFSET(MTF!$C$3,MTF!$H$11+B753-1,0),"")</f>
        <v/>
      </c>
      <c r="E753" t="str">
        <f ca="1">IF(B753&lt;=MTF!$J$11,OFFSET(MTF!$E$3,MTF!$H$11+B753-1,0),"")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>
        <f t="shared" si="45"/>
        <v>0</v>
      </c>
      <c r="S753">
        <f t="shared" si="46"/>
        <v>0</v>
      </c>
    </row>
    <row r="754" spans="2:19" x14ac:dyDescent="0.2">
      <c r="B754" s="26">
        <v>749</v>
      </c>
      <c r="C754" t="str">
        <f ca="1">IF(B754&lt;=MTF!$J$11,OFFSET(MTF!$B$3,MTF!$H$11+B754-1,0),"")</f>
        <v/>
      </c>
      <c r="D754" t="str">
        <f ca="1">IF(B754&lt;=MTF!$J$11,OFFSET(MTF!$C$3,MTF!$H$11+B754-1,0),"")</f>
        <v/>
      </c>
      <c r="E754" t="str">
        <f ca="1">IF(B754&lt;=MTF!$J$11,OFFSET(MTF!$E$3,MTF!$H$11+B754-1,0),"")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>
        <f t="shared" si="45"/>
        <v>0</v>
      </c>
      <c r="S754">
        <f t="shared" si="46"/>
        <v>0</v>
      </c>
    </row>
    <row r="755" spans="2:19" x14ac:dyDescent="0.2">
      <c r="B755" s="17">
        <v>750</v>
      </c>
      <c r="C755" t="str">
        <f ca="1">IF(B755&lt;=MTF!$J$11,OFFSET(MTF!$B$3,MTF!$H$11+B755-1,0),"")</f>
        <v/>
      </c>
      <c r="D755" t="str">
        <f ca="1">IF(B755&lt;=MTF!$J$11,OFFSET(MTF!$C$3,MTF!$H$11+B755-1,0),"")</f>
        <v/>
      </c>
      <c r="E755" t="str">
        <f ca="1">IF(B755&lt;=MTF!$J$11,OFFSET(MTF!$E$3,MTF!$H$11+B755-1,0),"")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>
        <f t="shared" si="45"/>
        <v>0</v>
      </c>
      <c r="S755">
        <f t="shared" si="46"/>
        <v>0</v>
      </c>
    </row>
    <row r="756" spans="2:19" x14ac:dyDescent="0.2">
      <c r="B756" s="26">
        <v>751</v>
      </c>
      <c r="C756" t="str">
        <f ca="1">IF(B756&lt;=MTF!$J$11,OFFSET(MTF!$B$3,MTF!$H$11+B756-1,0),"")</f>
        <v/>
      </c>
      <c r="D756" t="str">
        <f ca="1">IF(B756&lt;=MTF!$J$11,OFFSET(MTF!$C$3,MTF!$H$11+B756-1,0),"")</f>
        <v/>
      </c>
      <c r="E756" t="str">
        <f ca="1">IF(B756&lt;=MTF!$J$11,OFFSET(MTF!$E$3,MTF!$H$11+B756-1,0),"")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>
        <f t="shared" si="45"/>
        <v>0</v>
      </c>
      <c r="S756">
        <f t="shared" si="46"/>
        <v>0</v>
      </c>
    </row>
    <row r="757" spans="2:19" x14ac:dyDescent="0.2">
      <c r="B757" s="26">
        <v>752</v>
      </c>
      <c r="C757" t="str">
        <f ca="1">IF(B757&lt;=MTF!$J$11,OFFSET(MTF!$B$3,MTF!$H$11+B757-1,0),"")</f>
        <v/>
      </c>
      <c r="D757" t="str">
        <f ca="1">IF(B757&lt;=MTF!$J$11,OFFSET(MTF!$C$3,MTF!$H$11+B757-1,0),"")</f>
        <v/>
      </c>
      <c r="E757" t="str">
        <f ca="1">IF(B757&lt;=MTF!$J$11,OFFSET(MTF!$E$3,MTF!$H$11+B757-1,0),"")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>
        <f t="shared" si="45"/>
        <v>0</v>
      </c>
      <c r="S757">
        <f t="shared" si="46"/>
        <v>0</v>
      </c>
    </row>
    <row r="758" spans="2:19" x14ac:dyDescent="0.2">
      <c r="B758" s="17">
        <v>753</v>
      </c>
      <c r="C758" t="str">
        <f ca="1">IF(B758&lt;=MTF!$J$11,OFFSET(MTF!$B$3,MTF!$H$11+B758-1,0),"")</f>
        <v/>
      </c>
      <c r="D758" t="str">
        <f ca="1">IF(B758&lt;=MTF!$J$11,OFFSET(MTF!$C$3,MTF!$H$11+B758-1,0),"")</f>
        <v/>
      </c>
      <c r="E758" t="str">
        <f ca="1">IF(B758&lt;=MTF!$J$11,OFFSET(MTF!$E$3,MTF!$H$11+B758-1,0),"")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>
        <f t="shared" si="45"/>
        <v>0</v>
      </c>
      <c r="S758">
        <f t="shared" si="46"/>
        <v>0</v>
      </c>
    </row>
    <row r="759" spans="2:19" x14ac:dyDescent="0.2">
      <c r="B759" s="26">
        <v>754</v>
      </c>
      <c r="C759" t="str">
        <f ca="1">IF(B759&lt;=MTF!$J$11,OFFSET(MTF!$B$3,MTF!$H$11+B759-1,0),"")</f>
        <v/>
      </c>
      <c r="D759" t="str">
        <f ca="1">IF(B759&lt;=MTF!$J$11,OFFSET(MTF!$C$3,MTF!$H$11+B759-1,0),"")</f>
        <v/>
      </c>
      <c r="E759" t="str">
        <f ca="1">IF(B759&lt;=MTF!$J$11,OFFSET(MTF!$E$3,MTF!$H$11+B759-1,0),"")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>
        <f t="shared" si="45"/>
        <v>0</v>
      </c>
      <c r="S759">
        <f t="shared" si="46"/>
        <v>0</v>
      </c>
    </row>
    <row r="760" spans="2:19" x14ac:dyDescent="0.2">
      <c r="B760" s="26">
        <v>755</v>
      </c>
      <c r="C760" t="str">
        <f ca="1">IF(B760&lt;=MTF!$J$11,OFFSET(MTF!$B$3,MTF!$H$11+B760-1,0),"")</f>
        <v/>
      </c>
      <c r="D760" t="str">
        <f ca="1">IF(B760&lt;=MTF!$J$11,OFFSET(MTF!$C$3,MTF!$H$11+B760-1,0),"")</f>
        <v/>
      </c>
      <c r="E760" t="str">
        <f ca="1">IF(B760&lt;=MTF!$J$11,OFFSET(MTF!$E$3,MTF!$H$11+B760-1,0),"")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>
        <f t="shared" si="45"/>
        <v>0</v>
      </c>
      <c r="S760">
        <f t="shared" si="46"/>
        <v>0</v>
      </c>
    </row>
    <row r="761" spans="2:19" x14ac:dyDescent="0.2">
      <c r="B761" s="17">
        <v>756</v>
      </c>
      <c r="C761" t="str">
        <f ca="1">IF(B761&lt;=MTF!$J$11,OFFSET(MTF!$B$3,MTF!$H$11+B761-1,0),"")</f>
        <v/>
      </c>
      <c r="D761" t="str">
        <f ca="1">IF(B761&lt;=MTF!$J$11,OFFSET(MTF!$C$3,MTF!$H$11+B761-1,0),"")</f>
        <v/>
      </c>
      <c r="E761" t="str">
        <f ca="1">IF(B761&lt;=MTF!$J$11,OFFSET(MTF!$E$3,MTF!$H$11+B761-1,0),"")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>
        <f t="shared" si="45"/>
        <v>0</v>
      </c>
      <c r="S761">
        <f t="shared" si="46"/>
        <v>0</v>
      </c>
    </row>
    <row r="762" spans="2:19" x14ac:dyDescent="0.2">
      <c r="B762" s="26">
        <v>757</v>
      </c>
      <c r="C762" t="str">
        <f ca="1">IF(B762&lt;=MTF!$J$11,OFFSET(MTF!$B$3,MTF!$H$11+B762-1,0),"")</f>
        <v/>
      </c>
      <c r="D762" t="str">
        <f ca="1">IF(B762&lt;=MTF!$J$11,OFFSET(MTF!$C$3,MTF!$H$11+B762-1,0),"")</f>
        <v/>
      </c>
      <c r="E762" t="str">
        <f ca="1">IF(B762&lt;=MTF!$J$11,OFFSET(MTF!$E$3,MTF!$H$11+B762-1,0),"")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>
        <f t="shared" si="45"/>
        <v>0</v>
      </c>
      <c r="S762">
        <f t="shared" si="46"/>
        <v>0</v>
      </c>
    </row>
    <row r="763" spans="2:19" x14ac:dyDescent="0.2">
      <c r="B763" s="26">
        <v>758</v>
      </c>
      <c r="C763" t="str">
        <f ca="1">IF(B763&lt;=MTF!$J$11,OFFSET(MTF!$B$3,MTF!$H$11+B763-1,0),"")</f>
        <v/>
      </c>
      <c r="D763" t="str">
        <f ca="1">IF(B763&lt;=MTF!$J$11,OFFSET(MTF!$C$3,MTF!$H$11+B763-1,0),"")</f>
        <v/>
      </c>
      <c r="E763" t="str">
        <f ca="1">IF(B763&lt;=MTF!$J$11,OFFSET(MTF!$E$3,MTF!$H$11+B763-1,0),"")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>
        <f t="shared" si="45"/>
        <v>0</v>
      </c>
      <c r="S763">
        <f t="shared" si="46"/>
        <v>0</v>
      </c>
    </row>
    <row r="764" spans="2:19" x14ac:dyDescent="0.2">
      <c r="B764" s="17">
        <v>759</v>
      </c>
      <c r="C764" t="str">
        <f ca="1">IF(B764&lt;=MTF!$J$11,OFFSET(MTF!$B$3,MTF!$H$11+B764-1,0),"")</f>
        <v/>
      </c>
      <c r="D764" t="str">
        <f ca="1">IF(B764&lt;=MTF!$J$11,OFFSET(MTF!$C$3,MTF!$H$11+B764-1,0),"")</f>
        <v/>
      </c>
      <c r="E764" t="str">
        <f ca="1">IF(B764&lt;=MTF!$J$11,OFFSET(MTF!$E$3,MTF!$H$11+B764-1,0),"")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>
        <f t="shared" si="45"/>
        <v>0</v>
      </c>
      <c r="S764">
        <f t="shared" si="46"/>
        <v>0</v>
      </c>
    </row>
    <row r="765" spans="2:19" x14ac:dyDescent="0.2">
      <c r="B765" s="26">
        <v>760</v>
      </c>
      <c r="C765" t="str">
        <f ca="1">IF(B765&lt;=MTF!$J$11,OFFSET(MTF!$B$3,MTF!$H$11+B765-1,0),"")</f>
        <v/>
      </c>
      <c r="D765" t="str">
        <f ca="1">IF(B765&lt;=MTF!$J$11,OFFSET(MTF!$C$3,MTF!$H$11+B765-1,0),"")</f>
        <v/>
      </c>
      <c r="E765" t="str">
        <f ca="1">IF(B765&lt;=MTF!$J$11,OFFSET(MTF!$E$3,MTF!$H$11+B765-1,0),"")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>
        <f t="shared" si="45"/>
        <v>0</v>
      </c>
      <c r="S765">
        <f t="shared" si="46"/>
        <v>0</v>
      </c>
    </row>
    <row r="766" spans="2:19" x14ac:dyDescent="0.2">
      <c r="B766" s="26">
        <v>761</v>
      </c>
      <c r="C766" t="str">
        <f ca="1">IF(B766&lt;=MTF!$J$11,OFFSET(MTF!$B$3,MTF!$H$11+B766-1,0),"")</f>
        <v/>
      </c>
      <c r="D766" t="str">
        <f ca="1">IF(B766&lt;=MTF!$J$11,OFFSET(MTF!$C$3,MTF!$H$11+B766-1,0),"")</f>
        <v/>
      </c>
      <c r="E766" t="str">
        <f ca="1">IF(B766&lt;=MTF!$J$11,OFFSET(MTF!$E$3,MTF!$H$11+B766-1,0),"")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>
        <f t="shared" si="45"/>
        <v>0</v>
      </c>
      <c r="S766">
        <f t="shared" si="46"/>
        <v>0</v>
      </c>
    </row>
    <row r="767" spans="2:19" x14ac:dyDescent="0.2">
      <c r="B767" s="17">
        <v>762</v>
      </c>
      <c r="C767" t="str">
        <f ca="1">IF(B767&lt;=MTF!$J$11,OFFSET(MTF!$B$3,MTF!$H$11+B767-1,0),"")</f>
        <v/>
      </c>
      <c r="D767" t="str">
        <f ca="1">IF(B767&lt;=MTF!$J$11,OFFSET(MTF!$C$3,MTF!$H$11+B767-1,0),"")</f>
        <v/>
      </c>
      <c r="E767" t="str">
        <f ca="1">IF(B767&lt;=MTF!$J$11,OFFSET(MTF!$E$3,MTF!$H$11+B767-1,0),"")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>
        <f t="shared" si="45"/>
        <v>0</v>
      </c>
      <c r="S767">
        <f t="shared" si="46"/>
        <v>0</v>
      </c>
    </row>
    <row r="768" spans="2:19" x14ac:dyDescent="0.2">
      <c r="B768" s="26">
        <v>763</v>
      </c>
      <c r="C768" t="str">
        <f ca="1">IF(B768&lt;=MTF!$J$11,OFFSET(MTF!$B$3,MTF!$H$11+B768-1,0),"")</f>
        <v/>
      </c>
      <c r="D768" t="str">
        <f ca="1">IF(B768&lt;=MTF!$J$11,OFFSET(MTF!$C$3,MTF!$H$11+B768-1,0),"")</f>
        <v/>
      </c>
      <c r="E768" t="str">
        <f ca="1">IF(B768&lt;=MTF!$J$11,OFFSET(MTF!$E$3,MTF!$H$11+B768-1,0),"")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>
        <f t="shared" si="45"/>
        <v>0</v>
      </c>
      <c r="S768">
        <f t="shared" si="46"/>
        <v>0</v>
      </c>
    </row>
    <row r="769" spans="2:19" x14ac:dyDescent="0.2">
      <c r="B769" s="26">
        <v>764</v>
      </c>
      <c r="C769" t="str">
        <f ca="1">IF(B769&lt;=MTF!$J$11,OFFSET(MTF!$B$3,MTF!$H$11+B769-1,0),"")</f>
        <v/>
      </c>
      <c r="D769" t="str">
        <f ca="1">IF(B769&lt;=MTF!$J$11,OFFSET(MTF!$C$3,MTF!$H$11+B769-1,0),"")</f>
        <v/>
      </c>
      <c r="E769" t="str">
        <f ca="1">IF(B769&lt;=MTF!$J$11,OFFSET(MTF!$E$3,MTF!$H$11+B769-1,0),"")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>
        <f t="shared" si="45"/>
        <v>0</v>
      </c>
      <c r="S769">
        <f t="shared" si="46"/>
        <v>0</v>
      </c>
    </row>
    <row r="770" spans="2:19" x14ac:dyDescent="0.2">
      <c r="B770" s="17">
        <v>765</v>
      </c>
      <c r="C770" t="str">
        <f ca="1">IF(B770&lt;=MTF!$J$11,OFFSET(MTF!$B$3,MTF!$H$11+B770-1,0),"")</f>
        <v/>
      </c>
      <c r="D770" t="str">
        <f ca="1">IF(B770&lt;=MTF!$J$11,OFFSET(MTF!$C$3,MTF!$H$11+B770-1,0),"")</f>
        <v/>
      </c>
      <c r="E770" t="str">
        <f ca="1">IF(B770&lt;=MTF!$J$11,OFFSET(MTF!$E$3,MTF!$H$11+B770-1,0),"")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>
        <f t="shared" si="45"/>
        <v>0</v>
      </c>
      <c r="S770">
        <f t="shared" si="46"/>
        <v>0</v>
      </c>
    </row>
    <row r="771" spans="2:19" x14ac:dyDescent="0.2">
      <c r="B771" s="26">
        <v>766</v>
      </c>
      <c r="C771" t="str">
        <f ca="1">IF(B771&lt;=MTF!$J$11,OFFSET(MTF!$B$3,MTF!$H$11+B771-1,0),"")</f>
        <v/>
      </c>
      <c r="D771" t="str">
        <f ca="1">IF(B771&lt;=MTF!$J$11,OFFSET(MTF!$C$3,MTF!$H$11+B771-1,0),"")</f>
        <v/>
      </c>
      <c r="E771" t="str">
        <f ca="1">IF(B771&lt;=MTF!$J$11,OFFSET(MTF!$E$3,MTF!$H$11+B771-1,0),"")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>
        <f t="shared" si="45"/>
        <v>0</v>
      </c>
      <c r="S771">
        <f t="shared" si="46"/>
        <v>0</v>
      </c>
    </row>
    <row r="772" spans="2:19" x14ac:dyDescent="0.2">
      <c r="B772" s="26">
        <v>767</v>
      </c>
      <c r="C772" t="str">
        <f ca="1">IF(B772&lt;=MTF!$J$11,OFFSET(MTF!$B$3,MTF!$H$11+B772-1,0),"")</f>
        <v/>
      </c>
      <c r="D772" t="str">
        <f ca="1">IF(B772&lt;=MTF!$J$11,OFFSET(MTF!$C$3,MTF!$H$11+B772-1,0),"")</f>
        <v/>
      </c>
      <c r="E772" t="str">
        <f ca="1">IF(B772&lt;=MTF!$J$11,OFFSET(MTF!$E$3,MTF!$H$11+B772-1,0),"")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>
        <f t="shared" si="45"/>
        <v>0</v>
      </c>
      <c r="S772">
        <f t="shared" si="46"/>
        <v>0</v>
      </c>
    </row>
    <row r="773" spans="2:19" x14ac:dyDescent="0.2">
      <c r="B773" s="17">
        <v>768</v>
      </c>
      <c r="C773" t="str">
        <f ca="1">IF(B773&lt;=MTF!$J$11,OFFSET(MTF!$B$3,MTF!$H$11+B773-1,0),"")</f>
        <v/>
      </c>
      <c r="D773" t="str">
        <f ca="1">IF(B773&lt;=MTF!$J$11,OFFSET(MTF!$C$3,MTF!$H$11+B773-1,0),"")</f>
        <v/>
      </c>
      <c r="E773" t="str">
        <f ca="1">IF(B773&lt;=MTF!$J$11,OFFSET(MTF!$E$3,MTF!$H$11+B773-1,0),"")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>
        <f t="shared" si="45"/>
        <v>0</v>
      </c>
      <c r="S773">
        <f t="shared" si="46"/>
        <v>0</v>
      </c>
    </row>
    <row r="774" spans="2:19" x14ac:dyDescent="0.2">
      <c r="B774" s="26">
        <v>769</v>
      </c>
      <c r="C774" t="str">
        <f ca="1">IF(B774&lt;=MTF!$J$11,OFFSET(MTF!$B$3,MTF!$H$11+B774-1,0),"")</f>
        <v/>
      </c>
      <c r="D774" t="str">
        <f ca="1">IF(B774&lt;=MTF!$J$11,OFFSET(MTF!$C$3,MTF!$H$11+B774-1,0),"")</f>
        <v/>
      </c>
      <c r="E774" t="str">
        <f ca="1">IF(B774&lt;=MTF!$J$11,OFFSET(MTF!$E$3,MTF!$H$11+B774-1,0),"")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>
        <f t="shared" si="45"/>
        <v>0</v>
      </c>
      <c r="S774">
        <f t="shared" si="46"/>
        <v>0</v>
      </c>
    </row>
    <row r="775" spans="2:19" x14ac:dyDescent="0.2">
      <c r="B775" s="26">
        <v>770</v>
      </c>
      <c r="C775" t="str">
        <f ca="1">IF(B775&lt;=MTF!$J$11,OFFSET(MTF!$B$3,MTF!$H$11+B775-1,0),"")</f>
        <v/>
      </c>
      <c r="D775" t="str">
        <f ca="1">IF(B775&lt;=MTF!$J$11,OFFSET(MTF!$C$3,MTF!$H$11+B775-1,0),"")</f>
        <v/>
      </c>
      <c r="E775" t="str">
        <f ca="1">IF(B775&lt;=MTF!$J$11,OFFSET(MTF!$E$3,MTF!$H$11+B775-1,0),"")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>
        <f t="shared" si="45"/>
        <v>0</v>
      </c>
      <c r="S775">
        <f t="shared" si="46"/>
        <v>0</v>
      </c>
    </row>
    <row r="776" spans="2:19" x14ac:dyDescent="0.2">
      <c r="B776" s="17">
        <v>771</v>
      </c>
      <c r="C776" t="str">
        <f ca="1">IF(B776&lt;=MTF!$J$11,OFFSET(MTF!$B$3,MTF!$H$11+B776-1,0),"")</f>
        <v/>
      </c>
      <c r="D776" t="str">
        <f ca="1">IF(B776&lt;=MTF!$J$11,OFFSET(MTF!$C$3,MTF!$H$11+B776-1,0),"")</f>
        <v/>
      </c>
      <c r="E776" t="str">
        <f ca="1">IF(B776&lt;=MTF!$J$11,OFFSET(MTF!$E$3,MTF!$H$11+B776-1,0),"")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>
        <f t="shared" si="45"/>
        <v>0</v>
      </c>
      <c r="S776">
        <f t="shared" si="46"/>
        <v>0</v>
      </c>
    </row>
    <row r="777" spans="2:19" x14ac:dyDescent="0.2">
      <c r="B777" s="26">
        <v>772</v>
      </c>
      <c r="C777" t="str">
        <f ca="1">IF(B777&lt;=MTF!$J$11,OFFSET(MTF!$B$3,MTF!$H$11+B777-1,0),"")</f>
        <v/>
      </c>
      <c r="D777" t="str">
        <f ca="1">IF(B777&lt;=MTF!$J$11,OFFSET(MTF!$C$3,MTF!$H$11+B777-1,0),"")</f>
        <v/>
      </c>
      <c r="E777" t="str">
        <f ca="1">IF(B777&lt;=MTF!$J$11,OFFSET(MTF!$E$3,MTF!$H$11+B777-1,0),"")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>
        <f t="shared" si="45"/>
        <v>0</v>
      </c>
      <c r="S777">
        <f t="shared" si="46"/>
        <v>0</v>
      </c>
    </row>
    <row r="778" spans="2:19" x14ac:dyDescent="0.2">
      <c r="B778" s="26">
        <v>773</v>
      </c>
      <c r="C778" t="str">
        <f ca="1">IF(B778&lt;=MTF!$J$11,OFFSET(MTF!$B$3,MTF!$H$11+B778-1,0),"")</f>
        <v/>
      </c>
      <c r="D778" t="str">
        <f ca="1">IF(B778&lt;=MTF!$J$11,OFFSET(MTF!$C$3,MTF!$H$11+B778-1,0),"")</f>
        <v/>
      </c>
      <c r="E778" t="str">
        <f ca="1">IF(B778&lt;=MTF!$J$11,OFFSET(MTF!$E$3,MTF!$H$11+B778-1,0),"")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>
        <f t="shared" ref="R778:R841" si="49">O778*SIN((Q778-1)*2*PI()/$N$6*$N$8)</f>
        <v>0</v>
      </c>
      <c r="S778">
        <f t="shared" ref="S778:S841" si="50">O778*COS((Q778-1)*2*PI()/$N$6*$N$8)</f>
        <v>0</v>
      </c>
    </row>
    <row r="779" spans="2:19" x14ac:dyDescent="0.2">
      <c r="B779" s="17">
        <v>774</v>
      </c>
      <c r="C779" t="str">
        <f ca="1">IF(B779&lt;=MTF!$J$11,OFFSET(MTF!$B$3,MTF!$H$11+B779-1,0),"")</f>
        <v/>
      </c>
      <c r="D779" t="str">
        <f ca="1">IF(B779&lt;=MTF!$J$11,OFFSET(MTF!$C$3,MTF!$H$11+B779-1,0),"")</f>
        <v/>
      </c>
      <c r="E779" t="str">
        <f ca="1">IF(B779&lt;=MTF!$J$11,OFFSET(MTF!$E$3,MTF!$H$11+B779-1,0),"")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>
        <f t="shared" si="49"/>
        <v>0</v>
      </c>
      <c r="S779">
        <f t="shared" si="50"/>
        <v>0</v>
      </c>
    </row>
    <row r="780" spans="2:19" x14ac:dyDescent="0.2">
      <c r="B780" s="26">
        <v>775</v>
      </c>
      <c r="C780" t="str">
        <f ca="1">IF(B780&lt;=MTF!$J$11,OFFSET(MTF!$B$3,MTF!$H$11+B780-1,0),"")</f>
        <v/>
      </c>
      <c r="D780" t="str">
        <f ca="1">IF(B780&lt;=MTF!$J$11,OFFSET(MTF!$C$3,MTF!$H$11+B780-1,0),"")</f>
        <v/>
      </c>
      <c r="E780" t="str">
        <f ca="1">IF(B780&lt;=MTF!$J$11,OFFSET(MTF!$E$3,MTF!$H$11+B780-1,0),"")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>
        <f t="shared" si="49"/>
        <v>0</v>
      </c>
      <c r="S780">
        <f t="shared" si="50"/>
        <v>0</v>
      </c>
    </row>
    <row r="781" spans="2:19" x14ac:dyDescent="0.2">
      <c r="B781" s="26">
        <v>776</v>
      </c>
      <c r="C781" t="str">
        <f ca="1">IF(B781&lt;=MTF!$J$11,OFFSET(MTF!$B$3,MTF!$H$11+B781-1,0),"")</f>
        <v/>
      </c>
      <c r="D781" t="str">
        <f ca="1">IF(B781&lt;=MTF!$J$11,OFFSET(MTF!$C$3,MTF!$H$11+B781-1,0),"")</f>
        <v/>
      </c>
      <c r="E781" t="str">
        <f ca="1">IF(B781&lt;=MTF!$J$11,OFFSET(MTF!$E$3,MTF!$H$11+B781-1,0),"")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>
        <f t="shared" si="49"/>
        <v>0</v>
      </c>
      <c r="S781">
        <f t="shared" si="50"/>
        <v>0</v>
      </c>
    </row>
    <row r="782" spans="2:19" x14ac:dyDescent="0.2">
      <c r="B782" s="17">
        <v>777</v>
      </c>
      <c r="C782" t="str">
        <f ca="1">IF(B782&lt;=MTF!$J$11,OFFSET(MTF!$B$3,MTF!$H$11+B782-1,0),"")</f>
        <v/>
      </c>
      <c r="D782" t="str">
        <f ca="1">IF(B782&lt;=MTF!$J$11,OFFSET(MTF!$C$3,MTF!$H$11+B782-1,0),"")</f>
        <v/>
      </c>
      <c r="E782" t="str">
        <f ca="1">IF(B782&lt;=MTF!$J$11,OFFSET(MTF!$E$3,MTF!$H$11+B782-1,0),"")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>
        <f t="shared" si="49"/>
        <v>0</v>
      </c>
      <c r="S782">
        <f t="shared" si="50"/>
        <v>0</v>
      </c>
    </row>
    <row r="783" spans="2:19" x14ac:dyDescent="0.2">
      <c r="B783" s="26">
        <v>778</v>
      </c>
      <c r="C783" t="str">
        <f ca="1">IF(B783&lt;=MTF!$J$11,OFFSET(MTF!$B$3,MTF!$H$11+B783-1,0),"")</f>
        <v/>
      </c>
      <c r="D783" t="str">
        <f ca="1">IF(B783&lt;=MTF!$J$11,OFFSET(MTF!$C$3,MTF!$H$11+B783-1,0),"")</f>
        <v/>
      </c>
      <c r="E783" t="str">
        <f ca="1">IF(B783&lt;=MTF!$J$11,OFFSET(MTF!$E$3,MTF!$H$11+B783-1,0),"")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>
        <f t="shared" si="49"/>
        <v>0</v>
      </c>
      <c r="S783">
        <f t="shared" si="50"/>
        <v>0</v>
      </c>
    </row>
    <row r="784" spans="2:19" x14ac:dyDescent="0.2">
      <c r="B784" s="26">
        <v>779</v>
      </c>
      <c r="C784" t="str">
        <f ca="1">IF(B784&lt;=MTF!$J$11,OFFSET(MTF!$B$3,MTF!$H$11+B784-1,0),"")</f>
        <v/>
      </c>
      <c r="D784" t="str">
        <f ca="1">IF(B784&lt;=MTF!$J$11,OFFSET(MTF!$C$3,MTF!$H$11+B784-1,0),"")</f>
        <v/>
      </c>
      <c r="E784" t="str">
        <f ca="1">IF(B784&lt;=MTF!$J$11,OFFSET(MTF!$E$3,MTF!$H$11+B784-1,0),"")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>
        <f t="shared" si="49"/>
        <v>0</v>
      </c>
      <c r="S784">
        <f t="shared" si="50"/>
        <v>0</v>
      </c>
    </row>
    <row r="785" spans="2:19" x14ac:dyDescent="0.2">
      <c r="B785" s="17">
        <v>780</v>
      </c>
      <c r="C785" t="str">
        <f ca="1">IF(B785&lt;=MTF!$J$11,OFFSET(MTF!$B$3,MTF!$H$11+B785-1,0),"")</f>
        <v/>
      </c>
      <c r="D785" t="str">
        <f ca="1">IF(B785&lt;=MTF!$J$11,OFFSET(MTF!$C$3,MTF!$H$11+B785-1,0),"")</f>
        <v/>
      </c>
      <c r="E785" t="str">
        <f ca="1">IF(B785&lt;=MTF!$J$11,OFFSET(MTF!$E$3,MTF!$H$11+B785-1,0),"")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>
        <f t="shared" si="49"/>
        <v>0</v>
      </c>
      <c r="S785">
        <f t="shared" si="50"/>
        <v>0</v>
      </c>
    </row>
    <row r="786" spans="2:19" x14ac:dyDescent="0.2">
      <c r="B786" s="26">
        <v>781</v>
      </c>
      <c r="C786" t="str">
        <f ca="1">IF(B786&lt;=MTF!$J$11,OFFSET(MTF!$B$3,MTF!$H$11+B786-1,0),"")</f>
        <v/>
      </c>
      <c r="D786" t="str">
        <f ca="1">IF(B786&lt;=MTF!$J$11,OFFSET(MTF!$C$3,MTF!$H$11+B786-1,0),"")</f>
        <v/>
      </c>
      <c r="E786" t="str">
        <f ca="1">IF(B786&lt;=MTF!$J$11,OFFSET(MTF!$E$3,MTF!$H$11+B786-1,0),"")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>
        <f t="shared" si="49"/>
        <v>0</v>
      </c>
      <c r="S786">
        <f t="shared" si="50"/>
        <v>0</v>
      </c>
    </row>
    <row r="787" spans="2:19" x14ac:dyDescent="0.2">
      <c r="B787" s="26">
        <v>782</v>
      </c>
      <c r="C787" t="str">
        <f ca="1">IF(B787&lt;=MTF!$J$11,OFFSET(MTF!$B$3,MTF!$H$11+B787-1,0),"")</f>
        <v/>
      </c>
      <c r="D787" t="str">
        <f ca="1">IF(B787&lt;=MTF!$J$11,OFFSET(MTF!$C$3,MTF!$H$11+B787-1,0),"")</f>
        <v/>
      </c>
      <c r="E787" t="str">
        <f ca="1">IF(B787&lt;=MTF!$J$11,OFFSET(MTF!$E$3,MTF!$H$11+B787-1,0),"")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>
        <f t="shared" si="49"/>
        <v>0</v>
      </c>
      <c r="S787">
        <f t="shared" si="50"/>
        <v>0</v>
      </c>
    </row>
    <row r="788" spans="2:19" x14ac:dyDescent="0.2">
      <c r="B788" s="17">
        <v>783</v>
      </c>
      <c r="C788" t="str">
        <f ca="1">IF(B788&lt;=MTF!$J$11,OFFSET(MTF!$B$3,MTF!$H$11+B788-1,0),"")</f>
        <v/>
      </c>
      <c r="D788" t="str">
        <f ca="1">IF(B788&lt;=MTF!$J$11,OFFSET(MTF!$C$3,MTF!$H$11+B788-1,0),"")</f>
        <v/>
      </c>
      <c r="E788" t="str">
        <f ca="1">IF(B788&lt;=MTF!$J$11,OFFSET(MTF!$E$3,MTF!$H$11+B788-1,0),"")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>
        <f t="shared" si="49"/>
        <v>0</v>
      </c>
      <c r="S788">
        <f t="shared" si="50"/>
        <v>0</v>
      </c>
    </row>
    <row r="789" spans="2:19" x14ac:dyDescent="0.2">
      <c r="B789" s="26">
        <v>784</v>
      </c>
      <c r="C789" t="str">
        <f ca="1">IF(B789&lt;=MTF!$J$11,OFFSET(MTF!$B$3,MTF!$H$11+B789-1,0),"")</f>
        <v/>
      </c>
      <c r="D789" t="str">
        <f ca="1">IF(B789&lt;=MTF!$J$11,OFFSET(MTF!$C$3,MTF!$H$11+B789-1,0),"")</f>
        <v/>
      </c>
      <c r="E789" t="str">
        <f ca="1">IF(B789&lt;=MTF!$J$11,OFFSET(MTF!$E$3,MTF!$H$11+B789-1,0),"")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>
        <f t="shared" si="49"/>
        <v>0</v>
      </c>
      <c r="S789">
        <f t="shared" si="50"/>
        <v>0</v>
      </c>
    </row>
    <row r="790" spans="2:19" x14ac:dyDescent="0.2">
      <c r="B790" s="26">
        <v>785</v>
      </c>
      <c r="C790" t="str">
        <f ca="1">IF(B790&lt;=MTF!$J$11,OFFSET(MTF!$B$3,MTF!$H$11+B790-1,0),"")</f>
        <v/>
      </c>
      <c r="D790" t="str">
        <f ca="1">IF(B790&lt;=MTF!$J$11,OFFSET(MTF!$C$3,MTF!$H$11+B790-1,0),"")</f>
        <v/>
      </c>
      <c r="E790" t="str">
        <f ca="1">IF(B790&lt;=MTF!$J$11,OFFSET(MTF!$E$3,MTF!$H$11+B790-1,0),"")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>
        <f t="shared" si="49"/>
        <v>0</v>
      </c>
      <c r="S790">
        <f t="shared" si="50"/>
        <v>0</v>
      </c>
    </row>
    <row r="791" spans="2:19" x14ac:dyDescent="0.2">
      <c r="B791" s="17">
        <v>786</v>
      </c>
      <c r="C791" t="str">
        <f ca="1">IF(B791&lt;=MTF!$J$11,OFFSET(MTF!$B$3,MTF!$H$11+B791-1,0),"")</f>
        <v/>
      </c>
      <c r="D791" t="str">
        <f ca="1">IF(B791&lt;=MTF!$J$11,OFFSET(MTF!$C$3,MTF!$H$11+B791-1,0),"")</f>
        <v/>
      </c>
      <c r="E791" t="str">
        <f ca="1">IF(B791&lt;=MTF!$J$11,OFFSET(MTF!$E$3,MTF!$H$11+B791-1,0),"")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>
        <f t="shared" si="49"/>
        <v>0</v>
      </c>
      <c r="S791">
        <f t="shared" si="50"/>
        <v>0</v>
      </c>
    </row>
    <row r="792" spans="2:19" x14ac:dyDescent="0.2">
      <c r="B792" s="26">
        <v>787</v>
      </c>
      <c r="C792" t="str">
        <f ca="1">IF(B792&lt;=MTF!$J$11,OFFSET(MTF!$B$3,MTF!$H$11+B792-1,0),"")</f>
        <v/>
      </c>
      <c r="D792" t="str">
        <f ca="1">IF(B792&lt;=MTF!$J$11,OFFSET(MTF!$C$3,MTF!$H$11+B792-1,0),"")</f>
        <v/>
      </c>
      <c r="E792" t="str">
        <f ca="1">IF(B792&lt;=MTF!$J$11,OFFSET(MTF!$E$3,MTF!$H$11+B792-1,0),"")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>
        <f t="shared" si="49"/>
        <v>0</v>
      </c>
      <c r="S792">
        <f t="shared" si="50"/>
        <v>0</v>
      </c>
    </row>
    <row r="793" spans="2:19" x14ac:dyDescent="0.2">
      <c r="B793" s="26">
        <v>788</v>
      </c>
      <c r="C793" t="str">
        <f ca="1">IF(B793&lt;=MTF!$J$11,OFFSET(MTF!$B$3,MTF!$H$11+B793-1,0),"")</f>
        <v/>
      </c>
      <c r="D793" t="str">
        <f ca="1">IF(B793&lt;=MTF!$J$11,OFFSET(MTF!$C$3,MTF!$H$11+B793-1,0),"")</f>
        <v/>
      </c>
      <c r="E793" t="str">
        <f ca="1">IF(B793&lt;=MTF!$J$11,OFFSET(MTF!$E$3,MTF!$H$11+B793-1,0),"")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>
        <f t="shared" si="49"/>
        <v>0</v>
      </c>
      <c r="S793">
        <f t="shared" si="50"/>
        <v>0</v>
      </c>
    </row>
    <row r="794" spans="2:19" x14ac:dyDescent="0.2">
      <c r="B794" s="17">
        <v>789</v>
      </c>
      <c r="C794" t="str">
        <f ca="1">IF(B794&lt;=MTF!$J$11,OFFSET(MTF!$B$3,MTF!$H$11+B794-1,0),"")</f>
        <v/>
      </c>
      <c r="D794" t="str">
        <f ca="1">IF(B794&lt;=MTF!$J$11,OFFSET(MTF!$C$3,MTF!$H$11+B794-1,0),"")</f>
        <v/>
      </c>
      <c r="E794" t="str">
        <f ca="1">IF(B794&lt;=MTF!$J$11,OFFSET(MTF!$E$3,MTF!$H$11+B794-1,0),"")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>
        <f t="shared" si="49"/>
        <v>0</v>
      </c>
      <c r="S794">
        <f t="shared" si="50"/>
        <v>0</v>
      </c>
    </row>
    <row r="795" spans="2:19" x14ac:dyDescent="0.2">
      <c r="B795" s="26">
        <v>790</v>
      </c>
      <c r="C795" t="str">
        <f ca="1">IF(B795&lt;=MTF!$J$11,OFFSET(MTF!$B$3,MTF!$H$11+B795-1,0),"")</f>
        <v/>
      </c>
      <c r="D795" t="str">
        <f ca="1">IF(B795&lt;=MTF!$J$11,OFFSET(MTF!$C$3,MTF!$H$11+B795-1,0),"")</f>
        <v/>
      </c>
      <c r="E795" t="str">
        <f ca="1">IF(B795&lt;=MTF!$J$11,OFFSET(MTF!$E$3,MTF!$H$11+B795-1,0),"")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>
        <f t="shared" si="49"/>
        <v>0</v>
      </c>
      <c r="S795">
        <f t="shared" si="50"/>
        <v>0</v>
      </c>
    </row>
    <row r="796" spans="2:19" x14ac:dyDescent="0.2">
      <c r="B796" s="26">
        <v>791</v>
      </c>
      <c r="C796" t="str">
        <f ca="1">IF(B796&lt;=MTF!$J$11,OFFSET(MTF!$B$3,MTF!$H$11+B796-1,0),"")</f>
        <v/>
      </c>
      <c r="D796" t="str">
        <f ca="1">IF(B796&lt;=MTF!$J$11,OFFSET(MTF!$C$3,MTF!$H$11+B796-1,0),"")</f>
        <v/>
      </c>
      <c r="E796" t="str">
        <f ca="1">IF(B796&lt;=MTF!$J$11,OFFSET(MTF!$E$3,MTF!$H$11+B796-1,0),"")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>
        <f t="shared" si="49"/>
        <v>0</v>
      </c>
      <c r="S796">
        <f t="shared" si="50"/>
        <v>0</v>
      </c>
    </row>
    <row r="797" spans="2:19" x14ac:dyDescent="0.2">
      <c r="B797" s="17">
        <v>792</v>
      </c>
      <c r="C797" t="str">
        <f ca="1">IF(B797&lt;=MTF!$J$11,OFFSET(MTF!$B$3,MTF!$H$11+B797-1,0),"")</f>
        <v/>
      </c>
      <c r="D797" t="str">
        <f ca="1">IF(B797&lt;=MTF!$J$11,OFFSET(MTF!$C$3,MTF!$H$11+B797-1,0),"")</f>
        <v/>
      </c>
      <c r="E797" t="str">
        <f ca="1">IF(B797&lt;=MTF!$J$11,OFFSET(MTF!$E$3,MTF!$H$11+B797-1,0),"")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>
        <f t="shared" si="49"/>
        <v>0</v>
      </c>
      <c r="S797">
        <f t="shared" si="50"/>
        <v>0</v>
      </c>
    </row>
    <row r="798" spans="2:19" x14ac:dyDescent="0.2">
      <c r="B798" s="26">
        <v>793</v>
      </c>
      <c r="C798" t="str">
        <f ca="1">IF(B798&lt;=MTF!$J$11,OFFSET(MTF!$B$3,MTF!$H$11+B798-1,0),"")</f>
        <v/>
      </c>
      <c r="D798" t="str">
        <f ca="1">IF(B798&lt;=MTF!$J$11,OFFSET(MTF!$C$3,MTF!$H$11+B798-1,0),"")</f>
        <v/>
      </c>
      <c r="E798" t="str">
        <f ca="1">IF(B798&lt;=MTF!$J$11,OFFSET(MTF!$E$3,MTF!$H$11+B798-1,0),"")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>
        <f t="shared" si="49"/>
        <v>0</v>
      </c>
      <c r="S798">
        <f t="shared" si="50"/>
        <v>0</v>
      </c>
    </row>
    <row r="799" spans="2:19" x14ac:dyDescent="0.2">
      <c r="B799" s="26">
        <v>794</v>
      </c>
      <c r="C799" t="str">
        <f ca="1">IF(B799&lt;=MTF!$J$11,OFFSET(MTF!$B$3,MTF!$H$11+B799-1,0),"")</f>
        <v/>
      </c>
      <c r="D799" t="str">
        <f ca="1">IF(B799&lt;=MTF!$J$11,OFFSET(MTF!$C$3,MTF!$H$11+B799-1,0),"")</f>
        <v/>
      </c>
      <c r="E799" t="str">
        <f ca="1">IF(B799&lt;=MTF!$J$11,OFFSET(MTF!$E$3,MTF!$H$11+B799-1,0),"")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>
        <f t="shared" si="49"/>
        <v>0</v>
      </c>
      <c r="S799">
        <f t="shared" si="50"/>
        <v>0</v>
      </c>
    </row>
    <row r="800" spans="2:19" x14ac:dyDescent="0.2">
      <c r="B800" s="17">
        <v>795</v>
      </c>
      <c r="C800" t="str">
        <f ca="1">IF(B800&lt;=MTF!$J$11,OFFSET(MTF!$B$3,MTF!$H$11+B800-1,0),"")</f>
        <v/>
      </c>
      <c r="D800" t="str">
        <f ca="1">IF(B800&lt;=MTF!$J$11,OFFSET(MTF!$C$3,MTF!$H$11+B800-1,0),"")</f>
        <v/>
      </c>
      <c r="E800" t="str">
        <f ca="1">IF(B800&lt;=MTF!$J$11,OFFSET(MTF!$E$3,MTF!$H$11+B800-1,0),"")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>
        <f t="shared" si="49"/>
        <v>0</v>
      </c>
      <c r="S800">
        <f t="shared" si="50"/>
        <v>0</v>
      </c>
    </row>
    <row r="801" spans="2:19" x14ac:dyDescent="0.2">
      <c r="B801" s="26">
        <v>796</v>
      </c>
      <c r="C801" t="str">
        <f ca="1">IF(B801&lt;=MTF!$J$11,OFFSET(MTF!$B$3,MTF!$H$11+B801-1,0),"")</f>
        <v/>
      </c>
      <c r="D801" t="str">
        <f ca="1">IF(B801&lt;=MTF!$J$11,OFFSET(MTF!$C$3,MTF!$H$11+B801-1,0),"")</f>
        <v/>
      </c>
      <c r="E801" t="str">
        <f ca="1">IF(B801&lt;=MTF!$J$11,OFFSET(MTF!$E$3,MTF!$H$11+B801-1,0),"")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>
        <f t="shared" si="49"/>
        <v>0</v>
      </c>
      <c r="S801">
        <f t="shared" si="50"/>
        <v>0</v>
      </c>
    </row>
    <row r="802" spans="2:19" x14ac:dyDescent="0.2">
      <c r="B802" s="26">
        <v>797</v>
      </c>
      <c r="C802" t="str">
        <f ca="1">IF(B802&lt;=MTF!$J$11,OFFSET(MTF!$B$3,MTF!$H$11+B802-1,0),"")</f>
        <v/>
      </c>
      <c r="D802" t="str">
        <f ca="1">IF(B802&lt;=MTF!$J$11,OFFSET(MTF!$C$3,MTF!$H$11+B802-1,0),"")</f>
        <v/>
      </c>
      <c r="E802" t="str">
        <f ca="1">IF(B802&lt;=MTF!$J$11,OFFSET(MTF!$E$3,MTF!$H$11+B802-1,0),"")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>
        <f t="shared" si="49"/>
        <v>0</v>
      </c>
      <c r="S802">
        <f t="shared" si="50"/>
        <v>0</v>
      </c>
    </row>
    <row r="803" spans="2:19" x14ac:dyDescent="0.2">
      <c r="B803" s="17">
        <v>798</v>
      </c>
      <c r="C803" t="str">
        <f ca="1">IF(B803&lt;=MTF!$J$11,OFFSET(MTF!$B$3,MTF!$H$11+B803-1,0),"")</f>
        <v/>
      </c>
      <c r="D803" t="str">
        <f ca="1">IF(B803&lt;=MTF!$J$11,OFFSET(MTF!$C$3,MTF!$H$11+B803-1,0),"")</f>
        <v/>
      </c>
      <c r="E803" t="str">
        <f ca="1">IF(B803&lt;=MTF!$J$11,OFFSET(MTF!$E$3,MTF!$H$11+B803-1,0),"")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>
        <f t="shared" si="49"/>
        <v>0</v>
      </c>
      <c r="S803">
        <f t="shared" si="50"/>
        <v>0</v>
      </c>
    </row>
    <row r="804" spans="2:19" x14ac:dyDescent="0.2">
      <c r="B804" s="26">
        <v>799</v>
      </c>
      <c r="C804" t="str">
        <f ca="1">IF(B804&lt;=MTF!$J$11,OFFSET(MTF!$B$3,MTF!$H$11+B804-1,0),"")</f>
        <v/>
      </c>
      <c r="D804" t="str">
        <f ca="1">IF(B804&lt;=MTF!$J$11,OFFSET(MTF!$C$3,MTF!$H$11+B804-1,0),"")</f>
        <v/>
      </c>
      <c r="E804" t="str">
        <f ca="1">IF(B804&lt;=MTF!$J$11,OFFSET(MTF!$E$3,MTF!$H$11+B804-1,0),"")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>
        <f t="shared" si="49"/>
        <v>0</v>
      </c>
      <c r="S804">
        <f t="shared" si="50"/>
        <v>0</v>
      </c>
    </row>
    <row r="805" spans="2:19" x14ac:dyDescent="0.2">
      <c r="B805" s="26">
        <v>800</v>
      </c>
      <c r="C805" t="str">
        <f ca="1">IF(B805&lt;=MTF!$J$11,OFFSET(MTF!$B$3,MTF!$H$11+B805-1,0),"")</f>
        <v/>
      </c>
      <c r="D805" t="str">
        <f ca="1">IF(B805&lt;=MTF!$J$11,OFFSET(MTF!$C$3,MTF!$H$11+B805-1,0),"")</f>
        <v/>
      </c>
      <c r="E805" t="str">
        <f ca="1">IF(B805&lt;=MTF!$J$11,OFFSET(MTF!$E$3,MTF!$H$11+B805-1,0),"")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>
        <f t="shared" si="49"/>
        <v>0</v>
      </c>
      <c r="S805">
        <f t="shared" si="50"/>
        <v>0</v>
      </c>
    </row>
    <row r="806" spans="2:19" x14ac:dyDescent="0.2">
      <c r="B806" s="17">
        <v>801</v>
      </c>
      <c r="C806" t="str">
        <f ca="1">IF(B806&lt;=MTF!$J$11,OFFSET(MTF!$B$3,MTF!$H$11+B806-1,0),"")</f>
        <v/>
      </c>
      <c r="D806" t="str">
        <f ca="1">IF(B806&lt;=MTF!$J$11,OFFSET(MTF!$C$3,MTF!$H$11+B806-1,0),"")</f>
        <v/>
      </c>
      <c r="E806" t="str">
        <f ca="1">IF(B806&lt;=MTF!$J$11,OFFSET(MTF!$E$3,MTF!$H$11+B806-1,0),"")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>
        <f t="shared" si="49"/>
        <v>0</v>
      </c>
      <c r="S806">
        <f t="shared" si="50"/>
        <v>0</v>
      </c>
    </row>
    <row r="807" spans="2:19" x14ac:dyDescent="0.2">
      <c r="B807" s="26">
        <v>802</v>
      </c>
      <c r="C807" t="str">
        <f ca="1">IF(B807&lt;=MTF!$J$11,OFFSET(MTF!$B$3,MTF!$H$11+B807-1,0),"")</f>
        <v/>
      </c>
      <c r="D807" t="str">
        <f ca="1">IF(B807&lt;=MTF!$J$11,OFFSET(MTF!$C$3,MTF!$H$11+B807-1,0),"")</f>
        <v/>
      </c>
      <c r="E807" t="str">
        <f ca="1">IF(B807&lt;=MTF!$J$11,OFFSET(MTF!$E$3,MTF!$H$11+B807-1,0),"")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>
        <f t="shared" si="49"/>
        <v>0</v>
      </c>
      <c r="S807">
        <f t="shared" si="50"/>
        <v>0</v>
      </c>
    </row>
    <row r="808" spans="2:19" x14ac:dyDescent="0.2">
      <c r="B808" s="26">
        <v>803</v>
      </c>
      <c r="C808" t="str">
        <f ca="1">IF(B808&lt;=MTF!$J$11,OFFSET(MTF!$B$3,MTF!$H$11+B808-1,0),"")</f>
        <v/>
      </c>
      <c r="D808" t="str">
        <f ca="1">IF(B808&lt;=MTF!$J$11,OFFSET(MTF!$C$3,MTF!$H$11+B808-1,0),"")</f>
        <v/>
      </c>
      <c r="E808" t="str">
        <f ca="1">IF(B808&lt;=MTF!$J$11,OFFSET(MTF!$E$3,MTF!$H$11+B808-1,0),"")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>
        <f t="shared" si="49"/>
        <v>0</v>
      </c>
      <c r="S808">
        <f t="shared" si="50"/>
        <v>0</v>
      </c>
    </row>
    <row r="809" spans="2:19" x14ac:dyDescent="0.2">
      <c r="B809" s="17">
        <v>804</v>
      </c>
      <c r="C809" t="str">
        <f ca="1">IF(B809&lt;=MTF!$J$11,OFFSET(MTF!$B$3,MTF!$H$11+B809-1,0),"")</f>
        <v/>
      </c>
      <c r="D809" t="str">
        <f ca="1">IF(B809&lt;=MTF!$J$11,OFFSET(MTF!$C$3,MTF!$H$11+B809-1,0),"")</f>
        <v/>
      </c>
      <c r="E809" t="str">
        <f ca="1">IF(B809&lt;=MTF!$J$11,OFFSET(MTF!$E$3,MTF!$H$11+B809-1,0),"")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>
        <f t="shared" si="49"/>
        <v>0</v>
      </c>
      <c r="S809">
        <f t="shared" si="50"/>
        <v>0</v>
      </c>
    </row>
    <row r="810" spans="2:19" x14ac:dyDescent="0.2">
      <c r="B810" s="26">
        <v>805</v>
      </c>
      <c r="C810" t="str">
        <f ca="1">IF(B810&lt;=MTF!$J$11,OFFSET(MTF!$B$3,MTF!$H$11+B810-1,0),"")</f>
        <v/>
      </c>
      <c r="D810" t="str">
        <f ca="1">IF(B810&lt;=MTF!$J$11,OFFSET(MTF!$C$3,MTF!$H$11+B810-1,0),"")</f>
        <v/>
      </c>
      <c r="E810" t="str">
        <f ca="1">IF(B810&lt;=MTF!$J$11,OFFSET(MTF!$E$3,MTF!$H$11+B810-1,0),"")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>
        <f t="shared" si="49"/>
        <v>0</v>
      </c>
      <c r="S810">
        <f t="shared" si="50"/>
        <v>0</v>
      </c>
    </row>
    <row r="811" spans="2:19" x14ac:dyDescent="0.2">
      <c r="B811" s="26">
        <v>806</v>
      </c>
      <c r="C811" t="str">
        <f ca="1">IF(B811&lt;=MTF!$J$11,OFFSET(MTF!$B$3,MTF!$H$11+B811-1,0),"")</f>
        <v/>
      </c>
      <c r="D811" t="str">
        <f ca="1">IF(B811&lt;=MTF!$J$11,OFFSET(MTF!$C$3,MTF!$H$11+B811-1,0),"")</f>
        <v/>
      </c>
      <c r="E811" t="str">
        <f ca="1">IF(B811&lt;=MTF!$J$11,OFFSET(MTF!$E$3,MTF!$H$11+B811-1,0),"")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>
        <f t="shared" si="49"/>
        <v>0</v>
      </c>
      <c r="S811">
        <f t="shared" si="50"/>
        <v>0</v>
      </c>
    </row>
    <row r="812" spans="2:19" x14ac:dyDescent="0.2">
      <c r="B812" s="17">
        <v>807</v>
      </c>
      <c r="C812" t="str">
        <f ca="1">IF(B812&lt;=MTF!$J$11,OFFSET(MTF!$B$3,MTF!$H$11+B812-1,0),"")</f>
        <v/>
      </c>
      <c r="D812" t="str">
        <f ca="1">IF(B812&lt;=MTF!$J$11,OFFSET(MTF!$C$3,MTF!$H$11+B812-1,0),"")</f>
        <v/>
      </c>
      <c r="E812" t="str">
        <f ca="1">IF(B812&lt;=MTF!$J$11,OFFSET(MTF!$E$3,MTF!$H$11+B812-1,0),"")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>
        <f t="shared" si="49"/>
        <v>0</v>
      </c>
      <c r="S812">
        <f t="shared" si="50"/>
        <v>0</v>
      </c>
    </row>
    <row r="813" spans="2:19" x14ac:dyDescent="0.2">
      <c r="B813" s="26">
        <v>808</v>
      </c>
      <c r="C813" t="str">
        <f ca="1">IF(B813&lt;=MTF!$J$11,OFFSET(MTF!$B$3,MTF!$H$11+B813-1,0),"")</f>
        <v/>
      </c>
      <c r="D813" t="str">
        <f ca="1">IF(B813&lt;=MTF!$J$11,OFFSET(MTF!$C$3,MTF!$H$11+B813-1,0),"")</f>
        <v/>
      </c>
      <c r="E813" t="str">
        <f ca="1">IF(B813&lt;=MTF!$J$11,OFFSET(MTF!$E$3,MTF!$H$11+B813-1,0),"")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>
        <f t="shared" si="49"/>
        <v>0</v>
      </c>
      <c r="S813">
        <f t="shared" si="50"/>
        <v>0</v>
      </c>
    </row>
    <row r="814" spans="2:19" x14ac:dyDescent="0.2">
      <c r="B814" s="26">
        <v>809</v>
      </c>
      <c r="C814" t="str">
        <f ca="1">IF(B814&lt;=MTF!$J$11,OFFSET(MTF!$B$3,MTF!$H$11+B814-1,0),"")</f>
        <v/>
      </c>
      <c r="D814" t="str">
        <f ca="1">IF(B814&lt;=MTF!$J$11,OFFSET(MTF!$C$3,MTF!$H$11+B814-1,0),"")</f>
        <v/>
      </c>
      <c r="E814" t="str">
        <f ca="1">IF(B814&lt;=MTF!$J$11,OFFSET(MTF!$E$3,MTF!$H$11+B814-1,0),"")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>
        <f t="shared" si="49"/>
        <v>0</v>
      </c>
      <c r="S814">
        <f t="shared" si="50"/>
        <v>0</v>
      </c>
    </row>
    <row r="815" spans="2:19" x14ac:dyDescent="0.2">
      <c r="B815" s="17">
        <v>810</v>
      </c>
      <c r="C815" t="str">
        <f ca="1">IF(B815&lt;=MTF!$J$11,OFFSET(MTF!$B$3,MTF!$H$11+B815-1,0),"")</f>
        <v/>
      </c>
      <c r="D815" t="str">
        <f ca="1">IF(B815&lt;=MTF!$J$11,OFFSET(MTF!$C$3,MTF!$H$11+B815-1,0),"")</f>
        <v/>
      </c>
      <c r="E815" t="str">
        <f ca="1">IF(B815&lt;=MTF!$J$11,OFFSET(MTF!$E$3,MTF!$H$11+B815-1,0),"")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>
        <f t="shared" si="49"/>
        <v>0</v>
      </c>
      <c r="S815">
        <f t="shared" si="50"/>
        <v>0</v>
      </c>
    </row>
    <row r="816" spans="2:19" x14ac:dyDescent="0.2">
      <c r="B816" s="26">
        <v>811</v>
      </c>
      <c r="C816" t="str">
        <f ca="1">IF(B816&lt;=MTF!$J$11,OFFSET(MTF!$B$3,MTF!$H$11+B816-1,0),"")</f>
        <v/>
      </c>
      <c r="D816" t="str">
        <f ca="1">IF(B816&lt;=MTF!$J$11,OFFSET(MTF!$C$3,MTF!$H$11+B816-1,0),"")</f>
        <v/>
      </c>
      <c r="E816" t="str">
        <f ca="1">IF(B816&lt;=MTF!$J$11,OFFSET(MTF!$E$3,MTF!$H$11+B816-1,0),"")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>
        <f t="shared" si="49"/>
        <v>0</v>
      </c>
      <c r="S816">
        <f t="shared" si="50"/>
        <v>0</v>
      </c>
    </row>
    <row r="817" spans="2:19" x14ac:dyDescent="0.2">
      <c r="B817" s="26">
        <v>812</v>
      </c>
      <c r="C817" t="str">
        <f ca="1">IF(B817&lt;=MTF!$J$11,OFFSET(MTF!$B$3,MTF!$H$11+B817-1,0),"")</f>
        <v/>
      </c>
      <c r="D817" t="str">
        <f ca="1">IF(B817&lt;=MTF!$J$11,OFFSET(MTF!$C$3,MTF!$H$11+B817-1,0),"")</f>
        <v/>
      </c>
      <c r="E817" t="str">
        <f ca="1">IF(B817&lt;=MTF!$J$11,OFFSET(MTF!$E$3,MTF!$H$11+B817-1,0),"")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>
        <f t="shared" si="49"/>
        <v>0</v>
      </c>
      <c r="S817">
        <f t="shared" si="50"/>
        <v>0</v>
      </c>
    </row>
    <row r="818" spans="2:19" x14ac:dyDescent="0.2">
      <c r="B818" s="17">
        <v>813</v>
      </c>
      <c r="C818" t="str">
        <f ca="1">IF(B818&lt;=MTF!$J$11,OFFSET(MTF!$B$3,MTF!$H$11+B818-1,0),"")</f>
        <v/>
      </c>
      <c r="D818" t="str">
        <f ca="1">IF(B818&lt;=MTF!$J$11,OFFSET(MTF!$C$3,MTF!$H$11+B818-1,0),"")</f>
        <v/>
      </c>
      <c r="E818" t="str">
        <f ca="1">IF(B818&lt;=MTF!$J$11,OFFSET(MTF!$E$3,MTF!$H$11+B818-1,0),"")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>
        <f t="shared" si="49"/>
        <v>0</v>
      </c>
      <c r="S818">
        <f t="shared" si="50"/>
        <v>0</v>
      </c>
    </row>
    <row r="819" spans="2:19" x14ac:dyDescent="0.2">
      <c r="B819" s="26">
        <v>814</v>
      </c>
      <c r="C819" t="str">
        <f ca="1">IF(B819&lt;=MTF!$J$11,OFFSET(MTF!$B$3,MTF!$H$11+B819-1,0),"")</f>
        <v/>
      </c>
      <c r="D819" t="str">
        <f ca="1">IF(B819&lt;=MTF!$J$11,OFFSET(MTF!$C$3,MTF!$H$11+B819-1,0),"")</f>
        <v/>
      </c>
      <c r="E819" t="str">
        <f ca="1">IF(B819&lt;=MTF!$J$11,OFFSET(MTF!$E$3,MTF!$H$11+B819-1,0),"")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>
        <f t="shared" si="49"/>
        <v>0</v>
      </c>
      <c r="S819">
        <f t="shared" si="50"/>
        <v>0</v>
      </c>
    </row>
    <row r="820" spans="2:19" x14ac:dyDescent="0.2">
      <c r="B820" s="26">
        <v>815</v>
      </c>
      <c r="C820" t="str">
        <f ca="1">IF(B820&lt;=MTF!$J$11,OFFSET(MTF!$B$3,MTF!$H$11+B820-1,0),"")</f>
        <v/>
      </c>
      <c r="D820" t="str">
        <f ca="1">IF(B820&lt;=MTF!$J$11,OFFSET(MTF!$C$3,MTF!$H$11+B820-1,0),"")</f>
        <v/>
      </c>
      <c r="E820" t="str">
        <f ca="1">IF(B820&lt;=MTF!$J$11,OFFSET(MTF!$E$3,MTF!$H$11+B820-1,0),"")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>
        <f t="shared" si="49"/>
        <v>0</v>
      </c>
      <c r="S820">
        <f t="shared" si="50"/>
        <v>0</v>
      </c>
    </row>
    <row r="821" spans="2:19" x14ac:dyDescent="0.2">
      <c r="B821" s="17">
        <v>816</v>
      </c>
      <c r="C821" t="str">
        <f ca="1">IF(B821&lt;=MTF!$J$11,OFFSET(MTF!$B$3,MTF!$H$11+B821-1,0),"")</f>
        <v/>
      </c>
      <c r="D821" t="str">
        <f ca="1">IF(B821&lt;=MTF!$J$11,OFFSET(MTF!$C$3,MTF!$H$11+B821-1,0),"")</f>
        <v/>
      </c>
      <c r="E821" t="str">
        <f ca="1">IF(B821&lt;=MTF!$J$11,OFFSET(MTF!$E$3,MTF!$H$11+B821-1,0),"")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>
        <f t="shared" si="49"/>
        <v>0</v>
      </c>
      <c r="S821">
        <f t="shared" si="50"/>
        <v>0</v>
      </c>
    </row>
    <row r="822" spans="2:19" x14ac:dyDescent="0.2">
      <c r="B822" s="26">
        <v>817</v>
      </c>
      <c r="C822" t="str">
        <f ca="1">IF(B822&lt;=MTF!$J$11,OFFSET(MTF!$B$3,MTF!$H$11+B822-1,0),"")</f>
        <v/>
      </c>
      <c r="D822" t="str">
        <f ca="1">IF(B822&lt;=MTF!$J$11,OFFSET(MTF!$C$3,MTF!$H$11+B822-1,0),"")</f>
        <v/>
      </c>
      <c r="E822" t="str">
        <f ca="1">IF(B822&lt;=MTF!$J$11,OFFSET(MTF!$E$3,MTF!$H$11+B822-1,0),"")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>
        <f t="shared" si="49"/>
        <v>0</v>
      </c>
      <c r="S822">
        <f t="shared" si="50"/>
        <v>0</v>
      </c>
    </row>
    <row r="823" spans="2:19" x14ac:dyDescent="0.2">
      <c r="B823" s="26">
        <v>818</v>
      </c>
      <c r="C823" t="str">
        <f ca="1">IF(B823&lt;=MTF!$J$11,OFFSET(MTF!$B$3,MTF!$H$11+B823-1,0),"")</f>
        <v/>
      </c>
      <c r="D823" t="str">
        <f ca="1">IF(B823&lt;=MTF!$J$11,OFFSET(MTF!$C$3,MTF!$H$11+B823-1,0),"")</f>
        <v/>
      </c>
      <c r="E823" t="str">
        <f ca="1">IF(B823&lt;=MTF!$J$11,OFFSET(MTF!$E$3,MTF!$H$11+B823-1,0),"")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>
        <f t="shared" si="49"/>
        <v>0</v>
      </c>
      <c r="S823">
        <f t="shared" si="50"/>
        <v>0</v>
      </c>
    </row>
    <row r="824" spans="2:19" x14ac:dyDescent="0.2">
      <c r="B824" s="17">
        <v>819</v>
      </c>
      <c r="C824" t="str">
        <f ca="1">IF(B824&lt;=MTF!$J$11,OFFSET(MTF!$B$3,MTF!$H$11+B824-1,0),"")</f>
        <v/>
      </c>
      <c r="D824" t="str">
        <f ca="1">IF(B824&lt;=MTF!$J$11,OFFSET(MTF!$C$3,MTF!$H$11+B824-1,0),"")</f>
        <v/>
      </c>
      <c r="E824" t="str">
        <f ca="1">IF(B824&lt;=MTF!$J$11,OFFSET(MTF!$E$3,MTF!$H$11+B824-1,0),"")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>
        <f t="shared" si="49"/>
        <v>0</v>
      </c>
      <c r="S824">
        <f t="shared" si="50"/>
        <v>0</v>
      </c>
    </row>
    <row r="825" spans="2:19" x14ac:dyDescent="0.2">
      <c r="B825" s="26">
        <v>820</v>
      </c>
      <c r="C825" t="str">
        <f ca="1">IF(B825&lt;=MTF!$J$11,OFFSET(MTF!$B$3,MTF!$H$11+B825-1,0),"")</f>
        <v/>
      </c>
      <c r="D825" t="str">
        <f ca="1">IF(B825&lt;=MTF!$J$11,OFFSET(MTF!$C$3,MTF!$H$11+B825-1,0),"")</f>
        <v/>
      </c>
      <c r="E825" t="str">
        <f ca="1">IF(B825&lt;=MTF!$J$11,OFFSET(MTF!$E$3,MTF!$H$11+B825-1,0),"")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>
        <f t="shared" si="49"/>
        <v>0</v>
      </c>
      <c r="S825">
        <f t="shared" si="50"/>
        <v>0</v>
      </c>
    </row>
    <row r="826" spans="2:19" x14ac:dyDescent="0.2">
      <c r="B826" s="26">
        <v>821</v>
      </c>
      <c r="C826" t="str">
        <f ca="1">IF(B826&lt;=MTF!$J$11,OFFSET(MTF!$B$3,MTF!$H$11+B826-1,0),"")</f>
        <v/>
      </c>
      <c r="D826" t="str">
        <f ca="1">IF(B826&lt;=MTF!$J$11,OFFSET(MTF!$C$3,MTF!$H$11+B826-1,0),"")</f>
        <v/>
      </c>
      <c r="E826" t="str">
        <f ca="1">IF(B826&lt;=MTF!$J$11,OFFSET(MTF!$E$3,MTF!$H$11+B826-1,0),"")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>
        <f t="shared" si="49"/>
        <v>0</v>
      </c>
      <c r="S826">
        <f t="shared" si="50"/>
        <v>0</v>
      </c>
    </row>
    <row r="827" spans="2:19" x14ac:dyDescent="0.2">
      <c r="B827" s="17">
        <v>822</v>
      </c>
      <c r="C827" t="str">
        <f ca="1">IF(B827&lt;=MTF!$J$11,OFFSET(MTF!$B$3,MTF!$H$11+B827-1,0),"")</f>
        <v/>
      </c>
      <c r="D827" t="str">
        <f ca="1">IF(B827&lt;=MTF!$J$11,OFFSET(MTF!$C$3,MTF!$H$11+B827-1,0),"")</f>
        <v/>
      </c>
      <c r="E827" t="str">
        <f ca="1">IF(B827&lt;=MTF!$J$11,OFFSET(MTF!$E$3,MTF!$H$11+B827-1,0),"")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>
        <f t="shared" si="49"/>
        <v>0</v>
      </c>
      <c r="S827">
        <f t="shared" si="50"/>
        <v>0</v>
      </c>
    </row>
    <row r="828" spans="2:19" x14ac:dyDescent="0.2">
      <c r="B828" s="26">
        <v>823</v>
      </c>
      <c r="C828" t="str">
        <f ca="1">IF(B828&lt;=MTF!$J$11,OFFSET(MTF!$B$3,MTF!$H$11+B828-1,0),"")</f>
        <v/>
      </c>
      <c r="D828" t="str">
        <f ca="1">IF(B828&lt;=MTF!$J$11,OFFSET(MTF!$C$3,MTF!$H$11+B828-1,0),"")</f>
        <v/>
      </c>
      <c r="E828" t="str">
        <f ca="1">IF(B828&lt;=MTF!$J$11,OFFSET(MTF!$E$3,MTF!$H$11+B828-1,0),"")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>
        <f t="shared" si="49"/>
        <v>0</v>
      </c>
      <c r="S828">
        <f t="shared" si="50"/>
        <v>0</v>
      </c>
    </row>
    <row r="829" spans="2:19" x14ac:dyDescent="0.2">
      <c r="B829" s="26">
        <v>824</v>
      </c>
      <c r="C829" t="str">
        <f ca="1">IF(B829&lt;=MTF!$J$11,OFFSET(MTF!$B$3,MTF!$H$11+B829-1,0),"")</f>
        <v/>
      </c>
      <c r="D829" t="str">
        <f ca="1">IF(B829&lt;=MTF!$J$11,OFFSET(MTF!$C$3,MTF!$H$11+B829-1,0),"")</f>
        <v/>
      </c>
      <c r="E829" t="str">
        <f ca="1">IF(B829&lt;=MTF!$J$11,OFFSET(MTF!$E$3,MTF!$H$11+B829-1,0),"")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>
        <f t="shared" si="49"/>
        <v>0</v>
      </c>
      <c r="S829">
        <f t="shared" si="50"/>
        <v>0</v>
      </c>
    </row>
    <row r="830" spans="2:19" x14ac:dyDescent="0.2">
      <c r="B830" s="17">
        <v>825</v>
      </c>
      <c r="C830" t="str">
        <f ca="1">IF(B830&lt;=MTF!$J$11,OFFSET(MTF!$B$3,MTF!$H$11+B830-1,0),"")</f>
        <v/>
      </c>
      <c r="D830" t="str">
        <f ca="1">IF(B830&lt;=MTF!$J$11,OFFSET(MTF!$C$3,MTF!$H$11+B830-1,0),"")</f>
        <v/>
      </c>
      <c r="E830" t="str">
        <f ca="1">IF(B830&lt;=MTF!$J$11,OFFSET(MTF!$E$3,MTF!$H$11+B830-1,0),"")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>
        <f t="shared" si="49"/>
        <v>0</v>
      </c>
      <c r="S830">
        <f t="shared" si="50"/>
        <v>0</v>
      </c>
    </row>
    <row r="831" spans="2:19" x14ac:dyDescent="0.2">
      <c r="B831" s="26">
        <v>826</v>
      </c>
      <c r="C831" t="str">
        <f ca="1">IF(B831&lt;=MTF!$J$11,OFFSET(MTF!$B$3,MTF!$H$11+B831-1,0),"")</f>
        <v/>
      </c>
      <c r="D831" t="str">
        <f ca="1">IF(B831&lt;=MTF!$J$11,OFFSET(MTF!$C$3,MTF!$H$11+B831-1,0),"")</f>
        <v/>
      </c>
      <c r="E831" t="str">
        <f ca="1">IF(B831&lt;=MTF!$J$11,OFFSET(MTF!$E$3,MTF!$H$11+B831-1,0),"")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>
        <f t="shared" si="49"/>
        <v>0</v>
      </c>
      <c r="S831">
        <f t="shared" si="50"/>
        <v>0</v>
      </c>
    </row>
    <row r="832" spans="2:19" x14ac:dyDescent="0.2">
      <c r="B832" s="26">
        <v>827</v>
      </c>
      <c r="C832" t="str">
        <f ca="1">IF(B832&lt;=MTF!$J$11,OFFSET(MTF!$B$3,MTF!$H$11+B832-1,0),"")</f>
        <v/>
      </c>
      <c r="D832" t="str">
        <f ca="1">IF(B832&lt;=MTF!$J$11,OFFSET(MTF!$C$3,MTF!$H$11+B832-1,0),"")</f>
        <v/>
      </c>
      <c r="E832" t="str">
        <f ca="1">IF(B832&lt;=MTF!$J$11,OFFSET(MTF!$E$3,MTF!$H$11+B832-1,0),"")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>
        <f t="shared" si="49"/>
        <v>0</v>
      </c>
      <c r="S832">
        <f t="shared" si="50"/>
        <v>0</v>
      </c>
    </row>
    <row r="833" spans="2:19" x14ac:dyDescent="0.2">
      <c r="B833" s="17">
        <v>828</v>
      </c>
      <c r="C833" t="str">
        <f ca="1">IF(B833&lt;=MTF!$J$11,OFFSET(MTF!$B$3,MTF!$H$11+B833-1,0),"")</f>
        <v/>
      </c>
      <c r="D833" t="str">
        <f ca="1">IF(B833&lt;=MTF!$J$11,OFFSET(MTF!$C$3,MTF!$H$11+B833-1,0),"")</f>
        <v/>
      </c>
      <c r="E833" t="str">
        <f ca="1">IF(B833&lt;=MTF!$J$11,OFFSET(MTF!$E$3,MTF!$H$11+B833-1,0),"")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>
        <f t="shared" si="49"/>
        <v>0</v>
      </c>
      <c r="S833">
        <f t="shared" si="50"/>
        <v>0</v>
      </c>
    </row>
    <row r="834" spans="2:19" x14ac:dyDescent="0.2">
      <c r="B834" s="26">
        <v>829</v>
      </c>
      <c r="C834" t="str">
        <f ca="1">IF(B834&lt;=MTF!$J$11,OFFSET(MTF!$B$3,MTF!$H$11+B834-1,0),"")</f>
        <v/>
      </c>
      <c r="D834" t="str">
        <f ca="1">IF(B834&lt;=MTF!$J$11,OFFSET(MTF!$C$3,MTF!$H$11+B834-1,0),"")</f>
        <v/>
      </c>
      <c r="E834" t="str">
        <f ca="1">IF(B834&lt;=MTF!$J$11,OFFSET(MTF!$E$3,MTF!$H$11+B834-1,0),"")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>
        <f t="shared" si="49"/>
        <v>0</v>
      </c>
      <c r="S834">
        <f t="shared" si="50"/>
        <v>0</v>
      </c>
    </row>
    <row r="835" spans="2:19" x14ac:dyDescent="0.2">
      <c r="B835" s="26">
        <v>830</v>
      </c>
      <c r="C835" t="str">
        <f ca="1">IF(B835&lt;=MTF!$J$11,OFFSET(MTF!$B$3,MTF!$H$11+B835-1,0),"")</f>
        <v/>
      </c>
      <c r="D835" t="str">
        <f ca="1">IF(B835&lt;=MTF!$J$11,OFFSET(MTF!$C$3,MTF!$H$11+B835-1,0),"")</f>
        <v/>
      </c>
      <c r="E835" t="str">
        <f ca="1">IF(B835&lt;=MTF!$J$11,OFFSET(MTF!$E$3,MTF!$H$11+B835-1,0),"")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>
        <f t="shared" si="49"/>
        <v>0</v>
      </c>
      <c r="S835">
        <f t="shared" si="50"/>
        <v>0</v>
      </c>
    </row>
    <row r="836" spans="2:19" x14ac:dyDescent="0.2">
      <c r="B836" s="17">
        <v>831</v>
      </c>
      <c r="C836" t="str">
        <f ca="1">IF(B836&lt;=MTF!$J$11,OFFSET(MTF!$B$3,MTF!$H$11+B836-1,0),"")</f>
        <v/>
      </c>
      <c r="D836" t="str">
        <f ca="1">IF(B836&lt;=MTF!$J$11,OFFSET(MTF!$C$3,MTF!$H$11+B836-1,0),"")</f>
        <v/>
      </c>
      <c r="E836" t="str">
        <f ca="1">IF(B836&lt;=MTF!$J$11,OFFSET(MTF!$E$3,MTF!$H$11+B836-1,0),"")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>
        <f t="shared" si="49"/>
        <v>0</v>
      </c>
      <c r="S836">
        <f t="shared" si="50"/>
        <v>0</v>
      </c>
    </row>
    <row r="837" spans="2:19" x14ac:dyDescent="0.2">
      <c r="B837" s="26">
        <v>832</v>
      </c>
      <c r="C837" t="str">
        <f ca="1">IF(B837&lt;=MTF!$J$11,OFFSET(MTF!$B$3,MTF!$H$11+B837-1,0),"")</f>
        <v/>
      </c>
      <c r="D837" t="str">
        <f ca="1">IF(B837&lt;=MTF!$J$11,OFFSET(MTF!$C$3,MTF!$H$11+B837-1,0),"")</f>
        <v/>
      </c>
      <c r="E837" t="str">
        <f ca="1">IF(B837&lt;=MTF!$J$11,OFFSET(MTF!$E$3,MTF!$H$11+B837-1,0),"")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>
        <f t="shared" si="49"/>
        <v>0</v>
      </c>
      <c r="S837">
        <f t="shared" si="50"/>
        <v>0</v>
      </c>
    </row>
    <row r="838" spans="2:19" x14ac:dyDescent="0.2">
      <c r="B838" s="26">
        <v>833</v>
      </c>
      <c r="C838" t="str">
        <f ca="1">IF(B838&lt;=MTF!$J$11,OFFSET(MTF!$B$3,MTF!$H$11+B838-1,0),"")</f>
        <v/>
      </c>
      <c r="D838" t="str">
        <f ca="1">IF(B838&lt;=MTF!$J$11,OFFSET(MTF!$C$3,MTF!$H$11+B838-1,0),"")</f>
        <v/>
      </c>
      <c r="E838" t="str">
        <f ca="1">IF(B838&lt;=MTF!$J$11,OFFSET(MTF!$E$3,MTF!$H$11+B838-1,0),"")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>
        <f t="shared" si="49"/>
        <v>0</v>
      </c>
      <c r="S838">
        <f t="shared" si="50"/>
        <v>0</v>
      </c>
    </row>
    <row r="839" spans="2:19" x14ac:dyDescent="0.2">
      <c r="B839" s="17">
        <v>834</v>
      </c>
      <c r="C839" t="str">
        <f ca="1">IF(B839&lt;=MTF!$J$11,OFFSET(MTF!$B$3,MTF!$H$11+B839-1,0),"")</f>
        <v/>
      </c>
      <c r="D839" t="str">
        <f ca="1">IF(B839&lt;=MTF!$J$11,OFFSET(MTF!$C$3,MTF!$H$11+B839-1,0),"")</f>
        <v/>
      </c>
      <c r="E839" t="str">
        <f ca="1">IF(B839&lt;=MTF!$J$11,OFFSET(MTF!$E$3,MTF!$H$11+B839-1,0),"")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>
        <f t="shared" si="49"/>
        <v>0</v>
      </c>
      <c r="S839">
        <f t="shared" si="50"/>
        <v>0</v>
      </c>
    </row>
    <row r="840" spans="2:19" x14ac:dyDescent="0.2">
      <c r="B840" s="26">
        <v>835</v>
      </c>
      <c r="C840" t="str">
        <f ca="1">IF(B840&lt;=MTF!$J$11,OFFSET(MTF!$B$3,MTF!$H$11+B840-1,0),"")</f>
        <v/>
      </c>
      <c r="D840" t="str">
        <f ca="1">IF(B840&lt;=MTF!$J$11,OFFSET(MTF!$C$3,MTF!$H$11+B840-1,0),"")</f>
        <v/>
      </c>
      <c r="E840" t="str">
        <f ca="1">IF(B840&lt;=MTF!$J$11,OFFSET(MTF!$E$3,MTF!$H$11+B840-1,0),"")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>
        <f t="shared" si="49"/>
        <v>0</v>
      </c>
      <c r="S840">
        <f t="shared" si="50"/>
        <v>0</v>
      </c>
    </row>
    <row r="841" spans="2:19" x14ac:dyDescent="0.2">
      <c r="B841" s="26">
        <v>836</v>
      </c>
      <c r="C841" t="str">
        <f ca="1">IF(B841&lt;=MTF!$J$11,OFFSET(MTF!$B$3,MTF!$H$11+B841-1,0),"")</f>
        <v/>
      </c>
      <c r="D841" t="str">
        <f ca="1">IF(B841&lt;=MTF!$J$11,OFFSET(MTF!$C$3,MTF!$H$11+B841-1,0),"")</f>
        <v/>
      </c>
      <c r="E841" t="str">
        <f ca="1">IF(B841&lt;=MTF!$J$11,OFFSET(MTF!$E$3,MTF!$H$11+B841-1,0),"")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>
        <f t="shared" si="49"/>
        <v>0</v>
      </c>
      <c r="S841">
        <f t="shared" si="50"/>
        <v>0</v>
      </c>
    </row>
    <row r="842" spans="2:19" x14ac:dyDescent="0.2">
      <c r="B842" s="17">
        <v>837</v>
      </c>
      <c r="C842" t="str">
        <f ca="1">IF(B842&lt;=MTF!$J$11,OFFSET(MTF!$B$3,MTF!$H$11+B842-1,0),"")</f>
        <v/>
      </c>
      <c r="D842" t="str">
        <f ca="1">IF(B842&lt;=MTF!$J$11,OFFSET(MTF!$C$3,MTF!$H$11+B842-1,0),"")</f>
        <v/>
      </c>
      <c r="E842" t="str">
        <f ca="1">IF(B842&lt;=MTF!$J$11,OFFSET(MTF!$E$3,MTF!$H$11+B842-1,0),"")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>
        <f t="shared" ref="R842:R905" si="53">O842*SIN((Q842-1)*2*PI()/$N$6*$N$8)</f>
        <v>0</v>
      </c>
      <c r="S842">
        <f t="shared" ref="S842:S905" si="54">O842*COS((Q842-1)*2*PI()/$N$6*$N$8)</f>
        <v>0</v>
      </c>
    </row>
    <row r="843" spans="2:19" x14ac:dyDescent="0.2">
      <c r="B843" s="26">
        <v>838</v>
      </c>
      <c r="C843" t="str">
        <f ca="1">IF(B843&lt;=MTF!$J$11,OFFSET(MTF!$B$3,MTF!$H$11+B843-1,0),"")</f>
        <v/>
      </c>
      <c r="D843" t="str">
        <f ca="1">IF(B843&lt;=MTF!$J$11,OFFSET(MTF!$C$3,MTF!$H$11+B843-1,0),"")</f>
        <v/>
      </c>
      <c r="E843" t="str">
        <f ca="1">IF(B843&lt;=MTF!$J$11,OFFSET(MTF!$E$3,MTF!$H$11+B843-1,0),"")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>
        <f t="shared" si="53"/>
        <v>0</v>
      </c>
      <c r="S843">
        <f t="shared" si="54"/>
        <v>0</v>
      </c>
    </row>
    <row r="844" spans="2:19" x14ac:dyDescent="0.2">
      <c r="B844" s="26">
        <v>839</v>
      </c>
      <c r="C844" t="str">
        <f ca="1">IF(B844&lt;=MTF!$J$11,OFFSET(MTF!$B$3,MTF!$H$11+B844-1,0),"")</f>
        <v/>
      </c>
      <c r="D844" t="str">
        <f ca="1">IF(B844&lt;=MTF!$J$11,OFFSET(MTF!$C$3,MTF!$H$11+B844-1,0),"")</f>
        <v/>
      </c>
      <c r="E844" t="str">
        <f ca="1">IF(B844&lt;=MTF!$J$11,OFFSET(MTF!$E$3,MTF!$H$11+B844-1,0),"")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>
        <f t="shared" si="53"/>
        <v>0</v>
      </c>
      <c r="S844">
        <f t="shared" si="54"/>
        <v>0</v>
      </c>
    </row>
    <row r="845" spans="2:19" x14ac:dyDescent="0.2">
      <c r="B845" s="17">
        <v>840</v>
      </c>
      <c r="C845" t="str">
        <f ca="1">IF(B845&lt;=MTF!$J$11,OFFSET(MTF!$B$3,MTF!$H$11+B845-1,0),"")</f>
        <v/>
      </c>
      <c r="D845" t="str">
        <f ca="1">IF(B845&lt;=MTF!$J$11,OFFSET(MTF!$C$3,MTF!$H$11+B845-1,0),"")</f>
        <v/>
      </c>
      <c r="E845" t="str">
        <f ca="1">IF(B845&lt;=MTF!$J$11,OFFSET(MTF!$E$3,MTF!$H$11+B845-1,0),"")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>
        <f t="shared" si="53"/>
        <v>0</v>
      </c>
      <c r="S845">
        <f t="shared" si="54"/>
        <v>0</v>
      </c>
    </row>
    <row r="846" spans="2:19" x14ac:dyDescent="0.2">
      <c r="B846" s="26">
        <v>841</v>
      </c>
      <c r="C846" t="str">
        <f ca="1">IF(B846&lt;=MTF!$J$11,OFFSET(MTF!$B$3,MTF!$H$11+B846-1,0),"")</f>
        <v/>
      </c>
      <c r="D846" t="str">
        <f ca="1">IF(B846&lt;=MTF!$J$11,OFFSET(MTF!$C$3,MTF!$H$11+B846-1,0),"")</f>
        <v/>
      </c>
      <c r="E846" t="str">
        <f ca="1">IF(B846&lt;=MTF!$J$11,OFFSET(MTF!$E$3,MTF!$H$11+B846-1,0),"")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>
        <f t="shared" si="53"/>
        <v>0</v>
      </c>
      <c r="S846">
        <f t="shared" si="54"/>
        <v>0</v>
      </c>
    </row>
    <row r="847" spans="2:19" x14ac:dyDescent="0.2">
      <c r="B847" s="26">
        <v>842</v>
      </c>
      <c r="C847" t="str">
        <f ca="1">IF(B847&lt;=MTF!$J$11,OFFSET(MTF!$B$3,MTF!$H$11+B847-1,0),"")</f>
        <v/>
      </c>
      <c r="D847" t="str">
        <f ca="1">IF(B847&lt;=MTF!$J$11,OFFSET(MTF!$C$3,MTF!$H$11+B847-1,0),"")</f>
        <v/>
      </c>
      <c r="E847" t="str">
        <f ca="1">IF(B847&lt;=MTF!$J$11,OFFSET(MTF!$E$3,MTF!$H$11+B847-1,0),"")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>
        <f t="shared" si="53"/>
        <v>0</v>
      </c>
      <c r="S847">
        <f t="shared" si="54"/>
        <v>0</v>
      </c>
    </row>
    <row r="848" spans="2:19" x14ac:dyDescent="0.2">
      <c r="B848" s="17">
        <v>843</v>
      </c>
      <c r="C848" t="str">
        <f ca="1">IF(B848&lt;=MTF!$J$11,OFFSET(MTF!$B$3,MTF!$H$11+B848-1,0),"")</f>
        <v/>
      </c>
      <c r="D848" t="str">
        <f ca="1">IF(B848&lt;=MTF!$J$11,OFFSET(MTF!$C$3,MTF!$H$11+B848-1,0),"")</f>
        <v/>
      </c>
      <c r="E848" t="str">
        <f ca="1">IF(B848&lt;=MTF!$J$11,OFFSET(MTF!$E$3,MTF!$H$11+B848-1,0),"")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>
        <f t="shared" si="53"/>
        <v>0</v>
      </c>
      <c r="S848">
        <f t="shared" si="54"/>
        <v>0</v>
      </c>
    </row>
    <row r="849" spans="2:19" x14ac:dyDescent="0.2">
      <c r="B849" s="26">
        <v>844</v>
      </c>
      <c r="C849" t="str">
        <f ca="1">IF(B849&lt;=MTF!$J$11,OFFSET(MTF!$B$3,MTF!$H$11+B849-1,0),"")</f>
        <v/>
      </c>
      <c r="D849" t="str">
        <f ca="1">IF(B849&lt;=MTF!$J$11,OFFSET(MTF!$C$3,MTF!$H$11+B849-1,0),"")</f>
        <v/>
      </c>
      <c r="E849" t="str">
        <f ca="1">IF(B849&lt;=MTF!$J$11,OFFSET(MTF!$E$3,MTF!$H$11+B849-1,0),"")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>
        <f t="shared" si="53"/>
        <v>0</v>
      </c>
      <c r="S849">
        <f t="shared" si="54"/>
        <v>0</v>
      </c>
    </row>
    <row r="850" spans="2:19" x14ac:dyDescent="0.2">
      <c r="B850" s="26">
        <v>845</v>
      </c>
      <c r="C850" t="str">
        <f ca="1">IF(B850&lt;=MTF!$J$11,OFFSET(MTF!$B$3,MTF!$H$11+B850-1,0),"")</f>
        <v/>
      </c>
      <c r="D850" t="str">
        <f ca="1">IF(B850&lt;=MTF!$J$11,OFFSET(MTF!$C$3,MTF!$H$11+B850-1,0),"")</f>
        <v/>
      </c>
      <c r="E850" t="str">
        <f ca="1">IF(B850&lt;=MTF!$J$11,OFFSET(MTF!$E$3,MTF!$H$11+B850-1,0),"")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>
        <f t="shared" si="53"/>
        <v>0</v>
      </c>
      <c r="S850">
        <f t="shared" si="54"/>
        <v>0</v>
      </c>
    </row>
    <row r="851" spans="2:19" x14ac:dyDescent="0.2">
      <c r="B851" s="17">
        <v>846</v>
      </c>
      <c r="C851" t="str">
        <f ca="1">IF(B851&lt;=MTF!$J$11,OFFSET(MTF!$B$3,MTF!$H$11+B851-1,0),"")</f>
        <v/>
      </c>
      <c r="D851" t="str">
        <f ca="1">IF(B851&lt;=MTF!$J$11,OFFSET(MTF!$C$3,MTF!$H$11+B851-1,0),"")</f>
        <v/>
      </c>
      <c r="E851" t="str">
        <f ca="1">IF(B851&lt;=MTF!$J$11,OFFSET(MTF!$E$3,MTF!$H$11+B851-1,0),"")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>
        <f t="shared" si="53"/>
        <v>0</v>
      </c>
      <c r="S851">
        <f t="shared" si="54"/>
        <v>0</v>
      </c>
    </row>
    <row r="852" spans="2:19" x14ac:dyDescent="0.2">
      <c r="B852" s="26">
        <v>847</v>
      </c>
      <c r="C852" t="str">
        <f ca="1">IF(B852&lt;=MTF!$J$11,OFFSET(MTF!$B$3,MTF!$H$11+B852-1,0),"")</f>
        <v/>
      </c>
      <c r="D852" t="str">
        <f ca="1">IF(B852&lt;=MTF!$J$11,OFFSET(MTF!$C$3,MTF!$H$11+B852-1,0),"")</f>
        <v/>
      </c>
      <c r="E852" t="str">
        <f ca="1">IF(B852&lt;=MTF!$J$11,OFFSET(MTF!$E$3,MTF!$H$11+B852-1,0),"")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>
        <f t="shared" si="53"/>
        <v>0</v>
      </c>
      <c r="S852">
        <f t="shared" si="54"/>
        <v>0</v>
      </c>
    </row>
    <row r="853" spans="2:19" x14ac:dyDescent="0.2">
      <c r="B853" s="26">
        <v>848</v>
      </c>
      <c r="C853" t="str">
        <f ca="1">IF(B853&lt;=MTF!$J$11,OFFSET(MTF!$B$3,MTF!$H$11+B853-1,0),"")</f>
        <v/>
      </c>
      <c r="D853" t="str">
        <f ca="1">IF(B853&lt;=MTF!$J$11,OFFSET(MTF!$C$3,MTF!$H$11+B853-1,0),"")</f>
        <v/>
      </c>
      <c r="E853" t="str">
        <f ca="1">IF(B853&lt;=MTF!$J$11,OFFSET(MTF!$E$3,MTF!$H$11+B853-1,0),"")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>
        <f t="shared" si="53"/>
        <v>0</v>
      </c>
      <c r="S853">
        <f t="shared" si="54"/>
        <v>0</v>
      </c>
    </row>
    <row r="854" spans="2:19" x14ac:dyDescent="0.2">
      <c r="B854" s="17">
        <v>849</v>
      </c>
      <c r="C854" t="str">
        <f ca="1">IF(B854&lt;=MTF!$J$11,OFFSET(MTF!$B$3,MTF!$H$11+B854-1,0),"")</f>
        <v/>
      </c>
      <c r="D854" t="str">
        <f ca="1">IF(B854&lt;=MTF!$J$11,OFFSET(MTF!$C$3,MTF!$H$11+B854-1,0),"")</f>
        <v/>
      </c>
      <c r="E854" t="str">
        <f ca="1">IF(B854&lt;=MTF!$J$11,OFFSET(MTF!$E$3,MTF!$H$11+B854-1,0),"")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>
        <f t="shared" si="53"/>
        <v>0</v>
      </c>
      <c r="S854">
        <f t="shared" si="54"/>
        <v>0</v>
      </c>
    </row>
    <row r="855" spans="2:19" x14ac:dyDescent="0.2">
      <c r="B855" s="26">
        <v>850</v>
      </c>
      <c r="C855" t="str">
        <f ca="1">IF(B855&lt;=MTF!$J$11,OFFSET(MTF!$B$3,MTF!$H$11+B855-1,0),"")</f>
        <v/>
      </c>
      <c r="D855" t="str">
        <f ca="1">IF(B855&lt;=MTF!$J$11,OFFSET(MTF!$C$3,MTF!$H$11+B855-1,0),"")</f>
        <v/>
      </c>
      <c r="E855" t="str">
        <f ca="1">IF(B855&lt;=MTF!$J$11,OFFSET(MTF!$E$3,MTF!$H$11+B855-1,0),"")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>
        <f t="shared" si="53"/>
        <v>0</v>
      </c>
      <c r="S855">
        <f t="shared" si="54"/>
        <v>0</v>
      </c>
    </row>
    <row r="856" spans="2:19" x14ac:dyDescent="0.2">
      <c r="B856" s="26">
        <v>851</v>
      </c>
      <c r="C856" t="str">
        <f ca="1">IF(B856&lt;=MTF!$J$11,OFFSET(MTF!$B$3,MTF!$H$11+B856-1,0),"")</f>
        <v/>
      </c>
      <c r="D856" t="str">
        <f ca="1">IF(B856&lt;=MTF!$J$11,OFFSET(MTF!$C$3,MTF!$H$11+B856-1,0),"")</f>
        <v/>
      </c>
      <c r="E856" t="str">
        <f ca="1">IF(B856&lt;=MTF!$J$11,OFFSET(MTF!$E$3,MTF!$H$11+B856-1,0),"")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>
        <f t="shared" si="53"/>
        <v>0</v>
      </c>
      <c r="S856">
        <f t="shared" si="54"/>
        <v>0</v>
      </c>
    </row>
    <row r="857" spans="2:19" x14ac:dyDescent="0.2">
      <c r="B857" s="17">
        <v>852</v>
      </c>
      <c r="C857" t="str">
        <f ca="1">IF(B857&lt;=MTF!$J$11,OFFSET(MTF!$B$3,MTF!$H$11+B857-1,0),"")</f>
        <v/>
      </c>
      <c r="D857" t="str">
        <f ca="1">IF(B857&lt;=MTF!$J$11,OFFSET(MTF!$C$3,MTF!$H$11+B857-1,0),"")</f>
        <v/>
      </c>
      <c r="E857" t="str">
        <f ca="1">IF(B857&lt;=MTF!$J$11,OFFSET(MTF!$E$3,MTF!$H$11+B857-1,0),"")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>
        <f t="shared" si="53"/>
        <v>0</v>
      </c>
      <c r="S857">
        <f t="shared" si="54"/>
        <v>0</v>
      </c>
    </row>
    <row r="858" spans="2:19" x14ac:dyDescent="0.2">
      <c r="B858" s="26">
        <v>853</v>
      </c>
      <c r="C858" t="str">
        <f ca="1">IF(B858&lt;=MTF!$J$11,OFFSET(MTF!$B$3,MTF!$H$11+B858-1,0),"")</f>
        <v/>
      </c>
      <c r="D858" t="str">
        <f ca="1">IF(B858&lt;=MTF!$J$11,OFFSET(MTF!$C$3,MTF!$H$11+B858-1,0),"")</f>
        <v/>
      </c>
      <c r="E858" t="str">
        <f ca="1">IF(B858&lt;=MTF!$J$11,OFFSET(MTF!$E$3,MTF!$H$11+B858-1,0),"")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>
        <f t="shared" si="53"/>
        <v>0</v>
      </c>
      <c r="S858">
        <f t="shared" si="54"/>
        <v>0</v>
      </c>
    </row>
    <row r="859" spans="2:19" x14ac:dyDescent="0.2">
      <c r="B859" s="26">
        <v>854</v>
      </c>
      <c r="C859" t="str">
        <f ca="1">IF(B859&lt;=MTF!$J$11,OFFSET(MTF!$B$3,MTF!$H$11+B859-1,0),"")</f>
        <v/>
      </c>
      <c r="D859" t="str">
        <f ca="1">IF(B859&lt;=MTF!$J$11,OFFSET(MTF!$C$3,MTF!$H$11+B859-1,0),"")</f>
        <v/>
      </c>
      <c r="E859" t="str">
        <f ca="1">IF(B859&lt;=MTF!$J$11,OFFSET(MTF!$E$3,MTF!$H$11+B859-1,0),"")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>
        <f t="shared" si="53"/>
        <v>0</v>
      </c>
      <c r="S859">
        <f t="shared" si="54"/>
        <v>0</v>
      </c>
    </row>
    <row r="860" spans="2:19" x14ac:dyDescent="0.2">
      <c r="B860" s="17">
        <v>855</v>
      </c>
      <c r="C860" t="str">
        <f ca="1">IF(B860&lt;=MTF!$J$11,OFFSET(MTF!$B$3,MTF!$H$11+B860-1,0),"")</f>
        <v/>
      </c>
      <c r="D860" t="str">
        <f ca="1">IF(B860&lt;=MTF!$J$11,OFFSET(MTF!$C$3,MTF!$H$11+B860-1,0),"")</f>
        <v/>
      </c>
      <c r="E860" t="str">
        <f ca="1">IF(B860&lt;=MTF!$J$11,OFFSET(MTF!$E$3,MTF!$H$11+B860-1,0),"")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>
        <f t="shared" si="53"/>
        <v>0</v>
      </c>
      <c r="S860">
        <f t="shared" si="54"/>
        <v>0</v>
      </c>
    </row>
    <row r="861" spans="2:19" x14ac:dyDescent="0.2">
      <c r="B861" s="26">
        <v>856</v>
      </c>
      <c r="C861" t="str">
        <f ca="1">IF(B861&lt;=MTF!$J$11,OFFSET(MTF!$B$3,MTF!$H$11+B861-1,0),"")</f>
        <v/>
      </c>
      <c r="D861" t="str">
        <f ca="1">IF(B861&lt;=MTF!$J$11,OFFSET(MTF!$C$3,MTF!$H$11+B861-1,0),"")</f>
        <v/>
      </c>
      <c r="E861" t="str">
        <f ca="1">IF(B861&lt;=MTF!$J$11,OFFSET(MTF!$E$3,MTF!$H$11+B861-1,0),"")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>
        <f t="shared" si="53"/>
        <v>0</v>
      </c>
      <c r="S861">
        <f t="shared" si="54"/>
        <v>0</v>
      </c>
    </row>
    <row r="862" spans="2:19" x14ac:dyDescent="0.2">
      <c r="B862" s="26">
        <v>857</v>
      </c>
      <c r="C862" t="str">
        <f ca="1">IF(B862&lt;=MTF!$J$11,OFFSET(MTF!$B$3,MTF!$H$11+B862-1,0),"")</f>
        <v/>
      </c>
      <c r="D862" t="str">
        <f ca="1">IF(B862&lt;=MTF!$J$11,OFFSET(MTF!$C$3,MTF!$H$11+B862-1,0),"")</f>
        <v/>
      </c>
      <c r="E862" t="str">
        <f ca="1">IF(B862&lt;=MTF!$J$11,OFFSET(MTF!$E$3,MTF!$H$11+B862-1,0),"")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>
        <f t="shared" si="53"/>
        <v>0</v>
      </c>
      <c r="S862">
        <f t="shared" si="54"/>
        <v>0</v>
      </c>
    </row>
    <row r="863" spans="2:19" x14ac:dyDescent="0.2">
      <c r="B863" s="17">
        <v>858</v>
      </c>
      <c r="C863" t="str">
        <f ca="1">IF(B863&lt;=MTF!$J$11,OFFSET(MTF!$B$3,MTF!$H$11+B863-1,0),"")</f>
        <v/>
      </c>
      <c r="D863" t="str">
        <f ca="1">IF(B863&lt;=MTF!$J$11,OFFSET(MTF!$C$3,MTF!$H$11+B863-1,0),"")</f>
        <v/>
      </c>
      <c r="E863" t="str">
        <f ca="1">IF(B863&lt;=MTF!$J$11,OFFSET(MTF!$E$3,MTF!$H$11+B863-1,0),"")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>
        <f t="shared" si="53"/>
        <v>0</v>
      </c>
      <c r="S863">
        <f t="shared" si="54"/>
        <v>0</v>
      </c>
    </row>
    <row r="864" spans="2:19" x14ac:dyDescent="0.2">
      <c r="B864" s="26">
        <v>859</v>
      </c>
      <c r="C864" t="str">
        <f ca="1">IF(B864&lt;=MTF!$J$11,OFFSET(MTF!$B$3,MTF!$H$11+B864-1,0),"")</f>
        <v/>
      </c>
      <c r="D864" t="str">
        <f ca="1">IF(B864&lt;=MTF!$J$11,OFFSET(MTF!$C$3,MTF!$H$11+B864-1,0),"")</f>
        <v/>
      </c>
      <c r="E864" t="str">
        <f ca="1">IF(B864&lt;=MTF!$J$11,OFFSET(MTF!$E$3,MTF!$H$11+B864-1,0),"")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>
        <f t="shared" si="53"/>
        <v>0</v>
      </c>
      <c r="S864">
        <f t="shared" si="54"/>
        <v>0</v>
      </c>
    </row>
    <row r="865" spans="2:19" x14ac:dyDescent="0.2">
      <c r="B865" s="26">
        <v>860</v>
      </c>
      <c r="C865" t="str">
        <f ca="1">IF(B865&lt;=MTF!$J$11,OFFSET(MTF!$B$3,MTF!$H$11+B865-1,0),"")</f>
        <v/>
      </c>
      <c r="D865" t="str">
        <f ca="1">IF(B865&lt;=MTF!$J$11,OFFSET(MTF!$C$3,MTF!$H$11+B865-1,0),"")</f>
        <v/>
      </c>
      <c r="E865" t="str">
        <f ca="1">IF(B865&lt;=MTF!$J$11,OFFSET(MTF!$E$3,MTF!$H$11+B865-1,0),"")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>
        <f t="shared" si="53"/>
        <v>0</v>
      </c>
      <c r="S865">
        <f t="shared" si="54"/>
        <v>0</v>
      </c>
    </row>
    <row r="866" spans="2:19" x14ac:dyDescent="0.2">
      <c r="B866" s="17">
        <v>861</v>
      </c>
      <c r="C866" t="str">
        <f ca="1">IF(B866&lt;=MTF!$J$11,OFFSET(MTF!$B$3,MTF!$H$11+B866-1,0),"")</f>
        <v/>
      </c>
      <c r="D866" t="str">
        <f ca="1">IF(B866&lt;=MTF!$J$11,OFFSET(MTF!$C$3,MTF!$H$11+B866-1,0),"")</f>
        <v/>
      </c>
      <c r="E866" t="str">
        <f ca="1">IF(B866&lt;=MTF!$J$11,OFFSET(MTF!$E$3,MTF!$H$11+B866-1,0),"")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>
        <f t="shared" si="53"/>
        <v>0</v>
      </c>
      <c r="S866">
        <f t="shared" si="54"/>
        <v>0</v>
      </c>
    </row>
    <row r="867" spans="2:19" x14ac:dyDescent="0.2">
      <c r="B867" s="26">
        <v>862</v>
      </c>
      <c r="C867" t="str">
        <f ca="1">IF(B867&lt;=MTF!$J$11,OFFSET(MTF!$B$3,MTF!$H$11+B867-1,0),"")</f>
        <v/>
      </c>
      <c r="D867" t="str">
        <f ca="1">IF(B867&lt;=MTF!$J$11,OFFSET(MTF!$C$3,MTF!$H$11+B867-1,0),"")</f>
        <v/>
      </c>
      <c r="E867" t="str">
        <f ca="1">IF(B867&lt;=MTF!$J$11,OFFSET(MTF!$E$3,MTF!$H$11+B867-1,0),"")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>
        <f t="shared" si="53"/>
        <v>0</v>
      </c>
      <c r="S867">
        <f t="shared" si="54"/>
        <v>0</v>
      </c>
    </row>
    <row r="868" spans="2:19" x14ac:dyDescent="0.2">
      <c r="B868" s="26">
        <v>863</v>
      </c>
      <c r="C868" t="str">
        <f ca="1">IF(B868&lt;=MTF!$J$11,OFFSET(MTF!$B$3,MTF!$H$11+B868-1,0),"")</f>
        <v/>
      </c>
      <c r="D868" t="str">
        <f ca="1">IF(B868&lt;=MTF!$J$11,OFFSET(MTF!$C$3,MTF!$H$11+B868-1,0),"")</f>
        <v/>
      </c>
      <c r="E868" t="str">
        <f ca="1">IF(B868&lt;=MTF!$J$11,OFFSET(MTF!$E$3,MTF!$H$11+B868-1,0),"")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>
        <f t="shared" si="53"/>
        <v>0</v>
      </c>
      <c r="S868">
        <f t="shared" si="54"/>
        <v>0</v>
      </c>
    </row>
    <row r="869" spans="2:19" x14ac:dyDescent="0.2">
      <c r="B869" s="17">
        <v>864</v>
      </c>
      <c r="C869" t="str">
        <f ca="1">IF(B869&lt;=MTF!$J$11,OFFSET(MTF!$B$3,MTF!$H$11+B869-1,0),"")</f>
        <v/>
      </c>
      <c r="D869" t="str">
        <f ca="1">IF(B869&lt;=MTF!$J$11,OFFSET(MTF!$C$3,MTF!$H$11+B869-1,0),"")</f>
        <v/>
      </c>
      <c r="E869" t="str">
        <f ca="1">IF(B869&lt;=MTF!$J$11,OFFSET(MTF!$E$3,MTF!$H$11+B869-1,0),"")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>
        <f t="shared" si="53"/>
        <v>0</v>
      </c>
      <c r="S869">
        <f t="shared" si="54"/>
        <v>0</v>
      </c>
    </row>
    <row r="870" spans="2:19" x14ac:dyDescent="0.2">
      <c r="B870" s="26">
        <v>865</v>
      </c>
      <c r="C870" t="str">
        <f ca="1">IF(B870&lt;=MTF!$J$11,OFFSET(MTF!$B$3,MTF!$H$11+B870-1,0),"")</f>
        <v/>
      </c>
      <c r="D870" t="str">
        <f ca="1">IF(B870&lt;=MTF!$J$11,OFFSET(MTF!$C$3,MTF!$H$11+B870-1,0),"")</f>
        <v/>
      </c>
      <c r="E870" t="str">
        <f ca="1">IF(B870&lt;=MTF!$J$11,OFFSET(MTF!$E$3,MTF!$H$11+B870-1,0),"")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>
        <f t="shared" si="53"/>
        <v>0</v>
      </c>
      <c r="S870">
        <f t="shared" si="54"/>
        <v>0</v>
      </c>
    </row>
    <row r="871" spans="2:19" x14ac:dyDescent="0.2">
      <c r="B871" s="26">
        <v>866</v>
      </c>
      <c r="C871" t="str">
        <f ca="1">IF(B871&lt;=MTF!$J$11,OFFSET(MTF!$B$3,MTF!$H$11+B871-1,0),"")</f>
        <v/>
      </c>
      <c r="D871" t="str">
        <f ca="1">IF(B871&lt;=MTF!$J$11,OFFSET(MTF!$C$3,MTF!$H$11+B871-1,0),"")</f>
        <v/>
      </c>
      <c r="E871" t="str">
        <f ca="1">IF(B871&lt;=MTF!$J$11,OFFSET(MTF!$E$3,MTF!$H$11+B871-1,0),"")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>
        <f t="shared" si="53"/>
        <v>0</v>
      </c>
      <c r="S871">
        <f t="shared" si="54"/>
        <v>0</v>
      </c>
    </row>
    <row r="872" spans="2:19" x14ac:dyDescent="0.2">
      <c r="B872" s="17">
        <v>867</v>
      </c>
      <c r="C872" t="str">
        <f ca="1">IF(B872&lt;=MTF!$J$11,OFFSET(MTF!$B$3,MTF!$H$11+B872-1,0),"")</f>
        <v/>
      </c>
      <c r="D872" t="str">
        <f ca="1">IF(B872&lt;=MTF!$J$11,OFFSET(MTF!$C$3,MTF!$H$11+B872-1,0),"")</f>
        <v/>
      </c>
      <c r="E872" t="str">
        <f ca="1">IF(B872&lt;=MTF!$J$11,OFFSET(MTF!$E$3,MTF!$H$11+B872-1,0),"")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>
        <f t="shared" si="53"/>
        <v>0</v>
      </c>
      <c r="S872">
        <f t="shared" si="54"/>
        <v>0</v>
      </c>
    </row>
    <row r="873" spans="2:19" x14ac:dyDescent="0.2">
      <c r="B873" s="26">
        <v>868</v>
      </c>
      <c r="C873" t="str">
        <f ca="1">IF(B873&lt;=MTF!$J$11,OFFSET(MTF!$B$3,MTF!$H$11+B873-1,0),"")</f>
        <v/>
      </c>
      <c r="D873" t="str">
        <f ca="1">IF(B873&lt;=MTF!$J$11,OFFSET(MTF!$C$3,MTF!$H$11+B873-1,0),"")</f>
        <v/>
      </c>
      <c r="E873" t="str">
        <f ca="1">IF(B873&lt;=MTF!$J$11,OFFSET(MTF!$E$3,MTF!$H$11+B873-1,0),"")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>
        <f t="shared" si="53"/>
        <v>0</v>
      </c>
      <c r="S873">
        <f t="shared" si="54"/>
        <v>0</v>
      </c>
    </row>
    <row r="874" spans="2:19" x14ac:dyDescent="0.2">
      <c r="B874" s="26">
        <v>869</v>
      </c>
      <c r="C874" t="str">
        <f ca="1">IF(B874&lt;=MTF!$J$11,OFFSET(MTF!$B$3,MTF!$H$11+B874-1,0),"")</f>
        <v/>
      </c>
      <c r="D874" t="str">
        <f ca="1">IF(B874&lt;=MTF!$J$11,OFFSET(MTF!$C$3,MTF!$H$11+B874-1,0),"")</f>
        <v/>
      </c>
      <c r="E874" t="str">
        <f ca="1">IF(B874&lt;=MTF!$J$11,OFFSET(MTF!$E$3,MTF!$H$11+B874-1,0),"")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>
        <f t="shared" si="53"/>
        <v>0</v>
      </c>
      <c r="S874">
        <f t="shared" si="54"/>
        <v>0</v>
      </c>
    </row>
    <row r="875" spans="2:19" x14ac:dyDescent="0.2">
      <c r="B875" s="17">
        <v>870</v>
      </c>
      <c r="C875" t="str">
        <f ca="1">IF(B875&lt;=MTF!$J$11,OFFSET(MTF!$B$3,MTF!$H$11+B875-1,0),"")</f>
        <v/>
      </c>
      <c r="D875" t="str">
        <f ca="1">IF(B875&lt;=MTF!$J$11,OFFSET(MTF!$C$3,MTF!$H$11+B875-1,0),"")</f>
        <v/>
      </c>
      <c r="E875" t="str">
        <f ca="1">IF(B875&lt;=MTF!$J$11,OFFSET(MTF!$E$3,MTF!$H$11+B875-1,0),"")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>
        <f t="shared" si="53"/>
        <v>0</v>
      </c>
      <c r="S875">
        <f t="shared" si="54"/>
        <v>0</v>
      </c>
    </row>
    <row r="876" spans="2:19" x14ac:dyDescent="0.2">
      <c r="B876" s="26">
        <v>871</v>
      </c>
      <c r="C876" t="str">
        <f ca="1">IF(B876&lt;=MTF!$J$11,OFFSET(MTF!$B$3,MTF!$H$11+B876-1,0),"")</f>
        <v/>
      </c>
      <c r="D876" t="str">
        <f ca="1">IF(B876&lt;=MTF!$J$11,OFFSET(MTF!$C$3,MTF!$H$11+B876-1,0),"")</f>
        <v/>
      </c>
      <c r="E876" t="str">
        <f ca="1">IF(B876&lt;=MTF!$J$11,OFFSET(MTF!$E$3,MTF!$H$11+B876-1,0),"")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>
        <f t="shared" si="53"/>
        <v>0</v>
      </c>
      <c r="S876">
        <f t="shared" si="54"/>
        <v>0</v>
      </c>
    </row>
    <row r="877" spans="2:19" x14ac:dyDescent="0.2">
      <c r="B877" s="26">
        <v>872</v>
      </c>
      <c r="C877" t="str">
        <f ca="1">IF(B877&lt;=MTF!$J$11,OFFSET(MTF!$B$3,MTF!$H$11+B877-1,0),"")</f>
        <v/>
      </c>
      <c r="D877" t="str">
        <f ca="1">IF(B877&lt;=MTF!$J$11,OFFSET(MTF!$C$3,MTF!$H$11+B877-1,0),"")</f>
        <v/>
      </c>
      <c r="E877" t="str">
        <f ca="1">IF(B877&lt;=MTF!$J$11,OFFSET(MTF!$E$3,MTF!$H$11+B877-1,0),"")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>
        <f t="shared" si="53"/>
        <v>0</v>
      </c>
      <c r="S877">
        <f t="shared" si="54"/>
        <v>0</v>
      </c>
    </row>
    <row r="878" spans="2:19" x14ac:dyDescent="0.2">
      <c r="B878" s="17">
        <v>873</v>
      </c>
      <c r="C878" t="str">
        <f ca="1">IF(B878&lt;=MTF!$J$11,OFFSET(MTF!$B$3,MTF!$H$11+B878-1,0),"")</f>
        <v/>
      </c>
      <c r="D878" t="str">
        <f ca="1">IF(B878&lt;=MTF!$J$11,OFFSET(MTF!$C$3,MTF!$H$11+B878-1,0),"")</f>
        <v/>
      </c>
      <c r="E878" t="str">
        <f ca="1">IF(B878&lt;=MTF!$J$11,OFFSET(MTF!$E$3,MTF!$H$11+B878-1,0),"")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>
        <f t="shared" si="53"/>
        <v>0</v>
      </c>
      <c r="S878">
        <f t="shared" si="54"/>
        <v>0</v>
      </c>
    </row>
    <row r="879" spans="2:19" x14ac:dyDescent="0.2">
      <c r="B879" s="26">
        <v>874</v>
      </c>
      <c r="C879" t="str">
        <f ca="1">IF(B879&lt;=MTF!$J$11,OFFSET(MTF!$B$3,MTF!$H$11+B879-1,0),"")</f>
        <v/>
      </c>
      <c r="D879" t="str">
        <f ca="1">IF(B879&lt;=MTF!$J$11,OFFSET(MTF!$C$3,MTF!$H$11+B879-1,0),"")</f>
        <v/>
      </c>
      <c r="E879" t="str">
        <f ca="1">IF(B879&lt;=MTF!$J$11,OFFSET(MTF!$E$3,MTF!$H$11+B879-1,0),"")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>
        <f t="shared" si="53"/>
        <v>0</v>
      </c>
      <c r="S879">
        <f t="shared" si="54"/>
        <v>0</v>
      </c>
    </row>
    <row r="880" spans="2:19" x14ac:dyDescent="0.2">
      <c r="B880" s="26">
        <v>875</v>
      </c>
      <c r="C880" t="str">
        <f ca="1">IF(B880&lt;=MTF!$J$11,OFFSET(MTF!$B$3,MTF!$H$11+B880-1,0),"")</f>
        <v/>
      </c>
      <c r="D880" t="str">
        <f ca="1">IF(B880&lt;=MTF!$J$11,OFFSET(MTF!$C$3,MTF!$H$11+B880-1,0),"")</f>
        <v/>
      </c>
      <c r="E880" t="str">
        <f ca="1">IF(B880&lt;=MTF!$J$11,OFFSET(MTF!$E$3,MTF!$H$11+B880-1,0),"")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>
        <f t="shared" si="53"/>
        <v>0</v>
      </c>
      <c r="S880">
        <f t="shared" si="54"/>
        <v>0</v>
      </c>
    </row>
    <row r="881" spans="2:19" x14ac:dyDescent="0.2">
      <c r="B881" s="17">
        <v>876</v>
      </c>
      <c r="C881" t="str">
        <f ca="1">IF(B881&lt;=MTF!$J$11,OFFSET(MTF!$B$3,MTF!$H$11+B881-1,0),"")</f>
        <v/>
      </c>
      <c r="D881" t="str">
        <f ca="1">IF(B881&lt;=MTF!$J$11,OFFSET(MTF!$C$3,MTF!$H$11+B881-1,0),"")</f>
        <v/>
      </c>
      <c r="E881" t="str">
        <f ca="1">IF(B881&lt;=MTF!$J$11,OFFSET(MTF!$E$3,MTF!$H$11+B881-1,0),"")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>
        <f t="shared" si="53"/>
        <v>0</v>
      </c>
      <c r="S881">
        <f t="shared" si="54"/>
        <v>0</v>
      </c>
    </row>
    <row r="882" spans="2:19" x14ac:dyDescent="0.2">
      <c r="B882" s="26">
        <v>877</v>
      </c>
      <c r="C882" t="str">
        <f ca="1">IF(B882&lt;=MTF!$J$11,OFFSET(MTF!$B$3,MTF!$H$11+B882-1,0),"")</f>
        <v/>
      </c>
      <c r="D882" t="str">
        <f ca="1">IF(B882&lt;=MTF!$J$11,OFFSET(MTF!$C$3,MTF!$H$11+B882-1,0),"")</f>
        <v/>
      </c>
      <c r="E882" t="str">
        <f ca="1">IF(B882&lt;=MTF!$J$11,OFFSET(MTF!$E$3,MTF!$H$11+B882-1,0),"")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>
        <f t="shared" si="53"/>
        <v>0</v>
      </c>
      <c r="S882">
        <f t="shared" si="54"/>
        <v>0</v>
      </c>
    </row>
    <row r="883" spans="2:19" x14ac:dyDescent="0.2">
      <c r="B883" s="26">
        <v>878</v>
      </c>
      <c r="C883" t="str">
        <f ca="1">IF(B883&lt;=MTF!$J$11,OFFSET(MTF!$B$3,MTF!$H$11+B883-1,0),"")</f>
        <v/>
      </c>
      <c r="D883" t="str">
        <f ca="1">IF(B883&lt;=MTF!$J$11,OFFSET(MTF!$C$3,MTF!$H$11+B883-1,0),"")</f>
        <v/>
      </c>
      <c r="E883" t="str">
        <f ca="1">IF(B883&lt;=MTF!$J$11,OFFSET(MTF!$E$3,MTF!$H$11+B883-1,0),"")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>
        <f t="shared" si="53"/>
        <v>0</v>
      </c>
      <c r="S883">
        <f t="shared" si="54"/>
        <v>0</v>
      </c>
    </row>
    <row r="884" spans="2:19" x14ac:dyDescent="0.2">
      <c r="B884" s="17">
        <v>879</v>
      </c>
      <c r="C884" t="str">
        <f ca="1">IF(B884&lt;=MTF!$J$11,OFFSET(MTF!$B$3,MTF!$H$11+B884-1,0),"")</f>
        <v/>
      </c>
      <c r="D884" t="str">
        <f ca="1">IF(B884&lt;=MTF!$J$11,OFFSET(MTF!$C$3,MTF!$H$11+B884-1,0),"")</f>
        <v/>
      </c>
      <c r="E884" t="str">
        <f ca="1">IF(B884&lt;=MTF!$J$11,OFFSET(MTF!$E$3,MTF!$H$11+B884-1,0),"")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>
        <f t="shared" si="53"/>
        <v>0</v>
      </c>
      <c r="S884">
        <f t="shared" si="54"/>
        <v>0</v>
      </c>
    </row>
    <row r="885" spans="2:19" x14ac:dyDescent="0.2">
      <c r="B885" s="26">
        <v>880</v>
      </c>
      <c r="C885" t="str">
        <f ca="1">IF(B885&lt;=MTF!$J$11,OFFSET(MTF!$B$3,MTF!$H$11+B885-1,0),"")</f>
        <v/>
      </c>
      <c r="D885" t="str">
        <f ca="1">IF(B885&lt;=MTF!$J$11,OFFSET(MTF!$C$3,MTF!$H$11+B885-1,0),"")</f>
        <v/>
      </c>
      <c r="E885" t="str">
        <f ca="1">IF(B885&lt;=MTF!$J$11,OFFSET(MTF!$E$3,MTF!$H$11+B885-1,0),"")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>
        <f t="shared" si="53"/>
        <v>0</v>
      </c>
      <c r="S885">
        <f t="shared" si="54"/>
        <v>0</v>
      </c>
    </row>
    <row r="886" spans="2:19" x14ac:dyDescent="0.2">
      <c r="B886" s="26">
        <v>881</v>
      </c>
      <c r="C886" t="str">
        <f ca="1">IF(B886&lt;=MTF!$J$11,OFFSET(MTF!$B$3,MTF!$H$11+B886-1,0),"")</f>
        <v/>
      </c>
      <c r="D886" t="str">
        <f ca="1">IF(B886&lt;=MTF!$J$11,OFFSET(MTF!$C$3,MTF!$H$11+B886-1,0),"")</f>
        <v/>
      </c>
      <c r="E886" t="str">
        <f ca="1">IF(B886&lt;=MTF!$J$11,OFFSET(MTF!$E$3,MTF!$H$11+B886-1,0),"")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>
        <f t="shared" si="53"/>
        <v>0</v>
      </c>
      <c r="S886">
        <f t="shared" si="54"/>
        <v>0</v>
      </c>
    </row>
    <row r="887" spans="2:19" x14ac:dyDescent="0.2">
      <c r="B887" s="17">
        <v>882</v>
      </c>
      <c r="C887" t="str">
        <f ca="1">IF(B887&lt;=MTF!$J$11,OFFSET(MTF!$B$3,MTF!$H$11+B887-1,0),"")</f>
        <v/>
      </c>
      <c r="D887" t="str">
        <f ca="1">IF(B887&lt;=MTF!$J$11,OFFSET(MTF!$C$3,MTF!$H$11+B887-1,0),"")</f>
        <v/>
      </c>
      <c r="E887" t="str">
        <f ca="1">IF(B887&lt;=MTF!$J$11,OFFSET(MTF!$E$3,MTF!$H$11+B887-1,0),"")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>
        <f t="shared" si="53"/>
        <v>0</v>
      </c>
      <c r="S887">
        <f t="shared" si="54"/>
        <v>0</v>
      </c>
    </row>
    <row r="888" spans="2:19" x14ac:dyDescent="0.2">
      <c r="B888" s="26">
        <v>883</v>
      </c>
      <c r="C888" t="str">
        <f ca="1">IF(B888&lt;=MTF!$J$11,OFFSET(MTF!$B$3,MTF!$H$11+B888-1,0),"")</f>
        <v/>
      </c>
      <c r="D888" t="str">
        <f ca="1">IF(B888&lt;=MTF!$J$11,OFFSET(MTF!$C$3,MTF!$H$11+B888-1,0),"")</f>
        <v/>
      </c>
      <c r="E888" t="str">
        <f ca="1">IF(B888&lt;=MTF!$J$11,OFFSET(MTF!$E$3,MTF!$H$11+B888-1,0),"")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>
        <f t="shared" si="53"/>
        <v>0</v>
      </c>
      <c r="S888">
        <f t="shared" si="54"/>
        <v>0</v>
      </c>
    </row>
    <row r="889" spans="2:19" x14ac:dyDescent="0.2">
      <c r="B889" s="26">
        <v>884</v>
      </c>
      <c r="C889" t="str">
        <f ca="1">IF(B889&lt;=MTF!$J$11,OFFSET(MTF!$B$3,MTF!$H$11+B889-1,0),"")</f>
        <v/>
      </c>
      <c r="D889" t="str">
        <f ca="1">IF(B889&lt;=MTF!$J$11,OFFSET(MTF!$C$3,MTF!$H$11+B889-1,0),"")</f>
        <v/>
      </c>
      <c r="E889" t="str">
        <f ca="1">IF(B889&lt;=MTF!$J$11,OFFSET(MTF!$E$3,MTF!$H$11+B889-1,0),"")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>
        <f t="shared" si="53"/>
        <v>0</v>
      </c>
      <c r="S889">
        <f t="shared" si="54"/>
        <v>0</v>
      </c>
    </row>
    <row r="890" spans="2:19" x14ac:dyDescent="0.2">
      <c r="B890" s="17">
        <v>885</v>
      </c>
      <c r="C890" t="str">
        <f ca="1">IF(B890&lt;=MTF!$J$11,OFFSET(MTF!$B$3,MTF!$H$11+B890-1,0),"")</f>
        <v/>
      </c>
      <c r="D890" t="str">
        <f ca="1">IF(B890&lt;=MTF!$J$11,OFFSET(MTF!$C$3,MTF!$H$11+B890-1,0),"")</f>
        <v/>
      </c>
      <c r="E890" t="str">
        <f ca="1">IF(B890&lt;=MTF!$J$11,OFFSET(MTF!$E$3,MTF!$H$11+B890-1,0),"")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>
        <f t="shared" si="53"/>
        <v>0</v>
      </c>
      <c r="S890">
        <f t="shared" si="54"/>
        <v>0</v>
      </c>
    </row>
    <row r="891" spans="2:19" x14ac:dyDescent="0.2">
      <c r="B891" s="26">
        <v>886</v>
      </c>
      <c r="C891" t="str">
        <f ca="1">IF(B891&lt;=MTF!$J$11,OFFSET(MTF!$B$3,MTF!$H$11+B891-1,0),"")</f>
        <v/>
      </c>
      <c r="D891" t="str">
        <f ca="1">IF(B891&lt;=MTF!$J$11,OFFSET(MTF!$C$3,MTF!$H$11+B891-1,0),"")</f>
        <v/>
      </c>
      <c r="E891" t="str">
        <f ca="1">IF(B891&lt;=MTF!$J$11,OFFSET(MTF!$E$3,MTF!$H$11+B891-1,0),"")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>
        <f t="shared" si="53"/>
        <v>0</v>
      </c>
      <c r="S891">
        <f t="shared" si="54"/>
        <v>0</v>
      </c>
    </row>
    <row r="892" spans="2:19" x14ac:dyDescent="0.2">
      <c r="B892" s="26">
        <v>887</v>
      </c>
      <c r="C892" t="str">
        <f ca="1">IF(B892&lt;=MTF!$J$11,OFFSET(MTF!$B$3,MTF!$H$11+B892-1,0),"")</f>
        <v/>
      </c>
      <c r="D892" t="str">
        <f ca="1">IF(B892&lt;=MTF!$J$11,OFFSET(MTF!$C$3,MTF!$H$11+B892-1,0),"")</f>
        <v/>
      </c>
      <c r="E892" t="str">
        <f ca="1">IF(B892&lt;=MTF!$J$11,OFFSET(MTF!$E$3,MTF!$H$11+B892-1,0),"")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>
        <f t="shared" si="53"/>
        <v>0</v>
      </c>
      <c r="S892">
        <f t="shared" si="54"/>
        <v>0</v>
      </c>
    </row>
    <row r="893" spans="2:19" x14ac:dyDescent="0.2">
      <c r="B893" s="17">
        <v>888</v>
      </c>
      <c r="C893" t="str">
        <f ca="1">IF(B893&lt;=MTF!$J$11,OFFSET(MTF!$B$3,MTF!$H$11+B893-1,0),"")</f>
        <v/>
      </c>
      <c r="D893" t="str">
        <f ca="1">IF(B893&lt;=MTF!$J$11,OFFSET(MTF!$C$3,MTF!$H$11+B893-1,0),"")</f>
        <v/>
      </c>
      <c r="E893" t="str">
        <f ca="1">IF(B893&lt;=MTF!$J$11,OFFSET(MTF!$E$3,MTF!$H$11+B893-1,0),"")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>
        <f t="shared" si="53"/>
        <v>0</v>
      </c>
      <c r="S893">
        <f t="shared" si="54"/>
        <v>0</v>
      </c>
    </row>
    <row r="894" spans="2:19" x14ac:dyDescent="0.2">
      <c r="B894" s="26">
        <v>889</v>
      </c>
      <c r="C894" t="str">
        <f ca="1">IF(B894&lt;=MTF!$J$11,OFFSET(MTF!$B$3,MTF!$H$11+B894-1,0),"")</f>
        <v/>
      </c>
      <c r="D894" t="str">
        <f ca="1">IF(B894&lt;=MTF!$J$11,OFFSET(MTF!$C$3,MTF!$H$11+B894-1,0),"")</f>
        <v/>
      </c>
      <c r="E894" t="str">
        <f ca="1">IF(B894&lt;=MTF!$J$11,OFFSET(MTF!$E$3,MTF!$H$11+B894-1,0),"")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>
        <f t="shared" si="53"/>
        <v>0</v>
      </c>
      <c r="S894">
        <f t="shared" si="54"/>
        <v>0</v>
      </c>
    </row>
    <row r="895" spans="2:19" x14ac:dyDescent="0.2">
      <c r="B895" s="26">
        <v>890</v>
      </c>
      <c r="C895" t="str">
        <f ca="1">IF(B895&lt;=MTF!$J$11,OFFSET(MTF!$B$3,MTF!$H$11+B895-1,0),"")</f>
        <v/>
      </c>
      <c r="D895" t="str">
        <f ca="1">IF(B895&lt;=MTF!$J$11,OFFSET(MTF!$C$3,MTF!$H$11+B895-1,0),"")</f>
        <v/>
      </c>
      <c r="E895" t="str">
        <f ca="1">IF(B895&lt;=MTF!$J$11,OFFSET(MTF!$E$3,MTF!$H$11+B895-1,0),"")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>
        <f t="shared" si="53"/>
        <v>0</v>
      </c>
      <c r="S895">
        <f t="shared" si="54"/>
        <v>0</v>
      </c>
    </row>
    <row r="896" spans="2:19" x14ac:dyDescent="0.2">
      <c r="B896" s="17">
        <v>891</v>
      </c>
      <c r="C896" t="str">
        <f ca="1">IF(B896&lt;=MTF!$J$11,OFFSET(MTF!$B$3,MTF!$H$11+B896-1,0),"")</f>
        <v/>
      </c>
      <c r="D896" t="str">
        <f ca="1">IF(B896&lt;=MTF!$J$11,OFFSET(MTF!$C$3,MTF!$H$11+B896-1,0),"")</f>
        <v/>
      </c>
      <c r="E896" t="str">
        <f ca="1">IF(B896&lt;=MTF!$J$11,OFFSET(MTF!$E$3,MTF!$H$11+B896-1,0),"")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>
        <f t="shared" si="53"/>
        <v>0</v>
      </c>
      <c r="S896">
        <f t="shared" si="54"/>
        <v>0</v>
      </c>
    </row>
    <row r="897" spans="2:19" x14ac:dyDescent="0.2">
      <c r="B897" s="26">
        <v>892</v>
      </c>
      <c r="C897" t="str">
        <f ca="1">IF(B897&lt;=MTF!$J$11,OFFSET(MTF!$B$3,MTF!$H$11+B897-1,0),"")</f>
        <v/>
      </c>
      <c r="D897" t="str">
        <f ca="1">IF(B897&lt;=MTF!$J$11,OFFSET(MTF!$C$3,MTF!$H$11+B897-1,0),"")</f>
        <v/>
      </c>
      <c r="E897" t="str">
        <f ca="1">IF(B897&lt;=MTF!$J$11,OFFSET(MTF!$E$3,MTF!$H$11+B897-1,0),"")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>
        <f t="shared" si="53"/>
        <v>0</v>
      </c>
      <c r="S897">
        <f t="shared" si="54"/>
        <v>0</v>
      </c>
    </row>
    <row r="898" spans="2:19" x14ac:dyDescent="0.2">
      <c r="B898" s="26">
        <v>893</v>
      </c>
      <c r="C898" t="str">
        <f ca="1">IF(B898&lt;=MTF!$J$11,OFFSET(MTF!$B$3,MTF!$H$11+B898-1,0),"")</f>
        <v/>
      </c>
      <c r="D898" t="str">
        <f ca="1">IF(B898&lt;=MTF!$J$11,OFFSET(MTF!$C$3,MTF!$H$11+B898-1,0),"")</f>
        <v/>
      </c>
      <c r="E898" t="str">
        <f ca="1">IF(B898&lt;=MTF!$J$11,OFFSET(MTF!$E$3,MTF!$H$11+B898-1,0),"")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>
        <f t="shared" si="53"/>
        <v>0</v>
      </c>
      <c r="S898">
        <f t="shared" si="54"/>
        <v>0</v>
      </c>
    </row>
    <row r="899" spans="2:19" x14ac:dyDescent="0.2">
      <c r="B899" s="17">
        <v>894</v>
      </c>
      <c r="C899" t="str">
        <f ca="1">IF(B899&lt;=MTF!$J$11,OFFSET(MTF!$B$3,MTF!$H$11+B899-1,0),"")</f>
        <v/>
      </c>
      <c r="D899" t="str">
        <f ca="1">IF(B899&lt;=MTF!$J$11,OFFSET(MTF!$C$3,MTF!$H$11+B899-1,0),"")</f>
        <v/>
      </c>
      <c r="E899" t="str">
        <f ca="1">IF(B899&lt;=MTF!$J$11,OFFSET(MTF!$E$3,MTF!$H$11+B899-1,0),"")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>
        <f t="shared" si="53"/>
        <v>0</v>
      </c>
      <c r="S899">
        <f t="shared" si="54"/>
        <v>0</v>
      </c>
    </row>
    <row r="900" spans="2:19" x14ac:dyDescent="0.2">
      <c r="B900" s="26">
        <v>895</v>
      </c>
      <c r="C900" t="str">
        <f ca="1">IF(B900&lt;=MTF!$J$11,OFFSET(MTF!$B$3,MTF!$H$11+B900-1,0),"")</f>
        <v/>
      </c>
      <c r="D900" t="str">
        <f ca="1">IF(B900&lt;=MTF!$J$11,OFFSET(MTF!$C$3,MTF!$H$11+B900-1,0),"")</f>
        <v/>
      </c>
      <c r="E900" t="str">
        <f ca="1">IF(B900&lt;=MTF!$J$11,OFFSET(MTF!$E$3,MTF!$H$11+B900-1,0),"")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>
        <f t="shared" si="53"/>
        <v>0</v>
      </c>
      <c r="S900">
        <f t="shared" si="54"/>
        <v>0</v>
      </c>
    </row>
    <row r="901" spans="2:19" x14ac:dyDescent="0.2">
      <c r="B901" s="26">
        <v>896</v>
      </c>
      <c r="C901" t="str">
        <f ca="1">IF(B901&lt;=MTF!$J$11,OFFSET(MTF!$B$3,MTF!$H$11+B901-1,0),"")</f>
        <v/>
      </c>
      <c r="D901" t="str">
        <f ca="1">IF(B901&lt;=MTF!$J$11,OFFSET(MTF!$C$3,MTF!$H$11+B901-1,0),"")</f>
        <v/>
      </c>
      <c r="E901" t="str">
        <f ca="1">IF(B901&lt;=MTF!$J$11,OFFSET(MTF!$E$3,MTF!$H$11+B901-1,0),"")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>
        <f t="shared" si="53"/>
        <v>0</v>
      </c>
      <c r="S901">
        <f t="shared" si="54"/>
        <v>0</v>
      </c>
    </row>
    <row r="902" spans="2:19" x14ac:dyDescent="0.2">
      <c r="B902" s="17">
        <v>897</v>
      </c>
      <c r="C902" t="str">
        <f ca="1">IF(B902&lt;=MTF!$J$11,OFFSET(MTF!$B$3,MTF!$H$11+B902-1,0),"")</f>
        <v/>
      </c>
      <c r="D902" t="str">
        <f ca="1">IF(B902&lt;=MTF!$J$11,OFFSET(MTF!$C$3,MTF!$H$11+B902-1,0),"")</f>
        <v/>
      </c>
      <c r="E902" t="str">
        <f ca="1">IF(B902&lt;=MTF!$J$11,OFFSET(MTF!$E$3,MTF!$H$11+B902-1,0),"")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>
        <f t="shared" si="53"/>
        <v>0</v>
      </c>
      <c r="S902">
        <f t="shared" si="54"/>
        <v>0</v>
      </c>
    </row>
    <row r="903" spans="2:19" x14ac:dyDescent="0.2">
      <c r="B903" s="26">
        <v>898</v>
      </c>
      <c r="C903" t="str">
        <f ca="1">IF(B903&lt;=MTF!$J$11,OFFSET(MTF!$B$3,MTF!$H$11+B903-1,0),"")</f>
        <v/>
      </c>
      <c r="D903" t="str">
        <f ca="1">IF(B903&lt;=MTF!$J$11,OFFSET(MTF!$C$3,MTF!$H$11+B903-1,0),"")</f>
        <v/>
      </c>
      <c r="E903" t="str">
        <f ca="1">IF(B903&lt;=MTF!$J$11,OFFSET(MTF!$E$3,MTF!$H$11+B903-1,0),"")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>
        <f t="shared" si="53"/>
        <v>0</v>
      </c>
      <c r="S903">
        <f t="shared" si="54"/>
        <v>0</v>
      </c>
    </row>
    <row r="904" spans="2:19" x14ac:dyDescent="0.2">
      <c r="B904" s="26">
        <v>899</v>
      </c>
      <c r="C904" t="str">
        <f ca="1">IF(B904&lt;=MTF!$J$11,OFFSET(MTF!$B$3,MTF!$H$11+B904-1,0),"")</f>
        <v/>
      </c>
      <c r="D904" t="str">
        <f ca="1">IF(B904&lt;=MTF!$J$11,OFFSET(MTF!$C$3,MTF!$H$11+B904-1,0),"")</f>
        <v/>
      </c>
      <c r="E904" t="str">
        <f ca="1">IF(B904&lt;=MTF!$J$11,OFFSET(MTF!$E$3,MTF!$H$11+B904-1,0),"")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>
        <f t="shared" si="53"/>
        <v>0</v>
      </c>
      <c r="S904">
        <f t="shared" si="54"/>
        <v>0</v>
      </c>
    </row>
    <row r="905" spans="2:19" x14ac:dyDescent="0.2">
      <c r="B905" s="17">
        <v>900</v>
      </c>
      <c r="C905" t="str">
        <f ca="1">IF(B905&lt;=MTF!$J$11,OFFSET(MTF!$B$3,MTF!$H$11+B905-1,0),"")</f>
        <v/>
      </c>
      <c r="D905" t="str">
        <f ca="1">IF(B905&lt;=MTF!$J$11,OFFSET(MTF!$C$3,MTF!$H$11+B905-1,0),"")</f>
        <v/>
      </c>
      <c r="E905" t="str">
        <f ca="1">IF(B905&lt;=MTF!$J$11,OFFSET(MTF!$E$3,MTF!$H$11+B905-1,0),"")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>
        <f t="shared" si="53"/>
        <v>0</v>
      </c>
      <c r="S905">
        <f t="shared" si="54"/>
        <v>0</v>
      </c>
    </row>
    <row r="906" spans="2:19" x14ac:dyDescent="0.2">
      <c r="B906" s="26">
        <v>901</v>
      </c>
      <c r="C906" t="str">
        <f ca="1">IF(B906&lt;=MTF!$J$11,OFFSET(MTF!$B$3,MTF!$H$11+B906-1,0),"")</f>
        <v/>
      </c>
      <c r="D906" t="str">
        <f ca="1">IF(B906&lt;=MTF!$J$11,OFFSET(MTF!$C$3,MTF!$H$11+B906-1,0),"")</f>
        <v/>
      </c>
      <c r="E906" t="str">
        <f ca="1">IF(B906&lt;=MTF!$J$11,OFFSET(MTF!$E$3,MTF!$H$11+B906-1,0),"")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>
        <f t="shared" ref="R906:R969" si="57">O906*SIN((Q906-1)*2*PI()/$N$6*$N$8)</f>
        <v>0</v>
      </c>
      <c r="S906">
        <f t="shared" ref="S906:S969" si="58">O906*COS((Q906-1)*2*PI()/$N$6*$N$8)</f>
        <v>0</v>
      </c>
    </row>
    <row r="907" spans="2:19" x14ac:dyDescent="0.2">
      <c r="B907" s="26">
        <v>902</v>
      </c>
      <c r="C907" t="str">
        <f ca="1">IF(B907&lt;=MTF!$J$11,OFFSET(MTF!$B$3,MTF!$H$11+B907-1,0),"")</f>
        <v/>
      </c>
      <c r="D907" t="str">
        <f ca="1">IF(B907&lt;=MTF!$J$11,OFFSET(MTF!$C$3,MTF!$H$11+B907-1,0),"")</f>
        <v/>
      </c>
      <c r="E907" t="str">
        <f ca="1">IF(B907&lt;=MTF!$J$11,OFFSET(MTF!$E$3,MTF!$H$11+B907-1,0),"")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>
        <f t="shared" si="57"/>
        <v>0</v>
      </c>
      <c r="S907">
        <f t="shared" si="58"/>
        <v>0</v>
      </c>
    </row>
    <row r="908" spans="2:19" x14ac:dyDescent="0.2">
      <c r="B908" s="17">
        <v>903</v>
      </c>
      <c r="C908" t="str">
        <f ca="1">IF(B908&lt;=MTF!$J$11,OFFSET(MTF!$B$3,MTF!$H$11+B908-1,0),"")</f>
        <v/>
      </c>
      <c r="D908" t="str">
        <f ca="1">IF(B908&lt;=MTF!$J$11,OFFSET(MTF!$C$3,MTF!$H$11+B908-1,0),"")</f>
        <v/>
      </c>
      <c r="E908" t="str">
        <f ca="1">IF(B908&lt;=MTF!$J$11,OFFSET(MTF!$E$3,MTF!$H$11+B908-1,0),"")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>
        <f t="shared" si="57"/>
        <v>0</v>
      </c>
      <c r="S908">
        <f t="shared" si="58"/>
        <v>0</v>
      </c>
    </row>
    <row r="909" spans="2:19" x14ac:dyDescent="0.2">
      <c r="B909" s="26">
        <v>904</v>
      </c>
      <c r="C909" t="str">
        <f ca="1">IF(B909&lt;=MTF!$J$11,OFFSET(MTF!$B$3,MTF!$H$11+B909-1,0),"")</f>
        <v/>
      </c>
      <c r="D909" t="str">
        <f ca="1">IF(B909&lt;=MTF!$J$11,OFFSET(MTF!$C$3,MTF!$H$11+B909-1,0),"")</f>
        <v/>
      </c>
      <c r="E909" t="str">
        <f ca="1">IF(B909&lt;=MTF!$J$11,OFFSET(MTF!$E$3,MTF!$H$11+B909-1,0),"")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>
        <f t="shared" si="57"/>
        <v>0</v>
      </c>
      <c r="S909">
        <f t="shared" si="58"/>
        <v>0</v>
      </c>
    </row>
    <row r="910" spans="2:19" x14ac:dyDescent="0.2">
      <c r="B910" s="26">
        <v>905</v>
      </c>
      <c r="C910" t="str">
        <f ca="1">IF(B910&lt;=MTF!$J$11,OFFSET(MTF!$B$3,MTF!$H$11+B910-1,0),"")</f>
        <v/>
      </c>
      <c r="D910" t="str">
        <f ca="1">IF(B910&lt;=MTF!$J$11,OFFSET(MTF!$C$3,MTF!$H$11+B910-1,0),"")</f>
        <v/>
      </c>
      <c r="E910" t="str">
        <f ca="1">IF(B910&lt;=MTF!$J$11,OFFSET(MTF!$E$3,MTF!$H$11+B910-1,0),"")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>
        <f t="shared" si="57"/>
        <v>0</v>
      </c>
      <c r="S910">
        <f t="shared" si="58"/>
        <v>0</v>
      </c>
    </row>
    <row r="911" spans="2:19" x14ac:dyDescent="0.2">
      <c r="B911" s="17">
        <v>906</v>
      </c>
      <c r="C911" t="str">
        <f ca="1">IF(B911&lt;=MTF!$J$11,OFFSET(MTF!$B$3,MTF!$H$11+B911-1,0),"")</f>
        <v/>
      </c>
      <c r="D911" t="str">
        <f ca="1">IF(B911&lt;=MTF!$J$11,OFFSET(MTF!$C$3,MTF!$H$11+B911-1,0),"")</f>
        <v/>
      </c>
      <c r="E911" t="str">
        <f ca="1">IF(B911&lt;=MTF!$J$11,OFFSET(MTF!$E$3,MTF!$H$11+B911-1,0),"")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>
        <f t="shared" si="57"/>
        <v>0</v>
      </c>
      <c r="S911">
        <f t="shared" si="58"/>
        <v>0</v>
      </c>
    </row>
    <row r="912" spans="2:19" x14ac:dyDescent="0.2">
      <c r="B912" s="26">
        <v>907</v>
      </c>
      <c r="C912" t="str">
        <f ca="1">IF(B912&lt;=MTF!$J$11,OFFSET(MTF!$B$3,MTF!$H$11+B912-1,0),"")</f>
        <v/>
      </c>
      <c r="D912" t="str">
        <f ca="1">IF(B912&lt;=MTF!$J$11,OFFSET(MTF!$C$3,MTF!$H$11+B912-1,0),"")</f>
        <v/>
      </c>
      <c r="E912" t="str">
        <f ca="1">IF(B912&lt;=MTF!$J$11,OFFSET(MTF!$E$3,MTF!$H$11+B912-1,0),"")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>
        <f t="shared" si="57"/>
        <v>0</v>
      </c>
      <c r="S912">
        <f t="shared" si="58"/>
        <v>0</v>
      </c>
    </row>
    <row r="913" spans="2:19" x14ac:dyDescent="0.2">
      <c r="B913" s="26">
        <v>908</v>
      </c>
      <c r="C913" t="str">
        <f ca="1">IF(B913&lt;=MTF!$J$11,OFFSET(MTF!$B$3,MTF!$H$11+B913-1,0),"")</f>
        <v/>
      </c>
      <c r="D913" t="str">
        <f ca="1">IF(B913&lt;=MTF!$J$11,OFFSET(MTF!$C$3,MTF!$H$11+B913-1,0),"")</f>
        <v/>
      </c>
      <c r="E913" t="str">
        <f ca="1">IF(B913&lt;=MTF!$J$11,OFFSET(MTF!$E$3,MTF!$H$11+B913-1,0),"")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>
        <f t="shared" si="57"/>
        <v>0</v>
      </c>
      <c r="S913">
        <f t="shared" si="58"/>
        <v>0</v>
      </c>
    </row>
    <row r="914" spans="2:19" x14ac:dyDescent="0.2">
      <c r="B914" s="17">
        <v>909</v>
      </c>
      <c r="C914" t="str">
        <f ca="1">IF(B914&lt;=MTF!$J$11,OFFSET(MTF!$B$3,MTF!$H$11+B914-1,0),"")</f>
        <v/>
      </c>
      <c r="D914" t="str">
        <f ca="1">IF(B914&lt;=MTF!$J$11,OFFSET(MTF!$C$3,MTF!$H$11+B914-1,0),"")</f>
        <v/>
      </c>
      <c r="E914" t="str">
        <f ca="1">IF(B914&lt;=MTF!$J$11,OFFSET(MTF!$E$3,MTF!$H$11+B914-1,0),"")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>
        <f t="shared" si="57"/>
        <v>0</v>
      </c>
      <c r="S914">
        <f t="shared" si="58"/>
        <v>0</v>
      </c>
    </row>
    <row r="915" spans="2:19" x14ac:dyDescent="0.2">
      <c r="B915" s="26">
        <v>910</v>
      </c>
      <c r="C915" t="str">
        <f ca="1">IF(B915&lt;=MTF!$J$11,OFFSET(MTF!$B$3,MTF!$H$11+B915-1,0),"")</f>
        <v/>
      </c>
      <c r="D915" t="str">
        <f ca="1">IF(B915&lt;=MTF!$J$11,OFFSET(MTF!$C$3,MTF!$H$11+B915-1,0),"")</f>
        <v/>
      </c>
      <c r="E915" t="str">
        <f ca="1">IF(B915&lt;=MTF!$J$11,OFFSET(MTF!$E$3,MTF!$H$11+B915-1,0),"")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>
        <f t="shared" si="57"/>
        <v>0</v>
      </c>
      <c r="S915">
        <f t="shared" si="58"/>
        <v>0</v>
      </c>
    </row>
    <row r="916" spans="2:19" x14ac:dyDescent="0.2">
      <c r="B916" s="26">
        <v>911</v>
      </c>
      <c r="C916" t="str">
        <f ca="1">IF(B916&lt;=MTF!$J$11,OFFSET(MTF!$B$3,MTF!$H$11+B916-1,0),"")</f>
        <v/>
      </c>
      <c r="D916" t="str">
        <f ca="1">IF(B916&lt;=MTF!$J$11,OFFSET(MTF!$C$3,MTF!$H$11+B916-1,0),"")</f>
        <v/>
      </c>
      <c r="E916" t="str">
        <f ca="1">IF(B916&lt;=MTF!$J$11,OFFSET(MTF!$E$3,MTF!$H$11+B916-1,0),"")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>
        <f t="shared" si="57"/>
        <v>0</v>
      </c>
      <c r="S916">
        <f t="shared" si="58"/>
        <v>0</v>
      </c>
    </row>
    <row r="917" spans="2:19" x14ac:dyDescent="0.2">
      <c r="B917" s="17">
        <v>912</v>
      </c>
      <c r="C917" t="str">
        <f ca="1">IF(B917&lt;=MTF!$J$11,OFFSET(MTF!$B$3,MTF!$H$11+B917-1,0),"")</f>
        <v/>
      </c>
      <c r="D917" t="str">
        <f ca="1">IF(B917&lt;=MTF!$J$11,OFFSET(MTF!$C$3,MTF!$H$11+B917-1,0),"")</f>
        <v/>
      </c>
      <c r="E917" t="str">
        <f ca="1">IF(B917&lt;=MTF!$J$11,OFFSET(MTF!$E$3,MTF!$H$11+B917-1,0),"")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>
        <f t="shared" si="57"/>
        <v>0</v>
      </c>
      <c r="S917">
        <f t="shared" si="58"/>
        <v>0</v>
      </c>
    </row>
    <row r="918" spans="2:19" x14ac:dyDescent="0.2">
      <c r="B918" s="26">
        <v>913</v>
      </c>
      <c r="C918" t="str">
        <f ca="1">IF(B918&lt;=MTF!$J$11,OFFSET(MTF!$B$3,MTF!$H$11+B918-1,0),"")</f>
        <v/>
      </c>
      <c r="D918" t="str">
        <f ca="1">IF(B918&lt;=MTF!$J$11,OFFSET(MTF!$C$3,MTF!$H$11+B918-1,0),"")</f>
        <v/>
      </c>
      <c r="E918" t="str">
        <f ca="1">IF(B918&lt;=MTF!$J$11,OFFSET(MTF!$E$3,MTF!$H$11+B918-1,0),"")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>
        <f t="shared" si="57"/>
        <v>0</v>
      </c>
      <c r="S918">
        <f t="shared" si="58"/>
        <v>0</v>
      </c>
    </row>
    <row r="919" spans="2:19" x14ac:dyDescent="0.2">
      <c r="B919" s="26">
        <v>914</v>
      </c>
      <c r="C919" t="str">
        <f ca="1">IF(B919&lt;=MTF!$J$11,OFFSET(MTF!$B$3,MTF!$H$11+B919-1,0),"")</f>
        <v/>
      </c>
      <c r="D919" t="str">
        <f ca="1">IF(B919&lt;=MTF!$J$11,OFFSET(MTF!$C$3,MTF!$H$11+B919-1,0),"")</f>
        <v/>
      </c>
      <c r="E919" t="str">
        <f ca="1">IF(B919&lt;=MTF!$J$11,OFFSET(MTF!$E$3,MTF!$H$11+B919-1,0),"")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>
        <f t="shared" si="57"/>
        <v>0</v>
      </c>
      <c r="S919">
        <f t="shared" si="58"/>
        <v>0</v>
      </c>
    </row>
    <row r="920" spans="2:19" x14ac:dyDescent="0.2">
      <c r="B920" s="17">
        <v>915</v>
      </c>
      <c r="C920" t="str">
        <f ca="1">IF(B920&lt;=MTF!$J$11,OFFSET(MTF!$B$3,MTF!$H$11+B920-1,0),"")</f>
        <v/>
      </c>
      <c r="D920" t="str">
        <f ca="1">IF(B920&lt;=MTF!$J$11,OFFSET(MTF!$C$3,MTF!$H$11+B920-1,0),"")</f>
        <v/>
      </c>
      <c r="E920" t="str">
        <f ca="1">IF(B920&lt;=MTF!$J$11,OFFSET(MTF!$E$3,MTF!$H$11+B920-1,0),"")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>
        <f t="shared" si="57"/>
        <v>0</v>
      </c>
      <c r="S920">
        <f t="shared" si="58"/>
        <v>0</v>
      </c>
    </row>
    <row r="921" spans="2:19" x14ac:dyDescent="0.2">
      <c r="B921" s="26">
        <v>916</v>
      </c>
      <c r="C921" t="str">
        <f ca="1">IF(B921&lt;=MTF!$J$11,OFFSET(MTF!$B$3,MTF!$H$11+B921-1,0),"")</f>
        <v/>
      </c>
      <c r="D921" t="str">
        <f ca="1">IF(B921&lt;=MTF!$J$11,OFFSET(MTF!$C$3,MTF!$H$11+B921-1,0),"")</f>
        <v/>
      </c>
      <c r="E921" t="str">
        <f ca="1">IF(B921&lt;=MTF!$J$11,OFFSET(MTF!$E$3,MTF!$H$11+B921-1,0),"")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>
        <f t="shared" si="57"/>
        <v>0</v>
      </c>
      <c r="S921">
        <f t="shared" si="58"/>
        <v>0</v>
      </c>
    </row>
    <row r="922" spans="2:19" x14ac:dyDescent="0.2">
      <c r="B922" s="26">
        <v>917</v>
      </c>
      <c r="C922" t="str">
        <f ca="1">IF(B922&lt;=MTF!$J$11,OFFSET(MTF!$B$3,MTF!$H$11+B922-1,0),"")</f>
        <v/>
      </c>
      <c r="D922" t="str">
        <f ca="1">IF(B922&lt;=MTF!$J$11,OFFSET(MTF!$C$3,MTF!$H$11+B922-1,0),"")</f>
        <v/>
      </c>
      <c r="E922" t="str">
        <f ca="1">IF(B922&lt;=MTF!$J$11,OFFSET(MTF!$E$3,MTF!$H$11+B922-1,0),"")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>
        <f t="shared" si="57"/>
        <v>0</v>
      </c>
      <c r="S922">
        <f t="shared" si="58"/>
        <v>0</v>
      </c>
    </row>
    <row r="923" spans="2:19" x14ac:dyDescent="0.2">
      <c r="B923" s="17">
        <v>918</v>
      </c>
      <c r="C923" t="str">
        <f ca="1">IF(B923&lt;=MTF!$J$11,OFFSET(MTF!$B$3,MTF!$H$11+B923-1,0),"")</f>
        <v/>
      </c>
      <c r="D923" t="str">
        <f ca="1">IF(B923&lt;=MTF!$J$11,OFFSET(MTF!$C$3,MTF!$H$11+B923-1,0),"")</f>
        <v/>
      </c>
      <c r="E923" t="str">
        <f ca="1">IF(B923&lt;=MTF!$J$11,OFFSET(MTF!$E$3,MTF!$H$11+B923-1,0),"")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>
        <f t="shared" si="57"/>
        <v>0</v>
      </c>
      <c r="S923">
        <f t="shared" si="58"/>
        <v>0</v>
      </c>
    </row>
    <row r="924" spans="2:19" x14ac:dyDescent="0.2">
      <c r="B924" s="26">
        <v>919</v>
      </c>
      <c r="C924" t="str">
        <f ca="1">IF(B924&lt;=MTF!$J$11,OFFSET(MTF!$B$3,MTF!$H$11+B924-1,0),"")</f>
        <v/>
      </c>
      <c r="D924" t="str">
        <f ca="1">IF(B924&lt;=MTF!$J$11,OFFSET(MTF!$C$3,MTF!$H$11+B924-1,0),"")</f>
        <v/>
      </c>
      <c r="E924" t="str">
        <f ca="1">IF(B924&lt;=MTF!$J$11,OFFSET(MTF!$E$3,MTF!$H$11+B924-1,0),"")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>
        <f t="shared" si="57"/>
        <v>0</v>
      </c>
      <c r="S924">
        <f t="shared" si="58"/>
        <v>0</v>
      </c>
    </row>
    <row r="925" spans="2:19" x14ac:dyDescent="0.2">
      <c r="B925" s="26">
        <v>920</v>
      </c>
      <c r="C925" t="str">
        <f ca="1">IF(B925&lt;=MTF!$J$11,OFFSET(MTF!$B$3,MTF!$H$11+B925-1,0),"")</f>
        <v/>
      </c>
      <c r="D925" t="str">
        <f ca="1">IF(B925&lt;=MTF!$J$11,OFFSET(MTF!$C$3,MTF!$H$11+B925-1,0),"")</f>
        <v/>
      </c>
      <c r="E925" t="str">
        <f ca="1">IF(B925&lt;=MTF!$J$11,OFFSET(MTF!$E$3,MTF!$H$11+B925-1,0),"")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>
        <f t="shared" si="57"/>
        <v>0</v>
      </c>
      <c r="S925">
        <f t="shared" si="58"/>
        <v>0</v>
      </c>
    </row>
    <row r="926" spans="2:19" x14ac:dyDescent="0.2">
      <c r="B926" s="17">
        <v>921</v>
      </c>
      <c r="C926" t="str">
        <f ca="1">IF(B926&lt;=MTF!$J$11,OFFSET(MTF!$B$3,MTF!$H$11+B926-1,0),"")</f>
        <v/>
      </c>
      <c r="D926" t="str">
        <f ca="1">IF(B926&lt;=MTF!$J$11,OFFSET(MTF!$C$3,MTF!$H$11+B926-1,0),"")</f>
        <v/>
      </c>
      <c r="E926" t="str">
        <f ca="1">IF(B926&lt;=MTF!$J$11,OFFSET(MTF!$E$3,MTF!$H$11+B926-1,0),"")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>
        <f t="shared" si="57"/>
        <v>0</v>
      </c>
      <c r="S926">
        <f t="shared" si="58"/>
        <v>0</v>
      </c>
    </row>
    <row r="927" spans="2:19" x14ac:dyDescent="0.2">
      <c r="B927" s="26">
        <v>922</v>
      </c>
      <c r="C927" t="str">
        <f ca="1">IF(B927&lt;=MTF!$J$11,OFFSET(MTF!$B$3,MTF!$H$11+B927-1,0),"")</f>
        <v/>
      </c>
      <c r="D927" t="str">
        <f ca="1">IF(B927&lt;=MTF!$J$11,OFFSET(MTF!$C$3,MTF!$H$11+B927-1,0),"")</f>
        <v/>
      </c>
      <c r="E927" t="str">
        <f ca="1">IF(B927&lt;=MTF!$J$11,OFFSET(MTF!$E$3,MTF!$H$11+B927-1,0),"")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>
        <f t="shared" si="57"/>
        <v>0</v>
      </c>
      <c r="S927">
        <f t="shared" si="58"/>
        <v>0</v>
      </c>
    </row>
    <row r="928" spans="2:19" x14ac:dyDescent="0.2">
      <c r="B928" s="26">
        <v>923</v>
      </c>
      <c r="C928" t="str">
        <f ca="1">IF(B928&lt;=MTF!$J$11,OFFSET(MTF!$B$3,MTF!$H$11+B928-1,0),"")</f>
        <v/>
      </c>
      <c r="D928" t="str">
        <f ca="1">IF(B928&lt;=MTF!$J$11,OFFSET(MTF!$C$3,MTF!$H$11+B928-1,0),"")</f>
        <v/>
      </c>
      <c r="E928" t="str">
        <f ca="1">IF(B928&lt;=MTF!$J$11,OFFSET(MTF!$E$3,MTF!$H$11+B928-1,0),"")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>
        <f t="shared" si="57"/>
        <v>0</v>
      </c>
      <c r="S928">
        <f t="shared" si="58"/>
        <v>0</v>
      </c>
    </row>
    <row r="929" spans="2:19" x14ac:dyDescent="0.2">
      <c r="B929" s="17">
        <v>924</v>
      </c>
      <c r="C929" t="str">
        <f ca="1">IF(B929&lt;=MTF!$J$11,OFFSET(MTF!$B$3,MTF!$H$11+B929-1,0),"")</f>
        <v/>
      </c>
      <c r="D929" t="str">
        <f ca="1">IF(B929&lt;=MTF!$J$11,OFFSET(MTF!$C$3,MTF!$H$11+B929-1,0),"")</f>
        <v/>
      </c>
      <c r="E929" t="str">
        <f ca="1">IF(B929&lt;=MTF!$J$11,OFFSET(MTF!$E$3,MTF!$H$11+B929-1,0),"")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>
        <f t="shared" si="57"/>
        <v>0</v>
      </c>
      <c r="S929">
        <f t="shared" si="58"/>
        <v>0</v>
      </c>
    </row>
    <row r="930" spans="2:19" x14ac:dyDescent="0.2">
      <c r="B930" s="26">
        <v>925</v>
      </c>
      <c r="C930" t="str">
        <f ca="1">IF(B930&lt;=MTF!$J$11,OFFSET(MTF!$B$3,MTF!$H$11+B930-1,0),"")</f>
        <v/>
      </c>
      <c r="D930" t="str">
        <f ca="1">IF(B930&lt;=MTF!$J$11,OFFSET(MTF!$C$3,MTF!$H$11+B930-1,0),"")</f>
        <v/>
      </c>
      <c r="E930" t="str">
        <f ca="1">IF(B930&lt;=MTF!$J$11,OFFSET(MTF!$E$3,MTF!$H$11+B930-1,0),"")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>
        <f t="shared" si="57"/>
        <v>0</v>
      </c>
      <c r="S930">
        <f t="shared" si="58"/>
        <v>0</v>
      </c>
    </row>
    <row r="931" spans="2:19" x14ac:dyDescent="0.2">
      <c r="B931" s="26">
        <v>926</v>
      </c>
      <c r="C931" t="str">
        <f ca="1">IF(B931&lt;=MTF!$J$11,OFFSET(MTF!$B$3,MTF!$H$11+B931-1,0),"")</f>
        <v/>
      </c>
      <c r="D931" t="str">
        <f ca="1">IF(B931&lt;=MTF!$J$11,OFFSET(MTF!$C$3,MTF!$H$11+B931-1,0),"")</f>
        <v/>
      </c>
      <c r="E931" t="str">
        <f ca="1">IF(B931&lt;=MTF!$J$11,OFFSET(MTF!$E$3,MTF!$H$11+B931-1,0),"")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>
        <f t="shared" si="57"/>
        <v>0</v>
      </c>
      <c r="S931">
        <f t="shared" si="58"/>
        <v>0</v>
      </c>
    </row>
    <row r="932" spans="2:19" x14ac:dyDescent="0.2">
      <c r="B932" s="17">
        <v>927</v>
      </c>
      <c r="C932" t="str">
        <f ca="1">IF(B932&lt;=MTF!$J$11,OFFSET(MTF!$B$3,MTF!$H$11+B932-1,0),"")</f>
        <v/>
      </c>
      <c r="D932" t="str">
        <f ca="1">IF(B932&lt;=MTF!$J$11,OFFSET(MTF!$C$3,MTF!$H$11+B932-1,0),"")</f>
        <v/>
      </c>
      <c r="E932" t="str">
        <f ca="1">IF(B932&lt;=MTF!$J$11,OFFSET(MTF!$E$3,MTF!$H$11+B932-1,0),"")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>
        <f t="shared" si="57"/>
        <v>0</v>
      </c>
      <c r="S932">
        <f t="shared" si="58"/>
        <v>0</v>
      </c>
    </row>
    <row r="933" spans="2:19" x14ac:dyDescent="0.2">
      <c r="B933" s="26">
        <v>928</v>
      </c>
      <c r="C933" t="str">
        <f ca="1">IF(B933&lt;=MTF!$J$11,OFFSET(MTF!$B$3,MTF!$H$11+B933-1,0),"")</f>
        <v/>
      </c>
      <c r="D933" t="str">
        <f ca="1">IF(B933&lt;=MTF!$J$11,OFFSET(MTF!$C$3,MTF!$H$11+B933-1,0),"")</f>
        <v/>
      </c>
      <c r="E933" t="str">
        <f ca="1">IF(B933&lt;=MTF!$J$11,OFFSET(MTF!$E$3,MTF!$H$11+B933-1,0),"")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>
        <f t="shared" si="57"/>
        <v>0</v>
      </c>
      <c r="S933">
        <f t="shared" si="58"/>
        <v>0</v>
      </c>
    </row>
    <row r="934" spans="2:19" x14ac:dyDescent="0.2">
      <c r="B934" s="26">
        <v>929</v>
      </c>
      <c r="C934" t="str">
        <f ca="1">IF(B934&lt;=MTF!$J$11,OFFSET(MTF!$B$3,MTF!$H$11+B934-1,0),"")</f>
        <v/>
      </c>
      <c r="D934" t="str">
        <f ca="1">IF(B934&lt;=MTF!$J$11,OFFSET(MTF!$C$3,MTF!$H$11+B934-1,0),"")</f>
        <v/>
      </c>
      <c r="E934" t="str">
        <f ca="1">IF(B934&lt;=MTF!$J$11,OFFSET(MTF!$E$3,MTF!$H$11+B934-1,0),"")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>
        <f t="shared" si="57"/>
        <v>0</v>
      </c>
      <c r="S934">
        <f t="shared" si="58"/>
        <v>0</v>
      </c>
    </row>
    <row r="935" spans="2:19" x14ac:dyDescent="0.2">
      <c r="B935" s="17">
        <v>930</v>
      </c>
      <c r="C935" t="str">
        <f ca="1">IF(B935&lt;=MTF!$J$11,OFFSET(MTF!$B$3,MTF!$H$11+B935-1,0),"")</f>
        <v/>
      </c>
      <c r="D935" t="str">
        <f ca="1">IF(B935&lt;=MTF!$J$11,OFFSET(MTF!$C$3,MTF!$H$11+B935-1,0),"")</f>
        <v/>
      </c>
      <c r="E935" t="str">
        <f ca="1">IF(B935&lt;=MTF!$J$11,OFFSET(MTF!$E$3,MTF!$H$11+B935-1,0),"")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>
        <f t="shared" si="57"/>
        <v>0</v>
      </c>
      <c r="S935">
        <f t="shared" si="58"/>
        <v>0</v>
      </c>
    </row>
    <row r="936" spans="2:19" x14ac:dyDescent="0.2">
      <c r="B936" s="26">
        <v>931</v>
      </c>
      <c r="C936" t="str">
        <f ca="1">IF(B936&lt;=MTF!$J$11,OFFSET(MTF!$B$3,MTF!$H$11+B936-1,0),"")</f>
        <v/>
      </c>
      <c r="D936" t="str">
        <f ca="1">IF(B936&lt;=MTF!$J$11,OFFSET(MTF!$C$3,MTF!$H$11+B936-1,0),"")</f>
        <v/>
      </c>
      <c r="E936" t="str">
        <f ca="1">IF(B936&lt;=MTF!$J$11,OFFSET(MTF!$E$3,MTF!$H$11+B936-1,0),"")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>
        <f t="shared" si="57"/>
        <v>0</v>
      </c>
      <c r="S936">
        <f t="shared" si="58"/>
        <v>0</v>
      </c>
    </row>
    <row r="937" spans="2:19" x14ac:dyDescent="0.2">
      <c r="B937" s="26">
        <v>932</v>
      </c>
      <c r="C937" t="str">
        <f ca="1">IF(B937&lt;=MTF!$J$11,OFFSET(MTF!$B$3,MTF!$H$11+B937-1,0),"")</f>
        <v/>
      </c>
      <c r="D937" t="str">
        <f ca="1">IF(B937&lt;=MTF!$J$11,OFFSET(MTF!$C$3,MTF!$H$11+B937-1,0),"")</f>
        <v/>
      </c>
      <c r="E937" t="str">
        <f ca="1">IF(B937&lt;=MTF!$J$11,OFFSET(MTF!$E$3,MTF!$H$11+B937-1,0),"")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>
        <f t="shared" si="57"/>
        <v>0</v>
      </c>
      <c r="S937">
        <f t="shared" si="58"/>
        <v>0</v>
      </c>
    </row>
    <row r="938" spans="2:19" x14ac:dyDescent="0.2">
      <c r="B938" s="17">
        <v>933</v>
      </c>
      <c r="C938" t="str">
        <f ca="1">IF(B938&lt;=MTF!$J$11,OFFSET(MTF!$B$3,MTF!$H$11+B938-1,0),"")</f>
        <v/>
      </c>
      <c r="D938" t="str">
        <f ca="1">IF(B938&lt;=MTF!$J$11,OFFSET(MTF!$C$3,MTF!$H$11+B938-1,0),"")</f>
        <v/>
      </c>
      <c r="E938" t="str">
        <f ca="1">IF(B938&lt;=MTF!$J$11,OFFSET(MTF!$E$3,MTF!$H$11+B938-1,0),"")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>
        <f t="shared" si="57"/>
        <v>0</v>
      </c>
      <c r="S938">
        <f t="shared" si="58"/>
        <v>0</v>
      </c>
    </row>
    <row r="939" spans="2:19" x14ac:dyDescent="0.2">
      <c r="B939" s="26">
        <v>934</v>
      </c>
      <c r="C939" t="str">
        <f ca="1">IF(B939&lt;=MTF!$J$11,OFFSET(MTF!$B$3,MTF!$H$11+B939-1,0),"")</f>
        <v/>
      </c>
      <c r="D939" t="str">
        <f ca="1">IF(B939&lt;=MTF!$J$11,OFFSET(MTF!$C$3,MTF!$H$11+B939-1,0),"")</f>
        <v/>
      </c>
      <c r="E939" t="str">
        <f ca="1">IF(B939&lt;=MTF!$J$11,OFFSET(MTF!$E$3,MTF!$H$11+B939-1,0),"")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>
        <f t="shared" si="57"/>
        <v>0</v>
      </c>
      <c r="S939">
        <f t="shared" si="58"/>
        <v>0</v>
      </c>
    </row>
    <row r="940" spans="2:19" x14ac:dyDescent="0.2">
      <c r="B940" s="26">
        <v>935</v>
      </c>
      <c r="C940" t="str">
        <f ca="1">IF(B940&lt;=MTF!$J$11,OFFSET(MTF!$B$3,MTF!$H$11+B940-1,0),"")</f>
        <v/>
      </c>
      <c r="D940" t="str">
        <f ca="1">IF(B940&lt;=MTF!$J$11,OFFSET(MTF!$C$3,MTF!$H$11+B940-1,0),"")</f>
        <v/>
      </c>
      <c r="E940" t="str">
        <f ca="1">IF(B940&lt;=MTF!$J$11,OFFSET(MTF!$E$3,MTF!$H$11+B940-1,0),"")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>
        <f t="shared" si="57"/>
        <v>0</v>
      </c>
      <c r="S940">
        <f t="shared" si="58"/>
        <v>0</v>
      </c>
    </row>
    <row r="941" spans="2:19" x14ac:dyDescent="0.2">
      <c r="B941" s="17">
        <v>936</v>
      </c>
      <c r="C941" t="str">
        <f ca="1">IF(B941&lt;=MTF!$J$11,OFFSET(MTF!$B$3,MTF!$H$11+B941-1,0),"")</f>
        <v/>
      </c>
      <c r="D941" t="str">
        <f ca="1">IF(B941&lt;=MTF!$J$11,OFFSET(MTF!$C$3,MTF!$H$11+B941-1,0),"")</f>
        <v/>
      </c>
      <c r="E941" t="str">
        <f ca="1">IF(B941&lt;=MTF!$J$11,OFFSET(MTF!$E$3,MTF!$H$11+B941-1,0),"")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>
        <f t="shared" si="57"/>
        <v>0</v>
      </c>
      <c r="S941">
        <f t="shared" si="58"/>
        <v>0</v>
      </c>
    </row>
    <row r="942" spans="2:19" x14ac:dyDescent="0.2">
      <c r="B942" s="26">
        <v>937</v>
      </c>
      <c r="C942" t="str">
        <f ca="1">IF(B942&lt;=MTF!$J$11,OFFSET(MTF!$B$3,MTF!$H$11+B942-1,0),"")</f>
        <v/>
      </c>
      <c r="D942" t="str">
        <f ca="1">IF(B942&lt;=MTF!$J$11,OFFSET(MTF!$C$3,MTF!$H$11+B942-1,0),"")</f>
        <v/>
      </c>
      <c r="E942" t="str">
        <f ca="1">IF(B942&lt;=MTF!$J$11,OFFSET(MTF!$E$3,MTF!$H$11+B942-1,0),"")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>
        <f t="shared" si="57"/>
        <v>0</v>
      </c>
      <c r="S942">
        <f t="shared" si="58"/>
        <v>0</v>
      </c>
    </row>
    <row r="943" spans="2:19" x14ac:dyDescent="0.2">
      <c r="B943" s="26">
        <v>938</v>
      </c>
      <c r="C943" t="str">
        <f ca="1">IF(B943&lt;=MTF!$J$11,OFFSET(MTF!$B$3,MTF!$H$11+B943-1,0),"")</f>
        <v/>
      </c>
      <c r="D943" t="str">
        <f ca="1">IF(B943&lt;=MTF!$J$11,OFFSET(MTF!$C$3,MTF!$H$11+B943-1,0),"")</f>
        <v/>
      </c>
      <c r="E943" t="str">
        <f ca="1">IF(B943&lt;=MTF!$J$11,OFFSET(MTF!$E$3,MTF!$H$11+B943-1,0),"")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>
        <f t="shared" si="57"/>
        <v>0</v>
      </c>
      <c r="S943">
        <f t="shared" si="58"/>
        <v>0</v>
      </c>
    </row>
    <row r="944" spans="2:19" x14ac:dyDescent="0.2">
      <c r="B944" s="17">
        <v>939</v>
      </c>
      <c r="C944" t="str">
        <f ca="1">IF(B944&lt;=MTF!$J$11,OFFSET(MTF!$B$3,MTF!$H$11+B944-1,0),"")</f>
        <v/>
      </c>
      <c r="D944" t="str">
        <f ca="1">IF(B944&lt;=MTF!$J$11,OFFSET(MTF!$C$3,MTF!$H$11+B944-1,0),"")</f>
        <v/>
      </c>
      <c r="E944" t="str">
        <f ca="1">IF(B944&lt;=MTF!$J$11,OFFSET(MTF!$E$3,MTF!$H$11+B944-1,0),"")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>
        <f t="shared" si="57"/>
        <v>0</v>
      </c>
      <c r="S944">
        <f t="shared" si="58"/>
        <v>0</v>
      </c>
    </row>
    <row r="945" spans="2:19" x14ac:dyDescent="0.2">
      <c r="B945" s="26">
        <v>940</v>
      </c>
      <c r="C945" t="str">
        <f ca="1">IF(B945&lt;=MTF!$J$11,OFFSET(MTF!$B$3,MTF!$H$11+B945-1,0),"")</f>
        <v/>
      </c>
      <c r="D945" t="str">
        <f ca="1">IF(B945&lt;=MTF!$J$11,OFFSET(MTF!$C$3,MTF!$H$11+B945-1,0),"")</f>
        <v/>
      </c>
      <c r="E945" t="str">
        <f ca="1">IF(B945&lt;=MTF!$J$11,OFFSET(MTF!$E$3,MTF!$H$11+B945-1,0),"")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>
        <f t="shared" si="57"/>
        <v>0</v>
      </c>
      <c r="S945">
        <f t="shared" si="58"/>
        <v>0</v>
      </c>
    </row>
    <row r="946" spans="2:19" x14ac:dyDescent="0.2">
      <c r="B946" s="26">
        <v>941</v>
      </c>
      <c r="C946" t="str">
        <f ca="1">IF(B946&lt;=MTF!$J$11,OFFSET(MTF!$B$3,MTF!$H$11+B946-1,0),"")</f>
        <v/>
      </c>
      <c r="D946" t="str">
        <f ca="1">IF(B946&lt;=MTF!$J$11,OFFSET(MTF!$C$3,MTF!$H$11+B946-1,0),"")</f>
        <v/>
      </c>
      <c r="E946" t="str">
        <f ca="1">IF(B946&lt;=MTF!$J$11,OFFSET(MTF!$E$3,MTF!$H$11+B946-1,0),"")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>
        <f t="shared" si="57"/>
        <v>0</v>
      </c>
      <c r="S946">
        <f t="shared" si="58"/>
        <v>0</v>
      </c>
    </row>
    <row r="947" spans="2:19" x14ac:dyDescent="0.2">
      <c r="B947" s="17">
        <v>942</v>
      </c>
      <c r="C947" t="str">
        <f ca="1">IF(B947&lt;=MTF!$J$11,OFFSET(MTF!$B$3,MTF!$H$11+B947-1,0),"")</f>
        <v/>
      </c>
      <c r="D947" t="str">
        <f ca="1">IF(B947&lt;=MTF!$J$11,OFFSET(MTF!$C$3,MTF!$H$11+B947-1,0),"")</f>
        <v/>
      </c>
      <c r="E947" t="str">
        <f ca="1">IF(B947&lt;=MTF!$J$11,OFFSET(MTF!$E$3,MTF!$H$11+B947-1,0),"")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>
        <f t="shared" si="57"/>
        <v>0</v>
      </c>
      <c r="S947">
        <f t="shared" si="58"/>
        <v>0</v>
      </c>
    </row>
    <row r="948" spans="2:19" x14ac:dyDescent="0.2">
      <c r="B948" s="26">
        <v>943</v>
      </c>
      <c r="C948" t="str">
        <f ca="1">IF(B948&lt;=MTF!$J$11,OFFSET(MTF!$B$3,MTF!$H$11+B948-1,0),"")</f>
        <v/>
      </c>
      <c r="D948" t="str">
        <f ca="1">IF(B948&lt;=MTF!$J$11,OFFSET(MTF!$C$3,MTF!$H$11+B948-1,0),"")</f>
        <v/>
      </c>
      <c r="E948" t="str">
        <f ca="1">IF(B948&lt;=MTF!$J$11,OFFSET(MTF!$E$3,MTF!$H$11+B948-1,0),"")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>
        <f t="shared" si="57"/>
        <v>0</v>
      </c>
      <c r="S948">
        <f t="shared" si="58"/>
        <v>0</v>
      </c>
    </row>
    <row r="949" spans="2:19" x14ac:dyDescent="0.2">
      <c r="B949" s="26">
        <v>944</v>
      </c>
      <c r="C949" t="str">
        <f ca="1">IF(B949&lt;=MTF!$J$11,OFFSET(MTF!$B$3,MTF!$H$11+B949-1,0),"")</f>
        <v/>
      </c>
      <c r="D949" t="str">
        <f ca="1">IF(B949&lt;=MTF!$J$11,OFFSET(MTF!$C$3,MTF!$H$11+B949-1,0),"")</f>
        <v/>
      </c>
      <c r="E949" t="str">
        <f ca="1">IF(B949&lt;=MTF!$J$11,OFFSET(MTF!$E$3,MTF!$H$11+B949-1,0),"")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>
        <f t="shared" si="57"/>
        <v>0</v>
      </c>
      <c r="S949">
        <f t="shared" si="58"/>
        <v>0</v>
      </c>
    </row>
    <row r="950" spans="2:19" x14ac:dyDescent="0.2">
      <c r="B950" s="17">
        <v>945</v>
      </c>
      <c r="C950" t="str">
        <f ca="1">IF(B950&lt;=MTF!$J$11,OFFSET(MTF!$B$3,MTF!$H$11+B950-1,0),"")</f>
        <v/>
      </c>
      <c r="D950" t="str">
        <f ca="1">IF(B950&lt;=MTF!$J$11,OFFSET(MTF!$C$3,MTF!$H$11+B950-1,0),"")</f>
        <v/>
      </c>
      <c r="E950" t="str">
        <f ca="1">IF(B950&lt;=MTF!$J$11,OFFSET(MTF!$E$3,MTF!$H$11+B950-1,0),"")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>
        <f t="shared" si="57"/>
        <v>0</v>
      </c>
      <c r="S950">
        <f t="shared" si="58"/>
        <v>0</v>
      </c>
    </row>
    <row r="951" spans="2:19" x14ac:dyDescent="0.2">
      <c r="B951" s="26">
        <v>946</v>
      </c>
      <c r="C951" t="str">
        <f ca="1">IF(B951&lt;=MTF!$J$11,OFFSET(MTF!$B$3,MTF!$H$11+B951-1,0),"")</f>
        <v/>
      </c>
      <c r="D951" t="str">
        <f ca="1">IF(B951&lt;=MTF!$J$11,OFFSET(MTF!$C$3,MTF!$H$11+B951-1,0),"")</f>
        <v/>
      </c>
      <c r="E951" t="str">
        <f ca="1">IF(B951&lt;=MTF!$J$11,OFFSET(MTF!$E$3,MTF!$H$11+B951-1,0),"")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>
        <f t="shared" si="57"/>
        <v>0</v>
      </c>
      <c r="S951">
        <f t="shared" si="58"/>
        <v>0</v>
      </c>
    </row>
    <row r="952" spans="2:19" x14ac:dyDescent="0.2">
      <c r="B952" s="26">
        <v>947</v>
      </c>
      <c r="C952" t="str">
        <f ca="1">IF(B952&lt;=MTF!$J$11,OFFSET(MTF!$B$3,MTF!$H$11+B952-1,0),"")</f>
        <v/>
      </c>
      <c r="D952" t="str">
        <f ca="1">IF(B952&lt;=MTF!$J$11,OFFSET(MTF!$C$3,MTF!$H$11+B952-1,0),"")</f>
        <v/>
      </c>
      <c r="E952" t="str">
        <f ca="1">IF(B952&lt;=MTF!$J$11,OFFSET(MTF!$E$3,MTF!$H$11+B952-1,0),"")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>
        <f t="shared" si="57"/>
        <v>0</v>
      </c>
      <c r="S952">
        <f t="shared" si="58"/>
        <v>0</v>
      </c>
    </row>
    <row r="953" spans="2:19" x14ac:dyDescent="0.2">
      <c r="B953" s="17">
        <v>948</v>
      </c>
      <c r="C953" t="str">
        <f ca="1">IF(B953&lt;=MTF!$J$11,OFFSET(MTF!$B$3,MTF!$H$11+B953-1,0),"")</f>
        <v/>
      </c>
      <c r="D953" t="str">
        <f ca="1">IF(B953&lt;=MTF!$J$11,OFFSET(MTF!$C$3,MTF!$H$11+B953-1,0),"")</f>
        <v/>
      </c>
      <c r="E953" t="str">
        <f ca="1">IF(B953&lt;=MTF!$J$11,OFFSET(MTF!$E$3,MTF!$H$11+B953-1,0),"")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>
        <f t="shared" si="57"/>
        <v>0</v>
      </c>
      <c r="S953">
        <f t="shared" si="58"/>
        <v>0</v>
      </c>
    </row>
    <row r="954" spans="2:19" x14ac:dyDescent="0.2">
      <c r="B954" s="26">
        <v>949</v>
      </c>
      <c r="C954" t="str">
        <f ca="1">IF(B954&lt;=MTF!$J$11,OFFSET(MTF!$B$3,MTF!$H$11+B954-1,0),"")</f>
        <v/>
      </c>
      <c r="D954" t="str">
        <f ca="1">IF(B954&lt;=MTF!$J$11,OFFSET(MTF!$C$3,MTF!$H$11+B954-1,0),"")</f>
        <v/>
      </c>
      <c r="E954" t="str">
        <f ca="1">IF(B954&lt;=MTF!$J$11,OFFSET(MTF!$E$3,MTF!$H$11+B954-1,0),"")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>
        <f t="shared" si="57"/>
        <v>0</v>
      </c>
      <c r="S954">
        <f t="shared" si="58"/>
        <v>0</v>
      </c>
    </row>
    <row r="955" spans="2:19" x14ac:dyDescent="0.2">
      <c r="B955" s="26">
        <v>950</v>
      </c>
      <c r="C955" t="str">
        <f ca="1">IF(B955&lt;=MTF!$J$11,OFFSET(MTF!$B$3,MTF!$H$11+B955-1,0),"")</f>
        <v/>
      </c>
      <c r="D955" t="str">
        <f ca="1">IF(B955&lt;=MTF!$J$11,OFFSET(MTF!$C$3,MTF!$H$11+B955-1,0),"")</f>
        <v/>
      </c>
      <c r="E955" t="str">
        <f ca="1">IF(B955&lt;=MTF!$J$11,OFFSET(MTF!$E$3,MTF!$H$11+B955-1,0),"")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>
        <f t="shared" si="57"/>
        <v>0</v>
      </c>
      <c r="S955">
        <f t="shared" si="58"/>
        <v>0</v>
      </c>
    </row>
    <row r="956" spans="2:19" x14ac:dyDescent="0.2">
      <c r="B956" s="17">
        <v>951</v>
      </c>
      <c r="C956" t="str">
        <f ca="1">IF(B956&lt;=MTF!$J$11,OFFSET(MTF!$B$3,MTF!$H$11+B956-1,0),"")</f>
        <v/>
      </c>
      <c r="D956" t="str">
        <f ca="1">IF(B956&lt;=MTF!$J$11,OFFSET(MTF!$C$3,MTF!$H$11+B956-1,0),"")</f>
        <v/>
      </c>
      <c r="E956" t="str">
        <f ca="1">IF(B956&lt;=MTF!$J$11,OFFSET(MTF!$E$3,MTF!$H$11+B956-1,0),"")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>
        <f t="shared" si="57"/>
        <v>0</v>
      </c>
      <c r="S956">
        <f t="shared" si="58"/>
        <v>0</v>
      </c>
    </row>
    <row r="957" spans="2:19" x14ac:dyDescent="0.2">
      <c r="B957" s="26">
        <v>952</v>
      </c>
      <c r="C957" t="str">
        <f ca="1">IF(B957&lt;=MTF!$J$11,OFFSET(MTF!$B$3,MTF!$H$11+B957-1,0),"")</f>
        <v/>
      </c>
      <c r="D957" t="str">
        <f ca="1">IF(B957&lt;=MTF!$J$11,OFFSET(MTF!$C$3,MTF!$H$11+B957-1,0),"")</f>
        <v/>
      </c>
      <c r="E957" t="str">
        <f ca="1">IF(B957&lt;=MTF!$J$11,OFFSET(MTF!$E$3,MTF!$H$11+B957-1,0),"")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>
        <f t="shared" si="57"/>
        <v>0</v>
      </c>
      <c r="S957">
        <f t="shared" si="58"/>
        <v>0</v>
      </c>
    </row>
    <row r="958" spans="2:19" x14ac:dyDescent="0.2">
      <c r="B958" s="26">
        <v>953</v>
      </c>
      <c r="C958" t="str">
        <f ca="1">IF(B958&lt;=MTF!$J$11,OFFSET(MTF!$B$3,MTF!$H$11+B958-1,0),"")</f>
        <v/>
      </c>
      <c r="D958" t="str">
        <f ca="1">IF(B958&lt;=MTF!$J$11,OFFSET(MTF!$C$3,MTF!$H$11+B958-1,0),"")</f>
        <v/>
      </c>
      <c r="E958" t="str">
        <f ca="1">IF(B958&lt;=MTF!$J$11,OFFSET(MTF!$E$3,MTF!$H$11+B958-1,0),"")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>
        <f t="shared" si="57"/>
        <v>0</v>
      </c>
      <c r="S958">
        <f t="shared" si="58"/>
        <v>0</v>
      </c>
    </row>
    <row r="959" spans="2:19" x14ac:dyDescent="0.2">
      <c r="B959" s="17">
        <v>954</v>
      </c>
      <c r="C959" t="str">
        <f ca="1">IF(B959&lt;=MTF!$J$11,OFFSET(MTF!$B$3,MTF!$H$11+B959-1,0),"")</f>
        <v/>
      </c>
      <c r="D959" t="str">
        <f ca="1">IF(B959&lt;=MTF!$J$11,OFFSET(MTF!$C$3,MTF!$H$11+B959-1,0),"")</f>
        <v/>
      </c>
      <c r="E959" t="str">
        <f ca="1">IF(B959&lt;=MTF!$J$11,OFFSET(MTF!$E$3,MTF!$H$11+B959-1,0),"")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>
        <f t="shared" si="57"/>
        <v>0</v>
      </c>
      <c r="S959">
        <f t="shared" si="58"/>
        <v>0</v>
      </c>
    </row>
    <row r="960" spans="2:19" x14ac:dyDescent="0.2">
      <c r="B960" s="26">
        <v>955</v>
      </c>
      <c r="C960" t="str">
        <f ca="1">IF(B960&lt;=MTF!$J$11,OFFSET(MTF!$B$3,MTF!$H$11+B960-1,0),"")</f>
        <v/>
      </c>
      <c r="D960" t="str">
        <f ca="1">IF(B960&lt;=MTF!$J$11,OFFSET(MTF!$C$3,MTF!$H$11+B960-1,0),"")</f>
        <v/>
      </c>
      <c r="E960" t="str">
        <f ca="1">IF(B960&lt;=MTF!$J$11,OFFSET(MTF!$E$3,MTF!$H$11+B960-1,0),"")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>
        <f t="shared" si="57"/>
        <v>0</v>
      </c>
      <c r="S960">
        <f t="shared" si="58"/>
        <v>0</v>
      </c>
    </row>
    <row r="961" spans="2:19" x14ac:dyDescent="0.2">
      <c r="B961" s="26">
        <v>956</v>
      </c>
      <c r="C961" t="str">
        <f ca="1">IF(B961&lt;=MTF!$J$11,OFFSET(MTF!$B$3,MTF!$H$11+B961-1,0),"")</f>
        <v/>
      </c>
      <c r="D961" t="str">
        <f ca="1">IF(B961&lt;=MTF!$J$11,OFFSET(MTF!$C$3,MTF!$H$11+B961-1,0),"")</f>
        <v/>
      </c>
      <c r="E961" t="str">
        <f ca="1">IF(B961&lt;=MTF!$J$11,OFFSET(MTF!$E$3,MTF!$H$11+B961-1,0),"")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>
        <f t="shared" si="57"/>
        <v>0</v>
      </c>
      <c r="S961">
        <f t="shared" si="58"/>
        <v>0</v>
      </c>
    </row>
    <row r="962" spans="2:19" x14ac:dyDescent="0.2">
      <c r="B962" s="17">
        <v>957</v>
      </c>
      <c r="C962" t="str">
        <f ca="1">IF(B962&lt;=MTF!$J$11,OFFSET(MTF!$B$3,MTF!$H$11+B962-1,0),"")</f>
        <v/>
      </c>
      <c r="D962" t="str">
        <f ca="1">IF(B962&lt;=MTF!$J$11,OFFSET(MTF!$C$3,MTF!$H$11+B962-1,0),"")</f>
        <v/>
      </c>
      <c r="E962" t="str">
        <f ca="1">IF(B962&lt;=MTF!$J$11,OFFSET(MTF!$E$3,MTF!$H$11+B962-1,0),"")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>
        <f t="shared" si="57"/>
        <v>0</v>
      </c>
      <c r="S962">
        <f t="shared" si="58"/>
        <v>0</v>
      </c>
    </row>
    <row r="963" spans="2:19" x14ac:dyDescent="0.2">
      <c r="B963" s="26">
        <v>958</v>
      </c>
      <c r="C963" t="str">
        <f ca="1">IF(B963&lt;=MTF!$J$11,OFFSET(MTF!$B$3,MTF!$H$11+B963-1,0),"")</f>
        <v/>
      </c>
      <c r="D963" t="str">
        <f ca="1">IF(B963&lt;=MTF!$J$11,OFFSET(MTF!$C$3,MTF!$H$11+B963-1,0),"")</f>
        <v/>
      </c>
      <c r="E963" t="str">
        <f ca="1">IF(B963&lt;=MTF!$J$11,OFFSET(MTF!$E$3,MTF!$H$11+B963-1,0),"")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>
        <f t="shared" si="57"/>
        <v>0</v>
      </c>
      <c r="S963">
        <f t="shared" si="58"/>
        <v>0</v>
      </c>
    </row>
    <row r="964" spans="2:19" x14ac:dyDescent="0.2">
      <c r="B964" s="26">
        <v>959</v>
      </c>
      <c r="C964" t="str">
        <f ca="1">IF(B964&lt;=MTF!$J$11,OFFSET(MTF!$B$3,MTF!$H$11+B964-1,0),"")</f>
        <v/>
      </c>
      <c r="D964" t="str">
        <f ca="1">IF(B964&lt;=MTF!$J$11,OFFSET(MTF!$C$3,MTF!$H$11+B964-1,0),"")</f>
        <v/>
      </c>
      <c r="E964" t="str">
        <f ca="1">IF(B964&lt;=MTF!$J$11,OFFSET(MTF!$E$3,MTF!$H$11+B964-1,0),"")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>
        <f t="shared" si="57"/>
        <v>0</v>
      </c>
      <c r="S964">
        <f t="shared" si="58"/>
        <v>0</v>
      </c>
    </row>
    <row r="965" spans="2:19" x14ac:dyDescent="0.2">
      <c r="B965" s="17">
        <v>960</v>
      </c>
      <c r="C965" t="str">
        <f ca="1">IF(B965&lt;=MTF!$J$11,OFFSET(MTF!$B$3,MTF!$H$11+B965-1,0),"")</f>
        <v/>
      </c>
      <c r="D965" t="str">
        <f ca="1">IF(B965&lt;=MTF!$J$11,OFFSET(MTF!$C$3,MTF!$H$11+B965-1,0),"")</f>
        <v/>
      </c>
      <c r="E965" t="str">
        <f ca="1">IF(B965&lt;=MTF!$J$11,OFFSET(MTF!$E$3,MTF!$H$11+B965-1,0),"")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>
        <f t="shared" si="57"/>
        <v>0</v>
      </c>
      <c r="S965">
        <f t="shared" si="58"/>
        <v>0</v>
      </c>
    </row>
    <row r="966" spans="2:19" x14ac:dyDescent="0.2">
      <c r="B966" s="26">
        <v>961</v>
      </c>
      <c r="C966" t="str">
        <f ca="1">IF(B966&lt;=MTF!$J$11,OFFSET(MTF!$B$3,MTF!$H$11+B966-1,0),"")</f>
        <v/>
      </c>
      <c r="D966" t="str">
        <f ca="1">IF(B966&lt;=MTF!$J$11,OFFSET(MTF!$C$3,MTF!$H$11+B966-1,0),"")</f>
        <v/>
      </c>
      <c r="E966" t="str">
        <f ca="1">IF(B966&lt;=MTF!$J$11,OFFSET(MTF!$E$3,MTF!$H$11+B966-1,0),"")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>
        <f t="shared" si="57"/>
        <v>0</v>
      </c>
      <c r="S966">
        <f t="shared" si="58"/>
        <v>0</v>
      </c>
    </row>
    <row r="967" spans="2:19" x14ac:dyDescent="0.2">
      <c r="B967" s="26">
        <v>962</v>
      </c>
      <c r="C967" t="str">
        <f ca="1">IF(B967&lt;=MTF!$J$11,OFFSET(MTF!$B$3,MTF!$H$11+B967-1,0),"")</f>
        <v/>
      </c>
      <c r="D967" t="str">
        <f ca="1">IF(B967&lt;=MTF!$J$11,OFFSET(MTF!$C$3,MTF!$H$11+B967-1,0),"")</f>
        <v/>
      </c>
      <c r="E967" t="str">
        <f ca="1">IF(B967&lt;=MTF!$J$11,OFFSET(MTF!$E$3,MTF!$H$11+B967-1,0),"")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>
        <f t="shared" si="57"/>
        <v>0</v>
      </c>
      <c r="S967">
        <f t="shared" si="58"/>
        <v>0</v>
      </c>
    </row>
    <row r="968" spans="2:19" x14ac:dyDescent="0.2">
      <c r="B968" s="17">
        <v>963</v>
      </c>
      <c r="C968" t="str">
        <f ca="1">IF(B968&lt;=MTF!$J$11,OFFSET(MTF!$B$3,MTF!$H$11+B968-1,0),"")</f>
        <v/>
      </c>
      <c r="D968" t="str">
        <f ca="1">IF(B968&lt;=MTF!$J$11,OFFSET(MTF!$C$3,MTF!$H$11+B968-1,0),"")</f>
        <v/>
      </c>
      <c r="E968" t="str">
        <f ca="1">IF(B968&lt;=MTF!$J$11,OFFSET(MTF!$E$3,MTF!$H$11+B968-1,0),"")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>
        <f t="shared" si="57"/>
        <v>0</v>
      </c>
      <c r="S968">
        <f t="shared" si="58"/>
        <v>0</v>
      </c>
    </row>
    <row r="969" spans="2:19" x14ac:dyDescent="0.2">
      <c r="B969" s="26">
        <v>964</v>
      </c>
      <c r="C969" t="str">
        <f ca="1">IF(B969&lt;=MTF!$J$11,OFFSET(MTF!$B$3,MTF!$H$11+B969-1,0),"")</f>
        <v/>
      </c>
      <c r="D969" t="str">
        <f ca="1">IF(B969&lt;=MTF!$J$11,OFFSET(MTF!$C$3,MTF!$H$11+B969-1,0),"")</f>
        <v/>
      </c>
      <c r="E969" t="str">
        <f ca="1">IF(B969&lt;=MTF!$J$11,OFFSET(MTF!$E$3,MTF!$H$11+B969-1,0),"")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>
        <f t="shared" si="57"/>
        <v>0</v>
      </c>
      <c r="S969">
        <f t="shared" si="58"/>
        <v>0</v>
      </c>
    </row>
    <row r="970" spans="2:19" x14ac:dyDescent="0.2">
      <c r="B970" s="26">
        <v>965</v>
      </c>
      <c r="C970" t="str">
        <f ca="1">IF(B970&lt;=MTF!$J$11,OFFSET(MTF!$B$3,MTF!$H$11+B970-1,0),"")</f>
        <v/>
      </c>
      <c r="D970" t="str">
        <f ca="1">IF(B970&lt;=MTF!$J$11,OFFSET(MTF!$C$3,MTF!$H$11+B970-1,0),"")</f>
        <v/>
      </c>
      <c r="E970" t="str">
        <f ca="1">IF(B970&lt;=MTF!$J$11,OFFSET(MTF!$E$3,MTF!$H$11+B970-1,0),"")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>
        <f t="shared" ref="R970:R1009" si="61">O970*SIN((Q970-1)*2*PI()/$N$6*$N$8)</f>
        <v>0</v>
      </c>
      <c r="S970">
        <f t="shared" ref="S970:S1009" si="62">O970*COS((Q970-1)*2*PI()/$N$6*$N$8)</f>
        <v>0</v>
      </c>
    </row>
    <row r="971" spans="2:19" x14ac:dyDescent="0.2">
      <c r="B971" s="17">
        <v>966</v>
      </c>
      <c r="C971" t="str">
        <f ca="1">IF(B971&lt;=MTF!$J$11,OFFSET(MTF!$B$3,MTF!$H$11+B971-1,0),"")</f>
        <v/>
      </c>
      <c r="D971" t="str">
        <f ca="1">IF(B971&lt;=MTF!$J$11,OFFSET(MTF!$C$3,MTF!$H$11+B971-1,0),"")</f>
        <v/>
      </c>
      <c r="E971" t="str">
        <f ca="1">IF(B971&lt;=MTF!$J$11,OFFSET(MTF!$E$3,MTF!$H$11+B971-1,0),"")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>
        <f t="shared" si="61"/>
        <v>0</v>
      </c>
      <c r="S971">
        <f t="shared" si="62"/>
        <v>0</v>
      </c>
    </row>
    <row r="972" spans="2:19" x14ac:dyDescent="0.2">
      <c r="B972" s="26">
        <v>967</v>
      </c>
      <c r="C972" t="str">
        <f ca="1">IF(B972&lt;=MTF!$J$11,OFFSET(MTF!$B$3,MTF!$H$11+B972-1,0),"")</f>
        <v/>
      </c>
      <c r="D972" t="str">
        <f ca="1">IF(B972&lt;=MTF!$J$11,OFFSET(MTF!$C$3,MTF!$H$11+B972-1,0),"")</f>
        <v/>
      </c>
      <c r="E972" t="str">
        <f ca="1">IF(B972&lt;=MTF!$J$11,OFFSET(MTF!$E$3,MTF!$H$11+B972-1,0),"")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>
        <f t="shared" si="61"/>
        <v>0</v>
      </c>
      <c r="S972">
        <f t="shared" si="62"/>
        <v>0</v>
      </c>
    </row>
    <row r="973" spans="2:19" x14ac:dyDescent="0.2">
      <c r="B973" s="26">
        <v>968</v>
      </c>
      <c r="C973" t="str">
        <f ca="1">IF(B973&lt;=MTF!$J$11,OFFSET(MTF!$B$3,MTF!$H$11+B973-1,0),"")</f>
        <v/>
      </c>
      <c r="D973" t="str">
        <f ca="1">IF(B973&lt;=MTF!$J$11,OFFSET(MTF!$C$3,MTF!$H$11+B973-1,0),"")</f>
        <v/>
      </c>
      <c r="E973" t="str">
        <f ca="1">IF(B973&lt;=MTF!$J$11,OFFSET(MTF!$E$3,MTF!$H$11+B973-1,0),"")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>
        <f t="shared" si="61"/>
        <v>0</v>
      </c>
      <c r="S973">
        <f t="shared" si="62"/>
        <v>0</v>
      </c>
    </row>
    <row r="974" spans="2:19" x14ac:dyDescent="0.2">
      <c r="B974" s="17">
        <v>969</v>
      </c>
      <c r="C974" t="str">
        <f ca="1">IF(B974&lt;=MTF!$J$11,OFFSET(MTF!$B$3,MTF!$H$11+B974-1,0),"")</f>
        <v/>
      </c>
      <c r="D974" t="str">
        <f ca="1">IF(B974&lt;=MTF!$J$11,OFFSET(MTF!$C$3,MTF!$H$11+B974-1,0),"")</f>
        <v/>
      </c>
      <c r="E974" t="str">
        <f ca="1">IF(B974&lt;=MTF!$J$11,OFFSET(MTF!$E$3,MTF!$H$11+B974-1,0),"")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>
        <f t="shared" si="61"/>
        <v>0</v>
      </c>
      <c r="S974">
        <f t="shared" si="62"/>
        <v>0</v>
      </c>
    </row>
    <row r="975" spans="2:19" x14ac:dyDescent="0.2">
      <c r="B975" s="26">
        <v>970</v>
      </c>
      <c r="C975" t="str">
        <f ca="1">IF(B975&lt;=MTF!$J$11,OFFSET(MTF!$B$3,MTF!$H$11+B975-1,0),"")</f>
        <v/>
      </c>
      <c r="D975" t="str">
        <f ca="1">IF(B975&lt;=MTF!$J$11,OFFSET(MTF!$C$3,MTF!$H$11+B975-1,0),"")</f>
        <v/>
      </c>
      <c r="E975" t="str">
        <f ca="1">IF(B975&lt;=MTF!$J$11,OFFSET(MTF!$E$3,MTF!$H$11+B975-1,0),"")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>
        <f t="shared" si="61"/>
        <v>0</v>
      </c>
      <c r="S975">
        <f t="shared" si="62"/>
        <v>0</v>
      </c>
    </row>
    <row r="976" spans="2:19" x14ac:dyDescent="0.2">
      <c r="B976" s="26">
        <v>971</v>
      </c>
      <c r="C976" t="str">
        <f ca="1">IF(B976&lt;=MTF!$J$11,OFFSET(MTF!$B$3,MTF!$H$11+B976-1,0),"")</f>
        <v/>
      </c>
      <c r="D976" t="str">
        <f ca="1">IF(B976&lt;=MTF!$J$11,OFFSET(MTF!$C$3,MTF!$H$11+B976-1,0),"")</f>
        <v/>
      </c>
      <c r="E976" t="str">
        <f ca="1">IF(B976&lt;=MTF!$J$11,OFFSET(MTF!$E$3,MTF!$H$11+B976-1,0),"")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>
        <f t="shared" si="61"/>
        <v>0</v>
      </c>
      <c r="S976">
        <f t="shared" si="62"/>
        <v>0</v>
      </c>
    </row>
    <row r="977" spans="2:19" x14ac:dyDescent="0.2">
      <c r="B977" s="17">
        <v>972</v>
      </c>
      <c r="C977" t="str">
        <f ca="1">IF(B977&lt;=MTF!$J$11,OFFSET(MTF!$B$3,MTF!$H$11+B977-1,0),"")</f>
        <v/>
      </c>
      <c r="D977" t="str">
        <f ca="1">IF(B977&lt;=MTF!$J$11,OFFSET(MTF!$C$3,MTF!$H$11+B977-1,0),"")</f>
        <v/>
      </c>
      <c r="E977" t="str">
        <f ca="1">IF(B977&lt;=MTF!$J$11,OFFSET(MTF!$E$3,MTF!$H$11+B977-1,0),"")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>
        <f t="shared" si="61"/>
        <v>0</v>
      </c>
      <c r="S977">
        <f t="shared" si="62"/>
        <v>0</v>
      </c>
    </row>
    <row r="978" spans="2:19" x14ac:dyDescent="0.2">
      <c r="B978" s="26">
        <v>973</v>
      </c>
      <c r="C978" t="str">
        <f ca="1">IF(B978&lt;=MTF!$J$11,OFFSET(MTF!$B$3,MTF!$H$11+B978-1,0),"")</f>
        <v/>
      </c>
      <c r="D978" t="str">
        <f ca="1">IF(B978&lt;=MTF!$J$11,OFFSET(MTF!$C$3,MTF!$H$11+B978-1,0),"")</f>
        <v/>
      </c>
      <c r="E978" t="str">
        <f ca="1">IF(B978&lt;=MTF!$J$11,OFFSET(MTF!$E$3,MTF!$H$11+B978-1,0),"")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>
        <f t="shared" si="61"/>
        <v>0</v>
      </c>
      <c r="S978">
        <f t="shared" si="62"/>
        <v>0</v>
      </c>
    </row>
    <row r="979" spans="2:19" x14ac:dyDescent="0.2">
      <c r="B979" s="26">
        <v>974</v>
      </c>
      <c r="C979" t="str">
        <f ca="1">IF(B979&lt;=MTF!$J$11,OFFSET(MTF!$B$3,MTF!$H$11+B979-1,0),"")</f>
        <v/>
      </c>
      <c r="D979" t="str">
        <f ca="1">IF(B979&lt;=MTF!$J$11,OFFSET(MTF!$C$3,MTF!$H$11+B979-1,0),"")</f>
        <v/>
      </c>
      <c r="E979" t="str">
        <f ca="1">IF(B979&lt;=MTF!$J$11,OFFSET(MTF!$E$3,MTF!$H$11+B979-1,0),"")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>
        <f t="shared" si="61"/>
        <v>0</v>
      </c>
      <c r="S979">
        <f t="shared" si="62"/>
        <v>0</v>
      </c>
    </row>
    <row r="980" spans="2:19" x14ac:dyDescent="0.2">
      <c r="B980" s="17">
        <v>975</v>
      </c>
      <c r="C980" t="str">
        <f ca="1">IF(B980&lt;=MTF!$J$11,OFFSET(MTF!$B$3,MTF!$H$11+B980-1,0),"")</f>
        <v/>
      </c>
      <c r="D980" t="str">
        <f ca="1">IF(B980&lt;=MTF!$J$11,OFFSET(MTF!$C$3,MTF!$H$11+B980-1,0),"")</f>
        <v/>
      </c>
      <c r="E980" t="str">
        <f ca="1">IF(B980&lt;=MTF!$J$11,OFFSET(MTF!$E$3,MTF!$H$11+B980-1,0),"")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>
        <f t="shared" si="61"/>
        <v>0</v>
      </c>
      <c r="S980">
        <f t="shared" si="62"/>
        <v>0</v>
      </c>
    </row>
    <row r="981" spans="2:19" x14ac:dyDescent="0.2">
      <c r="B981" s="26">
        <v>976</v>
      </c>
      <c r="C981" t="str">
        <f ca="1">IF(B981&lt;=MTF!$J$11,OFFSET(MTF!$B$3,MTF!$H$11+B981-1,0),"")</f>
        <v/>
      </c>
      <c r="D981" t="str">
        <f ca="1">IF(B981&lt;=MTF!$J$11,OFFSET(MTF!$C$3,MTF!$H$11+B981-1,0),"")</f>
        <v/>
      </c>
      <c r="E981" t="str">
        <f ca="1">IF(B981&lt;=MTF!$J$11,OFFSET(MTF!$E$3,MTF!$H$11+B981-1,0),"")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>
        <f t="shared" si="61"/>
        <v>0</v>
      </c>
      <c r="S981">
        <f t="shared" si="62"/>
        <v>0</v>
      </c>
    </row>
    <row r="982" spans="2:19" x14ac:dyDescent="0.2">
      <c r="B982" s="26">
        <v>977</v>
      </c>
      <c r="C982" t="str">
        <f ca="1">IF(B982&lt;=MTF!$J$11,OFFSET(MTF!$B$3,MTF!$H$11+B982-1,0),"")</f>
        <v/>
      </c>
      <c r="D982" t="str">
        <f ca="1">IF(B982&lt;=MTF!$J$11,OFFSET(MTF!$C$3,MTF!$H$11+B982-1,0),"")</f>
        <v/>
      </c>
      <c r="E982" t="str">
        <f ca="1">IF(B982&lt;=MTF!$J$11,OFFSET(MTF!$E$3,MTF!$H$11+B982-1,0),"")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>
        <f t="shared" si="61"/>
        <v>0</v>
      </c>
      <c r="S982">
        <f t="shared" si="62"/>
        <v>0</v>
      </c>
    </row>
    <row r="983" spans="2:19" x14ac:dyDescent="0.2">
      <c r="B983" s="17">
        <v>978</v>
      </c>
      <c r="C983" t="str">
        <f ca="1">IF(B983&lt;=MTF!$J$11,OFFSET(MTF!$B$3,MTF!$H$11+B983-1,0),"")</f>
        <v/>
      </c>
      <c r="D983" t="str">
        <f ca="1">IF(B983&lt;=MTF!$J$11,OFFSET(MTF!$C$3,MTF!$H$11+B983-1,0),"")</f>
        <v/>
      </c>
      <c r="E983" t="str">
        <f ca="1">IF(B983&lt;=MTF!$J$11,OFFSET(MTF!$E$3,MTF!$H$11+B983-1,0),"")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>
        <f t="shared" si="61"/>
        <v>0</v>
      </c>
      <c r="S983">
        <f t="shared" si="62"/>
        <v>0</v>
      </c>
    </row>
    <row r="984" spans="2:19" x14ac:dyDescent="0.2">
      <c r="B984" s="26">
        <v>979</v>
      </c>
      <c r="C984" t="str">
        <f ca="1">IF(B984&lt;=MTF!$J$11,OFFSET(MTF!$B$3,MTF!$H$11+B984-1,0),"")</f>
        <v/>
      </c>
      <c r="D984" t="str">
        <f ca="1">IF(B984&lt;=MTF!$J$11,OFFSET(MTF!$C$3,MTF!$H$11+B984-1,0),"")</f>
        <v/>
      </c>
      <c r="E984" t="str">
        <f ca="1">IF(B984&lt;=MTF!$J$11,OFFSET(MTF!$E$3,MTF!$H$11+B984-1,0),"")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>
        <f t="shared" si="61"/>
        <v>0</v>
      </c>
      <c r="S984">
        <f t="shared" si="62"/>
        <v>0</v>
      </c>
    </row>
    <row r="985" spans="2:19" x14ac:dyDescent="0.2">
      <c r="B985" s="26">
        <v>980</v>
      </c>
      <c r="C985" t="str">
        <f ca="1">IF(B985&lt;=MTF!$J$11,OFFSET(MTF!$B$3,MTF!$H$11+B985-1,0),"")</f>
        <v/>
      </c>
      <c r="D985" t="str">
        <f ca="1">IF(B985&lt;=MTF!$J$11,OFFSET(MTF!$C$3,MTF!$H$11+B985-1,0),"")</f>
        <v/>
      </c>
      <c r="E985" t="str">
        <f ca="1">IF(B985&lt;=MTF!$J$11,OFFSET(MTF!$E$3,MTF!$H$11+B985-1,0),"")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>
        <f t="shared" si="61"/>
        <v>0</v>
      </c>
      <c r="S985">
        <f t="shared" si="62"/>
        <v>0</v>
      </c>
    </row>
    <row r="986" spans="2:19" x14ac:dyDescent="0.2">
      <c r="B986" s="17">
        <v>981</v>
      </c>
      <c r="C986" t="str">
        <f ca="1">IF(B986&lt;=MTF!$J$11,OFFSET(MTF!$B$3,MTF!$H$11+B986-1,0),"")</f>
        <v/>
      </c>
      <c r="D986" t="str">
        <f ca="1">IF(B986&lt;=MTF!$J$11,OFFSET(MTF!$C$3,MTF!$H$11+B986-1,0),"")</f>
        <v/>
      </c>
      <c r="E986" t="str">
        <f ca="1">IF(B986&lt;=MTF!$J$11,OFFSET(MTF!$E$3,MTF!$H$11+B986-1,0),"")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>
        <f t="shared" si="61"/>
        <v>0</v>
      </c>
      <c r="S986">
        <f t="shared" si="62"/>
        <v>0</v>
      </c>
    </row>
    <row r="987" spans="2:19" x14ac:dyDescent="0.2">
      <c r="B987" s="26">
        <v>982</v>
      </c>
      <c r="C987" t="str">
        <f ca="1">IF(B987&lt;=MTF!$J$11,OFFSET(MTF!$B$3,MTF!$H$11+B987-1,0),"")</f>
        <v/>
      </c>
      <c r="D987" t="str">
        <f ca="1">IF(B987&lt;=MTF!$J$11,OFFSET(MTF!$C$3,MTF!$H$11+B987-1,0),"")</f>
        <v/>
      </c>
      <c r="E987" t="str">
        <f ca="1">IF(B987&lt;=MTF!$J$11,OFFSET(MTF!$E$3,MTF!$H$11+B987-1,0),"")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>
        <f t="shared" si="61"/>
        <v>0</v>
      </c>
      <c r="S987">
        <f t="shared" si="62"/>
        <v>0</v>
      </c>
    </row>
    <row r="988" spans="2:19" x14ac:dyDescent="0.2">
      <c r="B988" s="26">
        <v>983</v>
      </c>
      <c r="C988" t="str">
        <f ca="1">IF(B988&lt;=MTF!$J$11,OFFSET(MTF!$B$3,MTF!$H$11+B988-1,0),"")</f>
        <v/>
      </c>
      <c r="D988" t="str">
        <f ca="1">IF(B988&lt;=MTF!$J$11,OFFSET(MTF!$C$3,MTF!$H$11+B988-1,0),"")</f>
        <v/>
      </c>
      <c r="E988" t="str">
        <f ca="1">IF(B988&lt;=MTF!$J$11,OFFSET(MTF!$E$3,MTF!$H$11+B988-1,0),"")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>
        <f t="shared" si="61"/>
        <v>0</v>
      </c>
      <c r="S988">
        <f t="shared" si="62"/>
        <v>0</v>
      </c>
    </row>
    <row r="989" spans="2:19" x14ac:dyDescent="0.2">
      <c r="B989" s="17">
        <v>984</v>
      </c>
      <c r="C989" t="str">
        <f ca="1">IF(B989&lt;=MTF!$J$11,OFFSET(MTF!$B$3,MTF!$H$11+B989-1,0),"")</f>
        <v/>
      </c>
      <c r="D989" t="str">
        <f ca="1">IF(B989&lt;=MTF!$J$11,OFFSET(MTF!$C$3,MTF!$H$11+B989-1,0),"")</f>
        <v/>
      </c>
      <c r="E989" t="str">
        <f ca="1">IF(B989&lt;=MTF!$J$11,OFFSET(MTF!$E$3,MTF!$H$11+B989-1,0),"")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>
        <f t="shared" si="61"/>
        <v>0</v>
      </c>
      <c r="S989">
        <f t="shared" si="62"/>
        <v>0</v>
      </c>
    </row>
    <row r="990" spans="2:19" x14ac:dyDescent="0.2">
      <c r="B990" s="26">
        <v>985</v>
      </c>
      <c r="C990" t="str">
        <f ca="1">IF(B990&lt;=MTF!$J$11,OFFSET(MTF!$B$3,MTF!$H$11+B990-1,0),"")</f>
        <v/>
      </c>
      <c r="D990" t="str">
        <f ca="1">IF(B990&lt;=MTF!$J$11,OFFSET(MTF!$C$3,MTF!$H$11+B990-1,0),"")</f>
        <v/>
      </c>
      <c r="E990" t="str">
        <f ca="1">IF(B990&lt;=MTF!$J$11,OFFSET(MTF!$E$3,MTF!$H$11+B990-1,0),"")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>
        <f t="shared" si="61"/>
        <v>0</v>
      </c>
      <c r="S990">
        <f t="shared" si="62"/>
        <v>0</v>
      </c>
    </row>
    <row r="991" spans="2:19" x14ac:dyDescent="0.2">
      <c r="B991" s="26">
        <v>986</v>
      </c>
      <c r="C991" t="str">
        <f ca="1">IF(B991&lt;=MTF!$J$11,OFFSET(MTF!$B$3,MTF!$H$11+B991-1,0),"")</f>
        <v/>
      </c>
      <c r="D991" t="str">
        <f ca="1">IF(B991&lt;=MTF!$J$11,OFFSET(MTF!$C$3,MTF!$H$11+B991-1,0),"")</f>
        <v/>
      </c>
      <c r="E991" t="str">
        <f ca="1">IF(B991&lt;=MTF!$J$11,OFFSET(MTF!$E$3,MTF!$H$11+B991-1,0),"")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>
        <f t="shared" si="61"/>
        <v>0</v>
      </c>
      <c r="S991">
        <f t="shared" si="62"/>
        <v>0</v>
      </c>
    </row>
    <row r="992" spans="2:19" x14ac:dyDescent="0.2">
      <c r="B992" s="17">
        <v>987</v>
      </c>
      <c r="C992" t="str">
        <f ca="1">IF(B992&lt;=MTF!$J$11,OFFSET(MTF!$B$3,MTF!$H$11+B992-1,0),"")</f>
        <v/>
      </c>
      <c r="D992" t="str">
        <f ca="1">IF(B992&lt;=MTF!$J$11,OFFSET(MTF!$C$3,MTF!$H$11+B992-1,0),"")</f>
        <v/>
      </c>
      <c r="E992" t="str">
        <f ca="1">IF(B992&lt;=MTF!$J$11,OFFSET(MTF!$E$3,MTF!$H$11+B992-1,0),"")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>
        <f t="shared" si="61"/>
        <v>0</v>
      </c>
      <c r="S992">
        <f t="shared" si="62"/>
        <v>0</v>
      </c>
    </row>
    <row r="993" spans="2:19" x14ac:dyDescent="0.2">
      <c r="B993" s="26">
        <v>988</v>
      </c>
      <c r="C993" t="str">
        <f ca="1">IF(B993&lt;=MTF!$J$11,OFFSET(MTF!$B$3,MTF!$H$11+B993-1,0),"")</f>
        <v/>
      </c>
      <c r="D993" t="str">
        <f ca="1">IF(B993&lt;=MTF!$J$11,OFFSET(MTF!$C$3,MTF!$H$11+B993-1,0),"")</f>
        <v/>
      </c>
      <c r="E993" t="str">
        <f ca="1">IF(B993&lt;=MTF!$J$11,OFFSET(MTF!$E$3,MTF!$H$11+B993-1,0),"")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>
        <f t="shared" si="61"/>
        <v>0</v>
      </c>
      <c r="S993">
        <f t="shared" si="62"/>
        <v>0</v>
      </c>
    </row>
    <row r="994" spans="2:19" x14ac:dyDescent="0.2">
      <c r="B994" s="26">
        <v>989</v>
      </c>
      <c r="C994" t="str">
        <f ca="1">IF(B994&lt;=MTF!$J$11,OFFSET(MTF!$B$3,MTF!$H$11+B994-1,0),"")</f>
        <v/>
      </c>
      <c r="D994" t="str">
        <f ca="1">IF(B994&lt;=MTF!$J$11,OFFSET(MTF!$C$3,MTF!$H$11+B994-1,0),"")</f>
        <v/>
      </c>
      <c r="E994" t="str">
        <f ca="1">IF(B994&lt;=MTF!$J$11,OFFSET(MTF!$E$3,MTF!$H$11+B994-1,0),"")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>
        <f t="shared" si="61"/>
        <v>0</v>
      </c>
      <c r="S994">
        <f t="shared" si="62"/>
        <v>0</v>
      </c>
    </row>
    <row r="995" spans="2:19" x14ac:dyDescent="0.2">
      <c r="B995" s="17">
        <v>990</v>
      </c>
      <c r="C995" t="str">
        <f ca="1">IF(B995&lt;=MTF!$J$11,OFFSET(MTF!$B$3,MTF!$H$11+B995-1,0),"")</f>
        <v/>
      </c>
      <c r="D995" t="str">
        <f ca="1">IF(B995&lt;=MTF!$J$11,OFFSET(MTF!$C$3,MTF!$H$11+B995-1,0),"")</f>
        <v/>
      </c>
      <c r="E995" t="str">
        <f ca="1">IF(B995&lt;=MTF!$J$11,OFFSET(MTF!$E$3,MTF!$H$11+B995-1,0),"")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>
        <f t="shared" si="61"/>
        <v>0</v>
      </c>
      <c r="S995">
        <f t="shared" si="62"/>
        <v>0</v>
      </c>
    </row>
    <row r="996" spans="2:19" x14ac:dyDescent="0.2">
      <c r="B996" s="26">
        <v>991</v>
      </c>
      <c r="C996" t="str">
        <f ca="1">IF(B996&lt;=MTF!$J$11,OFFSET(MTF!$B$3,MTF!$H$11+B996-1,0),"")</f>
        <v/>
      </c>
      <c r="D996" t="str">
        <f ca="1">IF(B996&lt;=MTF!$J$11,OFFSET(MTF!$C$3,MTF!$H$11+B996-1,0),"")</f>
        <v/>
      </c>
      <c r="E996" t="str">
        <f ca="1">IF(B996&lt;=MTF!$J$11,OFFSET(MTF!$E$3,MTF!$H$11+B996-1,0),"")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>
        <f t="shared" si="61"/>
        <v>0</v>
      </c>
      <c r="S996">
        <f t="shared" si="62"/>
        <v>0</v>
      </c>
    </row>
    <row r="997" spans="2:19" x14ac:dyDescent="0.2">
      <c r="B997" s="26">
        <v>992</v>
      </c>
      <c r="C997" t="str">
        <f ca="1">IF(B997&lt;=MTF!$J$11,OFFSET(MTF!$B$3,MTF!$H$11+B997-1,0),"")</f>
        <v/>
      </c>
      <c r="D997" t="str">
        <f ca="1">IF(B997&lt;=MTF!$J$11,OFFSET(MTF!$C$3,MTF!$H$11+B997-1,0),"")</f>
        <v/>
      </c>
      <c r="E997" t="str">
        <f ca="1">IF(B997&lt;=MTF!$J$11,OFFSET(MTF!$E$3,MTF!$H$11+B997-1,0),"")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>
        <f t="shared" si="61"/>
        <v>0</v>
      </c>
      <c r="S997">
        <f t="shared" si="62"/>
        <v>0</v>
      </c>
    </row>
    <row r="998" spans="2:19" x14ac:dyDescent="0.2">
      <c r="B998" s="17">
        <v>993</v>
      </c>
      <c r="C998" t="str">
        <f ca="1">IF(B998&lt;=MTF!$J$11,OFFSET(MTF!$B$3,MTF!$H$11+B998-1,0),"")</f>
        <v/>
      </c>
      <c r="D998" t="str">
        <f ca="1">IF(B998&lt;=MTF!$J$11,OFFSET(MTF!$C$3,MTF!$H$11+B998-1,0),"")</f>
        <v/>
      </c>
      <c r="E998" t="str">
        <f ca="1">IF(B998&lt;=MTF!$J$11,OFFSET(MTF!$E$3,MTF!$H$11+B998-1,0),"")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>
        <f t="shared" si="61"/>
        <v>0</v>
      </c>
      <c r="S998">
        <f t="shared" si="62"/>
        <v>0</v>
      </c>
    </row>
    <row r="999" spans="2:19" x14ac:dyDescent="0.2">
      <c r="B999" s="26">
        <v>994</v>
      </c>
      <c r="C999" t="str">
        <f ca="1">IF(B999&lt;=MTF!$J$11,OFFSET(MTF!$B$3,MTF!$H$11+B999-1,0),"")</f>
        <v/>
      </c>
      <c r="D999" t="str">
        <f ca="1">IF(B999&lt;=MTF!$J$11,OFFSET(MTF!$C$3,MTF!$H$11+B999-1,0),"")</f>
        <v/>
      </c>
      <c r="E999" t="str">
        <f ca="1">IF(B999&lt;=MTF!$J$11,OFFSET(MTF!$E$3,MTF!$H$11+B999-1,0),"")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>
        <f t="shared" si="61"/>
        <v>0</v>
      </c>
      <c r="S999">
        <f t="shared" si="62"/>
        <v>0</v>
      </c>
    </row>
    <row r="1000" spans="2:19" x14ac:dyDescent="0.2">
      <c r="B1000" s="26">
        <v>995</v>
      </c>
      <c r="C1000" t="str">
        <f ca="1">IF(B1000&lt;=MTF!$J$11,OFFSET(MTF!$B$3,MTF!$H$11+B1000-1,0),"")</f>
        <v/>
      </c>
      <c r="D1000" t="str">
        <f ca="1">IF(B1000&lt;=MTF!$J$11,OFFSET(MTF!$C$3,MTF!$H$11+B1000-1,0),"")</f>
        <v/>
      </c>
      <c r="E1000" t="str">
        <f ca="1">IF(B1000&lt;=MTF!$J$11,OFFSET(MTF!$E$3,MTF!$H$11+B1000-1,0),"")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>
        <f t="shared" si="61"/>
        <v>0</v>
      </c>
      <c r="S1000">
        <f t="shared" si="62"/>
        <v>0</v>
      </c>
    </row>
    <row r="1001" spans="2:19" x14ac:dyDescent="0.2">
      <c r="B1001" s="17">
        <v>996</v>
      </c>
      <c r="C1001" t="str">
        <f ca="1">IF(B1001&lt;=MTF!$J$11,OFFSET(MTF!$B$3,MTF!$H$11+B1001-1,0),"")</f>
        <v/>
      </c>
      <c r="D1001" t="str">
        <f ca="1">IF(B1001&lt;=MTF!$J$11,OFFSET(MTF!$C$3,MTF!$H$11+B1001-1,0),"")</f>
        <v/>
      </c>
      <c r="E1001" t="str">
        <f ca="1">IF(B1001&lt;=MTF!$J$11,OFFSET(MTF!$E$3,MTF!$H$11+B1001-1,0),"")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>
        <f t="shared" si="61"/>
        <v>0</v>
      </c>
      <c r="S1001">
        <f t="shared" si="62"/>
        <v>0</v>
      </c>
    </row>
    <row r="1002" spans="2:19" x14ac:dyDescent="0.2">
      <c r="B1002" s="26">
        <v>997</v>
      </c>
      <c r="C1002" t="str">
        <f ca="1">IF(B1002&lt;=MTF!$J$11,OFFSET(MTF!$B$3,MTF!$H$11+B1002-1,0),"")</f>
        <v/>
      </c>
      <c r="D1002" t="str">
        <f ca="1">IF(B1002&lt;=MTF!$J$11,OFFSET(MTF!$C$3,MTF!$H$11+B1002-1,0),"")</f>
        <v/>
      </c>
      <c r="E1002" t="str">
        <f ca="1">IF(B1002&lt;=MTF!$J$11,OFFSET(MTF!$E$3,MTF!$H$11+B1002-1,0),"")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>
        <f t="shared" si="61"/>
        <v>0</v>
      </c>
      <c r="S1002">
        <f t="shared" si="62"/>
        <v>0</v>
      </c>
    </row>
    <row r="1003" spans="2:19" x14ac:dyDescent="0.2">
      <c r="B1003" s="26">
        <v>998</v>
      </c>
      <c r="C1003" t="str">
        <f ca="1">IF(B1003&lt;=MTF!$J$11,OFFSET(MTF!$B$3,MTF!$H$11+B1003-1,0),"")</f>
        <v/>
      </c>
      <c r="D1003" t="str">
        <f ca="1">IF(B1003&lt;=MTF!$J$11,OFFSET(MTF!$C$3,MTF!$H$11+B1003-1,0),"")</f>
        <v/>
      </c>
      <c r="E1003" t="str">
        <f ca="1">IF(B1003&lt;=MTF!$J$11,OFFSET(MTF!$E$3,MTF!$H$11+B1003-1,0),"")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>
        <f t="shared" si="61"/>
        <v>0</v>
      </c>
      <c r="S1003">
        <f t="shared" si="62"/>
        <v>0</v>
      </c>
    </row>
    <row r="1004" spans="2:19" x14ac:dyDescent="0.2">
      <c r="B1004" s="17">
        <v>999</v>
      </c>
      <c r="C1004" t="str">
        <f ca="1">IF(B1004&lt;=MTF!$J$11,OFFSET(MTF!$B$3,MTF!$H$11+B1004-1,0),"")</f>
        <v/>
      </c>
      <c r="D1004" t="str">
        <f ca="1">IF(B1004&lt;=MTF!$J$11,OFFSET(MTF!$C$3,MTF!$H$11+B1004-1,0),"")</f>
        <v/>
      </c>
      <c r="E1004" t="str">
        <f ca="1">IF(B1004&lt;=MTF!$J$11,OFFSET(MTF!$E$3,MTF!$H$11+B1004-1,0),"")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>
        <f t="shared" si="61"/>
        <v>0</v>
      </c>
      <c r="S1004">
        <f t="shared" si="62"/>
        <v>0</v>
      </c>
    </row>
    <row r="1005" spans="2:19" x14ac:dyDescent="0.2">
      <c r="B1005" s="17">
        <v>1000</v>
      </c>
      <c r="C1005" t="str">
        <f ca="1">IF(B1005&lt;=MTF!$J$11,OFFSET(MTF!$B$3,MTF!$H$11+B1005-1,0),"")</f>
        <v/>
      </c>
      <c r="D1005" t="str">
        <f ca="1">IF(B1005&lt;=MTF!$J$11,OFFSET(MTF!$C$3,MTF!$H$11+B1005-1,0),"")</f>
        <v/>
      </c>
      <c r="E1005" t="str">
        <f ca="1">IF(B1005&lt;=MTF!$J$11,OFFSET(MTF!$E$3,MTF!$H$11+B1005-1,0),"")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>
        <f t="shared" si="61"/>
        <v>0</v>
      </c>
      <c r="S1005">
        <f t="shared" si="62"/>
        <v>0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>
        <f t="shared" si="61"/>
        <v>0</v>
      </c>
      <c r="S1006">
        <f t="shared" si="62"/>
        <v>0</v>
      </c>
    </row>
    <row r="1007" spans="2:19" ht="13.8" thickBot="1" x14ac:dyDescent="0.25">
      <c r="E1007" s="2" t="s">
        <v>28</v>
      </c>
      <c r="N1007" s="1" t="str">
        <f t="shared" ca="1" si="63"/>
        <v/>
      </c>
      <c r="O1007">
        <f t="shared" si="60"/>
        <v>0</v>
      </c>
      <c r="Q1007" s="1">
        <v>998</v>
      </c>
      <c r="R1007">
        <f t="shared" si="61"/>
        <v>0</v>
      </c>
      <c r="S1007">
        <f t="shared" si="62"/>
        <v>0</v>
      </c>
    </row>
    <row r="1008" spans="2:19" ht="13.8" thickBot="1" x14ac:dyDescent="0.25">
      <c r="E1008" s="11">
        <f ca="1">MAX(E6:E1005)</f>
        <v>2324.4465193199076</v>
      </c>
      <c r="N1008" s="1" t="str">
        <f t="shared" ca="1" si="63"/>
        <v/>
      </c>
      <c r="O1008">
        <f t="shared" si="60"/>
        <v>0</v>
      </c>
      <c r="Q1008" s="1">
        <v>999</v>
      </c>
      <c r="R1008">
        <f t="shared" si="61"/>
        <v>0</v>
      </c>
      <c r="S1008">
        <f t="shared" si="62"/>
        <v>0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>
        <f t="shared" si="61"/>
        <v>0</v>
      </c>
      <c r="S1009">
        <f t="shared" si="62"/>
        <v>0</v>
      </c>
    </row>
    <row r="1010" spans="5:23" ht="13.8" thickBot="1" x14ac:dyDescent="0.25">
      <c r="E1010" s="2" t="s">
        <v>29</v>
      </c>
    </row>
    <row r="1011" spans="5:23" ht="13.8" thickBot="1" x14ac:dyDescent="0.25">
      <c r="E1011" s="11">
        <f ca="1">MIN(E6:E1005)</f>
        <v>1298.3925591877135</v>
      </c>
      <c r="Q1011" s="2" t="s">
        <v>32</v>
      </c>
      <c r="R1011">
        <f ca="1">SUM(R10:R1009)</f>
        <v>-1002.4607606864806</v>
      </c>
      <c r="S1011">
        <f ca="1">SUM(S10:S1009)</f>
        <v>2964.4934445620829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6" t="s">
        <v>40</v>
      </c>
      <c r="D2" s="67"/>
      <c r="E2" s="68"/>
    </row>
    <row r="3" spans="1:25" ht="13.8" thickBot="1" x14ac:dyDescent="0.25">
      <c r="C3" s="69"/>
      <c r="D3" s="70"/>
      <c r="E3" s="71"/>
      <c r="G3" s="62" t="s">
        <v>30</v>
      </c>
      <c r="H3" s="75"/>
      <c r="I3" s="75"/>
      <c r="J3" s="75"/>
      <c r="K3" s="1"/>
      <c r="L3" s="1"/>
    </row>
    <row r="4" spans="1:25" ht="19.8" thickBot="1" x14ac:dyDescent="0.25">
      <c r="H4" s="1" t="s">
        <v>25</v>
      </c>
      <c r="J4" s="1" t="s">
        <v>25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" t="s">
        <v>13</v>
      </c>
      <c r="H5" s="10">
        <v>45</v>
      </c>
      <c r="I5" s="2" t="s">
        <v>14</v>
      </c>
      <c r="J5" s="10">
        <v>65</v>
      </c>
      <c r="K5" s="34"/>
      <c r="L5" s="34"/>
      <c r="N5" s="2" t="s">
        <v>1</v>
      </c>
      <c r="R5" s="7" t="s">
        <v>7</v>
      </c>
      <c r="S5" s="6">
        <f ca="1">S8/Y8</f>
        <v>7.6710608280022657E-2</v>
      </c>
      <c r="U5" s="5" t="s">
        <v>58</v>
      </c>
    </row>
    <row r="6" spans="1:25" ht="13.8" thickBot="1" x14ac:dyDescent="0.25">
      <c r="A6" s="9">
        <f>MTF!A3</f>
        <v>0.03</v>
      </c>
      <c r="B6" s="26">
        <v>1</v>
      </c>
      <c r="C6">
        <f ca="1">IF(B6&lt;=MTF!$J$12,OFFSET(MTF!$B$3,MTF!$H$12+B6-1,0),"")</f>
        <v>2507</v>
      </c>
      <c r="D6">
        <f ca="1">IF(B6&lt;=MTF!$J$12,OFFSET(MTF!$C$3,MTF!$H$12+B6-1,0),"")</f>
        <v>75.209999999999994</v>
      </c>
      <c r="E6">
        <f ca="1">IF(B6&lt;=MTF!$J$12,OFFSET(MTF!$E$3,MTF!$H$12+B6-1,0),"")</f>
        <v>1310.3197764804668</v>
      </c>
      <c r="N6" s="6">
        <f>J5-H5</f>
        <v>20</v>
      </c>
      <c r="U6" s="6">
        <f ca="1">'0.05'!I6</f>
        <v>3129.5301009754558</v>
      </c>
    </row>
    <row r="7" spans="1:25" ht="16.5" customHeight="1" thickBot="1" x14ac:dyDescent="0.25">
      <c r="B7" s="26">
        <v>2</v>
      </c>
      <c r="C7">
        <f ca="1">IF(B7&lt;=MTF!$J$12,OFFSET(MTF!$B$3,MTF!$H$12+B7-1,0),"")</f>
        <v>2508</v>
      </c>
      <c r="D7">
        <f ca="1">IF(B7&lt;=MTF!$J$12,OFFSET(MTF!$C$3,MTF!$H$12+B7-1,0),"")</f>
        <v>75.239999999999995</v>
      </c>
      <c r="E7">
        <f ca="1">IF(B7&lt;=MTF!$J$12,OFFSET(MTF!$E$3,MTF!$H$12+B7-1,0),"")</f>
        <v>1301.8438917843278</v>
      </c>
      <c r="G7" s="8" t="s">
        <v>8</v>
      </c>
      <c r="N7" s="2" t="s">
        <v>0</v>
      </c>
      <c r="P7" s="8"/>
      <c r="U7" s="5" t="s">
        <v>59</v>
      </c>
    </row>
    <row r="8" spans="1:25" ht="13.8" thickBot="1" x14ac:dyDescent="0.25">
      <c r="B8" s="17">
        <v>3</v>
      </c>
      <c r="C8">
        <f ca="1">IF(B8&lt;=MTF!$J$12,OFFSET(MTF!$B$3,MTF!$H$12+B8-1,0),"")</f>
        <v>2509</v>
      </c>
      <c r="D8">
        <f ca="1">IF(B8&lt;=MTF!$J$12,OFFSET(MTF!$C$3,MTF!$H$12+B8-1,0),"")</f>
        <v>75.27</v>
      </c>
      <c r="E8">
        <f ca="1">IF(B8&lt;=MTF!$J$12,OFFSET(MTF!$E$3,MTF!$H$12+B8-1,0),"")</f>
        <v>1309.7380572314041</v>
      </c>
      <c r="N8" s="12">
        <v>3</v>
      </c>
      <c r="R8" s="2" t="s">
        <v>4</v>
      </c>
      <c r="S8" s="6">
        <f ca="1">SQRT(R1011*R1011+S1011*S1011)/($N$6/2)</f>
        <v>88.668499246545807</v>
      </c>
      <c r="U8" s="6">
        <f ca="1">'0.05'!I11</f>
        <v>1313.8731007015808</v>
      </c>
      <c r="X8" s="2" t="s">
        <v>4</v>
      </c>
      <c r="Y8" s="6">
        <f ca="1">($U$6-$U$8)*2/PI()</f>
        <v>1155.8831462119599</v>
      </c>
    </row>
    <row r="9" spans="1:25" x14ac:dyDescent="0.2">
      <c r="B9" s="26">
        <v>4</v>
      </c>
      <c r="C9">
        <f ca="1">IF(B9&lt;=MTF!$J$12,OFFSET(MTF!$B$3,MTF!$H$12+B9-1,0),"")</f>
        <v>2510</v>
      </c>
      <c r="D9">
        <f ca="1">IF(B9&lt;=MTF!$J$12,OFFSET(MTF!$C$3,MTF!$H$12+B9-1,0),"")</f>
        <v>75.3</v>
      </c>
      <c r="E9">
        <f ca="1">IF(B9&lt;=MTF!$J$12,OFFSET(MTF!$E$3,MTF!$H$12+B9-1,0),"")</f>
        <v>1311.8628479314368</v>
      </c>
      <c r="N9" s="2" t="s">
        <v>2</v>
      </c>
    </row>
    <row r="10" spans="1:25" x14ac:dyDescent="0.2">
      <c r="B10" s="26">
        <v>5</v>
      </c>
      <c r="C10">
        <f ca="1">IF(B10&lt;=MTF!$J$12,OFFSET(MTF!$B$3,MTF!$H$12+B10-1,0),"")</f>
        <v>2511</v>
      </c>
      <c r="D10">
        <f ca="1">IF(B10&lt;=MTF!$J$12,OFFSET(MTF!$C$3,MTF!$H$12+B10-1,0),"")</f>
        <v>75.33</v>
      </c>
      <c r="E10">
        <f ca="1">IF(B10&lt;=MTF!$J$12,OFFSET(MTF!$E$3,MTF!$H$12+B10-1,0),"")</f>
        <v>1309.6561539927811</v>
      </c>
      <c r="N10" s="1">
        <f ca="1">IF(Q10&lt;=$N$6,OFFSET($E$6,$H$5+Q10-2,0),"")</f>
        <v>2249.0743369642196</v>
      </c>
      <c r="O10">
        <f t="shared" ref="O10:O73" ca="1" si="0">IF(Q10&lt;=$N$6,N10,$O$3)</f>
        <v>2249.0743369642196</v>
      </c>
      <c r="Q10" s="1">
        <v>1</v>
      </c>
      <c r="R10">
        <f t="shared" ref="R10:R73" ca="1" si="1">O10*SIN((Q10-1)*2*PI()/$N$6*$N$8)</f>
        <v>0</v>
      </c>
      <c r="S10">
        <f t="shared" ref="S10:S73" ca="1" si="2">O10*COS((Q10-1)*2*PI()/$N$6*$N$8)</f>
        <v>2249.0743369642196</v>
      </c>
    </row>
    <row r="11" spans="1:25" x14ac:dyDescent="0.2">
      <c r="B11" s="17">
        <v>6</v>
      </c>
      <c r="C11">
        <f ca="1">IF(B11&lt;=MTF!$J$12,OFFSET(MTF!$B$3,MTF!$H$12+B11-1,0),"")</f>
        <v>2512</v>
      </c>
      <c r="D11">
        <f ca="1">IF(B11&lt;=MTF!$J$12,OFFSET(MTF!$C$3,MTF!$H$12+B11-1,0),"")</f>
        <v>75.36</v>
      </c>
      <c r="E11">
        <f ca="1">IF(B11&lt;=MTF!$J$12,OFFSET(MTF!$E$3,MTF!$H$12+B11-1,0),"")</f>
        <v>1311.4061077842262</v>
      </c>
      <c r="N11" s="1">
        <f t="shared" ref="N11:N74" ca="1" si="3">IF(Q11&lt;=$N$6,OFFSET($E$6,$H$5+Q11-2,0),"")</f>
        <v>2209.9794615798501</v>
      </c>
      <c r="O11">
        <f t="shared" ca="1" si="0"/>
        <v>2209.9794615798501</v>
      </c>
      <c r="Q11" s="1">
        <v>2</v>
      </c>
      <c r="R11">
        <f t="shared" ca="1" si="1"/>
        <v>1787.910941637695</v>
      </c>
      <c r="S11">
        <f t="shared" ca="1" si="2"/>
        <v>1298.9933353858962</v>
      </c>
    </row>
    <row r="12" spans="1:25" x14ac:dyDescent="0.2">
      <c r="B12" s="26">
        <v>7</v>
      </c>
      <c r="C12">
        <f ca="1">IF(B12&lt;=MTF!$J$12,OFFSET(MTF!$B$3,MTF!$H$12+B12-1,0),"")</f>
        <v>2513</v>
      </c>
      <c r="D12">
        <f ca="1">IF(B12&lt;=MTF!$J$12,OFFSET(MTF!$C$3,MTF!$H$12+B12-1,0),"")</f>
        <v>75.39</v>
      </c>
      <c r="E12">
        <f ca="1">IF(B12&lt;=MTF!$J$12,OFFSET(MTF!$E$3,MTF!$H$12+B12-1,0),"")</f>
        <v>1320.8332329358645</v>
      </c>
      <c r="N12" s="1">
        <f t="shared" ca="1" si="3"/>
        <v>2134.5713114506952</v>
      </c>
      <c r="O12">
        <f t="shared" ca="1" si="0"/>
        <v>2134.5713114506952</v>
      </c>
      <c r="Q12" s="1">
        <v>3</v>
      </c>
      <c r="R12">
        <f t="shared" ca="1" si="1"/>
        <v>2030.0979552518756</v>
      </c>
      <c r="S12">
        <f t="shared" ca="1" si="2"/>
        <v>-659.61881094348348</v>
      </c>
    </row>
    <row r="13" spans="1:25" x14ac:dyDescent="0.2">
      <c r="B13" s="26">
        <v>8</v>
      </c>
      <c r="C13">
        <f ca="1">IF(B13&lt;=MTF!$J$12,OFFSET(MTF!$B$3,MTF!$H$12+B13-1,0),"")</f>
        <v>2514</v>
      </c>
      <c r="D13">
        <f ca="1">IF(B13&lt;=MTF!$J$12,OFFSET(MTF!$C$3,MTF!$H$12+B13-1,0),"")</f>
        <v>75.42</v>
      </c>
      <c r="E13">
        <f ca="1">IF(B13&lt;=MTF!$J$12,OFFSET(MTF!$E$3,MTF!$H$12+B13-1,0),"")</f>
        <v>1320.5361453171738</v>
      </c>
      <c r="N13" s="1">
        <f t="shared" ca="1" si="3"/>
        <v>2081.1301354101438</v>
      </c>
      <c r="O13">
        <f t="shared" ca="1" si="0"/>
        <v>2081.1301354101438</v>
      </c>
      <c r="Q13" s="1">
        <v>4</v>
      </c>
      <c r="R13">
        <f t="shared" ca="1" si="1"/>
        <v>643.10457934757017</v>
      </c>
      <c r="S13">
        <f t="shared" ca="1" si="2"/>
        <v>-1979.2723765400324</v>
      </c>
    </row>
    <row r="14" spans="1:25" x14ac:dyDescent="0.2">
      <c r="B14" s="17">
        <v>9</v>
      </c>
      <c r="C14">
        <f ca="1">IF(B14&lt;=MTF!$J$12,OFFSET(MTF!$B$3,MTF!$H$12+B14-1,0),"")</f>
        <v>2515</v>
      </c>
      <c r="D14">
        <f ca="1">IF(B14&lt;=MTF!$J$12,OFFSET(MTF!$C$3,MTF!$H$12+B14-1,0),"")</f>
        <v>75.45</v>
      </c>
      <c r="E14">
        <f ca="1">IF(B14&lt;=MTF!$J$12,OFFSET(MTF!$E$3,MTF!$H$12+B14-1,0),"")</f>
        <v>1327.930846252229</v>
      </c>
      <c r="N14" s="1">
        <f t="shared" ca="1" si="3"/>
        <v>2096.5318544930878</v>
      </c>
      <c r="O14">
        <f t="shared" ca="1" si="0"/>
        <v>2096.5318544930878</v>
      </c>
      <c r="Q14" s="1">
        <v>5</v>
      </c>
      <c r="R14">
        <f t="shared" ca="1" si="1"/>
        <v>-1232.3105050324259</v>
      </c>
      <c r="S14">
        <f t="shared" ca="1" si="2"/>
        <v>-1696.1298995333329</v>
      </c>
    </row>
    <row r="15" spans="1:25" x14ac:dyDescent="0.2">
      <c r="B15" s="26">
        <v>10</v>
      </c>
      <c r="C15">
        <f ca="1">IF(B15&lt;=MTF!$J$12,OFFSET(MTF!$B$3,MTF!$H$12+B15-1,0),"")</f>
        <v>2516</v>
      </c>
      <c r="D15">
        <f ca="1">IF(B15&lt;=MTF!$J$12,OFFSET(MTF!$C$3,MTF!$H$12+B15-1,0),"")</f>
        <v>75.48</v>
      </c>
      <c r="E15">
        <f ca="1">IF(B15&lt;=MTF!$J$12,OFFSET(MTF!$E$3,MTF!$H$12+B15-1,0),"")</f>
        <v>1333.2715761973698</v>
      </c>
      <c r="H15" s="33" t="s">
        <v>31</v>
      </c>
      <c r="I15" s="33"/>
      <c r="N15" s="1">
        <f t="shared" ca="1" si="3"/>
        <v>2163.337930570201</v>
      </c>
      <c r="O15">
        <f t="shared" ca="1" si="0"/>
        <v>2163.337930570201</v>
      </c>
      <c r="Q15" s="1">
        <v>6</v>
      </c>
      <c r="R15">
        <f t="shared" ca="1" si="1"/>
        <v>-2163.337930570201</v>
      </c>
      <c r="S15">
        <f t="shared" ca="1" si="2"/>
        <v>-3.9756151846249399E-13</v>
      </c>
    </row>
    <row r="16" spans="1:25" x14ac:dyDescent="0.2">
      <c r="B16" s="26">
        <v>11</v>
      </c>
      <c r="C16">
        <f ca="1">IF(B16&lt;=MTF!$J$12,OFFSET(MTF!$B$3,MTF!$H$12+B16-1,0),"")</f>
        <v>2517</v>
      </c>
      <c r="D16">
        <f ca="1">IF(B16&lt;=MTF!$J$12,OFFSET(MTF!$C$3,MTF!$H$12+B16-1,0),"")</f>
        <v>75.509999999999991</v>
      </c>
      <c r="E16">
        <f ca="1">IF(B16&lt;=MTF!$J$12,OFFSET(MTF!$E$3,MTF!$H$12+B16-1,0),"")</f>
        <v>1344.7385243561996</v>
      </c>
      <c r="H16" s="33">
        <f>H5</f>
        <v>45</v>
      </c>
      <c r="I16" s="33">
        <f ca="1">E1008+20</f>
        <v>2276.9583483856368</v>
      </c>
      <c r="N16" s="1">
        <f t="shared" ca="1" si="3"/>
        <v>2242.6188637227351</v>
      </c>
      <c r="O16">
        <f t="shared" ca="1" si="0"/>
        <v>2242.6188637227351</v>
      </c>
      <c r="Q16" s="1">
        <v>7</v>
      </c>
      <c r="R16">
        <f t="shared" ca="1" si="1"/>
        <v>-1318.1782946091278</v>
      </c>
      <c r="S16">
        <f t="shared" ca="1" si="2"/>
        <v>1814.3167726575268</v>
      </c>
    </row>
    <row r="17" spans="2:19" x14ac:dyDescent="0.2">
      <c r="B17" s="17">
        <v>12</v>
      </c>
      <c r="C17">
        <f ca="1">IF(B17&lt;=MTF!$J$12,OFFSET(MTF!$B$3,MTF!$H$12+B17-1,0),"")</f>
        <v>2518</v>
      </c>
      <c r="D17">
        <f ca="1">IF(B17&lt;=MTF!$J$12,OFFSET(MTF!$C$3,MTF!$H$12+B17-1,0),"")</f>
        <v>75.539999999999992</v>
      </c>
      <c r="E17">
        <f ca="1">IF(B17&lt;=MTF!$J$12,OFFSET(MTF!$E$3,MTF!$H$12+B17-1,0),"")</f>
        <v>1350.6140468262552</v>
      </c>
      <c r="H17" s="33">
        <f>H5</f>
        <v>45</v>
      </c>
      <c r="I17" s="33">
        <f ca="1">E1011-20</f>
        <v>1268.7321446534363</v>
      </c>
      <c r="N17" s="1">
        <f t="shared" ca="1" si="3"/>
        <v>2242.8665753308419</v>
      </c>
      <c r="O17">
        <f t="shared" ca="1" si="0"/>
        <v>2242.8665753308419</v>
      </c>
      <c r="Q17" s="1">
        <v>8</v>
      </c>
      <c r="R17">
        <f t="shared" ca="1" si="1"/>
        <v>693.08388789276785</v>
      </c>
      <c r="S17">
        <f t="shared" ca="1" si="2"/>
        <v>2133.0928716489921</v>
      </c>
    </row>
    <row r="18" spans="2:19" x14ac:dyDescent="0.2">
      <c r="B18" s="26">
        <v>13</v>
      </c>
      <c r="C18">
        <f ca="1">IF(B18&lt;=MTF!$J$12,OFFSET(MTF!$B$3,MTF!$H$12+B18-1,0),"")</f>
        <v>2519</v>
      </c>
      <c r="D18">
        <f ca="1">IF(B18&lt;=MTF!$J$12,OFFSET(MTF!$C$3,MTF!$H$12+B18-1,0),"")</f>
        <v>75.569999999999993</v>
      </c>
      <c r="E18">
        <f ca="1">IF(B18&lt;=MTF!$J$12,OFFSET(MTF!$E$3,MTF!$H$12+B18-1,0),"")</f>
        <v>1363.0921137187895</v>
      </c>
      <c r="H18" s="33">
        <f>J5</f>
        <v>65</v>
      </c>
      <c r="I18" s="33">
        <f ca="1">E1008+20</f>
        <v>2276.9583483856368</v>
      </c>
      <c r="N18" s="1">
        <f t="shared" ca="1" si="3"/>
        <v>2195.5314569423017</v>
      </c>
      <c r="O18">
        <f t="shared" ca="1" si="0"/>
        <v>2195.5314569423017</v>
      </c>
      <c r="Q18" s="1">
        <v>9</v>
      </c>
      <c r="R18">
        <f t="shared" ca="1" si="1"/>
        <v>2088.0744988559682</v>
      </c>
      <c r="S18">
        <f t="shared" ca="1" si="2"/>
        <v>678.45653187996004</v>
      </c>
    </row>
    <row r="19" spans="2:19" x14ac:dyDescent="0.2">
      <c r="B19" s="26">
        <v>14</v>
      </c>
      <c r="C19">
        <f ca="1">IF(B19&lt;=MTF!$J$12,OFFSET(MTF!$B$3,MTF!$H$12+B19-1,0),"")</f>
        <v>2520</v>
      </c>
      <c r="D19">
        <f ca="1">IF(B19&lt;=MTF!$J$12,OFFSET(MTF!$C$3,MTF!$H$12+B19-1,0),"")</f>
        <v>75.599999999999994</v>
      </c>
      <c r="E19">
        <f ca="1">IF(B19&lt;=MTF!$J$12,OFFSET(MTF!$E$3,MTF!$H$12+B19-1,0),"")</f>
        <v>1376.4441587654615</v>
      </c>
      <c r="H19" s="33">
        <f>J5</f>
        <v>65</v>
      </c>
      <c r="I19" s="33">
        <f ca="1">E1011-20</f>
        <v>1268.7321446534363</v>
      </c>
      <c r="N19" s="1">
        <f t="shared" ca="1" si="3"/>
        <v>2115.7128382057649</v>
      </c>
      <c r="O19">
        <f t="shared" ca="1" si="0"/>
        <v>2115.7128382057649</v>
      </c>
      <c r="Q19" s="1">
        <v>10</v>
      </c>
      <c r="R19">
        <f t="shared" ca="1" si="1"/>
        <v>1711.6476413257178</v>
      </c>
      <c r="S19">
        <f t="shared" ca="1" si="2"/>
        <v>-1243.5848043831995</v>
      </c>
    </row>
    <row r="20" spans="2:19" x14ac:dyDescent="0.2">
      <c r="B20" s="17">
        <v>15</v>
      </c>
      <c r="C20">
        <f ca="1">IF(B20&lt;=MTF!$J$12,OFFSET(MTF!$B$3,MTF!$H$12+B20-1,0),"")</f>
        <v>2521</v>
      </c>
      <c r="D20">
        <f ca="1">IF(B20&lt;=MTF!$J$12,OFFSET(MTF!$C$3,MTF!$H$12+B20-1,0),"")</f>
        <v>75.63</v>
      </c>
      <c r="E20">
        <f ca="1">IF(B20&lt;=MTF!$J$12,OFFSET(MTF!$E$3,MTF!$H$12+B20-1,0),"")</f>
        <v>1396.0200535871224</v>
      </c>
      <c r="N20" s="1">
        <f t="shared" ca="1" si="3"/>
        <v>2078.7635813551528</v>
      </c>
      <c r="O20">
        <f t="shared" ca="1" si="0"/>
        <v>2078.7635813551528</v>
      </c>
      <c r="Q20" s="1">
        <v>11</v>
      </c>
      <c r="R20">
        <f t="shared" ca="1" si="1"/>
        <v>7.640381969452725E-13</v>
      </c>
      <c r="S20">
        <f t="shared" ca="1" si="2"/>
        <v>-2078.7635813551528</v>
      </c>
    </row>
    <row r="21" spans="2:19" x14ac:dyDescent="0.2">
      <c r="B21" s="26">
        <v>16</v>
      </c>
      <c r="C21">
        <f ca="1">IF(B21&lt;=MTF!$J$12,OFFSET(MTF!$B$3,MTF!$H$12+B21-1,0),"")</f>
        <v>2522</v>
      </c>
      <c r="D21">
        <f ca="1">IF(B21&lt;=MTF!$J$12,OFFSET(MTF!$C$3,MTF!$H$12+B21-1,0),"")</f>
        <v>75.66</v>
      </c>
      <c r="E21">
        <f ca="1">IF(B21&lt;=MTF!$J$12,OFFSET(MTF!$E$3,MTF!$H$12+B21-1,0),"")</f>
        <v>1424.5711797649519</v>
      </c>
      <c r="N21" s="1">
        <f t="shared" ca="1" si="3"/>
        <v>2114.4244150502386</v>
      </c>
      <c r="O21">
        <f t="shared" ca="1" si="0"/>
        <v>2114.4244150502386</v>
      </c>
      <c r="Q21" s="1">
        <v>12</v>
      </c>
      <c r="R21">
        <f t="shared" ca="1" si="1"/>
        <v>-1710.6052850969477</v>
      </c>
      <c r="S21">
        <f t="shared" ca="1" si="2"/>
        <v>-1242.8274882536732</v>
      </c>
    </row>
    <row r="22" spans="2:19" x14ac:dyDescent="0.2">
      <c r="B22" s="26">
        <v>17</v>
      </c>
      <c r="C22">
        <f ca="1">IF(B22&lt;=MTF!$J$12,OFFSET(MTF!$B$3,MTF!$H$12+B22-1,0),"")</f>
        <v>2523</v>
      </c>
      <c r="D22">
        <f ca="1">IF(B22&lt;=MTF!$J$12,OFFSET(MTF!$C$3,MTF!$H$12+B22-1,0),"")</f>
        <v>75.69</v>
      </c>
      <c r="E22">
        <f ca="1">IF(B22&lt;=MTF!$J$12,OFFSET(MTF!$E$3,MTF!$H$12+B22-1,0),"")</f>
        <v>1454.1124320552683</v>
      </c>
      <c r="N22" s="1">
        <f t="shared" ca="1" si="3"/>
        <v>2189.2070134180935</v>
      </c>
      <c r="O22">
        <f t="shared" ca="1" si="0"/>
        <v>2189.2070134180935</v>
      </c>
      <c r="Q22" s="1">
        <v>13</v>
      </c>
      <c r="R22">
        <f t="shared" ca="1" si="1"/>
        <v>-2082.05959563033</v>
      </c>
      <c r="S22">
        <f t="shared" ca="1" si="2"/>
        <v>676.50217135101354</v>
      </c>
    </row>
    <row r="23" spans="2:19" x14ac:dyDescent="0.2">
      <c r="B23" s="17">
        <v>18</v>
      </c>
      <c r="C23">
        <f ca="1">IF(B23&lt;=MTF!$J$12,OFFSET(MTF!$B$3,MTF!$H$12+B23-1,0),"")</f>
        <v>2524</v>
      </c>
      <c r="D23">
        <f ca="1">IF(B23&lt;=MTF!$J$12,OFFSET(MTF!$C$3,MTF!$H$12+B23-1,0),"")</f>
        <v>75.72</v>
      </c>
      <c r="E23">
        <f ca="1">IF(B23&lt;=MTF!$J$12,OFFSET(MTF!$E$3,MTF!$H$12+B23-1,0),"")</f>
        <v>1496.1346861744439</v>
      </c>
      <c r="N23" s="1">
        <f t="shared" ca="1" si="3"/>
        <v>2256.6197364915497</v>
      </c>
      <c r="O23">
        <f t="shared" ca="1" si="0"/>
        <v>2256.6197364915497</v>
      </c>
      <c r="Q23" s="1">
        <v>14</v>
      </c>
      <c r="R23">
        <f t="shared" ca="1" si="1"/>
        <v>-697.3338484178056</v>
      </c>
      <c r="S23">
        <f t="shared" ca="1" si="2"/>
        <v>2146.1729051905404</v>
      </c>
    </row>
    <row r="24" spans="2:19" x14ac:dyDescent="0.2">
      <c r="B24" s="26">
        <v>19</v>
      </c>
      <c r="C24">
        <f ca="1">IF(B24&lt;=MTF!$J$12,OFFSET(MTF!$B$3,MTF!$H$12+B24-1,0),"")</f>
        <v>2525</v>
      </c>
      <c r="D24">
        <f ca="1">IF(B24&lt;=MTF!$J$12,OFFSET(MTF!$C$3,MTF!$H$12+B24-1,0),"")</f>
        <v>75.75</v>
      </c>
      <c r="E24">
        <f ca="1">IF(B24&lt;=MTF!$J$12,OFFSET(MTF!$E$3,MTF!$H$12+B24-1,0),"")</f>
        <v>1549.7872331501378</v>
      </c>
      <c r="N24" s="1">
        <f t="shared" ca="1" si="3"/>
        <v>2235.1630160691129</v>
      </c>
      <c r="O24">
        <f t="shared" ca="1" si="0"/>
        <v>2235.1630160691129</v>
      </c>
      <c r="Q24" s="1">
        <v>15</v>
      </c>
      <c r="R24">
        <f t="shared" ca="1" si="1"/>
        <v>1313.7958573149876</v>
      </c>
      <c r="S24">
        <f t="shared" ca="1" si="2"/>
        <v>1808.2848651982765</v>
      </c>
    </row>
    <row r="25" spans="2:19" x14ac:dyDescent="0.2">
      <c r="B25" s="26">
        <v>20</v>
      </c>
      <c r="C25">
        <f ca="1">IF(B25&lt;=MTF!$J$12,OFFSET(MTF!$B$3,MTF!$H$12+B25-1,0),"")</f>
        <v>2526</v>
      </c>
      <c r="D25">
        <f ca="1">IF(B25&lt;=MTF!$J$12,OFFSET(MTF!$C$3,MTF!$H$12+B25-1,0),"")</f>
        <v>75.78</v>
      </c>
      <c r="E25">
        <f ca="1">IF(B25&lt;=MTF!$J$12,OFFSET(MTF!$E$3,MTF!$H$12+B25-1,0),"")</f>
        <v>1615.9902851715701</v>
      </c>
      <c r="N25" s="1">
        <f t="shared" ca="1" si="3"/>
        <v>2170.1074738608941</v>
      </c>
      <c r="O25">
        <f t="shared" ca="1" si="0"/>
        <v>2170.1074738608941</v>
      </c>
      <c r="Q25" s="1">
        <v>16</v>
      </c>
      <c r="R25">
        <f t="shared" ca="1" si="1"/>
        <v>2170.1074738608941</v>
      </c>
      <c r="S25">
        <f t="shared" ca="1" si="2"/>
        <v>1.1964167183638452E-12</v>
      </c>
    </row>
    <row r="26" spans="2:19" x14ac:dyDescent="0.2">
      <c r="B26" s="17">
        <v>21</v>
      </c>
      <c r="C26">
        <f ca="1">IF(B26&lt;=MTF!$J$12,OFFSET(MTF!$B$3,MTF!$H$12+B26-1,0),"")</f>
        <v>2527</v>
      </c>
      <c r="D26">
        <f ca="1">IF(B26&lt;=MTF!$J$12,OFFSET(MTF!$C$3,MTF!$H$12+B26-1,0),"")</f>
        <v>75.81</v>
      </c>
      <c r="E26">
        <f ca="1">IF(B26&lt;=MTF!$J$12,OFFSET(MTF!$E$3,MTF!$H$12+B26-1,0),"")</f>
        <v>1715.4994464609026</v>
      </c>
      <c r="N26" s="1">
        <f t="shared" ca="1" si="3"/>
        <v>2096.7936167162557</v>
      </c>
      <c r="O26">
        <f t="shared" ca="1" si="0"/>
        <v>2096.7936167162557</v>
      </c>
      <c r="Q26" s="1">
        <v>17</v>
      </c>
      <c r="R26">
        <f t="shared" ca="1" si="1"/>
        <v>1232.4643650068124</v>
      </c>
      <c r="S26">
        <f t="shared" ca="1" si="2"/>
        <v>-1696.3416696203601</v>
      </c>
    </row>
    <row r="27" spans="2:19" x14ac:dyDescent="0.2">
      <c r="B27" s="26">
        <v>22</v>
      </c>
      <c r="C27">
        <f ca="1">IF(B27&lt;=MTF!$J$12,OFFSET(MTF!$B$3,MTF!$H$12+B27-1,0),"")</f>
        <v>2528</v>
      </c>
      <c r="D27">
        <f ca="1">IF(B27&lt;=MTF!$J$12,OFFSET(MTF!$C$3,MTF!$H$12+B27-1,0),"")</f>
        <v>75.84</v>
      </c>
      <c r="E27">
        <f ca="1">IF(B27&lt;=MTF!$J$12,OFFSET(MTF!$E$3,MTF!$H$12+B27-1,0),"")</f>
        <v>1829.1372224713298</v>
      </c>
      <c r="N27" s="1">
        <f t="shared" ca="1" si="3"/>
        <v>2070.3113281180003</v>
      </c>
      <c r="O27">
        <f t="shared" ca="1" si="0"/>
        <v>2070.3113281180003</v>
      </c>
      <c r="Q27" s="1">
        <v>18</v>
      </c>
      <c r="R27">
        <f t="shared" ca="1" si="1"/>
        <v>-639.76138403542529</v>
      </c>
      <c r="S27">
        <f t="shared" ca="1" si="2"/>
        <v>-1968.9830793662995</v>
      </c>
    </row>
    <row r="28" spans="2:19" x14ac:dyDescent="0.2">
      <c r="B28" s="26">
        <v>23</v>
      </c>
      <c r="C28">
        <f ca="1">IF(B28&lt;=MTF!$J$12,OFFSET(MTF!$B$3,MTF!$H$12+B28-1,0),"")</f>
        <v>2529</v>
      </c>
      <c r="D28">
        <f ca="1">IF(B28&lt;=MTF!$J$12,OFFSET(MTF!$C$3,MTF!$H$12+B28-1,0),"")</f>
        <v>75.86999999999999</v>
      </c>
      <c r="E28">
        <f ca="1">IF(B28&lt;=MTF!$J$12,OFFSET(MTF!$E$3,MTF!$H$12+B28-1,0),"")</f>
        <v>1990.1969353516101</v>
      </c>
      <c r="N28" s="1">
        <f t="shared" ca="1" si="3"/>
        <v>2137.779342422265</v>
      </c>
      <c r="O28">
        <f t="shared" ca="1" si="0"/>
        <v>2137.779342422265</v>
      </c>
      <c r="Q28" s="1">
        <v>19</v>
      </c>
      <c r="R28">
        <f t="shared" ca="1" si="1"/>
        <v>-2033.1489740118632</v>
      </c>
      <c r="S28">
        <f t="shared" ca="1" si="2"/>
        <v>-660.6101470321812</v>
      </c>
    </row>
    <row r="29" spans="2:19" x14ac:dyDescent="0.2">
      <c r="B29" s="17">
        <v>24</v>
      </c>
      <c r="C29">
        <f ca="1">IF(B29&lt;=MTF!$J$12,OFFSET(MTF!$B$3,MTF!$H$12+B29-1,0),"")</f>
        <v>2530</v>
      </c>
      <c r="D29">
        <f ca="1">IF(B29&lt;=MTF!$J$12,OFFSET(MTF!$C$3,MTF!$H$12+B29-1,0),"")</f>
        <v>75.899999999999991</v>
      </c>
      <c r="E29">
        <f ca="1">IF(B29&lt;=MTF!$J$12,OFFSET(MTF!$E$3,MTF!$H$12+B29-1,0),"")</f>
        <v>2117.1306294872084</v>
      </c>
      <c r="N29" s="1">
        <f t="shared" ca="1" si="3"/>
        <v>2225.1296182506389</v>
      </c>
      <c r="O29">
        <f t="shared" ca="1" si="0"/>
        <v>2225.1296182506389</v>
      </c>
      <c r="Q29" s="1">
        <v>20</v>
      </c>
      <c r="R29">
        <f t="shared" ca="1" si="1"/>
        <v>-1800.1676758518047</v>
      </c>
      <c r="S29">
        <f t="shared" ca="1" si="2"/>
        <v>1307.8983740469082</v>
      </c>
    </row>
    <row r="30" spans="2:19" x14ac:dyDescent="0.2">
      <c r="B30" s="26">
        <v>25</v>
      </c>
      <c r="C30">
        <f ca="1">IF(B30&lt;=MTF!$J$12,OFFSET(MTF!$B$3,MTF!$H$12+B30-1,0),"")</f>
        <v>2531</v>
      </c>
      <c r="D30">
        <f ca="1">IF(B30&lt;=MTF!$J$12,OFFSET(MTF!$C$3,MTF!$H$12+B30-1,0),"")</f>
        <v>75.929999999999993</v>
      </c>
      <c r="E30">
        <f ca="1">IF(B30&lt;=MTF!$J$12,OFFSET(MTF!$E$3,MTF!$H$12+B30-1,0),"")</f>
        <v>2158.7469598441339</v>
      </c>
      <c r="N30" s="1" t="str">
        <f t="shared" ca="1" si="3"/>
        <v/>
      </c>
      <c r="O30">
        <f t="shared" si="0"/>
        <v>0</v>
      </c>
      <c r="Q30" s="1">
        <v>21</v>
      </c>
      <c r="R30">
        <f t="shared" si="1"/>
        <v>0</v>
      </c>
      <c r="S30">
        <f t="shared" si="2"/>
        <v>0</v>
      </c>
    </row>
    <row r="31" spans="2:19" x14ac:dyDescent="0.2">
      <c r="B31" s="26">
        <v>26</v>
      </c>
      <c r="C31">
        <f ca="1">IF(B31&lt;=MTF!$J$12,OFFSET(MTF!$B$3,MTF!$H$12+B31-1,0),"")</f>
        <v>2532</v>
      </c>
      <c r="D31">
        <f ca="1">IF(B31&lt;=MTF!$J$12,OFFSET(MTF!$C$3,MTF!$H$12+B31-1,0),"")</f>
        <v>75.959999999999994</v>
      </c>
      <c r="E31">
        <f ca="1">IF(B31&lt;=MTF!$J$12,OFFSET(MTF!$E$3,MTF!$H$12+B31-1,0),"")</f>
        <v>2133.5358334758598</v>
      </c>
      <c r="N31" s="1" t="str">
        <f t="shared" ca="1" si="3"/>
        <v/>
      </c>
      <c r="O31">
        <f t="shared" si="0"/>
        <v>0</v>
      </c>
      <c r="Q31" s="1">
        <v>22</v>
      </c>
      <c r="R31">
        <f t="shared" si="1"/>
        <v>0</v>
      </c>
      <c r="S31">
        <f t="shared" si="2"/>
        <v>0</v>
      </c>
    </row>
    <row r="32" spans="2:19" x14ac:dyDescent="0.2">
      <c r="B32" s="17">
        <v>27</v>
      </c>
      <c r="C32">
        <f ca="1">IF(B32&lt;=MTF!$J$12,OFFSET(MTF!$B$3,MTF!$H$12+B32-1,0),"")</f>
        <v>2533</v>
      </c>
      <c r="D32">
        <f ca="1">IF(B32&lt;=MTF!$J$12,OFFSET(MTF!$C$3,MTF!$H$12+B32-1,0),"")</f>
        <v>75.989999999999995</v>
      </c>
      <c r="E32">
        <f ca="1">IF(B32&lt;=MTF!$J$12,OFFSET(MTF!$E$3,MTF!$H$12+B32-1,0),"")</f>
        <v>2066.4797077005478</v>
      </c>
      <c r="N32" s="1" t="str">
        <f t="shared" ca="1" si="3"/>
        <v/>
      </c>
      <c r="O32">
        <f t="shared" si="0"/>
        <v>0</v>
      </c>
      <c r="Q32" s="1">
        <v>23</v>
      </c>
      <c r="R32">
        <f t="shared" si="1"/>
        <v>0</v>
      </c>
      <c r="S32">
        <f t="shared" si="2"/>
        <v>0</v>
      </c>
    </row>
    <row r="33" spans="2:19" x14ac:dyDescent="0.2">
      <c r="B33" s="26">
        <v>28</v>
      </c>
      <c r="C33">
        <f ca="1">IF(B33&lt;=MTF!$J$12,OFFSET(MTF!$B$3,MTF!$H$12+B33-1,0),"")</f>
        <v>2534</v>
      </c>
      <c r="D33">
        <f ca="1">IF(B33&lt;=MTF!$J$12,OFFSET(MTF!$C$3,MTF!$H$12+B33-1,0),"")</f>
        <v>76.02</v>
      </c>
      <c r="E33">
        <f ca="1">IF(B33&lt;=MTF!$J$12,OFFSET(MTF!$E$3,MTF!$H$12+B33-1,0),"")</f>
        <v>2016.7869544277037</v>
      </c>
      <c r="N33" s="1" t="str">
        <f t="shared" ca="1" si="3"/>
        <v/>
      </c>
      <c r="O33">
        <f t="shared" si="0"/>
        <v>0</v>
      </c>
      <c r="Q33" s="1">
        <v>24</v>
      </c>
      <c r="R33">
        <f t="shared" si="1"/>
        <v>0</v>
      </c>
      <c r="S33">
        <f t="shared" si="2"/>
        <v>0</v>
      </c>
    </row>
    <row r="34" spans="2:19" x14ac:dyDescent="0.2">
      <c r="B34" s="26">
        <v>29</v>
      </c>
      <c r="C34">
        <f ca="1">IF(B34&lt;=MTF!$J$12,OFFSET(MTF!$B$3,MTF!$H$12+B34-1,0),"")</f>
        <v>2535</v>
      </c>
      <c r="D34">
        <f ca="1">IF(B34&lt;=MTF!$J$12,OFFSET(MTF!$C$3,MTF!$H$12+B34-1,0),"")</f>
        <v>76.05</v>
      </c>
      <c r="E34">
        <f ca="1">IF(B34&lt;=MTF!$J$12,OFFSET(MTF!$E$3,MTF!$H$12+B34-1,0),"")</f>
        <v>2061.5636904573471</v>
      </c>
      <c r="N34" s="1" t="str">
        <f t="shared" ca="1" si="3"/>
        <v/>
      </c>
      <c r="O34">
        <f t="shared" si="0"/>
        <v>0</v>
      </c>
      <c r="Q34" s="1">
        <v>25</v>
      </c>
      <c r="R34">
        <f t="shared" si="1"/>
        <v>0</v>
      </c>
      <c r="S34">
        <f t="shared" si="2"/>
        <v>0</v>
      </c>
    </row>
    <row r="35" spans="2:19" x14ac:dyDescent="0.2">
      <c r="B35" s="17">
        <v>30</v>
      </c>
      <c r="C35">
        <f ca="1">IF(B35&lt;=MTF!$J$12,OFFSET(MTF!$B$3,MTF!$H$12+B35-1,0),"")</f>
        <v>2536</v>
      </c>
      <c r="D35">
        <f ca="1">IF(B35&lt;=MTF!$J$12,OFFSET(MTF!$C$3,MTF!$H$12+B35-1,0),"")</f>
        <v>76.08</v>
      </c>
      <c r="E35">
        <f ca="1">IF(B35&lt;=MTF!$J$12,OFFSET(MTF!$E$3,MTF!$H$12+B35-1,0),"")</f>
        <v>2128.7418451471858</v>
      </c>
      <c r="N35" s="1" t="str">
        <f t="shared" ca="1" si="3"/>
        <v/>
      </c>
      <c r="O35">
        <f t="shared" si="0"/>
        <v>0</v>
      </c>
      <c r="Q35" s="1">
        <v>26</v>
      </c>
      <c r="R35">
        <f t="shared" si="1"/>
        <v>0</v>
      </c>
      <c r="S35">
        <f t="shared" si="2"/>
        <v>0</v>
      </c>
    </row>
    <row r="36" spans="2:19" x14ac:dyDescent="0.2">
      <c r="B36" s="26">
        <v>31</v>
      </c>
      <c r="C36">
        <f ca="1">IF(B36&lt;=MTF!$J$12,OFFSET(MTF!$B$3,MTF!$H$12+B36-1,0),"")</f>
        <v>2537</v>
      </c>
      <c r="D36">
        <f ca="1">IF(B36&lt;=MTF!$J$12,OFFSET(MTF!$C$3,MTF!$H$12+B36-1,0),"")</f>
        <v>76.11</v>
      </c>
      <c r="E36">
        <f ca="1">IF(B36&lt;=MTF!$J$12,OFFSET(MTF!$E$3,MTF!$H$12+B36-1,0),"")</f>
        <v>2218.0906380089705</v>
      </c>
      <c r="N36" s="1" t="str">
        <f t="shared" ca="1" si="3"/>
        <v/>
      </c>
      <c r="O36">
        <f t="shared" si="0"/>
        <v>0</v>
      </c>
      <c r="Q36" s="1">
        <v>27</v>
      </c>
      <c r="R36">
        <f t="shared" si="1"/>
        <v>0</v>
      </c>
      <c r="S36">
        <f t="shared" si="2"/>
        <v>0</v>
      </c>
    </row>
    <row r="37" spans="2:19" x14ac:dyDescent="0.2">
      <c r="B37" s="26">
        <v>32</v>
      </c>
      <c r="C37">
        <f ca="1">IF(B37&lt;=MTF!$J$12,OFFSET(MTF!$B$3,MTF!$H$12+B37-1,0),"")</f>
        <v>2538</v>
      </c>
      <c r="D37">
        <f ca="1">IF(B37&lt;=MTF!$J$12,OFFSET(MTF!$C$3,MTF!$H$12+B37-1,0),"")</f>
        <v>76.14</v>
      </c>
      <c r="E37">
        <f ca="1">IF(B37&lt;=MTF!$J$12,OFFSET(MTF!$E$3,MTF!$H$12+B37-1,0),"")</f>
        <v>2228.0762575330909</v>
      </c>
      <c r="N37" s="1" t="str">
        <f t="shared" ca="1" si="3"/>
        <v/>
      </c>
      <c r="O37">
        <f t="shared" si="0"/>
        <v>0</v>
      </c>
      <c r="Q37" s="1">
        <v>28</v>
      </c>
      <c r="R37">
        <f t="shared" si="1"/>
        <v>0</v>
      </c>
      <c r="S37">
        <f t="shared" si="2"/>
        <v>0</v>
      </c>
    </row>
    <row r="38" spans="2:19" x14ac:dyDescent="0.2">
      <c r="B38" s="17">
        <v>33</v>
      </c>
      <c r="C38">
        <f ca="1">IF(B38&lt;=MTF!$J$12,OFFSET(MTF!$B$3,MTF!$H$12+B38-1,0),"")</f>
        <v>2539</v>
      </c>
      <c r="D38">
        <f ca="1">IF(B38&lt;=MTF!$J$12,OFFSET(MTF!$C$3,MTF!$H$12+B38-1,0),"")</f>
        <v>76.17</v>
      </c>
      <c r="E38">
        <f ca="1">IF(B38&lt;=MTF!$J$12,OFFSET(MTF!$E$3,MTF!$H$12+B38-1,0),"")</f>
        <v>2174.3968198805401</v>
      </c>
      <c r="N38" s="1" t="str">
        <f t="shared" ca="1" si="3"/>
        <v/>
      </c>
      <c r="O38">
        <f t="shared" si="0"/>
        <v>0</v>
      </c>
      <c r="Q38" s="1">
        <v>29</v>
      </c>
      <c r="R38">
        <f t="shared" si="1"/>
        <v>0</v>
      </c>
      <c r="S38">
        <f t="shared" si="2"/>
        <v>0</v>
      </c>
    </row>
    <row r="39" spans="2:19" x14ac:dyDescent="0.2">
      <c r="B39" s="26">
        <v>34</v>
      </c>
      <c r="C39">
        <f ca="1">IF(B39&lt;=MTF!$J$12,OFFSET(MTF!$B$3,MTF!$H$12+B39-1,0),"")</f>
        <v>2540</v>
      </c>
      <c r="D39">
        <f ca="1">IF(B39&lt;=MTF!$J$12,OFFSET(MTF!$C$3,MTF!$H$12+B39-1,0),"")</f>
        <v>76.2</v>
      </c>
      <c r="E39">
        <f ca="1">IF(B39&lt;=MTF!$J$12,OFFSET(MTF!$E$3,MTF!$H$12+B39-1,0),"")</f>
        <v>2078.2712387183678</v>
      </c>
      <c r="N39" s="1" t="str">
        <f t="shared" ca="1" si="3"/>
        <v/>
      </c>
      <c r="O39">
        <f t="shared" si="0"/>
        <v>0</v>
      </c>
      <c r="Q39" s="1">
        <v>30</v>
      </c>
      <c r="R39">
        <f t="shared" si="1"/>
        <v>0</v>
      </c>
      <c r="S39">
        <f t="shared" si="2"/>
        <v>0</v>
      </c>
    </row>
    <row r="40" spans="2:19" x14ac:dyDescent="0.2">
      <c r="B40" s="26">
        <v>35</v>
      </c>
      <c r="C40">
        <f ca="1">IF(B40&lt;=MTF!$J$12,OFFSET(MTF!$B$3,MTF!$H$12+B40-1,0),"")</f>
        <v>2541</v>
      </c>
      <c r="D40">
        <f ca="1">IF(B40&lt;=MTF!$J$12,OFFSET(MTF!$C$3,MTF!$H$12+B40-1,0),"")</f>
        <v>76.23</v>
      </c>
      <c r="E40">
        <f ca="1">IF(B40&lt;=MTF!$J$12,OFFSET(MTF!$E$3,MTF!$H$12+B40-1,0),"")</f>
        <v>2052.7167908484803</v>
      </c>
      <c r="N40" s="1" t="str">
        <f t="shared" ca="1" si="3"/>
        <v/>
      </c>
      <c r="O40">
        <f t="shared" si="0"/>
        <v>0</v>
      </c>
      <c r="Q40" s="1">
        <v>31</v>
      </c>
      <c r="R40">
        <f t="shared" si="1"/>
        <v>0</v>
      </c>
      <c r="S40">
        <f t="shared" si="2"/>
        <v>0</v>
      </c>
    </row>
    <row r="41" spans="2:19" x14ac:dyDescent="0.2">
      <c r="B41" s="17">
        <v>36</v>
      </c>
      <c r="C41">
        <f ca="1">IF(B41&lt;=MTF!$J$12,OFFSET(MTF!$B$3,MTF!$H$12+B41-1,0),"")</f>
        <v>2542</v>
      </c>
      <c r="D41">
        <f ca="1">IF(B41&lt;=MTF!$J$12,OFFSET(MTF!$C$3,MTF!$H$12+B41-1,0),"")</f>
        <v>76.259999999999991</v>
      </c>
      <c r="E41">
        <f ca="1">IF(B41&lt;=MTF!$J$12,OFFSET(MTF!$E$3,MTF!$H$12+B41-1,0),"")</f>
        <v>2103.5210106070704</v>
      </c>
      <c r="N41" s="1" t="str">
        <f t="shared" ca="1" si="3"/>
        <v/>
      </c>
      <c r="O41">
        <f t="shared" si="0"/>
        <v>0</v>
      </c>
      <c r="Q41" s="1">
        <v>32</v>
      </c>
      <c r="R41">
        <f t="shared" si="1"/>
        <v>0</v>
      </c>
      <c r="S41">
        <f t="shared" si="2"/>
        <v>0</v>
      </c>
    </row>
    <row r="42" spans="2:19" x14ac:dyDescent="0.2">
      <c r="B42" s="26">
        <v>37</v>
      </c>
      <c r="C42">
        <f ca="1">IF(B42&lt;=MTF!$J$12,OFFSET(MTF!$B$3,MTF!$H$12+B42-1,0),"")</f>
        <v>2543</v>
      </c>
      <c r="D42">
        <f ca="1">IF(B42&lt;=MTF!$J$12,OFFSET(MTF!$C$3,MTF!$H$12+B42-1,0),"")</f>
        <v>76.289999999999992</v>
      </c>
      <c r="E42">
        <f ca="1">IF(B42&lt;=MTF!$J$12,OFFSET(MTF!$E$3,MTF!$H$12+B42-1,0),"")</f>
        <v>2184.0172139119454</v>
      </c>
      <c r="N42" s="1" t="str">
        <f t="shared" ca="1" si="3"/>
        <v/>
      </c>
      <c r="O42">
        <f t="shared" si="0"/>
        <v>0</v>
      </c>
      <c r="Q42" s="1">
        <v>33</v>
      </c>
      <c r="R42">
        <f t="shared" si="1"/>
        <v>0</v>
      </c>
      <c r="S42">
        <f t="shared" si="2"/>
        <v>0</v>
      </c>
    </row>
    <row r="43" spans="2:19" x14ac:dyDescent="0.2">
      <c r="B43" s="26">
        <v>38</v>
      </c>
      <c r="C43">
        <f ca="1">IF(B43&lt;=MTF!$J$12,OFFSET(MTF!$B$3,MTF!$H$12+B43-1,0),"")</f>
        <v>2544</v>
      </c>
      <c r="D43">
        <f ca="1">IF(B43&lt;=MTF!$J$12,OFFSET(MTF!$C$3,MTF!$H$12+B43-1,0),"")</f>
        <v>76.319999999999993</v>
      </c>
      <c r="E43">
        <f ca="1">IF(B43&lt;=MTF!$J$12,OFFSET(MTF!$E$3,MTF!$H$12+B43-1,0),"")</f>
        <v>2240.4340322982071</v>
      </c>
      <c r="N43" s="1" t="str">
        <f t="shared" ca="1" si="3"/>
        <v/>
      </c>
      <c r="O43">
        <f t="shared" si="0"/>
        <v>0</v>
      </c>
      <c r="Q43" s="1">
        <v>34</v>
      </c>
      <c r="R43">
        <f t="shared" si="1"/>
        <v>0</v>
      </c>
      <c r="S43">
        <f t="shared" si="2"/>
        <v>0</v>
      </c>
    </row>
    <row r="44" spans="2:19" x14ac:dyDescent="0.2">
      <c r="B44" s="17">
        <v>39</v>
      </c>
      <c r="C44">
        <f ca="1">IF(B44&lt;=MTF!$J$12,OFFSET(MTF!$B$3,MTF!$H$12+B44-1,0),"")</f>
        <v>2545</v>
      </c>
      <c r="D44">
        <f ca="1">IF(B44&lt;=MTF!$J$12,OFFSET(MTF!$C$3,MTF!$H$12+B44-1,0),"")</f>
        <v>76.349999999999994</v>
      </c>
      <c r="E44">
        <f ca="1">IF(B44&lt;=MTF!$J$12,OFFSET(MTF!$E$3,MTF!$H$12+B44-1,0),"")</f>
        <v>2230.7312177757699</v>
      </c>
      <c r="N44" s="1" t="str">
        <f t="shared" ca="1" si="3"/>
        <v/>
      </c>
      <c r="O44">
        <f t="shared" si="0"/>
        <v>0</v>
      </c>
      <c r="Q44" s="1">
        <v>35</v>
      </c>
      <c r="R44">
        <f t="shared" si="1"/>
        <v>0</v>
      </c>
      <c r="S44">
        <f t="shared" si="2"/>
        <v>0</v>
      </c>
    </row>
    <row r="45" spans="2:19" x14ac:dyDescent="0.2">
      <c r="B45" s="26">
        <v>40</v>
      </c>
      <c r="C45">
        <f ca="1">IF(B45&lt;=MTF!$J$12,OFFSET(MTF!$B$3,MTF!$H$12+B45-1,0),"")</f>
        <v>2546</v>
      </c>
      <c r="D45">
        <f ca="1">IF(B45&lt;=MTF!$J$12,OFFSET(MTF!$C$3,MTF!$H$12+B45-1,0),"")</f>
        <v>76.38</v>
      </c>
      <c r="E45">
        <f ca="1">IF(B45&lt;=MTF!$J$12,OFFSET(MTF!$E$3,MTF!$H$12+B45-1,0),"")</f>
        <v>2163.0678610022428</v>
      </c>
      <c r="N45" s="1" t="str">
        <f t="shared" ca="1" si="3"/>
        <v/>
      </c>
      <c r="O45">
        <f t="shared" si="0"/>
        <v>0</v>
      </c>
      <c r="Q45" s="1">
        <v>36</v>
      </c>
      <c r="R45">
        <f t="shared" si="1"/>
        <v>0</v>
      </c>
      <c r="S45">
        <f t="shared" si="2"/>
        <v>0</v>
      </c>
    </row>
    <row r="46" spans="2:19" x14ac:dyDescent="0.2">
      <c r="B46" s="26">
        <v>41</v>
      </c>
      <c r="C46">
        <f ca="1">IF(B46&lt;=MTF!$J$12,OFFSET(MTF!$B$3,MTF!$H$12+B46-1,0),"")</f>
        <v>2547</v>
      </c>
      <c r="D46">
        <f ca="1">IF(B46&lt;=MTF!$J$12,OFFSET(MTF!$C$3,MTF!$H$12+B46-1,0),"")</f>
        <v>76.41</v>
      </c>
      <c r="E46">
        <f ca="1">IF(B46&lt;=MTF!$J$12,OFFSET(MTF!$E$3,MTF!$H$12+B46-1,0),"")</f>
        <v>2092.096305445396</v>
      </c>
      <c r="N46" s="1" t="str">
        <f t="shared" ca="1" si="3"/>
        <v/>
      </c>
      <c r="O46">
        <f t="shared" si="0"/>
        <v>0</v>
      </c>
      <c r="Q46" s="1">
        <v>37</v>
      </c>
      <c r="R46">
        <f t="shared" si="1"/>
        <v>0</v>
      </c>
      <c r="S46">
        <f t="shared" si="2"/>
        <v>0</v>
      </c>
    </row>
    <row r="47" spans="2:19" x14ac:dyDescent="0.2">
      <c r="B47" s="17">
        <v>42</v>
      </c>
      <c r="C47">
        <f ca="1">IF(B47&lt;=MTF!$J$12,OFFSET(MTF!$B$3,MTF!$H$12+B47-1,0),"")</f>
        <v>2548</v>
      </c>
      <c r="D47">
        <f ca="1">IF(B47&lt;=MTF!$J$12,OFFSET(MTF!$C$3,MTF!$H$12+B47-1,0),"")</f>
        <v>76.44</v>
      </c>
      <c r="E47">
        <f ca="1">IF(B47&lt;=MTF!$J$12,OFFSET(MTF!$E$3,MTF!$H$12+B47-1,0),"")</f>
        <v>2071.2704592699984</v>
      </c>
      <c r="N47" s="1" t="str">
        <f t="shared" ca="1" si="3"/>
        <v/>
      </c>
      <c r="O47">
        <f t="shared" si="0"/>
        <v>0</v>
      </c>
      <c r="Q47" s="1">
        <v>38</v>
      </c>
      <c r="R47">
        <f t="shared" si="1"/>
        <v>0</v>
      </c>
      <c r="S47">
        <f t="shared" si="2"/>
        <v>0</v>
      </c>
    </row>
    <row r="48" spans="2:19" x14ac:dyDescent="0.2">
      <c r="B48" s="26">
        <v>43</v>
      </c>
      <c r="C48">
        <f ca="1">IF(B48&lt;=MTF!$J$12,OFFSET(MTF!$B$3,MTF!$H$12+B48-1,0),"")</f>
        <v>2549</v>
      </c>
      <c r="D48">
        <f ca="1">IF(B48&lt;=MTF!$J$12,OFFSET(MTF!$C$3,MTF!$H$12+B48-1,0),"")</f>
        <v>76.47</v>
      </c>
      <c r="E48">
        <f ca="1">IF(B48&lt;=MTF!$J$12,OFFSET(MTF!$E$3,MTF!$H$12+B48-1,0),"")</f>
        <v>2134.4157416613912</v>
      </c>
      <c r="N48" s="1" t="str">
        <f t="shared" ca="1" si="3"/>
        <v/>
      </c>
      <c r="O48">
        <f t="shared" si="0"/>
        <v>0</v>
      </c>
      <c r="Q48" s="1">
        <v>39</v>
      </c>
      <c r="R48">
        <f t="shared" si="1"/>
        <v>0</v>
      </c>
      <c r="S48">
        <f t="shared" si="2"/>
        <v>0</v>
      </c>
    </row>
    <row r="49" spans="2:19" x14ac:dyDescent="0.2">
      <c r="B49" s="26">
        <v>44</v>
      </c>
      <c r="C49">
        <f ca="1">IF(B49&lt;=MTF!$J$12,OFFSET(MTF!$B$3,MTF!$H$12+B49-1,0),"")</f>
        <v>2550</v>
      </c>
      <c r="D49">
        <f ca="1">IF(B49&lt;=MTF!$J$12,OFFSET(MTF!$C$3,MTF!$H$12+B49-1,0),"")</f>
        <v>76.5</v>
      </c>
      <c r="E49">
        <f ca="1">IF(B49&lt;=MTF!$J$12,OFFSET(MTF!$E$3,MTF!$H$12+B49-1,0),"")</f>
        <v>2220.1298215505735</v>
      </c>
      <c r="N49" s="1" t="str">
        <f t="shared" ca="1" si="3"/>
        <v/>
      </c>
      <c r="O49">
        <f t="shared" si="0"/>
        <v>0</v>
      </c>
      <c r="Q49" s="1">
        <v>40</v>
      </c>
      <c r="R49">
        <f t="shared" si="1"/>
        <v>0</v>
      </c>
      <c r="S49">
        <f t="shared" si="2"/>
        <v>0</v>
      </c>
    </row>
    <row r="50" spans="2:19" x14ac:dyDescent="0.2">
      <c r="B50" s="17">
        <v>45</v>
      </c>
      <c r="C50">
        <f ca="1">IF(B50&lt;=MTF!$J$12,OFFSET(MTF!$B$3,MTF!$H$12+B50-1,0),"")</f>
        <v>2551</v>
      </c>
      <c r="D50">
        <f ca="1">IF(B50&lt;=MTF!$J$12,OFFSET(MTF!$C$3,MTF!$H$12+B50-1,0),"")</f>
        <v>76.53</v>
      </c>
      <c r="E50">
        <f ca="1">IF(B50&lt;=MTF!$J$12,OFFSET(MTF!$E$3,MTF!$H$12+B50-1,0),"")</f>
        <v>2249.0743369642196</v>
      </c>
      <c r="N50" s="1" t="str">
        <f t="shared" ca="1" si="3"/>
        <v/>
      </c>
      <c r="O50">
        <f t="shared" si="0"/>
        <v>0</v>
      </c>
      <c r="Q50" s="1">
        <v>41</v>
      </c>
      <c r="R50">
        <f t="shared" si="1"/>
        <v>0</v>
      </c>
      <c r="S50">
        <f t="shared" si="2"/>
        <v>0</v>
      </c>
    </row>
    <row r="51" spans="2:19" x14ac:dyDescent="0.2">
      <c r="B51" s="26">
        <v>46</v>
      </c>
      <c r="C51">
        <f ca="1">IF(B51&lt;=MTF!$J$12,OFFSET(MTF!$B$3,MTF!$H$12+B51-1,0),"")</f>
        <v>2552</v>
      </c>
      <c r="D51">
        <f ca="1">IF(B51&lt;=MTF!$J$12,OFFSET(MTF!$C$3,MTF!$H$12+B51-1,0),"")</f>
        <v>76.56</v>
      </c>
      <c r="E51">
        <f ca="1">IF(B51&lt;=MTF!$J$12,OFFSET(MTF!$E$3,MTF!$H$12+B51-1,0),"")</f>
        <v>2209.9794615798501</v>
      </c>
      <c r="N51" s="1" t="str">
        <f t="shared" ca="1" si="3"/>
        <v/>
      </c>
      <c r="O51">
        <f t="shared" si="0"/>
        <v>0</v>
      </c>
      <c r="Q51" s="1">
        <v>42</v>
      </c>
      <c r="R51">
        <f t="shared" si="1"/>
        <v>0</v>
      </c>
      <c r="S51">
        <f t="shared" si="2"/>
        <v>0</v>
      </c>
    </row>
    <row r="52" spans="2:19" x14ac:dyDescent="0.2">
      <c r="B52" s="26">
        <v>47</v>
      </c>
      <c r="C52">
        <f ca="1">IF(B52&lt;=MTF!$J$12,OFFSET(MTF!$B$3,MTF!$H$12+B52-1,0),"")</f>
        <v>2553</v>
      </c>
      <c r="D52">
        <f ca="1">IF(B52&lt;=MTF!$J$12,OFFSET(MTF!$C$3,MTF!$H$12+B52-1,0),"")</f>
        <v>76.59</v>
      </c>
      <c r="E52">
        <f ca="1">IF(B52&lt;=MTF!$J$12,OFFSET(MTF!$E$3,MTF!$H$12+B52-1,0),"")</f>
        <v>2134.5713114506952</v>
      </c>
      <c r="N52" s="1" t="str">
        <f t="shared" ca="1" si="3"/>
        <v/>
      </c>
      <c r="O52">
        <f t="shared" si="0"/>
        <v>0</v>
      </c>
      <c r="Q52" s="1">
        <v>43</v>
      </c>
      <c r="R52">
        <f t="shared" si="1"/>
        <v>0</v>
      </c>
      <c r="S52">
        <f t="shared" si="2"/>
        <v>0</v>
      </c>
    </row>
    <row r="53" spans="2:19" x14ac:dyDescent="0.2">
      <c r="B53" s="17">
        <v>48</v>
      </c>
      <c r="C53">
        <f ca="1">IF(B53&lt;=MTF!$J$12,OFFSET(MTF!$B$3,MTF!$H$12+B53-1,0),"")</f>
        <v>2554</v>
      </c>
      <c r="D53">
        <f ca="1">IF(B53&lt;=MTF!$J$12,OFFSET(MTF!$C$3,MTF!$H$12+B53-1,0),"")</f>
        <v>76.61999999999999</v>
      </c>
      <c r="E53">
        <f ca="1">IF(B53&lt;=MTF!$J$12,OFFSET(MTF!$E$3,MTF!$H$12+B53-1,0),"")</f>
        <v>2081.1301354101438</v>
      </c>
      <c r="N53" s="1" t="str">
        <f t="shared" ca="1" si="3"/>
        <v/>
      </c>
      <c r="O53">
        <f t="shared" si="0"/>
        <v>0</v>
      </c>
      <c r="Q53" s="1">
        <v>44</v>
      </c>
      <c r="R53">
        <f t="shared" si="1"/>
        <v>0</v>
      </c>
      <c r="S53">
        <f t="shared" si="2"/>
        <v>0</v>
      </c>
    </row>
    <row r="54" spans="2:19" x14ac:dyDescent="0.2">
      <c r="B54" s="26">
        <v>49</v>
      </c>
      <c r="C54">
        <f ca="1">IF(B54&lt;=MTF!$J$12,OFFSET(MTF!$B$3,MTF!$H$12+B54-1,0),"")</f>
        <v>2555</v>
      </c>
      <c r="D54">
        <f ca="1">IF(B54&lt;=MTF!$J$12,OFFSET(MTF!$C$3,MTF!$H$12+B54-1,0),"")</f>
        <v>76.649999999999991</v>
      </c>
      <c r="E54">
        <f ca="1">IF(B54&lt;=MTF!$J$12,OFFSET(MTF!$E$3,MTF!$H$12+B54-1,0),"")</f>
        <v>2096.5318544930878</v>
      </c>
      <c r="N54" s="1" t="str">
        <f t="shared" ca="1" si="3"/>
        <v/>
      </c>
      <c r="O54">
        <f t="shared" si="0"/>
        <v>0</v>
      </c>
      <c r="Q54" s="1">
        <v>45</v>
      </c>
      <c r="R54">
        <f t="shared" si="1"/>
        <v>0</v>
      </c>
      <c r="S54">
        <f t="shared" si="2"/>
        <v>0</v>
      </c>
    </row>
    <row r="55" spans="2:19" x14ac:dyDescent="0.2">
      <c r="B55" s="26">
        <v>50</v>
      </c>
      <c r="C55">
        <f ca="1">IF(B55&lt;=MTF!$J$12,OFFSET(MTF!$B$3,MTF!$H$12+B55-1,0),"")</f>
        <v>2556</v>
      </c>
      <c r="D55">
        <f ca="1">IF(B55&lt;=MTF!$J$12,OFFSET(MTF!$C$3,MTF!$H$12+B55-1,0),"")</f>
        <v>76.679999999999993</v>
      </c>
      <c r="E55">
        <f ca="1">IF(B55&lt;=MTF!$J$12,OFFSET(MTF!$E$3,MTF!$H$12+B55-1,0),"")</f>
        <v>2163.337930570201</v>
      </c>
      <c r="N55" s="1" t="str">
        <f t="shared" ca="1" si="3"/>
        <v/>
      </c>
      <c r="O55">
        <f t="shared" si="0"/>
        <v>0</v>
      </c>
      <c r="Q55" s="1">
        <v>46</v>
      </c>
      <c r="R55">
        <f t="shared" si="1"/>
        <v>0</v>
      </c>
      <c r="S55">
        <f t="shared" si="2"/>
        <v>0</v>
      </c>
    </row>
    <row r="56" spans="2:19" x14ac:dyDescent="0.2">
      <c r="B56" s="17">
        <v>51</v>
      </c>
      <c r="C56">
        <f ca="1">IF(B56&lt;=MTF!$J$12,OFFSET(MTF!$B$3,MTF!$H$12+B56-1,0),"")</f>
        <v>2557</v>
      </c>
      <c r="D56">
        <f ca="1">IF(B56&lt;=MTF!$J$12,OFFSET(MTF!$C$3,MTF!$H$12+B56-1,0),"")</f>
        <v>76.709999999999994</v>
      </c>
      <c r="E56">
        <f ca="1">IF(B56&lt;=MTF!$J$12,OFFSET(MTF!$E$3,MTF!$H$12+B56-1,0),"")</f>
        <v>2242.6188637227351</v>
      </c>
      <c r="N56" s="1" t="str">
        <f t="shared" ca="1" si="3"/>
        <v/>
      </c>
      <c r="O56">
        <f t="shared" si="0"/>
        <v>0</v>
      </c>
      <c r="Q56" s="1">
        <v>47</v>
      </c>
      <c r="R56">
        <f t="shared" si="1"/>
        <v>0</v>
      </c>
      <c r="S56">
        <f t="shared" si="2"/>
        <v>0</v>
      </c>
    </row>
    <row r="57" spans="2:19" x14ac:dyDescent="0.2">
      <c r="B57" s="26">
        <v>52</v>
      </c>
      <c r="C57">
        <f ca="1">IF(B57&lt;=MTF!$J$12,OFFSET(MTF!$B$3,MTF!$H$12+B57-1,0),"")</f>
        <v>2558</v>
      </c>
      <c r="D57">
        <f ca="1">IF(B57&lt;=MTF!$J$12,OFFSET(MTF!$C$3,MTF!$H$12+B57-1,0),"")</f>
        <v>76.739999999999995</v>
      </c>
      <c r="E57">
        <f ca="1">IF(B57&lt;=MTF!$J$12,OFFSET(MTF!$E$3,MTF!$H$12+B57-1,0),"")</f>
        <v>2242.8665753308419</v>
      </c>
      <c r="N57" s="1" t="str">
        <f t="shared" ca="1" si="3"/>
        <v/>
      </c>
      <c r="O57">
        <f t="shared" si="0"/>
        <v>0</v>
      </c>
      <c r="Q57" s="1">
        <v>48</v>
      </c>
      <c r="R57">
        <f t="shared" si="1"/>
        <v>0</v>
      </c>
      <c r="S57">
        <f t="shared" si="2"/>
        <v>0</v>
      </c>
    </row>
    <row r="58" spans="2:19" x14ac:dyDescent="0.2">
      <c r="B58" s="26">
        <v>53</v>
      </c>
      <c r="C58">
        <f ca="1">IF(B58&lt;=MTF!$J$12,OFFSET(MTF!$B$3,MTF!$H$12+B58-1,0),"")</f>
        <v>2559</v>
      </c>
      <c r="D58">
        <f ca="1">IF(B58&lt;=MTF!$J$12,OFFSET(MTF!$C$3,MTF!$H$12+B58-1,0),"")</f>
        <v>76.77</v>
      </c>
      <c r="E58">
        <f ca="1">IF(B58&lt;=MTF!$J$12,OFFSET(MTF!$E$3,MTF!$H$12+B58-1,0),"")</f>
        <v>2195.5314569423017</v>
      </c>
      <c r="N58" s="1" t="str">
        <f t="shared" ca="1" si="3"/>
        <v/>
      </c>
      <c r="O58">
        <f t="shared" si="0"/>
        <v>0</v>
      </c>
      <c r="Q58" s="1">
        <v>49</v>
      </c>
      <c r="R58">
        <f t="shared" si="1"/>
        <v>0</v>
      </c>
      <c r="S58">
        <f t="shared" si="2"/>
        <v>0</v>
      </c>
    </row>
    <row r="59" spans="2:19" x14ac:dyDescent="0.2">
      <c r="B59" s="17">
        <v>54</v>
      </c>
      <c r="C59">
        <f ca="1">IF(B59&lt;=MTF!$J$12,OFFSET(MTF!$B$3,MTF!$H$12+B59-1,0),"")</f>
        <v>2560</v>
      </c>
      <c r="D59">
        <f ca="1">IF(B59&lt;=MTF!$J$12,OFFSET(MTF!$C$3,MTF!$H$12+B59-1,0),"")</f>
        <v>76.8</v>
      </c>
      <c r="E59">
        <f ca="1">IF(B59&lt;=MTF!$J$12,OFFSET(MTF!$E$3,MTF!$H$12+B59-1,0),"")</f>
        <v>2115.7128382057649</v>
      </c>
      <c r="N59" s="1" t="str">
        <f t="shared" ca="1" si="3"/>
        <v/>
      </c>
      <c r="O59">
        <f t="shared" si="0"/>
        <v>0</v>
      </c>
      <c r="Q59" s="1">
        <v>50</v>
      </c>
      <c r="R59">
        <f t="shared" si="1"/>
        <v>0</v>
      </c>
      <c r="S59">
        <f t="shared" si="2"/>
        <v>0</v>
      </c>
    </row>
    <row r="60" spans="2:19" x14ac:dyDescent="0.2">
      <c r="B60" s="26">
        <v>55</v>
      </c>
      <c r="C60">
        <f ca="1">IF(B60&lt;=MTF!$J$12,OFFSET(MTF!$B$3,MTF!$H$12+B60-1,0),"")</f>
        <v>2561</v>
      </c>
      <c r="D60">
        <f ca="1">IF(B60&lt;=MTF!$J$12,OFFSET(MTF!$C$3,MTF!$H$12+B60-1,0),"")</f>
        <v>76.83</v>
      </c>
      <c r="E60">
        <f ca="1">IF(B60&lt;=MTF!$J$12,OFFSET(MTF!$E$3,MTF!$H$12+B60-1,0),"")</f>
        <v>2078.7635813551528</v>
      </c>
      <c r="N60" s="1" t="str">
        <f t="shared" ca="1" si="3"/>
        <v/>
      </c>
      <c r="O60">
        <f t="shared" si="0"/>
        <v>0</v>
      </c>
      <c r="Q60" s="1">
        <v>51</v>
      </c>
      <c r="R60">
        <f t="shared" si="1"/>
        <v>0</v>
      </c>
      <c r="S60">
        <f t="shared" si="2"/>
        <v>0</v>
      </c>
    </row>
    <row r="61" spans="2:19" x14ac:dyDescent="0.2">
      <c r="B61" s="26">
        <v>56</v>
      </c>
      <c r="C61">
        <f ca="1">IF(B61&lt;=MTF!$J$12,OFFSET(MTF!$B$3,MTF!$H$12+B61-1,0),"")</f>
        <v>2562</v>
      </c>
      <c r="D61">
        <f ca="1">IF(B61&lt;=MTF!$J$12,OFFSET(MTF!$C$3,MTF!$H$12+B61-1,0),"")</f>
        <v>76.86</v>
      </c>
      <c r="E61">
        <f ca="1">IF(B61&lt;=MTF!$J$12,OFFSET(MTF!$E$3,MTF!$H$12+B61-1,0),"")</f>
        <v>2114.4244150502386</v>
      </c>
      <c r="N61" s="1" t="str">
        <f t="shared" ca="1" si="3"/>
        <v/>
      </c>
      <c r="O61">
        <f t="shared" si="0"/>
        <v>0</v>
      </c>
      <c r="Q61" s="1">
        <v>52</v>
      </c>
      <c r="R61">
        <f t="shared" si="1"/>
        <v>0</v>
      </c>
      <c r="S61">
        <f t="shared" si="2"/>
        <v>0</v>
      </c>
    </row>
    <row r="62" spans="2:19" x14ac:dyDescent="0.2">
      <c r="B62" s="17">
        <v>57</v>
      </c>
      <c r="C62">
        <f ca="1">IF(B62&lt;=MTF!$J$12,OFFSET(MTF!$B$3,MTF!$H$12+B62-1,0),"")</f>
        <v>2563</v>
      </c>
      <c r="D62">
        <f ca="1">IF(B62&lt;=MTF!$J$12,OFFSET(MTF!$C$3,MTF!$H$12+B62-1,0),"")</f>
        <v>76.89</v>
      </c>
      <c r="E62">
        <f ca="1">IF(B62&lt;=MTF!$J$12,OFFSET(MTF!$E$3,MTF!$H$12+B62-1,0),"")</f>
        <v>2189.2070134180935</v>
      </c>
      <c r="N62" s="1" t="str">
        <f t="shared" ca="1" si="3"/>
        <v/>
      </c>
      <c r="O62">
        <f t="shared" si="0"/>
        <v>0</v>
      </c>
      <c r="Q62" s="1">
        <v>53</v>
      </c>
      <c r="R62">
        <f t="shared" si="1"/>
        <v>0</v>
      </c>
      <c r="S62">
        <f t="shared" si="2"/>
        <v>0</v>
      </c>
    </row>
    <row r="63" spans="2:19" x14ac:dyDescent="0.2">
      <c r="B63" s="26">
        <v>58</v>
      </c>
      <c r="C63">
        <f ca="1">IF(B63&lt;=MTF!$J$12,OFFSET(MTF!$B$3,MTF!$H$12+B63-1,0),"")</f>
        <v>2564</v>
      </c>
      <c r="D63">
        <f ca="1">IF(B63&lt;=MTF!$J$12,OFFSET(MTF!$C$3,MTF!$H$12+B63-1,0),"")</f>
        <v>76.92</v>
      </c>
      <c r="E63">
        <f ca="1">IF(B63&lt;=MTF!$J$12,OFFSET(MTF!$E$3,MTF!$H$12+B63-1,0),"")</f>
        <v>2256.6197364915497</v>
      </c>
      <c r="N63" s="1" t="str">
        <f t="shared" ca="1" si="3"/>
        <v/>
      </c>
      <c r="O63">
        <f t="shared" si="0"/>
        <v>0</v>
      </c>
      <c r="Q63" s="1">
        <v>54</v>
      </c>
      <c r="R63">
        <f t="shared" si="1"/>
        <v>0</v>
      </c>
      <c r="S63">
        <f t="shared" si="2"/>
        <v>0</v>
      </c>
    </row>
    <row r="64" spans="2:19" x14ac:dyDescent="0.2">
      <c r="B64" s="26">
        <v>59</v>
      </c>
      <c r="C64">
        <f ca="1">IF(B64&lt;=MTF!$J$12,OFFSET(MTF!$B$3,MTF!$H$12+B64-1,0),"")</f>
        <v>2565</v>
      </c>
      <c r="D64">
        <f ca="1">IF(B64&lt;=MTF!$J$12,OFFSET(MTF!$C$3,MTF!$H$12+B64-1,0),"")</f>
        <v>76.95</v>
      </c>
      <c r="E64">
        <f ca="1">IF(B64&lt;=MTF!$J$12,OFFSET(MTF!$E$3,MTF!$H$12+B64-1,0),"")</f>
        <v>2235.1630160691129</v>
      </c>
      <c r="N64" s="1" t="str">
        <f t="shared" ca="1" si="3"/>
        <v/>
      </c>
      <c r="O64">
        <f t="shared" si="0"/>
        <v>0</v>
      </c>
      <c r="Q64" s="1">
        <v>55</v>
      </c>
      <c r="R64">
        <f t="shared" si="1"/>
        <v>0</v>
      </c>
      <c r="S64">
        <f t="shared" si="2"/>
        <v>0</v>
      </c>
    </row>
    <row r="65" spans="2:19" x14ac:dyDescent="0.2">
      <c r="B65" s="17">
        <v>60</v>
      </c>
      <c r="C65">
        <f ca="1">IF(B65&lt;=MTF!$J$12,OFFSET(MTF!$B$3,MTF!$H$12+B65-1,0),"")</f>
        <v>2566</v>
      </c>
      <c r="D65">
        <f ca="1">IF(B65&lt;=MTF!$J$12,OFFSET(MTF!$C$3,MTF!$H$12+B65-1,0),"")</f>
        <v>76.98</v>
      </c>
      <c r="E65">
        <f ca="1">IF(B65&lt;=MTF!$J$12,OFFSET(MTF!$E$3,MTF!$H$12+B65-1,0),"")</f>
        <v>2170.1074738608941</v>
      </c>
      <c r="N65" s="1" t="str">
        <f t="shared" ca="1" si="3"/>
        <v/>
      </c>
      <c r="O65">
        <f t="shared" si="0"/>
        <v>0</v>
      </c>
      <c r="Q65" s="1">
        <v>56</v>
      </c>
      <c r="R65">
        <f t="shared" si="1"/>
        <v>0</v>
      </c>
      <c r="S65">
        <f t="shared" si="2"/>
        <v>0</v>
      </c>
    </row>
    <row r="66" spans="2:19" x14ac:dyDescent="0.2">
      <c r="B66" s="26">
        <v>61</v>
      </c>
      <c r="C66">
        <f ca="1">IF(B66&lt;=MTF!$J$12,OFFSET(MTF!$B$3,MTF!$H$12+B66-1,0),"")</f>
        <v>2567</v>
      </c>
      <c r="D66">
        <f ca="1">IF(B66&lt;=MTF!$J$12,OFFSET(MTF!$C$3,MTF!$H$12+B66-1,0),"")</f>
        <v>77.009999999999991</v>
      </c>
      <c r="E66">
        <f ca="1">IF(B66&lt;=MTF!$J$12,OFFSET(MTF!$E$3,MTF!$H$12+B66-1,0),"")</f>
        <v>2096.7936167162557</v>
      </c>
      <c r="N66" s="1" t="str">
        <f t="shared" ca="1" si="3"/>
        <v/>
      </c>
      <c r="O66">
        <f t="shared" si="0"/>
        <v>0</v>
      </c>
      <c r="Q66" s="1">
        <v>57</v>
      </c>
      <c r="R66">
        <f t="shared" si="1"/>
        <v>0</v>
      </c>
      <c r="S66">
        <f t="shared" si="2"/>
        <v>0</v>
      </c>
    </row>
    <row r="67" spans="2:19" x14ac:dyDescent="0.2">
      <c r="B67" s="26">
        <v>62</v>
      </c>
      <c r="C67">
        <f ca="1">IF(B67&lt;=MTF!$J$12,OFFSET(MTF!$B$3,MTF!$H$12+B67-1,0),"")</f>
        <v>2568</v>
      </c>
      <c r="D67">
        <f ca="1">IF(B67&lt;=MTF!$J$12,OFFSET(MTF!$C$3,MTF!$H$12+B67-1,0),"")</f>
        <v>77.039999999999992</v>
      </c>
      <c r="E67">
        <f ca="1">IF(B67&lt;=MTF!$J$12,OFFSET(MTF!$E$3,MTF!$H$12+B67-1,0),"")</f>
        <v>2070.3113281180003</v>
      </c>
      <c r="N67" s="1" t="str">
        <f t="shared" ca="1" si="3"/>
        <v/>
      </c>
      <c r="O67">
        <f t="shared" si="0"/>
        <v>0</v>
      </c>
      <c r="Q67" s="1">
        <v>58</v>
      </c>
      <c r="R67">
        <f t="shared" si="1"/>
        <v>0</v>
      </c>
      <c r="S67">
        <f t="shared" si="2"/>
        <v>0</v>
      </c>
    </row>
    <row r="68" spans="2:19" x14ac:dyDescent="0.2">
      <c r="B68" s="17">
        <v>63</v>
      </c>
      <c r="C68">
        <f ca="1">IF(B68&lt;=MTF!$J$12,OFFSET(MTF!$B$3,MTF!$H$12+B68-1,0),"")</f>
        <v>2569</v>
      </c>
      <c r="D68">
        <f ca="1">IF(B68&lt;=MTF!$J$12,OFFSET(MTF!$C$3,MTF!$H$12+B68-1,0),"")</f>
        <v>77.069999999999993</v>
      </c>
      <c r="E68">
        <f ca="1">IF(B68&lt;=MTF!$J$12,OFFSET(MTF!$E$3,MTF!$H$12+B68-1,0),"")</f>
        <v>2137.779342422265</v>
      </c>
      <c r="N68" s="1" t="str">
        <f t="shared" ca="1" si="3"/>
        <v/>
      </c>
      <c r="O68">
        <f t="shared" si="0"/>
        <v>0</v>
      </c>
      <c r="Q68" s="1">
        <v>59</v>
      </c>
      <c r="R68">
        <f t="shared" si="1"/>
        <v>0</v>
      </c>
      <c r="S68">
        <f t="shared" si="2"/>
        <v>0</v>
      </c>
    </row>
    <row r="69" spans="2:19" x14ac:dyDescent="0.2">
      <c r="B69" s="26">
        <v>64</v>
      </c>
      <c r="C69">
        <f ca="1">IF(B69&lt;=MTF!$J$12,OFFSET(MTF!$B$3,MTF!$H$12+B69-1,0),"")</f>
        <v>2570</v>
      </c>
      <c r="D69">
        <f ca="1">IF(B69&lt;=MTF!$J$12,OFFSET(MTF!$C$3,MTF!$H$12+B69-1,0),"")</f>
        <v>77.099999999999994</v>
      </c>
      <c r="E69">
        <f ca="1">IF(B69&lt;=MTF!$J$12,OFFSET(MTF!$E$3,MTF!$H$12+B69-1,0),"")</f>
        <v>2225.1296182506389</v>
      </c>
      <c r="N69" s="1" t="str">
        <f t="shared" ca="1" si="3"/>
        <v/>
      </c>
      <c r="O69">
        <f t="shared" si="0"/>
        <v>0</v>
      </c>
      <c r="Q69" s="1">
        <v>60</v>
      </c>
      <c r="R69">
        <f t="shared" si="1"/>
        <v>0</v>
      </c>
      <c r="S69">
        <f t="shared" si="2"/>
        <v>0</v>
      </c>
    </row>
    <row r="70" spans="2:19" x14ac:dyDescent="0.2">
      <c r="B70" s="26">
        <v>65</v>
      </c>
      <c r="C70">
        <f ca="1">IF(B70&lt;=MTF!$J$12,OFFSET(MTF!$B$3,MTF!$H$12+B70-1,0),"")</f>
        <v>2571</v>
      </c>
      <c r="D70">
        <f ca="1">IF(B70&lt;=MTF!$J$12,OFFSET(MTF!$C$3,MTF!$H$12+B70-1,0),"")</f>
        <v>77.13</v>
      </c>
      <c r="E70">
        <f ca="1">IF(B70&lt;=MTF!$J$12,OFFSET(MTF!$E$3,MTF!$H$12+B70-1,0),"")</f>
        <v>2256.9583483856368</v>
      </c>
      <c r="N70" s="1" t="str">
        <f t="shared" ca="1" si="3"/>
        <v/>
      </c>
      <c r="O70">
        <f t="shared" si="0"/>
        <v>0</v>
      </c>
      <c r="Q70" s="1">
        <v>61</v>
      </c>
      <c r="R70">
        <f t="shared" si="1"/>
        <v>0</v>
      </c>
      <c r="S70">
        <f t="shared" si="2"/>
        <v>0</v>
      </c>
    </row>
    <row r="71" spans="2:19" x14ac:dyDescent="0.2">
      <c r="B71" s="17">
        <v>66</v>
      </c>
      <c r="C71">
        <f ca="1">IF(B71&lt;=MTF!$J$12,OFFSET(MTF!$B$3,MTF!$H$12+B71-1,0),"")</f>
        <v>2572</v>
      </c>
      <c r="D71">
        <f ca="1">IF(B71&lt;=MTF!$J$12,OFFSET(MTF!$C$3,MTF!$H$12+B71-1,0),"")</f>
        <v>77.16</v>
      </c>
      <c r="E71">
        <f ca="1">IF(B71&lt;=MTF!$J$12,OFFSET(MTF!$E$3,MTF!$H$12+B71-1,0),"")</f>
        <v>2219.7547906651748</v>
      </c>
      <c r="N71" s="1" t="str">
        <f t="shared" ca="1" si="3"/>
        <v/>
      </c>
      <c r="O71">
        <f t="shared" si="0"/>
        <v>0</v>
      </c>
      <c r="Q71" s="1">
        <v>62</v>
      </c>
      <c r="R71">
        <f t="shared" si="1"/>
        <v>0</v>
      </c>
      <c r="S71">
        <f t="shared" si="2"/>
        <v>0</v>
      </c>
    </row>
    <row r="72" spans="2:19" x14ac:dyDescent="0.2">
      <c r="B72" s="26">
        <v>67</v>
      </c>
      <c r="C72">
        <f ca="1">IF(B72&lt;=MTF!$J$12,OFFSET(MTF!$B$3,MTF!$H$12+B72-1,0),"")</f>
        <v>2573</v>
      </c>
      <c r="D72">
        <f ca="1">IF(B72&lt;=MTF!$J$12,OFFSET(MTF!$C$3,MTF!$H$12+B72-1,0),"")</f>
        <v>77.19</v>
      </c>
      <c r="E72">
        <f ca="1">IF(B72&lt;=MTF!$J$12,OFFSET(MTF!$E$3,MTF!$H$12+B72-1,0),"")</f>
        <v>2147.3193582205422</v>
      </c>
      <c r="N72" s="1" t="str">
        <f t="shared" ca="1" si="3"/>
        <v/>
      </c>
      <c r="O72">
        <f t="shared" si="0"/>
        <v>0</v>
      </c>
      <c r="Q72" s="1">
        <v>63</v>
      </c>
      <c r="R72">
        <f t="shared" si="1"/>
        <v>0</v>
      </c>
      <c r="S72">
        <f t="shared" si="2"/>
        <v>0</v>
      </c>
    </row>
    <row r="73" spans="2:19" x14ac:dyDescent="0.2">
      <c r="B73" s="26">
        <v>68</v>
      </c>
      <c r="C73">
        <f ca="1">IF(B73&lt;=MTF!$J$12,OFFSET(MTF!$B$3,MTF!$H$12+B73-1,0),"")</f>
        <v>2574</v>
      </c>
      <c r="D73">
        <f ca="1">IF(B73&lt;=MTF!$J$12,OFFSET(MTF!$C$3,MTF!$H$12+B73-1,0),"")</f>
        <v>77.22</v>
      </c>
      <c r="E73">
        <f ca="1">IF(B73&lt;=MTF!$J$12,OFFSET(MTF!$E$3,MTF!$H$12+B73-1,0),"")</f>
        <v>2073.1350246554521</v>
      </c>
      <c r="N73" s="1" t="str">
        <f t="shared" ca="1" si="3"/>
        <v/>
      </c>
      <c r="O73">
        <f t="shared" si="0"/>
        <v>0</v>
      </c>
      <c r="Q73" s="1">
        <v>64</v>
      </c>
      <c r="R73">
        <f t="shared" si="1"/>
        <v>0</v>
      </c>
      <c r="S73">
        <f t="shared" si="2"/>
        <v>0</v>
      </c>
    </row>
    <row r="74" spans="2:19" x14ac:dyDescent="0.2">
      <c r="B74" s="17">
        <v>69</v>
      </c>
      <c r="C74">
        <f ca="1">IF(B74&lt;=MTF!$J$12,OFFSET(MTF!$B$3,MTF!$H$12+B74-1,0),"")</f>
        <v>2575</v>
      </c>
      <c r="D74">
        <f ca="1">IF(B74&lt;=MTF!$J$12,OFFSET(MTF!$C$3,MTF!$H$12+B74-1,0),"")</f>
        <v>77.25</v>
      </c>
      <c r="E74">
        <f ca="1">IF(B74&lt;=MTF!$J$12,OFFSET(MTF!$E$3,MTF!$H$12+B74-1,0),"")</f>
        <v>2077.7215238070398</v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>
        <f t="shared" ref="R74:R137" si="5">O74*SIN((Q74-1)*2*PI()/$N$6*$N$8)</f>
        <v>0</v>
      </c>
      <c r="S74">
        <f t="shared" ref="S74:S137" si="6">O74*COS((Q74-1)*2*PI()/$N$6*$N$8)</f>
        <v>0</v>
      </c>
    </row>
    <row r="75" spans="2:19" x14ac:dyDescent="0.2">
      <c r="B75" s="26">
        <v>70</v>
      </c>
      <c r="C75">
        <f ca="1">IF(B75&lt;=MTF!$J$12,OFFSET(MTF!$B$3,MTF!$H$12+B75-1,0),"")</f>
        <v>2576</v>
      </c>
      <c r="D75">
        <f ca="1">IF(B75&lt;=MTF!$J$12,OFFSET(MTF!$C$3,MTF!$H$12+B75-1,0),"")</f>
        <v>77.28</v>
      </c>
      <c r="E75">
        <f ca="1">IF(B75&lt;=MTF!$J$12,OFFSET(MTF!$E$3,MTF!$H$12+B75-1,0),"")</f>
        <v>2148.7878151263658</v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>
        <f t="shared" si="5"/>
        <v>0</v>
      </c>
      <c r="S75">
        <f t="shared" si="6"/>
        <v>0</v>
      </c>
    </row>
    <row r="76" spans="2:19" x14ac:dyDescent="0.2">
      <c r="B76" s="26">
        <v>71</v>
      </c>
      <c r="C76">
        <f ca="1">IF(B76&lt;=MTF!$J$12,OFFSET(MTF!$B$3,MTF!$H$12+B76-1,0),"")</f>
        <v>2577</v>
      </c>
      <c r="D76">
        <f ca="1">IF(B76&lt;=MTF!$J$12,OFFSET(MTF!$C$3,MTF!$H$12+B76-1,0),"")</f>
        <v>77.31</v>
      </c>
      <c r="E76">
        <f ca="1">IF(B76&lt;=MTF!$J$12,OFFSET(MTF!$E$3,MTF!$H$12+B76-1,0),"")</f>
        <v>2222.5743168852623</v>
      </c>
      <c r="N76" s="1" t="str">
        <f t="shared" ca="1" si="7"/>
        <v/>
      </c>
      <c r="O76">
        <f t="shared" si="4"/>
        <v>0</v>
      </c>
      <c r="Q76" s="1">
        <v>67</v>
      </c>
      <c r="R76">
        <f t="shared" si="5"/>
        <v>0</v>
      </c>
      <c r="S76">
        <f t="shared" si="6"/>
        <v>0</v>
      </c>
    </row>
    <row r="77" spans="2:19" x14ac:dyDescent="0.2">
      <c r="B77" s="17">
        <v>72</v>
      </c>
      <c r="C77">
        <f ca="1">IF(B77&lt;=MTF!$J$12,OFFSET(MTF!$B$3,MTF!$H$12+B77-1,0),"")</f>
        <v>2578</v>
      </c>
      <c r="D77">
        <f ca="1">IF(B77&lt;=MTF!$J$12,OFFSET(MTF!$C$3,MTF!$H$12+B77-1,0),"")</f>
        <v>77.34</v>
      </c>
      <c r="E77">
        <f ca="1">IF(B77&lt;=MTF!$J$12,OFFSET(MTF!$E$3,MTF!$H$12+B77-1,0),"")</f>
        <v>2244.4064312944465</v>
      </c>
      <c r="N77" s="1" t="str">
        <f t="shared" ca="1" si="7"/>
        <v/>
      </c>
      <c r="O77">
        <f t="shared" si="4"/>
        <v>0</v>
      </c>
      <c r="Q77" s="1">
        <v>68</v>
      </c>
      <c r="R77">
        <f t="shared" si="5"/>
        <v>0</v>
      </c>
      <c r="S77">
        <f t="shared" si="6"/>
        <v>0</v>
      </c>
    </row>
    <row r="78" spans="2:19" x14ac:dyDescent="0.2">
      <c r="B78" s="26">
        <v>73</v>
      </c>
      <c r="C78">
        <f ca="1">IF(B78&lt;=MTF!$J$12,OFFSET(MTF!$B$3,MTF!$H$12+B78-1,0),"")</f>
        <v>2579</v>
      </c>
      <c r="D78">
        <f ca="1">IF(B78&lt;=MTF!$J$12,OFFSET(MTF!$C$3,MTF!$H$12+B78-1,0),"")</f>
        <v>77.36999999999999</v>
      </c>
      <c r="E78">
        <f ca="1">IF(B78&lt;=MTF!$J$12,OFFSET(MTF!$E$3,MTF!$H$12+B78-1,0),"")</f>
        <v>2179.2936245354472</v>
      </c>
      <c r="N78" s="1" t="str">
        <f t="shared" ca="1" si="7"/>
        <v/>
      </c>
      <c r="O78">
        <f t="shared" si="4"/>
        <v>0</v>
      </c>
      <c r="Q78" s="1">
        <v>69</v>
      </c>
      <c r="R78">
        <f t="shared" si="5"/>
        <v>0</v>
      </c>
      <c r="S78">
        <f t="shared" si="6"/>
        <v>0</v>
      </c>
    </row>
    <row r="79" spans="2:19" x14ac:dyDescent="0.2">
      <c r="B79" s="26">
        <v>74</v>
      </c>
      <c r="C79">
        <f ca="1">IF(B79&lt;=MTF!$J$12,OFFSET(MTF!$B$3,MTF!$H$12+B79-1,0),"")</f>
        <v>2580</v>
      </c>
      <c r="D79">
        <f ca="1">IF(B79&lt;=MTF!$J$12,OFFSET(MTF!$C$3,MTF!$H$12+B79-1,0),"")</f>
        <v>77.399999999999991</v>
      </c>
      <c r="E79">
        <f ca="1">IF(B79&lt;=MTF!$J$12,OFFSET(MTF!$E$3,MTF!$H$12+B79-1,0),"")</f>
        <v>2096.2234414904519</v>
      </c>
      <c r="N79" s="1" t="str">
        <f t="shared" ca="1" si="7"/>
        <v/>
      </c>
      <c r="O79">
        <f t="shared" si="4"/>
        <v>0</v>
      </c>
      <c r="Q79" s="1">
        <v>70</v>
      </c>
      <c r="R79">
        <f t="shared" si="5"/>
        <v>0</v>
      </c>
      <c r="S79">
        <f t="shared" si="6"/>
        <v>0</v>
      </c>
    </row>
    <row r="80" spans="2:19" x14ac:dyDescent="0.2">
      <c r="B80" s="17">
        <v>75</v>
      </c>
      <c r="C80">
        <f ca="1">IF(B80&lt;=MTF!$J$12,OFFSET(MTF!$B$3,MTF!$H$12+B80-1,0),"")</f>
        <v>2581</v>
      </c>
      <c r="D80">
        <f ca="1">IF(B80&lt;=MTF!$J$12,OFFSET(MTF!$C$3,MTF!$H$12+B80-1,0),"")</f>
        <v>77.429999999999993</v>
      </c>
      <c r="E80">
        <f ca="1">IF(B80&lt;=MTF!$J$12,OFFSET(MTF!$E$3,MTF!$H$12+B80-1,0),"")</f>
        <v>2042.481208443078</v>
      </c>
      <c r="N80" s="1" t="str">
        <f t="shared" ca="1" si="7"/>
        <v/>
      </c>
      <c r="O80">
        <f t="shared" si="4"/>
        <v>0</v>
      </c>
      <c r="Q80" s="1">
        <v>71</v>
      </c>
      <c r="R80">
        <f t="shared" si="5"/>
        <v>0</v>
      </c>
      <c r="S80">
        <f t="shared" si="6"/>
        <v>0</v>
      </c>
    </row>
    <row r="81" spans="2:19" x14ac:dyDescent="0.2">
      <c r="B81" s="26">
        <v>76</v>
      </c>
      <c r="C81">
        <f ca="1">IF(B81&lt;=MTF!$J$12,OFFSET(MTF!$B$3,MTF!$H$12+B81-1,0),"")</f>
        <v>2582</v>
      </c>
      <c r="D81">
        <f ca="1">IF(B81&lt;=MTF!$J$12,OFFSET(MTF!$C$3,MTF!$H$12+B81-1,0),"")</f>
        <v>77.459999999999994</v>
      </c>
      <c r="E81">
        <f ca="1">IF(B81&lt;=MTF!$J$12,OFFSET(MTF!$E$3,MTF!$H$12+B81-1,0),"")</f>
        <v>2068.2073620369283</v>
      </c>
      <c r="N81" s="1" t="str">
        <f t="shared" ca="1" si="7"/>
        <v/>
      </c>
      <c r="O81">
        <f t="shared" si="4"/>
        <v>0</v>
      </c>
      <c r="Q81" s="1">
        <v>72</v>
      </c>
      <c r="R81">
        <f t="shared" si="5"/>
        <v>0</v>
      </c>
      <c r="S81">
        <f t="shared" si="6"/>
        <v>0</v>
      </c>
    </row>
    <row r="82" spans="2:19" x14ac:dyDescent="0.2">
      <c r="B82" s="26">
        <v>77</v>
      </c>
      <c r="C82">
        <f ca="1">IF(B82&lt;=MTF!$J$12,OFFSET(MTF!$B$3,MTF!$H$12+B82-1,0),"")</f>
        <v>2583</v>
      </c>
      <c r="D82">
        <f ca="1">IF(B82&lt;=MTF!$J$12,OFFSET(MTF!$C$3,MTF!$H$12+B82-1,0),"")</f>
        <v>77.489999999999995</v>
      </c>
      <c r="E82">
        <f ca="1">IF(B82&lt;=MTF!$J$12,OFFSET(MTF!$E$3,MTF!$H$12+B82-1,0),"")</f>
        <v>2140.5462651710413</v>
      </c>
      <c r="N82" s="1" t="str">
        <f t="shared" ca="1" si="7"/>
        <v/>
      </c>
      <c r="O82">
        <f t="shared" si="4"/>
        <v>0</v>
      </c>
      <c r="Q82" s="1">
        <v>73</v>
      </c>
      <c r="R82">
        <f t="shared" si="5"/>
        <v>0</v>
      </c>
      <c r="S82">
        <f t="shared" si="6"/>
        <v>0</v>
      </c>
    </row>
    <row r="83" spans="2:19" x14ac:dyDescent="0.2">
      <c r="B83" s="17">
        <v>78</v>
      </c>
      <c r="C83">
        <f ca="1">IF(B83&lt;=MTF!$J$12,OFFSET(MTF!$B$3,MTF!$H$12+B83-1,0),"")</f>
        <v>2584</v>
      </c>
      <c r="D83">
        <f ca="1">IF(B83&lt;=MTF!$J$12,OFFSET(MTF!$C$3,MTF!$H$12+B83-1,0),"")</f>
        <v>77.52</v>
      </c>
      <c r="E83">
        <f ca="1">IF(B83&lt;=MTF!$J$12,OFFSET(MTF!$E$3,MTF!$H$12+B83-1,0),"")</f>
        <v>2196.0253966308228</v>
      </c>
      <c r="N83" s="1" t="str">
        <f t="shared" ca="1" si="7"/>
        <v/>
      </c>
      <c r="O83">
        <f t="shared" si="4"/>
        <v>0</v>
      </c>
      <c r="Q83" s="1">
        <v>74</v>
      </c>
      <c r="R83">
        <f t="shared" si="5"/>
        <v>0</v>
      </c>
      <c r="S83">
        <f t="shared" si="6"/>
        <v>0</v>
      </c>
    </row>
    <row r="84" spans="2:19" x14ac:dyDescent="0.2">
      <c r="B84" s="26">
        <v>79</v>
      </c>
      <c r="C84">
        <f ca="1">IF(B84&lt;=MTF!$J$12,OFFSET(MTF!$B$3,MTF!$H$12+B84-1,0),"")</f>
        <v>2585</v>
      </c>
      <c r="D84">
        <f ca="1">IF(B84&lt;=MTF!$J$12,OFFSET(MTF!$C$3,MTF!$H$12+B84-1,0),"")</f>
        <v>77.55</v>
      </c>
      <c r="E84">
        <f ca="1">IF(B84&lt;=MTF!$J$12,OFFSET(MTF!$E$3,MTF!$H$12+B84-1,0),"")</f>
        <v>2181.6882490752755</v>
      </c>
      <c r="N84" s="1" t="str">
        <f t="shared" ca="1" si="7"/>
        <v/>
      </c>
      <c r="O84">
        <f t="shared" si="4"/>
        <v>0</v>
      </c>
      <c r="Q84" s="1">
        <v>75</v>
      </c>
      <c r="R84">
        <f t="shared" si="5"/>
        <v>0</v>
      </c>
      <c r="S84">
        <f t="shared" si="6"/>
        <v>0</v>
      </c>
    </row>
    <row r="85" spans="2:19" x14ac:dyDescent="0.2">
      <c r="B85" s="26">
        <v>80</v>
      </c>
      <c r="C85">
        <f ca="1">IF(B85&lt;=MTF!$J$12,OFFSET(MTF!$B$3,MTF!$H$12+B85-1,0),"")</f>
        <v>2586</v>
      </c>
      <c r="D85">
        <f ca="1">IF(B85&lt;=MTF!$J$12,OFFSET(MTF!$C$3,MTF!$H$12+B85-1,0),"")</f>
        <v>77.58</v>
      </c>
      <c r="E85">
        <f ca="1">IF(B85&lt;=MTF!$J$12,OFFSET(MTF!$E$3,MTF!$H$12+B85-1,0),"")</f>
        <v>2106.7752622875555</v>
      </c>
      <c r="N85" s="1" t="str">
        <f t="shared" ca="1" si="7"/>
        <v/>
      </c>
      <c r="O85">
        <f t="shared" si="4"/>
        <v>0</v>
      </c>
      <c r="Q85" s="1">
        <v>76</v>
      </c>
      <c r="R85">
        <f t="shared" si="5"/>
        <v>0</v>
      </c>
      <c r="S85">
        <f t="shared" si="6"/>
        <v>0</v>
      </c>
    </row>
    <row r="86" spans="2:19" x14ac:dyDescent="0.2">
      <c r="B86" s="17">
        <v>81</v>
      </c>
      <c r="C86">
        <f ca="1">IF(B86&lt;=MTF!$J$12,OFFSET(MTF!$B$3,MTF!$H$12+B86-1,0),"")</f>
        <v>2587</v>
      </c>
      <c r="D86">
        <f ca="1">IF(B86&lt;=MTF!$J$12,OFFSET(MTF!$C$3,MTF!$H$12+B86-1,0),"")</f>
        <v>77.61</v>
      </c>
      <c r="E86">
        <f ca="1">IF(B86&lt;=MTF!$J$12,OFFSET(MTF!$E$3,MTF!$H$12+B86-1,0),"")</f>
        <v>2025.7970571914414</v>
      </c>
      <c r="N86" s="1" t="str">
        <f t="shared" ca="1" si="7"/>
        <v/>
      </c>
      <c r="O86">
        <f t="shared" si="4"/>
        <v>0</v>
      </c>
      <c r="Q86" s="1">
        <v>77</v>
      </c>
      <c r="R86">
        <f t="shared" si="5"/>
        <v>0</v>
      </c>
      <c r="S86">
        <f t="shared" si="6"/>
        <v>0</v>
      </c>
    </row>
    <row r="87" spans="2:19" x14ac:dyDescent="0.2">
      <c r="B87" s="26">
        <v>82</v>
      </c>
      <c r="C87">
        <f ca="1">IF(B87&lt;=MTF!$J$12,OFFSET(MTF!$B$3,MTF!$H$12+B87-1,0),"")</f>
        <v>2588</v>
      </c>
      <c r="D87">
        <f ca="1">IF(B87&lt;=MTF!$J$12,OFFSET(MTF!$C$3,MTF!$H$12+B87-1,0),"")</f>
        <v>77.64</v>
      </c>
      <c r="E87">
        <f ca="1">IF(B87&lt;=MTF!$J$12,OFFSET(MTF!$E$3,MTF!$H$12+B87-1,0),"")</f>
        <v>1987.6310645881319</v>
      </c>
      <c r="N87" s="1" t="str">
        <f t="shared" ca="1" si="7"/>
        <v/>
      </c>
      <c r="O87">
        <f t="shared" si="4"/>
        <v>0</v>
      </c>
      <c r="Q87" s="1">
        <v>78</v>
      </c>
      <c r="R87">
        <f t="shared" si="5"/>
        <v>0</v>
      </c>
      <c r="S87">
        <f t="shared" si="6"/>
        <v>0</v>
      </c>
    </row>
    <row r="88" spans="2:19" x14ac:dyDescent="0.2">
      <c r="B88" s="26">
        <v>83</v>
      </c>
      <c r="C88">
        <f ca="1">IF(B88&lt;=MTF!$J$12,OFFSET(MTF!$B$3,MTF!$H$12+B88-1,0),"")</f>
        <v>2589</v>
      </c>
      <c r="D88">
        <f ca="1">IF(B88&lt;=MTF!$J$12,OFFSET(MTF!$C$3,MTF!$H$12+B88-1,0),"")</f>
        <v>77.67</v>
      </c>
      <c r="E88">
        <f ca="1">IF(B88&lt;=MTF!$J$12,OFFSET(MTF!$E$3,MTF!$H$12+B88-1,0),"")</f>
        <v>2014.8470637161922</v>
      </c>
      <c r="N88" s="1" t="str">
        <f t="shared" ca="1" si="7"/>
        <v/>
      </c>
      <c r="O88">
        <f t="shared" si="4"/>
        <v>0</v>
      </c>
      <c r="Q88" s="1">
        <v>79</v>
      </c>
      <c r="R88">
        <f t="shared" si="5"/>
        <v>0</v>
      </c>
      <c r="S88">
        <f t="shared" si="6"/>
        <v>0</v>
      </c>
    </row>
    <row r="89" spans="2:19" x14ac:dyDescent="0.2">
      <c r="B89" s="17">
        <v>84</v>
      </c>
      <c r="C89">
        <f ca="1">IF(B89&lt;=MTF!$J$12,OFFSET(MTF!$B$3,MTF!$H$12+B89-1,0),"")</f>
        <v>2590</v>
      </c>
      <c r="D89">
        <f ca="1">IF(B89&lt;=MTF!$J$12,OFFSET(MTF!$C$3,MTF!$H$12+B89-1,0),"")</f>
        <v>77.7</v>
      </c>
      <c r="E89">
        <f ca="1">IF(B89&lt;=MTF!$J$12,OFFSET(MTF!$E$3,MTF!$H$12+B89-1,0),"")</f>
        <v>2070.2354178172141</v>
      </c>
      <c r="N89" s="1" t="str">
        <f t="shared" ca="1" si="7"/>
        <v/>
      </c>
      <c r="O89">
        <f t="shared" si="4"/>
        <v>0</v>
      </c>
      <c r="Q89" s="1">
        <v>80</v>
      </c>
      <c r="R89">
        <f t="shared" si="5"/>
        <v>0</v>
      </c>
      <c r="S89">
        <f t="shared" si="6"/>
        <v>0</v>
      </c>
    </row>
    <row r="90" spans="2:19" x14ac:dyDescent="0.2">
      <c r="B90" s="26">
        <v>85</v>
      </c>
      <c r="C90">
        <f ca="1">IF(B90&lt;=MTF!$J$12,OFFSET(MTF!$B$3,MTF!$H$12+B90-1,0),"")</f>
        <v>2591</v>
      </c>
      <c r="D90">
        <f ca="1">IF(B90&lt;=MTF!$J$12,OFFSET(MTF!$C$3,MTF!$H$12+B90-1,0),"")</f>
        <v>77.73</v>
      </c>
      <c r="E90">
        <f ca="1">IF(B90&lt;=MTF!$J$12,OFFSET(MTF!$E$3,MTF!$H$12+B90-1,0),"")</f>
        <v>2067.6496113577273</v>
      </c>
      <c r="N90" s="1" t="str">
        <f t="shared" ca="1" si="7"/>
        <v/>
      </c>
      <c r="O90">
        <f t="shared" si="4"/>
        <v>0</v>
      </c>
      <c r="Q90" s="1">
        <v>81</v>
      </c>
      <c r="R90">
        <f t="shared" si="5"/>
        <v>0</v>
      </c>
      <c r="S90">
        <f t="shared" si="6"/>
        <v>0</v>
      </c>
    </row>
    <row r="91" spans="2:19" x14ac:dyDescent="0.2">
      <c r="B91" s="26">
        <v>86</v>
      </c>
      <c r="C91">
        <f ca="1">IF(B91&lt;=MTF!$J$12,OFFSET(MTF!$B$3,MTF!$H$12+B91-1,0),"")</f>
        <v>2592</v>
      </c>
      <c r="D91">
        <f ca="1">IF(B91&lt;=MTF!$J$12,OFFSET(MTF!$C$3,MTF!$H$12+B91-1,0),"")</f>
        <v>77.759999999999991</v>
      </c>
      <c r="E91">
        <f ca="1">IF(B91&lt;=MTF!$J$12,OFFSET(MTF!$E$3,MTF!$H$12+B91-1,0),"")</f>
        <v>1994.0557662296017</v>
      </c>
      <c r="N91" s="1" t="str">
        <f t="shared" ca="1" si="7"/>
        <v/>
      </c>
      <c r="O91">
        <f t="shared" si="4"/>
        <v>0</v>
      </c>
      <c r="Q91" s="1">
        <v>82</v>
      </c>
      <c r="R91">
        <f t="shared" si="5"/>
        <v>0</v>
      </c>
      <c r="S91">
        <f t="shared" si="6"/>
        <v>0</v>
      </c>
    </row>
    <row r="92" spans="2:19" x14ac:dyDescent="0.2">
      <c r="B92" s="17">
        <v>87</v>
      </c>
      <c r="C92">
        <f ca="1">IF(B92&lt;=MTF!$J$12,OFFSET(MTF!$B$3,MTF!$H$12+B92-1,0),"")</f>
        <v>2593</v>
      </c>
      <c r="D92">
        <f ca="1">IF(B92&lt;=MTF!$J$12,OFFSET(MTF!$C$3,MTF!$H$12+B92-1,0),"")</f>
        <v>77.789999999999992</v>
      </c>
      <c r="E92">
        <f ca="1">IF(B92&lt;=MTF!$J$12,OFFSET(MTF!$E$3,MTF!$H$12+B92-1,0),"")</f>
        <v>1843.4733764069156</v>
      </c>
      <c r="N92" s="1" t="str">
        <f t="shared" ca="1" si="7"/>
        <v/>
      </c>
      <c r="O92">
        <f t="shared" si="4"/>
        <v>0</v>
      </c>
      <c r="Q92" s="1">
        <v>83</v>
      </c>
      <c r="R92">
        <f t="shared" si="5"/>
        <v>0</v>
      </c>
      <c r="S92">
        <f t="shared" si="6"/>
        <v>0</v>
      </c>
    </row>
    <row r="93" spans="2:19" x14ac:dyDescent="0.2">
      <c r="B93" s="26">
        <v>88</v>
      </c>
      <c r="C93">
        <f ca="1">IF(B93&lt;=MTF!$J$12,OFFSET(MTF!$B$3,MTF!$H$12+B93-1,0),"")</f>
        <v>2594</v>
      </c>
      <c r="D93">
        <f ca="1">IF(B93&lt;=MTF!$J$12,OFFSET(MTF!$C$3,MTF!$H$12+B93-1,0),"")</f>
        <v>77.819999999999993</v>
      </c>
      <c r="E93">
        <f ca="1">IF(B93&lt;=MTF!$J$12,OFFSET(MTF!$E$3,MTF!$H$12+B93-1,0),"")</f>
        <v>1692.6067816203599</v>
      </c>
      <c r="N93" s="1" t="str">
        <f t="shared" ca="1" si="7"/>
        <v/>
      </c>
      <c r="O93">
        <f t="shared" si="4"/>
        <v>0</v>
      </c>
      <c r="Q93" s="1">
        <v>84</v>
      </c>
      <c r="R93">
        <f t="shared" si="5"/>
        <v>0</v>
      </c>
      <c r="S93">
        <f t="shared" si="6"/>
        <v>0</v>
      </c>
    </row>
    <row r="94" spans="2:19" x14ac:dyDescent="0.2">
      <c r="B94" s="26">
        <v>89</v>
      </c>
      <c r="C94">
        <f ca="1">IF(B94&lt;=MTF!$J$12,OFFSET(MTF!$B$3,MTF!$H$12+B94-1,0),"")</f>
        <v>2595</v>
      </c>
      <c r="D94">
        <f ca="1">IF(B94&lt;=MTF!$J$12,OFFSET(MTF!$C$3,MTF!$H$12+B94-1,0),"")</f>
        <v>77.849999999999994</v>
      </c>
      <c r="E94">
        <f ca="1">IF(B94&lt;=MTF!$J$12,OFFSET(MTF!$E$3,MTF!$H$12+B94-1,0),"")</f>
        <v>1568.1985052287528</v>
      </c>
      <c r="N94" s="1" t="str">
        <f t="shared" ca="1" si="7"/>
        <v/>
      </c>
      <c r="O94">
        <f t="shared" si="4"/>
        <v>0</v>
      </c>
      <c r="Q94" s="1">
        <v>85</v>
      </c>
      <c r="R94">
        <f t="shared" si="5"/>
        <v>0</v>
      </c>
      <c r="S94">
        <f t="shared" si="6"/>
        <v>0</v>
      </c>
    </row>
    <row r="95" spans="2:19" x14ac:dyDescent="0.2">
      <c r="B95" s="17">
        <v>90</v>
      </c>
      <c r="C95">
        <f ca="1">IF(B95&lt;=MTF!$J$12,OFFSET(MTF!$B$3,MTF!$H$12+B95-1,0),"")</f>
        <v>2596</v>
      </c>
      <c r="D95">
        <f ca="1">IF(B95&lt;=MTF!$J$12,OFFSET(MTF!$C$3,MTF!$H$12+B95-1,0),"")</f>
        <v>77.88</v>
      </c>
      <c r="E95">
        <f ca="1">IF(B95&lt;=MTF!$J$12,OFFSET(MTF!$E$3,MTF!$H$12+B95-1,0),"")</f>
        <v>1485.3508010589683</v>
      </c>
      <c r="N95" s="1" t="str">
        <f t="shared" ca="1" si="7"/>
        <v/>
      </c>
      <c r="O95">
        <f t="shared" si="4"/>
        <v>0</v>
      </c>
      <c r="Q95" s="1">
        <v>86</v>
      </c>
      <c r="R95">
        <f t="shared" si="5"/>
        <v>0</v>
      </c>
      <c r="S95">
        <f t="shared" si="6"/>
        <v>0</v>
      </c>
    </row>
    <row r="96" spans="2:19" x14ac:dyDescent="0.2">
      <c r="B96" s="26">
        <v>91</v>
      </c>
      <c r="C96">
        <f ca="1">IF(B96&lt;=MTF!$J$12,OFFSET(MTF!$B$3,MTF!$H$12+B96-1,0),"")</f>
        <v>2597</v>
      </c>
      <c r="D96">
        <f ca="1">IF(B96&lt;=MTF!$J$12,OFFSET(MTF!$C$3,MTF!$H$12+B96-1,0),"")</f>
        <v>77.91</v>
      </c>
      <c r="E96">
        <f ca="1">IF(B96&lt;=MTF!$J$12,OFFSET(MTF!$E$3,MTF!$H$12+B96-1,0),"")</f>
        <v>1429.9222591215557</v>
      </c>
      <c r="N96" s="1" t="str">
        <f t="shared" ca="1" si="7"/>
        <v/>
      </c>
      <c r="O96">
        <f t="shared" si="4"/>
        <v>0</v>
      </c>
      <c r="Q96" s="1">
        <v>87</v>
      </c>
      <c r="R96">
        <f t="shared" si="5"/>
        <v>0</v>
      </c>
      <c r="S96">
        <f t="shared" si="6"/>
        <v>0</v>
      </c>
    </row>
    <row r="97" spans="2:19" x14ac:dyDescent="0.2">
      <c r="B97" s="26">
        <v>92</v>
      </c>
      <c r="C97">
        <f ca="1">IF(B97&lt;=MTF!$J$12,OFFSET(MTF!$B$3,MTF!$H$12+B97-1,0),"")</f>
        <v>2598</v>
      </c>
      <c r="D97">
        <f ca="1">IF(B97&lt;=MTF!$J$12,OFFSET(MTF!$C$3,MTF!$H$12+B97-1,0),"")</f>
        <v>77.94</v>
      </c>
      <c r="E97">
        <f ca="1">IF(B97&lt;=MTF!$J$12,OFFSET(MTF!$E$3,MTF!$H$12+B97-1,0),"")</f>
        <v>1403.2637688928187</v>
      </c>
      <c r="N97" s="1" t="str">
        <f t="shared" ca="1" si="7"/>
        <v/>
      </c>
      <c r="O97">
        <f t="shared" si="4"/>
        <v>0</v>
      </c>
      <c r="Q97" s="1">
        <v>88</v>
      </c>
      <c r="R97">
        <f t="shared" si="5"/>
        <v>0</v>
      </c>
      <c r="S97">
        <f t="shared" si="6"/>
        <v>0</v>
      </c>
    </row>
    <row r="98" spans="2:19" x14ac:dyDescent="0.2">
      <c r="B98" s="17">
        <v>93</v>
      </c>
      <c r="C98">
        <f ca="1">IF(B98&lt;=MTF!$J$12,OFFSET(MTF!$B$3,MTF!$H$12+B98-1,0),"")</f>
        <v>2599</v>
      </c>
      <c r="D98">
        <f ca="1">IF(B98&lt;=MTF!$J$12,OFFSET(MTF!$C$3,MTF!$H$12+B98-1,0),"")</f>
        <v>77.97</v>
      </c>
      <c r="E98">
        <f ca="1">IF(B98&lt;=MTF!$J$12,OFFSET(MTF!$E$3,MTF!$H$12+B98-1,0),"")</f>
        <v>1385.6606920573306</v>
      </c>
      <c r="N98" s="1" t="str">
        <f t="shared" ca="1" si="7"/>
        <v/>
      </c>
      <c r="O98">
        <f t="shared" si="4"/>
        <v>0</v>
      </c>
      <c r="Q98" s="1">
        <v>89</v>
      </c>
      <c r="R98">
        <f t="shared" si="5"/>
        <v>0</v>
      </c>
      <c r="S98">
        <f t="shared" si="6"/>
        <v>0</v>
      </c>
    </row>
    <row r="99" spans="2:19" x14ac:dyDescent="0.2">
      <c r="B99" s="26">
        <v>94</v>
      </c>
      <c r="C99">
        <f ca="1">IF(B99&lt;=MTF!$J$12,OFFSET(MTF!$B$3,MTF!$H$12+B99-1,0),"")</f>
        <v>2600</v>
      </c>
      <c r="D99">
        <f ca="1">IF(B99&lt;=MTF!$J$12,OFFSET(MTF!$C$3,MTF!$H$12+B99-1,0),"")</f>
        <v>78</v>
      </c>
      <c r="E99">
        <f ca="1">IF(B99&lt;=MTF!$J$12,OFFSET(MTF!$E$3,MTF!$H$12+B99-1,0),"")</f>
        <v>1366.4329177569907</v>
      </c>
      <c r="N99" s="1" t="str">
        <f t="shared" ca="1" si="7"/>
        <v/>
      </c>
      <c r="O99">
        <f t="shared" si="4"/>
        <v>0</v>
      </c>
      <c r="Q99" s="1">
        <v>90</v>
      </c>
      <c r="R99">
        <f t="shared" si="5"/>
        <v>0</v>
      </c>
      <c r="S99">
        <f t="shared" si="6"/>
        <v>0</v>
      </c>
    </row>
    <row r="100" spans="2:19" x14ac:dyDescent="0.2">
      <c r="B100" s="26">
        <v>95</v>
      </c>
      <c r="C100">
        <f ca="1">IF(B100&lt;=MTF!$J$12,OFFSET(MTF!$B$3,MTF!$H$12+B100-1,0),"")</f>
        <v>2601</v>
      </c>
      <c r="D100">
        <f ca="1">IF(B100&lt;=MTF!$J$12,OFFSET(MTF!$C$3,MTF!$H$12+B100-1,0),"")</f>
        <v>78.03</v>
      </c>
      <c r="E100">
        <f ca="1">IF(B100&lt;=MTF!$J$12,OFFSET(MTF!$E$3,MTF!$H$12+B100-1,0),"")</f>
        <v>1350.0381265144476</v>
      </c>
      <c r="N100" s="1" t="str">
        <f t="shared" ca="1" si="7"/>
        <v/>
      </c>
      <c r="O100">
        <f t="shared" si="4"/>
        <v>0</v>
      </c>
      <c r="Q100" s="1">
        <v>91</v>
      </c>
      <c r="R100">
        <f t="shared" si="5"/>
        <v>0</v>
      </c>
      <c r="S100">
        <f t="shared" si="6"/>
        <v>0</v>
      </c>
    </row>
    <row r="101" spans="2:19" x14ac:dyDescent="0.2">
      <c r="B101" s="17">
        <v>96</v>
      </c>
      <c r="C101">
        <f ca="1">IF(B101&lt;=MTF!$J$12,OFFSET(MTF!$B$3,MTF!$H$12+B101-1,0),"")</f>
        <v>2602</v>
      </c>
      <c r="D101">
        <f ca="1">IF(B101&lt;=MTF!$J$12,OFFSET(MTF!$C$3,MTF!$H$12+B101-1,0),"")</f>
        <v>78.06</v>
      </c>
      <c r="E101">
        <f ca="1">IF(B101&lt;=MTF!$J$12,OFFSET(MTF!$E$3,MTF!$H$12+B101-1,0),"")</f>
        <v>1347.6780857433362</v>
      </c>
      <c r="N101" s="1" t="str">
        <f t="shared" ca="1" si="7"/>
        <v/>
      </c>
      <c r="O101">
        <f t="shared" si="4"/>
        <v>0</v>
      </c>
      <c r="Q101" s="1">
        <v>92</v>
      </c>
      <c r="R101">
        <f t="shared" si="5"/>
        <v>0</v>
      </c>
      <c r="S101">
        <f t="shared" si="6"/>
        <v>0</v>
      </c>
    </row>
    <row r="102" spans="2:19" x14ac:dyDescent="0.2">
      <c r="B102" s="26">
        <v>97</v>
      </c>
      <c r="C102">
        <f ca="1">IF(B102&lt;=MTF!$J$12,OFFSET(MTF!$B$3,MTF!$H$12+B102-1,0),"")</f>
        <v>2603</v>
      </c>
      <c r="D102">
        <f ca="1">IF(B102&lt;=MTF!$J$12,OFFSET(MTF!$C$3,MTF!$H$12+B102-1,0),"")</f>
        <v>78.09</v>
      </c>
      <c r="E102">
        <f ca="1">IF(B102&lt;=MTF!$J$12,OFFSET(MTF!$E$3,MTF!$H$12+B102-1,0),"")</f>
        <v>1324.7714894296107</v>
      </c>
      <c r="N102" s="1" t="str">
        <f t="shared" ca="1" si="7"/>
        <v/>
      </c>
      <c r="O102">
        <f t="shared" si="4"/>
        <v>0</v>
      </c>
      <c r="Q102" s="1">
        <v>93</v>
      </c>
      <c r="R102">
        <f t="shared" si="5"/>
        <v>0</v>
      </c>
      <c r="S102">
        <f t="shared" si="6"/>
        <v>0</v>
      </c>
    </row>
    <row r="103" spans="2:19" x14ac:dyDescent="0.2">
      <c r="B103" s="26">
        <v>98</v>
      </c>
      <c r="C103">
        <f ca="1">IF(B103&lt;=MTF!$J$12,OFFSET(MTF!$B$3,MTF!$H$12+B103-1,0),"")</f>
        <v>2604</v>
      </c>
      <c r="D103">
        <f ca="1">IF(B103&lt;=MTF!$J$12,OFFSET(MTF!$C$3,MTF!$H$12+B103-1,0),"")</f>
        <v>78.11999999999999</v>
      </c>
      <c r="E103">
        <f ca="1">IF(B103&lt;=MTF!$J$12,OFFSET(MTF!$E$3,MTF!$H$12+B103-1,0),"")</f>
        <v>1322.3196738893996</v>
      </c>
      <c r="N103" s="1" t="str">
        <f t="shared" ca="1" si="7"/>
        <v/>
      </c>
      <c r="O103">
        <f t="shared" si="4"/>
        <v>0</v>
      </c>
      <c r="Q103" s="1">
        <v>94</v>
      </c>
      <c r="R103">
        <f t="shared" si="5"/>
        <v>0</v>
      </c>
      <c r="S103">
        <f t="shared" si="6"/>
        <v>0</v>
      </c>
    </row>
    <row r="104" spans="2:19" x14ac:dyDescent="0.2">
      <c r="B104" s="17">
        <v>99</v>
      </c>
      <c r="C104">
        <f ca="1">IF(B104&lt;=MTF!$J$12,OFFSET(MTF!$B$3,MTF!$H$12+B104-1,0),"")</f>
        <v>2605</v>
      </c>
      <c r="D104">
        <f ca="1">IF(B104&lt;=MTF!$J$12,OFFSET(MTF!$C$3,MTF!$H$12+B104-1,0),"")</f>
        <v>78.149999999999991</v>
      </c>
      <c r="E104">
        <f ca="1">IF(B104&lt;=MTF!$J$12,OFFSET(MTF!$E$3,MTF!$H$12+B104-1,0),"")</f>
        <v>1315.687341779882</v>
      </c>
      <c r="N104" s="1" t="str">
        <f t="shared" ca="1" si="7"/>
        <v/>
      </c>
      <c r="O104">
        <f t="shared" si="4"/>
        <v>0</v>
      </c>
      <c r="Q104" s="1">
        <v>95</v>
      </c>
      <c r="R104">
        <f t="shared" si="5"/>
        <v>0</v>
      </c>
      <c r="S104">
        <f t="shared" si="6"/>
        <v>0</v>
      </c>
    </row>
    <row r="105" spans="2:19" x14ac:dyDescent="0.2">
      <c r="B105" s="26">
        <v>100</v>
      </c>
      <c r="C105">
        <f ca="1">IF(B105&lt;=MTF!$J$12,OFFSET(MTF!$B$3,MTF!$H$12+B105-1,0),"")</f>
        <v>2606</v>
      </c>
      <c r="D105">
        <f ca="1">IF(B105&lt;=MTF!$J$12,OFFSET(MTF!$C$3,MTF!$H$12+B105-1,0),"")</f>
        <v>78.179999999999993</v>
      </c>
      <c r="E105">
        <f ca="1">IF(B105&lt;=MTF!$J$12,OFFSET(MTF!$E$3,MTF!$H$12+B105-1,0),"")</f>
        <v>1313.5903377564439</v>
      </c>
      <c r="N105" s="1" t="str">
        <f t="shared" ca="1" si="7"/>
        <v/>
      </c>
      <c r="O105">
        <f t="shared" si="4"/>
        <v>0</v>
      </c>
      <c r="Q105" s="1">
        <v>96</v>
      </c>
      <c r="R105">
        <f t="shared" si="5"/>
        <v>0</v>
      </c>
      <c r="S105">
        <f t="shared" si="6"/>
        <v>0</v>
      </c>
    </row>
    <row r="106" spans="2:19" x14ac:dyDescent="0.2">
      <c r="B106" s="26">
        <v>101</v>
      </c>
      <c r="C106">
        <f ca="1">IF(B106&lt;=MTF!$J$12,OFFSET(MTF!$B$3,MTF!$H$12+B106-1,0),"")</f>
        <v>2607</v>
      </c>
      <c r="D106">
        <f ca="1">IF(B106&lt;=MTF!$J$12,OFFSET(MTF!$C$3,MTF!$H$12+B106-1,0),"")</f>
        <v>78.209999999999994</v>
      </c>
      <c r="E106">
        <f ca="1">IF(B106&lt;=MTF!$J$12,OFFSET(MTF!$E$3,MTF!$H$12+B106-1,0),"")</f>
        <v>1310.3109338292229</v>
      </c>
      <c r="N106" s="1" t="str">
        <f t="shared" ca="1" si="7"/>
        <v/>
      </c>
      <c r="O106">
        <f t="shared" si="4"/>
        <v>0</v>
      </c>
      <c r="Q106" s="1">
        <v>97</v>
      </c>
      <c r="R106">
        <f t="shared" si="5"/>
        <v>0</v>
      </c>
      <c r="S106">
        <f t="shared" si="6"/>
        <v>0</v>
      </c>
    </row>
    <row r="107" spans="2:19" x14ac:dyDescent="0.2">
      <c r="B107" s="17">
        <v>102</v>
      </c>
      <c r="C107">
        <f ca="1">IF(B107&lt;=MTF!$J$12,OFFSET(MTF!$B$3,MTF!$H$12+B107-1,0),"")</f>
        <v>2608</v>
      </c>
      <c r="D107">
        <f ca="1">IF(B107&lt;=MTF!$J$12,OFFSET(MTF!$C$3,MTF!$H$12+B107-1,0),"")</f>
        <v>78.239999999999995</v>
      </c>
      <c r="E107">
        <f ca="1">IF(B107&lt;=MTF!$J$12,OFFSET(MTF!$E$3,MTF!$H$12+B107-1,0),"")</f>
        <v>1300.627963620401</v>
      </c>
      <c r="N107" s="1" t="str">
        <f t="shared" ca="1" si="7"/>
        <v/>
      </c>
      <c r="O107">
        <f t="shared" si="4"/>
        <v>0</v>
      </c>
      <c r="Q107" s="1">
        <v>98</v>
      </c>
      <c r="R107">
        <f t="shared" si="5"/>
        <v>0</v>
      </c>
      <c r="S107">
        <f t="shared" si="6"/>
        <v>0</v>
      </c>
    </row>
    <row r="108" spans="2:19" x14ac:dyDescent="0.2">
      <c r="B108" s="26">
        <v>103</v>
      </c>
      <c r="C108">
        <f ca="1">IF(B108&lt;=MTF!$J$12,OFFSET(MTF!$B$3,MTF!$H$12+B108-1,0),"")</f>
        <v>2609</v>
      </c>
      <c r="D108">
        <f ca="1">IF(B108&lt;=MTF!$J$12,OFFSET(MTF!$C$3,MTF!$H$12+B108-1,0),"")</f>
        <v>78.27</v>
      </c>
      <c r="E108">
        <f ca="1">IF(B108&lt;=MTF!$J$12,OFFSET(MTF!$E$3,MTF!$H$12+B108-1,0),"")</f>
        <v>1300.4901676876484</v>
      </c>
      <c r="N108" s="1" t="str">
        <f t="shared" ca="1" si="7"/>
        <v/>
      </c>
      <c r="O108">
        <f t="shared" si="4"/>
        <v>0</v>
      </c>
      <c r="Q108" s="1">
        <v>99</v>
      </c>
      <c r="R108">
        <f t="shared" si="5"/>
        <v>0</v>
      </c>
      <c r="S108">
        <f t="shared" si="6"/>
        <v>0</v>
      </c>
    </row>
    <row r="109" spans="2:19" x14ac:dyDescent="0.2">
      <c r="B109" s="26">
        <v>104</v>
      </c>
      <c r="C109">
        <f ca="1">IF(B109&lt;=MTF!$J$12,OFFSET(MTF!$B$3,MTF!$H$12+B109-1,0),"")</f>
        <v>2610</v>
      </c>
      <c r="D109">
        <f ca="1">IF(B109&lt;=MTF!$J$12,OFFSET(MTF!$C$3,MTF!$H$12+B109-1,0),"")</f>
        <v>78.3</v>
      </c>
      <c r="E109">
        <f ca="1">IF(B109&lt;=MTF!$J$12,OFFSET(MTF!$E$3,MTF!$H$12+B109-1,0),"")</f>
        <v>1304.5922517939159</v>
      </c>
      <c r="N109" s="1" t="str">
        <f t="shared" ca="1" si="7"/>
        <v/>
      </c>
      <c r="O109">
        <f t="shared" si="4"/>
        <v>0</v>
      </c>
      <c r="Q109" s="1">
        <v>100</v>
      </c>
      <c r="R109">
        <f t="shared" si="5"/>
        <v>0</v>
      </c>
      <c r="S109">
        <f t="shared" si="6"/>
        <v>0</v>
      </c>
    </row>
    <row r="110" spans="2:19" x14ac:dyDescent="0.2">
      <c r="B110" s="17">
        <v>105</v>
      </c>
      <c r="C110">
        <f ca="1">IF(B110&lt;=MTF!$J$12,OFFSET(MTF!$B$3,MTF!$H$12+B110-1,0),"")</f>
        <v>2611</v>
      </c>
      <c r="D110">
        <f ca="1">IF(B110&lt;=MTF!$J$12,OFFSET(MTF!$C$3,MTF!$H$12+B110-1,0),"")</f>
        <v>78.33</v>
      </c>
      <c r="E110">
        <f ca="1">IF(B110&lt;=MTF!$J$12,OFFSET(MTF!$E$3,MTF!$H$12+B110-1,0),"")</f>
        <v>1300.5226405734613</v>
      </c>
      <c r="N110" s="1" t="str">
        <f t="shared" ca="1" si="7"/>
        <v/>
      </c>
      <c r="O110">
        <f t="shared" si="4"/>
        <v>0</v>
      </c>
      <c r="Q110" s="1">
        <v>101</v>
      </c>
      <c r="R110">
        <f t="shared" si="5"/>
        <v>0</v>
      </c>
      <c r="S110">
        <f t="shared" si="6"/>
        <v>0</v>
      </c>
    </row>
    <row r="111" spans="2:19" x14ac:dyDescent="0.2">
      <c r="B111" s="26">
        <v>106</v>
      </c>
      <c r="C111">
        <f ca="1">IF(B111&lt;=MTF!$J$12,OFFSET(MTF!$B$3,MTF!$H$12+B111-1,0),"")</f>
        <v>2612</v>
      </c>
      <c r="D111">
        <f ca="1">IF(B111&lt;=MTF!$J$12,OFFSET(MTF!$C$3,MTF!$H$12+B111-1,0),"")</f>
        <v>78.36</v>
      </c>
      <c r="E111">
        <f ca="1">IF(B111&lt;=MTF!$J$12,OFFSET(MTF!$E$3,MTF!$H$12+B111-1,0),"")</f>
        <v>1300.120736001139</v>
      </c>
      <c r="N111" s="1" t="str">
        <f t="shared" ca="1" si="7"/>
        <v/>
      </c>
      <c r="O111">
        <f t="shared" si="4"/>
        <v>0</v>
      </c>
      <c r="Q111" s="1">
        <v>102</v>
      </c>
      <c r="R111">
        <f t="shared" si="5"/>
        <v>0</v>
      </c>
      <c r="S111">
        <f t="shared" si="6"/>
        <v>0</v>
      </c>
    </row>
    <row r="112" spans="2:19" x14ac:dyDescent="0.2">
      <c r="B112" s="26">
        <v>107</v>
      </c>
      <c r="C112">
        <f ca="1">IF(B112&lt;=MTF!$J$12,OFFSET(MTF!$B$3,MTF!$H$12+B112-1,0),"")</f>
        <v>2613</v>
      </c>
      <c r="D112">
        <f ca="1">IF(B112&lt;=MTF!$J$12,OFFSET(MTF!$C$3,MTF!$H$12+B112-1,0),"")</f>
        <v>78.39</v>
      </c>
      <c r="E112">
        <f ca="1">IF(B112&lt;=MTF!$J$12,OFFSET(MTF!$E$3,MTF!$H$12+B112-1,0),"")</f>
        <v>1302.026935519099</v>
      </c>
      <c r="N112" s="1" t="str">
        <f t="shared" ca="1" si="7"/>
        <v/>
      </c>
      <c r="O112">
        <f t="shared" si="4"/>
        <v>0</v>
      </c>
      <c r="Q112" s="1">
        <v>103</v>
      </c>
      <c r="R112">
        <f t="shared" si="5"/>
        <v>0</v>
      </c>
      <c r="S112">
        <f t="shared" si="6"/>
        <v>0</v>
      </c>
    </row>
    <row r="113" spans="2:19" x14ac:dyDescent="0.2">
      <c r="B113" s="17">
        <v>108</v>
      </c>
      <c r="C113">
        <f ca="1">IF(B113&lt;=MTF!$J$12,OFFSET(MTF!$B$3,MTF!$H$12+B113-1,0),"")</f>
        <v>2614</v>
      </c>
      <c r="D113">
        <f ca="1">IF(B113&lt;=MTF!$J$12,OFFSET(MTF!$C$3,MTF!$H$12+B113-1,0),"")</f>
        <v>78.42</v>
      </c>
      <c r="E113">
        <f ca="1">IF(B113&lt;=MTF!$J$12,OFFSET(MTF!$E$3,MTF!$H$12+B113-1,0),"")</f>
        <v>1300.4901676876484</v>
      </c>
      <c r="N113" s="1" t="str">
        <f t="shared" ca="1" si="7"/>
        <v/>
      </c>
      <c r="O113">
        <f t="shared" si="4"/>
        <v>0</v>
      </c>
      <c r="Q113" s="1">
        <v>104</v>
      </c>
      <c r="R113">
        <f t="shared" si="5"/>
        <v>0</v>
      </c>
      <c r="S113">
        <f t="shared" si="6"/>
        <v>0</v>
      </c>
    </row>
    <row r="114" spans="2:19" x14ac:dyDescent="0.2">
      <c r="B114" s="26">
        <v>109</v>
      </c>
      <c r="C114">
        <f ca="1">IF(B114&lt;=MTF!$J$12,OFFSET(MTF!$B$3,MTF!$H$12+B114-1,0),"")</f>
        <v>2615</v>
      </c>
      <c r="D114">
        <f ca="1">IF(B114&lt;=MTF!$J$12,OFFSET(MTF!$C$3,MTF!$H$12+B114-1,0),"")</f>
        <v>78.45</v>
      </c>
      <c r="E114">
        <f ca="1">IF(B114&lt;=MTF!$J$12,OFFSET(MTF!$E$3,MTF!$H$12+B114-1,0),"")</f>
        <v>1295.3034786065346</v>
      </c>
      <c r="N114" s="1" t="str">
        <f t="shared" ca="1" si="7"/>
        <v/>
      </c>
      <c r="O114">
        <f t="shared" si="4"/>
        <v>0</v>
      </c>
      <c r="Q114" s="1">
        <v>105</v>
      </c>
      <c r="R114">
        <f t="shared" si="5"/>
        <v>0</v>
      </c>
      <c r="S114">
        <f t="shared" si="6"/>
        <v>0</v>
      </c>
    </row>
    <row r="115" spans="2:19" x14ac:dyDescent="0.2">
      <c r="B115" s="26">
        <v>110</v>
      </c>
      <c r="C115">
        <f ca="1">IF(B115&lt;=MTF!$J$12,OFFSET(MTF!$B$3,MTF!$H$12+B115-1,0),"")</f>
        <v>2616</v>
      </c>
      <c r="D115">
        <f ca="1">IF(B115&lt;=MTF!$J$12,OFFSET(MTF!$C$3,MTF!$H$12+B115-1,0),"")</f>
        <v>78.48</v>
      </c>
      <c r="E115">
        <f ca="1">IF(B115&lt;=MTF!$J$12,OFFSET(MTF!$E$3,MTF!$H$12+B115-1,0),"")</f>
        <v>1301.8236853333533</v>
      </c>
      <c r="N115" s="1" t="str">
        <f t="shared" ca="1" si="7"/>
        <v/>
      </c>
      <c r="O115">
        <f t="shared" si="4"/>
        <v>0</v>
      </c>
      <c r="Q115" s="1">
        <v>106</v>
      </c>
      <c r="R115">
        <f t="shared" si="5"/>
        <v>0</v>
      </c>
      <c r="S115">
        <f t="shared" si="6"/>
        <v>0</v>
      </c>
    </row>
    <row r="116" spans="2:19" x14ac:dyDescent="0.2">
      <c r="B116" s="17">
        <v>111</v>
      </c>
      <c r="C116">
        <f ca="1">IF(B116&lt;=MTF!$J$12,OFFSET(MTF!$B$3,MTF!$H$12+B116-1,0),"")</f>
        <v>2617</v>
      </c>
      <c r="D116">
        <f ca="1">IF(B116&lt;=MTF!$J$12,OFFSET(MTF!$C$3,MTF!$H$12+B116-1,0),"")</f>
        <v>78.509999999999991</v>
      </c>
      <c r="E116">
        <f ca="1">IF(B116&lt;=MTF!$J$12,OFFSET(MTF!$E$3,MTF!$H$12+B116-1,0),"")</f>
        <v>1299.8128102336091</v>
      </c>
      <c r="N116" s="1" t="str">
        <f t="shared" ca="1" si="7"/>
        <v/>
      </c>
      <c r="O116">
        <f t="shared" si="4"/>
        <v>0</v>
      </c>
      <c r="Q116" s="1">
        <v>107</v>
      </c>
      <c r="R116">
        <f t="shared" si="5"/>
        <v>0</v>
      </c>
      <c r="S116">
        <f t="shared" si="6"/>
        <v>0</v>
      </c>
    </row>
    <row r="117" spans="2:19" x14ac:dyDescent="0.2">
      <c r="B117" s="26">
        <v>112</v>
      </c>
      <c r="C117">
        <f ca="1">IF(B117&lt;=MTF!$J$12,OFFSET(MTF!$B$3,MTF!$H$12+B117-1,0),"")</f>
        <v>2618</v>
      </c>
      <c r="D117">
        <f ca="1">IF(B117&lt;=MTF!$J$12,OFFSET(MTF!$C$3,MTF!$H$12+B117-1,0),"")</f>
        <v>78.539999999999992</v>
      </c>
      <c r="E117">
        <f ca="1">IF(B117&lt;=MTF!$J$12,OFFSET(MTF!$E$3,MTF!$H$12+B117-1,0),"")</f>
        <v>1297.6409808652545</v>
      </c>
      <c r="N117" s="1" t="str">
        <f t="shared" ca="1" si="7"/>
        <v/>
      </c>
      <c r="O117">
        <f t="shared" si="4"/>
        <v>0</v>
      </c>
      <c r="Q117" s="1">
        <v>108</v>
      </c>
      <c r="R117">
        <f t="shared" si="5"/>
        <v>0</v>
      </c>
      <c r="S117">
        <f t="shared" si="6"/>
        <v>0</v>
      </c>
    </row>
    <row r="118" spans="2:19" x14ac:dyDescent="0.2">
      <c r="B118" s="26">
        <v>113</v>
      </c>
      <c r="C118">
        <f ca="1">IF(B118&lt;=MTF!$J$12,OFFSET(MTF!$B$3,MTF!$H$12+B118-1,0),"")</f>
        <v>2619</v>
      </c>
      <c r="D118">
        <f ca="1">IF(B118&lt;=MTF!$J$12,OFFSET(MTF!$C$3,MTF!$H$12+B118-1,0),"")</f>
        <v>78.569999999999993</v>
      </c>
      <c r="E118">
        <f ca="1">IF(B118&lt;=MTF!$J$12,OFFSET(MTF!$E$3,MTF!$H$12+B118-1,0),"")</f>
        <v>1292.6153947217604</v>
      </c>
      <c r="N118" s="1" t="str">
        <f t="shared" ca="1" si="7"/>
        <v/>
      </c>
      <c r="O118">
        <f t="shared" si="4"/>
        <v>0</v>
      </c>
      <c r="Q118" s="1">
        <v>109</v>
      </c>
      <c r="R118">
        <f t="shared" si="5"/>
        <v>0</v>
      </c>
      <c r="S118">
        <f t="shared" si="6"/>
        <v>0</v>
      </c>
    </row>
    <row r="119" spans="2:19" x14ac:dyDescent="0.2">
      <c r="B119" s="17">
        <v>114</v>
      </c>
      <c r="C119">
        <f ca="1">IF(B119&lt;=MTF!$J$12,OFFSET(MTF!$B$3,MTF!$H$12+B119-1,0),"")</f>
        <v>2620</v>
      </c>
      <c r="D119">
        <f ca="1">IF(B119&lt;=MTF!$J$12,OFFSET(MTF!$C$3,MTF!$H$12+B119-1,0),"")</f>
        <v>78.599999999999994</v>
      </c>
      <c r="E119">
        <f ca="1">IF(B119&lt;=MTF!$J$12,OFFSET(MTF!$E$3,MTF!$H$12+B119-1,0),"")</f>
        <v>1291.7090810119735</v>
      </c>
      <c r="N119" s="1" t="str">
        <f t="shared" ca="1" si="7"/>
        <v/>
      </c>
      <c r="O119">
        <f t="shared" si="4"/>
        <v>0</v>
      </c>
      <c r="Q119" s="1">
        <v>110</v>
      </c>
      <c r="R119">
        <f t="shared" si="5"/>
        <v>0</v>
      </c>
      <c r="S119">
        <f t="shared" si="6"/>
        <v>0</v>
      </c>
    </row>
    <row r="120" spans="2:19" x14ac:dyDescent="0.2">
      <c r="B120" s="26">
        <v>115</v>
      </c>
      <c r="C120">
        <f ca="1">IF(B120&lt;=MTF!$J$12,OFFSET(MTF!$B$3,MTF!$H$12+B120-1,0),"")</f>
        <v>2621</v>
      </c>
      <c r="D120">
        <f ca="1">IF(B120&lt;=MTF!$J$12,OFFSET(MTF!$C$3,MTF!$H$12+B120-1,0),"")</f>
        <v>78.63</v>
      </c>
      <c r="E120">
        <f ca="1">IF(B120&lt;=MTF!$J$12,OFFSET(MTF!$E$3,MTF!$H$12+B120-1,0),"")</f>
        <v>1293.3911201594888</v>
      </c>
      <c r="N120" s="1" t="str">
        <f t="shared" ca="1" si="7"/>
        <v/>
      </c>
      <c r="O120">
        <f t="shared" si="4"/>
        <v>0</v>
      </c>
      <c r="Q120" s="1">
        <v>111</v>
      </c>
      <c r="R120">
        <f t="shared" si="5"/>
        <v>0</v>
      </c>
      <c r="S120">
        <f t="shared" si="6"/>
        <v>0</v>
      </c>
    </row>
    <row r="121" spans="2:19" x14ac:dyDescent="0.2">
      <c r="B121" s="26">
        <v>116</v>
      </c>
      <c r="C121">
        <f ca="1">IF(B121&lt;=MTF!$J$12,OFFSET(MTF!$B$3,MTF!$H$12+B121-1,0),"")</f>
        <v>2622</v>
      </c>
      <c r="D121">
        <f ca="1">IF(B121&lt;=MTF!$J$12,OFFSET(MTF!$C$3,MTF!$H$12+B121-1,0),"")</f>
        <v>78.66</v>
      </c>
      <c r="E121">
        <f ca="1">IF(B121&lt;=MTF!$J$12,OFFSET(MTF!$E$3,MTF!$H$12+B121-1,0),"")</f>
        <v>1293.5185616353303</v>
      </c>
      <c r="N121" s="1" t="str">
        <f t="shared" ca="1" si="7"/>
        <v/>
      </c>
      <c r="O121">
        <f t="shared" si="4"/>
        <v>0</v>
      </c>
      <c r="Q121" s="1">
        <v>112</v>
      </c>
      <c r="R121">
        <f t="shared" si="5"/>
        <v>0</v>
      </c>
      <c r="S121">
        <f t="shared" si="6"/>
        <v>0</v>
      </c>
    </row>
    <row r="122" spans="2:19" x14ac:dyDescent="0.2">
      <c r="B122" s="17">
        <v>117</v>
      </c>
      <c r="C122">
        <f ca="1">IF(B122&lt;=MTF!$J$12,OFFSET(MTF!$B$3,MTF!$H$12+B122-1,0),"")</f>
        <v>2623</v>
      </c>
      <c r="D122">
        <f ca="1">IF(B122&lt;=MTF!$J$12,OFFSET(MTF!$C$3,MTF!$H$12+B122-1,0),"")</f>
        <v>78.69</v>
      </c>
      <c r="E122">
        <f ca="1">IF(B122&lt;=MTF!$J$12,OFFSET(MTF!$E$3,MTF!$H$12+B122-1,0),"")</f>
        <v>1294.4468189472839</v>
      </c>
      <c r="N122" s="1" t="str">
        <f t="shared" ca="1" si="7"/>
        <v/>
      </c>
      <c r="O122">
        <f t="shared" si="4"/>
        <v>0</v>
      </c>
      <c r="Q122" s="1">
        <v>113</v>
      </c>
      <c r="R122">
        <f t="shared" si="5"/>
        <v>0</v>
      </c>
      <c r="S122">
        <f t="shared" si="6"/>
        <v>0</v>
      </c>
    </row>
    <row r="123" spans="2:19" x14ac:dyDescent="0.2">
      <c r="B123" s="26">
        <v>118</v>
      </c>
      <c r="C123">
        <f ca="1">IF(B123&lt;=MTF!$J$12,OFFSET(MTF!$B$3,MTF!$H$12+B123-1,0),"")</f>
        <v>2624</v>
      </c>
      <c r="D123">
        <f ca="1">IF(B123&lt;=MTF!$J$12,OFFSET(MTF!$C$3,MTF!$H$12+B123-1,0),"")</f>
        <v>78.72</v>
      </c>
      <c r="E123">
        <f ca="1">IF(B123&lt;=MTF!$J$12,OFFSET(MTF!$E$3,MTF!$H$12+B123-1,0),"")</f>
        <v>1296.1417532260136</v>
      </c>
      <c r="N123" s="1" t="str">
        <f t="shared" ca="1" si="7"/>
        <v/>
      </c>
      <c r="O123">
        <f t="shared" si="4"/>
        <v>0</v>
      </c>
      <c r="Q123" s="1">
        <v>114</v>
      </c>
      <c r="R123">
        <f t="shared" si="5"/>
        <v>0</v>
      </c>
      <c r="S123">
        <f t="shared" si="6"/>
        <v>0</v>
      </c>
    </row>
    <row r="124" spans="2:19" x14ac:dyDescent="0.2">
      <c r="B124" s="26">
        <v>119</v>
      </c>
      <c r="C124">
        <f ca="1">IF(B124&lt;=MTF!$J$12,OFFSET(MTF!$B$3,MTF!$H$12+B124-1,0),"")</f>
        <v>2625</v>
      </c>
      <c r="D124">
        <f ca="1">IF(B124&lt;=MTF!$J$12,OFFSET(MTF!$C$3,MTF!$H$12+B124-1,0),"")</f>
        <v>78.75</v>
      </c>
      <c r="E124">
        <f ca="1">IF(B124&lt;=MTF!$J$12,OFFSET(MTF!$E$3,MTF!$H$12+B124-1,0),"")</f>
        <v>1293.8759302668855</v>
      </c>
      <c r="N124" s="1" t="str">
        <f t="shared" ca="1" si="7"/>
        <v/>
      </c>
      <c r="O124">
        <f t="shared" si="4"/>
        <v>0</v>
      </c>
      <c r="Q124" s="1">
        <v>115</v>
      </c>
      <c r="R124">
        <f t="shared" si="5"/>
        <v>0</v>
      </c>
      <c r="S124">
        <f t="shared" si="6"/>
        <v>0</v>
      </c>
    </row>
    <row r="125" spans="2:19" x14ac:dyDescent="0.2">
      <c r="B125" s="17">
        <v>120</v>
      </c>
      <c r="C125">
        <f ca="1">IF(B125&lt;=MTF!$J$12,OFFSET(MTF!$B$3,MTF!$H$12+B125-1,0),"")</f>
        <v>2626</v>
      </c>
      <c r="D125">
        <f ca="1">IF(B125&lt;=MTF!$J$12,OFFSET(MTF!$C$3,MTF!$H$12+B125-1,0),"")</f>
        <v>78.78</v>
      </c>
      <c r="E125">
        <f ca="1">IF(B125&lt;=MTF!$J$12,OFFSET(MTF!$E$3,MTF!$H$12+B125-1,0),"")</f>
        <v>1292.9062008695964</v>
      </c>
      <c r="N125" s="1" t="str">
        <f t="shared" ca="1" si="7"/>
        <v/>
      </c>
      <c r="O125">
        <f t="shared" si="4"/>
        <v>0</v>
      </c>
      <c r="Q125" s="1">
        <v>116</v>
      </c>
      <c r="R125">
        <f t="shared" si="5"/>
        <v>0</v>
      </c>
      <c r="S125">
        <f t="shared" si="6"/>
        <v>0</v>
      </c>
    </row>
    <row r="126" spans="2:19" x14ac:dyDescent="0.2">
      <c r="B126" s="26">
        <v>121</v>
      </c>
      <c r="C126">
        <f ca="1">IF(B126&lt;=MTF!$J$12,OFFSET(MTF!$B$3,MTF!$H$12+B126-1,0),"")</f>
        <v>2627</v>
      </c>
      <c r="D126">
        <f ca="1">IF(B126&lt;=MTF!$J$12,OFFSET(MTF!$C$3,MTF!$H$12+B126-1,0),"")</f>
        <v>78.81</v>
      </c>
      <c r="E126">
        <f ca="1">IF(B126&lt;=MTF!$J$12,OFFSET(MTF!$E$3,MTF!$H$12+B126-1,0),"")</f>
        <v>1296.1417532260136</v>
      </c>
      <c r="N126" s="1" t="str">
        <f t="shared" ca="1" si="7"/>
        <v/>
      </c>
      <c r="O126">
        <f t="shared" si="4"/>
        <v>0</v>
      </c>
      <c r="Q126" s="1">
        <v>117</v>
      </c>
      <c r="R126">
        <f t="shared" si="5"/>
        <v>0</v>
      </c>
      <c r="S126">
        <f t="shared" si="6"/>
        <v>0</v>
      </c>
    </row>
    <row r="127" spans="2:19" x14ac:dyDescent="0.2">
      <c r="B127" s="26">
        <v>122</v>
      </c>
      <c r="C127">
        <f ca="1">IF(B127&lt;=MTF!$J$12,OFFSET(MTF!$B$3,MTF!$H$12+B127-1,0),"")</f>
        <v>2628</v>
      </c>
      <c r="D127">
        <f ca="1">IF(B127&lt;=MTF!$J$12,OFFSET(MTF!$C$3,MTF!$H$12+B127-1,0),"")</f>
        <v>78.84</v>
      </c>
      <c r="E127">
        <f ca="1">IF(B127&lt;=MTF!$J$12,OFFSET(MTF!$E$3,MTF!$H$12+B127-1,0),"")</f>
        <v>1293.7618409540473</v>
      </c>
      <c r="N127" s="1" t="str">
        <f t="shared" ca="1" si="7"/>
        <v/>
      </c>
      <c r="O127">
        <f t="shared" si="4"/>
        <v>0</v>
      </c>
      <c r="Q127" s="1">
        <v>118</v>
      </c>
      <c r="R127">
        <f t="shared" si="5"/>
        <v>0</v>
      </c>
      <c r="S127">
        <f t="shared" si="6"/>
        <v>0</v>
      </c>
    </row>
    <row r="128" spans="2:19" x14ac:dyDescent="0.2">
      <c r="B128" s="17">
        <v>123</v>
      </c>
      <c r="C128">
        <f ca="1">IF(B128&lt;=MTF!$J$12,OFFSET(MTF!$B$3,MTF!$H$12+B128-1,0),"")</f>
        <v>2629</v>
      </c>
      <c r="D128">
        <f ca="1">IF(B128&lt;=MTF!$J$12,OFFSET(MTF!$C$3,MTF!$H$12+B128-1,0),"")</f>
        <v>78.86999999999999</v>
      </c>
      <c r="E128">
        <f ca="1">IF(B128&lt;=MTF!$J$12,OFFSET(MTF!$E$3,MTF!$H$12+B128-1,0),"")</f>
        <v>1292.7607896185846</v>
      </c>
      <c r="N128" s="1" t="str">
        <f t="shared" ca="1" si="7"/>
        <v/>
      </c>
      <c r="O128">
        <f t="shared" si="4"/>
        <v>0</v>
      </c>
      <c r="Q128" s="1">
        <v>119</v>
      </c>
      <c r="R128">
        <f t="shared" si="5"/>
        <v>0</v>
      </c>
      <c r="S128">
        <f t="shared" si="6"/>
        <v>0</v>
      </c>
    </row>
    <row r="129" spans="2:19" x14ac:dyDescent="0.2">
      <c r="B129" s="26">
        <v>124</v>
      </c>
      <c r="C129">
        <f ca="1">IF(B129&lt;=MTF!$J$12,OFFSET(MTF!$B$3,MTF!$H$12+B129-1,0),"")</f>
        <v>2630</v>
      </c>
      <c r="D129">
        <f ca="1">IF(B129&lt;=MTF!$J$12,OFFSET(MTF!$C$3,MTF!$H$12+B129-1,0),"")</f>
        <v>78.899999999999991</v>
      </c>
      <c r="E129">
        <f ca="1">IF(B129&lt;=MTF!$J$12,OFFSET(MTF!$E$3,MTF!$H$12+B129-1,0),"")</f>
        <v>1288.7321446534363</v>
      </c>
      <c r="N129" s="1" t="str">
        <f t="shared" ca="1" si="7"/>
        <v/>
      </c>
      <c r="O129">
        <f t="shared" si="4"/>
        <v>0</v>
      </c>
      <c r="Q129" s="1">
        <v>120</v>
      </c>
      <c r="R129">
        <f t="shared" si="5"/>
        <v>0</v>
      </c>
      <c r="S129">
        <f t="shared" si="6"/>
        <v>0</v>
      </c>
    </row>
    <row r="130" spans="2:19" x14ac:dyDescent="0.2">
      <c r="B130" s="26">
        <v>125</v>
      </c>
      <c r="C130">
        <f ca="1">IF(B130&lt;=MTF!$J$12,OFFSET(MTF!$B$3,MTF!$H$12+B130-1,0),"")</f>
        <v>2631</v>
      </c>
      <c r="D130">
        <f ca="1">IF(B130&lt;=MTF!$J$12,OFFSET(MTF!$C$3,MTF!$H$12+B130-1,0),"")</f>
        <v>78.929999999999993</v>
      </c>
      <c r="E130">
        <f ca="1">IF(B130&lt;=MTF!$J$12,OFFSET(MTF!$E$3,MTF!$H$12+B130-1,0),"")</f>
        <v>1297.3529036531797</v>
      </c>
      <c r="N130" s="1" t="str">
        <f t="shared" ca="1" si="7"/>
        <v/>
      </c>
      <c r="O130">
        <f t="shared" si="4"/>
        <v>0</v>
      </c>
      <c r="Q130" s="1">
        <v>121</v>
      </c>
      <c r="R130">
        <f t="shared" si="5"/>
        <v>0</v>
      </c>
      <c r="S130">
        <f t="shared" si="6"/>
        <v>0</v>
      </c>
    </row>
    <row r="131" spans="2:19" x14ac:dyDescent="0.2">
      <c r="B131" s="17">
        <v>126</v>
      </c>
      <c r="C131" t="str">
        <f ca="1">IF(B131&lt;=MTF!$J$12,OFFSET(MTF!$B$3,MTF!$H$12+B131-1,0),"")</f>
        <v/>
      </c>
      <c r="D131" t="str">
        <f ca="1">IF(B131&lt;=MTF!$J$12,OFFSET(MTF!$C$3,MTF!$H$12+B131-1,0),"")</f>
        <v/>
      </c>
      <c r="E131" t="str">
        <f ca="1">IF(B131&lt;=MTF!$J$12,OFFSET(MTF!$E$3,MTF!$H$12+B131-1,0),"")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>
        <f t="shared" si="5"/>
        <v>0</v>
      </c>
      <c r="S131">
        <f t="shared" si="6"/>
        <v>0</v>
      </c>
    </row>
    <row r="132" spans="2:19" x14ac:dyDescent="0.2">
      <c r="B132" s="26">
        <v>127</v>
      </c>
      <c r="C132" t="str">
        <f ca="1">IF(B132&lt;=MTF!$J$12,OFFSET(MTF!$B$3,MTF!$H$12+B132-1,0),"")</f>
        <v/>
      </c>
      <c r="D132" t="str">
        <f ca="1">IF(B132&lt;=MTF!$J$12,OFFSET(MTF!$C$3,MTF!$H$12+B132-1,0),"")</f>
        <v/>
      </c>
      <c r="E132" t="str">
        <f ca="1">IF(B132&lt;=MTF!$J$12,OFFSET(MTF!$E$3,MTF!$H$12+B132-1,0),"")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>
        <f t="shared" si="5"/>
        <v>0</v>
      </c>
      <c r="S132">
        <f t="shared" si="6"/>
        <v>0</v>
      </c>
    </row>
    <row r="133" spans="2:19" x14ac:dyDescent="0.2">
      <c r="B133" s="26">
        <v>128</v>
      </c>
      <c r="C133" t="str">
        <f ca="1">IF(B133&lt;=MTF!$J$12,OFFSET(MTF!$B$3,MTF!$H$12+B133-1,0),"")</f>
        <v/>
      </c>
      <c r="D133" t="str">
        <f ca="1">IF(B133&lt;=MTF!$J$12,OFFSET(MTF!$C$3,MTF!$H$12+B133-1,0),"")</f>
        <v/>
      </c>
      <c r="E133" t="str">
        <f ca="1">IF(B133&lt;=MTF!$J$12,OFFSET(MTF!$E$3,MTF!$H$12+B133-1,0),"")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>
        <f t="shared" si="5"/>
        <v>0</v>
      </c>
      <c r="S133">
        <f t="shared" si="6"/>
        <v>0</v>
      </c>
    </row>
    <row r="134" spans="2:19" x14ac:dyDescent="0.2">
      <c r="B134" s="17">
        <v>129</v>
      </c>
      <c r="C134" t="str">
        <f ca="1">IF(B134&lt;=MTF!$J$12,OFFSET(MTF!$B$3,MTF!$H$12+B134-1,0),"")</f>
        <v/>
      </c>
      <c r="D134" t="str">
        <f ca="1">IF(B134&lt;=MTF!$J$12,OFFSET(MTF!$C$3,MTF!$H$12+B134-1,0),"")</f>
        <v/>
      </c>
      <c r="E134" t="str">
        <f ca="1">IF(B134&lt;=MTF!$J$12,OFFSET(MTF!$E$3,MTF!$H$12+B134-1,0),"")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>
        <f t="shared" si="5"/>
        <v>0</v>
      </c>
      <c r="S134">
        <f t="shared" si="6"/>
        <v>0</v>
      </c>
    </row>
    <row r="135" spans="2:19" x14ac:dyDescent="0.2">
      <c r="B135" s="26">
        <v>130</v>
      </c>
      <c r="C135" t="str">
        <f ca="1">IF(B135&lt;=MTF!$J$12,OFFSET(MTF!$B$3,MTF!$H$12+B135-1,0),"")</f>
        <v/>
      </c>
      <c r="D135" t="str">
        <f ca="1">IF(B135&lt;=MTF!$J$12,OFFSET(MTF!$C$3,MTF!$H$12+B135-1,0),"")</f>
        <v/>
      </c>
      <c r="E135" t="str">
        <f ca="1">IF(B135&lt;=MTF!$J$12,OFFSET(MTF!$E$3,MTF!$H$12+B135-1,0),"")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>
        <f t="shared" si="5"/>
        <v>0</v>
      </c>
      <c r="S135">
        <f t="shared" si="6"/>
        <v>0</v>
      </c>
    </row>
    <row r="136" spans="2:19" x14ac:dyDescent="0.2">
      <c r="B136" s="26">
        <v>131</v>
      </c>
      <c r="C136" t="str">
        <f ca="1">IF(B136&lt;=MTF!$J$12,OFFSET(MTF!$B$3,MTF!$H$12+B136-1,0),"")</f>
        <v/>
      </c>
      <c r="D136" t="str">
        <f ca="1">IF(B136&lt;=MTF!$J$12,OFFSET(MTF!$C$3,MTF!$H$12+B136-1,0),"")</f>
        <v/>
      </c>
      <c r="E136" t="str">
        <f ca="1">IF(B136&lt;=MTF!$J$12,OFFSET(MTF!$E$3,MTF!$H$12+B136-1,0),"")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>
        <f t="shared" si="5"/>
        <v>0</v>
      </c>
      <c r="S136">
        <f t="shared" si="6"/>
        <v>0</v>
      </c>
    </row>
    <row r="137" spans="2:19" x14ac:dyDescent="0.2">
      <c r="B137" s="17">
        <v>132</v>
      </c>
      <c r="C137" t="str">
        <f ca="1">IF(B137&lt;=MTF!$J$12,OFFSET(MTF!$B$3,MTF!$H$12+B137-1,0),"")</f>
        <v/>
      </c>
      <c r="D137" t="str">
        <f ca="1">IF(B137&lt;=MTF!$J$12,OFFSET(MTF!$C$3,MTF!$H$12+B137-1,0),"")</f>
        <v/>
      </c>
      <c r="E137" t="str">
        <f ca="1">IF(B137&lt;=MTF!$J$12,OFFSET(MTF!$E$3,MTF!$H$12+B137-1,0),"")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>
        <f t="shared" si="5"/>
        <v>0</v>
      </c>
      <c r="S137">
        <f t="shared" si="6"/>
        <v>0</v>
      </c>
    </row>
    <row r="138" spans="2:19" x14ac:dyDescent="0.2">
      <c r="B138" s="26">
        <v>133</v>
      </c>
      <c r="C138" t="str">
        <f ca="1">IF(B138&lt;=MTF!$J$12,OFFSET(MTF!$B$3,MTF!$H$12+B138-1,0),"")</f>
        <v/>
      </c>
      <c r="D138" t="str">
        <f ca="1">IF(B138&lt;=MTF!$J$12,OFFSET(MTF!$C$3,MTF!$H$12+B138-1,0),"")</f>
        <v/>
      </c>
      <c r="E138" t="str">
        <f ca="1">IF(B138&lt;=MTF!$J$12,OFFSET(MTF!$E$3,MTF!$H$12+B138-1,0),"")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>
        <f t="shared" ref="R138:R201" si="9">O138*SIN((Q138-1)*2*PI()/$N$6*$N$8)</f>
        <v>0</v>
      </c>
      <c r="S138">
        <f t="shared" ref="S138:S201" si="10">O138*COS((Q138-1)*2*PI()/$N$6*$N$8)</f>
        <v>0</v>
      </c>
    </row>
    <row r="139" spans="2:19" x14ac:dyDescent="0.2">
      <c r="B139" s="26">
        <v>134</v>
      </c>
      <c r="C139" t="str">
        <f ca="1">IF(B139&lt;=MTF!$J$12,OFFSET(MTF!$B$3,MTF!$H$12+B139-1,0),"")</f>
        <v/>
      </c>
      <c r="D139" t="str">
        <f ca="1">IF(B139&lt;=MTF!$J$12,OFFSET(MTF!$C$3,MTF!$H$12+B139-1,0),"")</f>
        <v/>
      </c>
      <c r="E139" t="str">
        <f ca="1">IF(B139&lt;=MTF!$J$12,OFFSET(MTF!$E$3,MTF!$H$12+B139-1,0),"")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>
        <f t="shared" si="9"/>
        <v>0</v>
      </c>
      <c r="S139">
        <f t="shared" si="10"/>
        <v>0</v>
      </c>
    </row>
    <row r="140" spans="2:19" x14ac:dyDescent="0.2">
      <c r="B140" s="17">
        <v>135</v>
      </c>
      <c r="C140" t="str">
        <f ca="1">IF(B140&lt;=MTF!$J$12,OFFSET(MTF!$B$3,MTF!$H$12+B140-1,0),"")</f>
        <v/>
      </c>
      <c r="D140" t="str">
        <f ca="1">IF(B140&lt;=MTF!$J$12,OFFSET(MTF!$C$3,MTF!$H$12+B140-1,0),"")</f>
        <v/>
      </c>
      <c r="E140" t="str">
        <f ca="1">IF(B140&lt;=MTF!$J$12,OFFSET(MTF!$E$3,MTF!$H$12+B140-1,0),"")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>
        <f t="shared" si="9"/>
        <v>0</v>
      </c>
      <c r="S140">
        <f t="shared" si="10"/>
        <v>0</v>
      </c>
    </row>
    <row r="141" spans="2:19" x14ac:dyDescent="0.2">
      <c r="B141" s="26">
        <v>136</v>
      </c>
      <c r="C141" t="str">
        <f ca="1">IF(B141&lt;=MTF!$J$12,OFFSET(MTF!$B$3,MTF!$H$12+B141-1,0),"")</f>
        <v/>
      </c>
      <c r="D141" t="str">
        <f ca="1">IF(B141&lt;=MTF!$J$12,OFFSET(MTF!$C$3,MTF!$H$12+B141-1,0),"")</f>
        <v/>
      </c>
      <c r="E141" t="str">
        <f ca="1">IF(B141&lt;=MTF!$J$12,OFFSET(MTF!$E$3,MTF!$H$12+B141-1,0),"")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>
        <f t="shared" si="9"/>
        <v>0</v>
      </c>
      <c r="S141">
        <f t="shared" si="10"/>
        <v>0</v>
      </c>
    </row>
    <row r="142" spans="2:19" x14ac:dyDescent="0.2">
      <c r="B142" s="26">
        <v>137</v>
      </c>
      <c r="C142" t="str">
        <f ca="1">IF(B142&lt;=MTF!$J$12,OFFSET(MTF!$B$3,MTF!$H$12+B142-1,0),"")</f>
        <v/>
      </c>
      <c r="D142" t="str">
        <f ca="1">IF(B142&lt;=MTF!$J$12,OFFSET(MTF!$C$3,MTF!$H$12+B142-1,0),"")</f>
        <v/>
      </c>
      <c r="E142" t="str">
        <f ca="1">IF(B142&lt;=MTF!$J$12,OFFSET(MTF!$E$3,MTF!$H$12+B142-1,0),"")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>
        <f t="shared" si="9"/>
        <v>0</v>
      </c>
      <c r="S142">
        <f t="shared" si="10"/>
        <v>0</v>
      </c>
    </row>
    <row r="143" spans="2:19" x14ac:dyDescent="0.2">
      <c r="B143" s="17">
        <v>138</v>
      </c>
      <c r="C143" t="str">
        <f ca="1">IF(B143&lt;=MTF!$J$12,OFFSET(MTF!$B$3,MTF!$H$12+B143-1,0),"")</f>
        <v/>
      </c>
      <c r="D143" t="str">
        <f ca="1">IF(B143&lt;=MTF!$J$12,OFFSET(MTF!$C$3,MTF!$H$12+B143-1,0),"")</f>
        <v/>
      </c>
      <c r="E143" t="str">
        <f ca="1">IF(B143&lt;=MTF!$J$12,OFFSET(MTF!$E$3,MTF!$H$12+B143-1,0),"")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>
        <f t="shared" si="9"/>
        <v>0</v>
      </c>
      <c r="S143">
        <f t="shared" si="10"/>
        <v>0</v>
      </c>
    </row>
    <row r="144" spans="2:19" x14ac:dyDescent="0.2">
      <c r="B144" s="26">
        <v>139</v>
      </c>
      <c r="C144" t="str">
        <f ca="1">IF(B144&lt;=MTF!$J$12,OFFSET(MTF!$B$3,MTF!$H$12+B144-1,0),"")</f>
        <v/>
      </c>
      <c r="D144" t="str">
        <f ca="1">IF(B144&lt;=MTF!$J$12,OFFSET(MTF!$C$3,MTF!$H$12+B144-1,0),"")</f>
        <v/>
      </c>
      <c r="E144" t="str">
        <f ca="1">IF(B144&lt;=MTF!$J$12,OFFSET(MTF!$E$3,MTF!$H$12+B144-1,0),"")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>
        <f t="shared" si="9"/>
        <v>0</v>
      </c>
      <c r="S144">
        <f t="shared" si="10"/>
        <v>0</v>
      </c>
    </row>
    <row r="145" spans="2:19" x14ac:dyDescent="0.2">
      <c r="B145" s="26">
        <v>140</v>
      </c>
      <c r="C145" t="str">
        <f ca="1">IF(B145&lt;=MTF!$J$12,OFFSET(MTF!$B$3,MTF!$H$12+B145-1,0),"")</f>
        <v/>
      </c>
      <c r="D145" t="str">
        <f ca="1">IF(B145&lt;=MTF!$J$12,OFFSET(MTF!$C$3,MTF!$H$12+B145-1,0),"")</f>
        <v/>
      </c>
      <c r="E145" t="str">
        <f ca="1">IF(B145&lt;=MTF!$J$12,OFFSET(MTF!$E$3,MTF!$H$12+B145-1,0),"")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>
        <f t="shared" si="9"/>
        <v>0</v>
      </c>
      <c r="S145">
        <f t="shared" si="10"/>
        <v>0</v>
      </c>
    </row>
    <row r="146" spans="2:19" x14ac:dyDescent="0.2">
      <c r="B146" s="17">
        <v>141</v>
      </c>
      <c r="C146" t="str">
        <f ca="1">IF(B146&lt;=MTF!$J$12,OFFSET(MTF!$B$3,MTF!$H$12+B146-1,0),"")</f>
        <v/>
      </c>
      <c r="D146" t="str">
        <f ca="1">IF(B146&lt;=MTF!$J$12,OFFSET(MTF!$C$3,MTF!$H$12+B146-1,0),"")</f>
        <v/>
      </c>
      <c r="E146" t="str">
        <f ca="1">IF(B146&lt;=MTF!$J$12,OFFSET(MTF!$E$3,MTF!$H$12+B146-1,0),"")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>
        <f t="shared" si="9"/>
        <v>0</v>
      </c>
      <c r="S146">
        <f t="shared" si="10"/>
        <v>0</v>
      </c>
    </row>
    <row r="147" spans="2:19" x14ac:dyDescent="0.2">
      <c r="B147" s="26">
        <v>142</v>
      </c>
      <c r="C147" t="str">
        <f ca="1">IF(B147&lt;=MTF!$J$12,OFFSET(MTF!$B$3,MTF!$H$12+B147-1,0),"")</f>
        <v/>
      </c>
      <c r="D147" t="str">
        <f ca="1">IF(B147&lt;=MTF!$J$12,OFFSET(MTF!$C$3,MTF!$H$12+B147-1,0),"")</f>
        <v/>
      </c>
      <c r="E147" t="str">
        <f ca="1">IF(B147&lt;=MTF!$J$12,OFFSET(MTF!$E$3,MTF!$H$12+B147-1,0),"")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>
        <f t="shared" si="9"/>
        <v>0</v>
      </c>
      <c r="S147">
        <f t="shared" si="10"/>
        <v>0</v>
      </c>
    </row>
    <row r="148" spans="2:19" x14ac:dyDescent="0.2">
      <c r="B148" s="26">
        <v>143</v>
      </c>
      <c r="C148" t="str">
        <f ca="1">IF(B148&lt;=MTF!$J$12,OFFSET(MTF!$B$3,MTF!$H$12+B148-1,0),"")</f>
        <v/>
      </c>
      <c r="D148" t="str">
        <f ca="1">IF(B148&lt;=MTF!$J$12,OFFSET(MTF!$C$3,MTF!$H$12+B148-1,0),"")</f>
        <v/>
      </c>
      <c r="E148" t="str">
        <f ca="1">IF(B148&lt;=MTF!$J$12,OFFSET(MTF!$E$3,MTF!$H$12+B148-1,0),"")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>
        <f t="shared" si="9"/>
        <v>0</v>
      </c>
      <c r="S148">
        <f t="shared" si="10"/>
        <v>0</v>
      </c>
    </row>
    <row r="149" spans="2:19" x14ac:dyDescent="0.2">
      <c r="B149" s="17">
        <v>144</v>
      </c>
      <c r="C149" t="str">
        <f ca="1">IF(B149&lt;=MTF!$J$12,OFFSET(MTF!$B$3,MTF!$H$12+B149-1,0),"")</f>
        <v/>
      </c>
      <c r="D149" t="str">
        <f ca="1">IF(B149&lt;=MTF!$J$12,OFFSET(MTF!$C$3,MTF!$H$12+B149-1,0),"")</f>
        <v/>
      </c>
      <c r="E149" t="str">
        <f ca="1">IF(B149&lt;=MTF!$J$12,OFFSET(MTF!$E$3,MTF!$H$12+B149-1,0),"")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>
        <f t="shared" si="9"/>
        <v>0</v>
      </c>
      <c r="S149">
        <f t="shared" si="10"/>
        <v>0</v>
      </c>
    </row>
    <row r="150" spans="2:19" x14ac:dyDescent="0.2">
      <c r="B150" s="26">
        <v>145</v>
      </c>
      <c r="C150" t="str">
        <f ca="1">IF(B150&lt;=MTF!$J$12,OFFSET(MTF!$B$3,MTF!$H$12+B150-1,0),"")</f>
        <v/>
      </c>
      <c r="D150" t="str">
        <f ca="1">IF(B150&lt;=MTF!$J$12,OFFSET(MTF!$C$3,MTF!$H$12+B150-1,0),"")</f>
        <v/>
      </c>
      <c r="E150" t="str">
        <f ca="1">IF(B150&lt;=MTF!$J$12,OFFSET(MTF!$E$3,MTF!$H$12+B150-1,0),"")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>
        <f t="shared" si="9"/>
        <v>0</v>
      </c>
      <c r="S150">
        <f t="shared" si="10"/>
        <v>0</v>
      </c>
    </row>
    <row r="151" spans="2:19" x14ac:dyDescent="0.2">
      <c r="B151" s="26">
        <v>146</v>
      </c>
      <c r="C151" t="str">
        <f ca="1">IF(B151&lt;=MTF!$J$12,OFFSET(MTF!$B$3,MTF!$H$12+B151-1,0),"")</f>
        <v/>
      </c>
      <c r="D151" t="str">
        <f ca="1">IF(B151&lt;=MTF!$J$12,OFFSET(MTF!$C$3,MTF!$H$12+B151-1,0),"")</f>
        <v/>
      </c>
      <c r="E151" t="str">
        <f ca="1">IF(B151&lt;=MTF!$J$12,OFFSET(MTF!$E$3,MTF!$H$12+B151-1,0),"")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>
        <f t="shared" si="9"/>
        <v>0</v>
      </c>
      <c r="S151">
        <f t="shared" si="10"/>
        <v>0</v>
      </c>
    </row>
    <row r="152" spans="2:19" x14ac:dyDescent="0.2">
      <c r="B152" s="17">
        <v>147</v>
      </c>
      <c r="C152" t="str">
        <f ca="1">IF(B152&lt;=MTF!$J$12,OFFSET(MTF!$B$3,MTF!$H$12+B152-1,0),"")</f>
        <v/>
      </c>
      <c r="D152" t="str">
        <f ca="1">IF(B152&lt;=MTF!$J$12,OFFSET(MTF!$C$3,MTF!$H$12+B152-1,0),"")</f>
        <v/>
      </c>
      <c r="E152" t="str">
        <f ca="1">IF(B152&lt;=MTF!$J$12,OFFSET(MTF!$E$3,MTF!$H$12+B152-1,0),"")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>
        <f t="shared" si="9"/>
        <v>0</v>
      </c>
      <c r="S152">
        <f t="shared" si="10"/>
        <v>0</v>
      </c>
    </row>
    <row r="153" spans="2:19" x14ac:dyDescent="0.2">
      <c r="B153" s="26">
        <v>148</v>
      </c>
      <c r="C153" t="str">
        <f ca="1">IF(B153&lt;=MTF!$J$12,OFFSET(MTF!$B$3,MTF!$H$12+B153-1,0),"")</f>
        <v/>
      </c>
      <c r="D153" t="str">
        <f ca="1">IF(B153&lt;=MTF!$J$12,OFFSET(MTF!$C$3,MTF!$H$12+B153-1,0),"")</f>
        <v/>
      </c>
      <c r="E153" t="str">
        <f ca="1">IF(B153&lt;=MTF!$J$12,OFFSET(MTF!$E$3,MTF!$H$12+B153-1,0),"")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>
        <f t="shared" si="9"/>
        <v>0</v>
      </c>
      <c r="S153">
        <f t="shared" si="10"/>
        <v>0</v>
      </c>
    </row>
    <row r="154" spans="2:19" x14ac:dyDescent="0.2">
      <c r="B154" s="26">
        <v>149</v>
      </c>
      <c r="C154" t="str">
        <f ca="1">IF(B154&lt;=MTF!$J$12,OFFSET(MTF!$B$3,MTF!$H$12+B154-1,0),"")</f>
        <v/>
      </c>
      <c r="D154" t="str">
        <f ca="1">IF(B154&lt;=MTF!$J$12,OFFSET(MTF!$C$3,MTF!$H$12+B154-1,0),"")</f>
        <v/>
      </c>
      <c r="E154" t="str">
        <f ca="1">IF(B154&lt;=MTF!$J$12,OFFSET(MTF!$E$3,MTF!$H$12+B154-1,0),"")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>
        <f t="shared" si="9"/>
        <v>0</v>
      </c>
      <c r="S154">
        <f t="shared" si="10"/>
        <v>0</v>
      </c>
    </row>
    <row r="155" spans="2:19" x14ac:dyDescent="0.2">
      <c r="B155" s="17">
        <v>150</v>
      </c>
      <c r="C155" t="str">
        <f ca="1">IF(B155&lt;=MTF!$J$12,OFFSET(MTF!$B$3,MTF!$H$12+B155-1,0),"")</f>
        <v/>
      </c>
      <c r="D155" t="str">
        <f ca="1">IF(B155&lt;=MTF!$J$12,OFFSET(MTF!$C$3,MTF!$H$12+B155-1,0),"")</f>
        <v/>
      </c>
      <c r="E155" t="str">
        <f ca="1">IF(B155&lt;=MTF!$J$12,OFFSET(MTF!$E$3,MTF!$H$12+B155-1,0),"")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>
        <f t="shared" si="9"/>
        <v>0</v>
      </c>
      <c r="S155">
        <f t="shared" si="10"/>
        <v>0</v>
      </c>
    </row>
    <row r="156" spans="2:19" x14ac:dyDescent="0.2">
      <c r="B156" s="26">
        <v>151</v>
      </c>
      <c r="C156" t="str">
        <f ca="1">IF(B156&lt;=MTF!$J$12,OFFSET(MTF!$B$3,MTF!$H$12+B156-1,0),"")</f>
        <v/>
      </c>
      <c r="D156" t="str">
        <f ca="1">IF(B156&lt;=MTF!$J$12,OFFSET(MTF!$C$3,MTF!$H$12+B156-1,0),"")</f>
        <v/>
      </c>
      <c r="E156" t="str">
        <f ca="1">IF(B156&lt;=MTF!$J$12,OFFSET(MTF!$E$3,MTF!$H$12+B156-1,0),"")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>
        <f t="shared" si="9"/>
        <v>0</v>
      </c>
      <c r="S156">
        <f t="shared" si="10"/>
        <v>0</v>
      </c>
    </row>
    <row r="157" spans="2:19" x14ac:dyDescent="0.2">
      <c r="B157" s="26">
        <v>152</v>
      </c>
      <c r="C157" t="str">
        <f ca="1">IF(B157&lt;=MTF!$J$12,OFFSET(MTF!$B$3,MTF!$H$12+B157-1,0),"")</f>
        <v/>
      </c>
      <c r="D157" t="str">
        <f ca="1">IF(B157&lt;=MTF!$J$12,OFFSET(MTF!$C$3,MTF!$H$12+B157-1,0),"")</f>
        <v/>
      </c>
      <c r="E157" t="str">
        <f ca="1">IF(B157&lt;=MTF!$J$12,OFFSET(MTF!$E$3,MTF!$H$12+B157-1,0),"")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>
        <f t="shared" si="9"/>
        <v>0</v>
      </c>
      <c r="S157">
        <f t="shared" si="10"/>
        <v>0</v>
      </c>
    </row>
    <row r="158" spans="2:19" x14ac:dyDescent="0.2">
      <c r="B158" s="17">
        <v>153</v>
      </c>
      <c r="C158" t="str">
        <f ca="1">IF(B158&lt;=MTF!$J$12,OFFSET(MTF!$B$3,MTF!$H$12+B158-1,0),"")</f>
        <v/>
      </c>
      <c r="D158" t="str">
        <f ca="1">IF(B158&lt;=MTF!$J$12,OFFSET(MTF!$C$3,MTF!$H$12+B158-1,0),"")</f>
        <v/>
      </c>
      <c r="E158" t="str">
        <f ca="1">IF(B158&lt;=MTF!$J$12,OFFSET(MTF!$E$3,MTF!$H$12+B158-1,0),"")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>
        <f t="shared" si="9"/>
        <v>0</v>
      </c>
      <c r="S158">
        <f t="shared" si="10"/>
        <v>0</v>
      </c>
    </row>
    <row r="159" spans="2:19" x14ac:dyDescent="0.2">
      <c r="B159" s="26">
        <v>154</v>
      </c>
      <c r="C159" t="str">
        <f ca="1">IF(B159&lt;=MTF!$J$12,OFFSET(MTF!$B$3,MTF!$H$12+B159-1,0),"")</f>
        <v/>
      </c>
      <c r="D159" t="str">
        <f ca="1">IF(B159&lt;=MTF!$J$12,OFFSET(MTF!$C$3,MTF!$H$12+B159-1,0),"")</f>
        <v/>
      </c>
      <c r="E159" t="str">
        <f ca="1">IF(B159&lt;=MTF!$J$12,OFFSET(MTF!$E$3,MTF!$H$12+B159-1,0),"")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>
        <f t="shared" si="9"/>
        <v>0</v>
      </c>
      <c r="S159">
        <f t="shared" si="10"/>
        <v>0</v>
      </c>
    </row>
    <row r="160" spans="2:19" x14ac:dyDescent="0.2">
      <c r="B160" s="26">
        <v>155</v>
      </c>
      <c r="C160" t="str">
        <f ca="1">IF(B160&lt;=MTF!$J$12,OFFSET(MTF!$B$3,MTF!$H$12+B160-1,0),"")</f>
        <v/>
      </c>
      <c r="D160" t="str">
        <f ca="1">IF(B160&lt;=MTF!$J$12,OFFSET(MTF!$C$3,MTF!$H$12+B160-1,0),"")</f>
        <v/>
      </c>
      <c r="E160" t="str">
        <f ca="1">IF(B160&lt;=MTF!$J$12,OFFSET(MTF!$E$3,MTF!$H$12+B160-1,0),"")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>
        <f t="shared" si="9"/>
        <v>0</v>
      </c>
      <c r="S160">
        <f t="shared" si="10"/>
        <v>0</v>
      </c>
    </row>
    <row r="161" spans="2:19" x14ac:dyDescent="0.2">
      <c r="B161" s="17">
        <v>156</v>
      </c>
      <c r="C161" t="str">
        <f ca="1">IF(B161&lt;=MTF!$J$12,OFFSET(MTF!$B$3,MTF!$H$12+B161-1,0),"")</f>
        <v/>
      </c>
      <c r="D161" t="str">
        <f ca="1">IF(B161&lt;=MTF!$J$12,OFFSET(MTF!$C$3,MTF!$H$12+B161-1,0),"")</f>
        <v/>
      </c>
      <c r="E161" t="str">
        <f ca="1">IF(B161&lt;=MTF!$J$12,OFFSET(MTF!$E$3,MTF!$H$12+B161-1,0),"")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>
        <f t="shared" si="9"/>
        <v>0</v>
      </c>
      <c r="S161">
        <f t="shared" si="10"/>
        <v>0</v>
      </c>
    </row>
    <row r="162" spans="2:19" x14ac:dyDescent="0.2">
      <c r="B162" s="26">
        <v>157</v>
      </c>
      <c r="C162" t="str">
        <f ca="1">IF(B162&lt;=MTF!$J$12,OFFSET(MTF!$B$3,MTF!$H$12+B162-1,0),"")</f>
        <v/>
      </c>
      <c r="D162" t="str">
        <f ca="1">IF(B162&lt;=MTF!$J$12,OFFSET(MTF!$C$3,MTF!$H$12+B162-1,0),"")</f>
        <v/>
      </c>
      <c r="E162" t="str">
        <f ca="1">IF(B162&lt;=MTF!$J$12,OFFSET(MTF!$E$3,MTF!$H$12+B162-1,0),"")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>
        <f t="shared" si="9"/>
        <v>0</v>
      </c>
      <c r="S162">
        <f t="shared" si="10"/>
        <v>0</v>
      </c>
    </row>
    <row r="163" spans="2:19" x14ac:dyDescent="0.2">
      <c r="B163" s="26">
        <v>158</v>
      </c>
      <c r="C163" t="str">
        <f ca="1">IF(B163&lt;=MTF!$J$12,OFFSET(MTF!$B$3,MTF!$H$12+B163-1,0),"")</f>
        <v/>
      </c>
      <c r="D163" t="str">
        <f ca="1">IF(B163&lt;=MTF!$J$12,OFFSET(MTF!$C$3,MTF!$H$12+B163-1,0),"")</f>
        <v/>
      </c>
      <c r="E163" t="str">
        <f ca="1">IF(B163&lt;=MTF!$J$12,OFFSET(MTF!$E$3,MTF!$H$12+B163-1,0),"")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>
        <f t="shared" si="9"/>
        <v>0</v>
      </c>
      <c r="S163">
        <f t="shared" si="10"/>
        <v>0</v>
      </c>
    </row>
    <row r="164" spans="2:19" x14ac:dyDescent="0.2">
      <c r="B164" s="17">
        <v>159</v>
      </c>
      <c r="C164" t="str">
        <f ca="1">IF(B164&lt;=MTF!$J$12,OFFSET(MTF!$B$3,MTF!$H$12+B164-1,0),"")</f>
        <v/>
      </c>
      <c r="D164" t="str">
        <f ca="1">IF(B164&lt;=MTF!$J$12,OFFSET(MTF!$C$3,MTF!$H$12+B164-1,0),"")</f>
        <v/>
      </c>
      <c r="E164" t="str">
        <f ca="1">IF(B164&lt;=MTF!$J$12,OFFSET(MTF!$E$3,MTF!$H$12+B164-1,0),"")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>
        <f t="shared" si="9"/>
        <v>0</v>
      </c>
      <c r="S164">
        <f t="shared" si="10"/>
        <v>0</v>
      </c>
    </row>
    <row r="165" spans="2:19" x14ac:dyDescent="0.2">
      <c r="B165" s="26">
        <v>160</v>
      </c>
      <c r="C165" t="str">
        <f ca="1">IF(B165&lt;=MTF!$J$12,OFFSET(MTF!$B$3,MTF!$H$12+B165-1,0),"")</f>
        <v/>
      </c>
      <c r="D165" t="str">
        <f ca="1">IF(B165&lt;=MTF!$J$12,OFFSET(MTF!$C$3,MTF!$H$12+B165-1,0),"")</f>
        <v/>
      </c>
      <c r="E165" t="str">
        <f ca="1">IF(B165&lt;=MTF!$J$12,OFFSET(MTF!$E$3,MTF!$H$12+B165-1,0),"")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>
        <f t="shared" si="9"/>
        <v>0</v>
      </c>
      <c r="S165">
        <f t="shared" si="10"/>
        <v>0</v>
      </c>
    </row>
    <row r="166" spans="2:19" x14ac:dyDescent="0.2">
      <c r="B166" s="26">
        <v>161</v>
      </c>
      <c r="C166" t="str">
        <f ca="1">IF(B166&lt;=MTF!$J$12,OFFSET(MTF!$B$3,MTF!$H$12+B166-1,0),"")</f>
        <v/>
      </c>
      <c r="D166" t="str">
        <f ca="1">IF(B166&lt;=MTF!$J$12,OFFSET(MTF!$C$3,MTF!$H$12+B166-1,0),"")</f>
        <v/>
      </c>
      <c r="E166" t="str">
        <f ca="1">IF(B166&lt;=MTF!$J$12,OFFSET(MTF!$E$3,MTF!$H$12+B166-1,0),"")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>
        <f t="shared" si="9"/>
        <v>0</v>
      </c>
      <c r="S166">
        <f t="shared" si="10"/>
        <v>0</v>
      </c>
    </row>
    <row r="167" spans="2:19" x14ac:dyDescent="0.2">
      <c r="B167" s="17">
        <v>162</v>
      </c>
      <c r="C167" t="str">
        <f ca="1">IF(B167&lt;=MTF!$J$12,OFFSET(MTF!$B$3,MTF!$H$12+B167-1,0),"")</f>
        <v/>
      </c>
      <c r="D167" t="str">
        <f ca="1">IF(B167&lt;=MTF!$J$12,OFFSET(MTF!$C$3,MTF!$H$12+B167-1,0),"")</f>
        <v/>
      </c>
      <c r="E167" t="str">
        <f ca="1">IF(B167&lt;=MTF!$J$12,OFFSET(MTF!$E$3,MTF!$H$12+B167-1,0),"")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>
        <f t="shared" si="9"/>
        <v>0</v>
      </c>
      <c r="S167">
        <f t="shared" si="10"/>
        <v>0</v>
      </c>
    </row>
    <row r="168" spans="2:19" x14ac:dyDescent="0.2">
      <c r="B168" s="26">
        <v>163</v>
      </c>
      <c r="C168" t="str">
        <f ca="1">IF(B168&lt;=MTF!$J$12,OFFSET(MTF!$B$3,MTF!$H$12+B168-1,0),"")</f>
        <v/>
      </c>
      <c r="D168" t="str">
        <f ca="1">IF(B168&lt;=MTF!$J$12,OFFSET(MTF!$C$3,MTF!$H$12+B168-1,0),"")</f>
        <v/>
      </c>
      <c r="E168" t="str">
        <f ca="1">IF(B168&lt;=MTF!$J$12,OFFSET(MTF!$E$3,MTF!$H$12+B168-1,0),"")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>
        <f t="shared" si="9"/>
        <v>0</v>
      </c>
      <c r="S168">
        <f t="shared" si="10"/>
        <v>0</v>
      </c>
    </row>
    <row r="169" spans="2:19" x14ac:dyDescent="0.2">
      <c r="B169" s="26">
        <v>164</v>
      </c>
      <c r="C169" t="str">
        <f ca="1">IF(B169&lt;=MTF!$J$12,OFFSET(MTF!$B$3,MTF!$H$12+B169-1,0),"")</f>
        <v/>
      </c>
      <c r="D169" t="str">
        <f ca="1">IF(B169&lt;=MTF!$J$12,OFFSET(MTF!$C$3,MTF!$H$12+B169-1,0),"")</f>
        <v/>
      </c>
      <c r="E169" t="str">
        <f ca="1">IF(B169&lt;=MTF!$J$12,OFFSET(MTF!$E$3,MTF!$H$12+B169-1,0),"")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>
        <f t="shared" si="9"/>
        <v>0</v>
      </c>
      <c r="S169">
        <f t="shared" si="10"/>
        <v>0</v>
      </c>
    </row>
    <row r="170" spans="2:19" x14ac:dyDescent="0.2">
      <c r="B170" s="17">
        <v>165</v>
      </c>
      <c r="C170" t="str">
        <f ca="1">IF(B170&lt;=MTF!$J$12,OFFSET(MTF!$B$3,MTF!$H$12+B170-1,0),"")</f>
        <v/>
      </c>
      <c r="D170" t="str">
        <f ca="1">IF(B170&lt;=MTF!$J$12,OFFSET(MTF!$C$3,MTF!$H$12+B170-1,0),"")</f>
        <v/>
      </c>
      <c r="E170" t="str">
        <f ca="1">IF(B170&lt;=MTF!$J$12,OFFSET(MTF!$E$3,MTF!$H$12+B170-1,0),"")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>
        <f t="shared" si="9"/>
        <v>0</v>
      </c>
      <c r="S170">
        <f t="shared" si="10"/>
        <v>0</v>
      </c>
    </row>
    <row r="171" spans="2:19" x14ac:dyDescent="0.2">
      <c r="B171" s="26">
        <v>166</v>
      </c>
      <c r="C171" t="str">
        <f ca="1">IF(B171&lt;=MTF!$J$12,OFFSET(MTF!$B$3,MTF!$H$12+B171-1,0),"")</f>
        <v/>
      </c>
      <c r="D171" t="str">
        <f ca="1">IF(B171&lt;=MTF!$J$12,OFFSET(MTF!$C$3,MTF!$H$12+B171-1,0),"")</f>
        <v/>
      </c>
      <c r="E171" t="str">
        <f ca="1">IF(B171&lt;=MTF!$J$12,OFFSET(MTF!$E$3,MTF!$H$12+B171-1,0),"")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>
        <f t="shared" si="9"/>
        <v>0</v>
      </c>
      <c r="S171">
        <f t="shared" si="10"/>
        <v>0</v>
      </c>
    </row>
    <row r="172" spans="2:19" x14ac:dyDescent="0.2">
      <c r="B172" s="26">
        <v>167</v>
      </c>
      <c r="C172" t="str">
        <f ca="1">IF(B172&lt;=MTF!$J$12,OFFSET(MTF!$B$3,MTF!$H$12+B172-1,0),"")</f>
        <v/>
      </c>
      <c r="D172" t="str">
        <f ca="1">IF(B172&lt;=MTF!$J$12,OFFSET(MTF!$C$3,MTF!$H$12+B172-1,0),"")</f>
        <v/>
      </c>
      <c r="E172" t="str">
        <f ca="1">IF(B172&lt;=MTF!$J$12,OFFSET(MTF!$E$3,MTF!$H$12+B172-1,0),"")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>
        <f t="shared" si="9"/>
        <v>0</v>
      </c>
      <c r="S172">
        <f t="shared" si="10"/>
        <v>0</v>
      </c>
    </row>
    <row r="173" spans="2:19" x14ac:dyDescent="0.2">
      <c r="B173" s="17">
        <v>168</v>
      </c>
      <c r="C173" t="str">
        <f ca="1">IF(B173&lt;=MTF!$J$12,OFFSET(MTF!$B$3,MTF!$H$12+B173-1,0),"")</f>
        <v/>
      </c>
      <c r="D173" t="str">
        <f ca="1">IF(B173&lt;=MTF!$J$12,OFFSET(MTF!$C$3,MTF!$H$12+B173-1,0),"")</f>
        <v/>
      </c>
      <c r="E173" t="str">
        <f ca="1">IF(B173&lt;=MTF!$J$12,OFFSET(MTF!$E$3,MTF!$H$12+B173-1,0),"")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>
        <f t="shared" si="9"/>
        <v>0</v>
      </c>
      <c r="S173">
        <f t="shared" si="10"/>
        <v>0</v>
      </c>
    </row>
    <row r="174" spans="2:19" x14ac:dyDescent="0.2">
      <c r="B174" s="26">
        <v>169</v>
      </c>
      <c r="C174" t="str">
        <f ca="1">IF(B174&lt;=MTF!$J$12,OFFSET(MTF!$B$3,MTF!$H$12+B174-1,0),"")</f>
        <v/>
      </c>
      <c r="D174" t="str">
        <f ca="1">IF(B174&lt;=MTF!$J$12,OFFSET(MTF!$C$3,MTF!$H$12+B174-1,0),"")</f>
        <v/>
      </c>
      <c r="E174" t="str">
        <f ca="1">IF(B174&lt;=MTF!$J$12,OFFSET(MTF!$E$3,MTF!$H$12+B174-1,0),"")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>
        <f t="shared" si="9"/>
        <v>0</v>
      </c>
      <c r="S174">
        <f t="shared" si="10"/>
        <v>0</v>
      </c>
    </row>
    <row r="175" spans="2:19" x14ac:dyDescent="0.2">
      <c r="B175" s="26">
        <v>170</v>
      </c>
      <c r="C175" t="str">
        <f ca="1">IF(B175&lt;=MTF!$J$12,OFFSET(MTF!$B$3,MTF!$H$12+B175-1,0),"")</f>
        <v/>
      </c>
      <c r="D175" t="str">
        <f ca="1">IF(B175&lt;=MTF!$J$12,OFFSET(MTF!$C$3,MTF!$H$12+B175-1,0),"")</f>
        <v/>
      </c>
      <c r="E175" t="str">
        <f ca="1">IF(B175&lt;=MTF!$J$12,OFFSET(MTF!$E$3,MTF!$H$12+B175-1,0),"")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>
        <f t="shared" si="9"/>
        <v>0</v>
      </c>
      <c r="S175">
        <f t="shared" si="10"/>
        <v>0</v>
      </c>
    </row>
    <row r="176" spans="2:19" x14ac:dyDescent="0.2">
      <c r="B176" s="17">
        <v>171</v>
      </c>
      <c r="C176" t="str">
        <f ca="1">IF(B176&lt;=MTF!$J$12,OFFSET(MTF!$B$3,MTF!$H$12+B176-1,0),"")</f>
        <v/>
      </c>
      <c r="D176" t="str">
        <f ca="1">IF(B176&lt;=MTF!$J$12,OFFSET(MTF!$C$3,MTF!$H$12+B176-1,0),"")</f>
        <v/>
      </c>
      <c r="E176" t="str">
        <f ca="1">IF(B176&lt;=MTF!$J$12,OFFSET(MTF!$E$3,MTF!$H$12+B176-1,0),"")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>
        <f t="shared" si="9"/>
        <v>0</v>
      </c>
      <c r="S176">
        <f t="shared" si="10"/>
        <v>0</v>
      </c>
    </row>
    <row r="177" spans="2:19" x14ac:dyDescent="0.2">
      <c r="B177" s="26">
        <v>172</v>
      </c>
      <c r="C177" t="str">
        <f ca="1">IF(B177&lt;=MTF!$J$12,OFFSET(MTF!$B$3,MTF!$H$12+B177-1,0),"")</f>
        <v/>
      </c>
      <c r="D177" t="str">
        <f ca="1">IF(B177&lt;=MTF!$J$12,OFFSET(MTF!$C$3,MTF!$H$12+B177-1,0),"")</f>
        <v/>
      </c>
      <c r="E177" t="str">
        <f ca="1">IF(B177&lt;=MTF!$J$12,OFFSET(MTF!$E$3,MTF!$H$12+B177-1,0),"")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>
        <f t="shared" si="9"/>
        <v>0</v>
      </c>
      <c r="S177">
        <f t="shared" si="10"/>
        <v>0</v>
      </c>
    </row>
    <row r="178" spans="2:19" x14ac:dyDescent="0.2">
      <c r="B178" s="26">
        <v>173</v>
      </c>
      <c r="C178" t="str">
        <f ca="1">IF(B178&lt;=MTF!$J$12,OFFSET(MTF!$B$3,MTF!$H$12+B178-1,0),"")</f>
        <v/>
      </c>
      <c r="D178" t="str">
        <f ca="1">IF(B178&lt;=MTF!$J$12,OFFSET(MTF!$C$3,MTF!$H$12+B178-1,0),"")</f>
        <v/>
      </c>
      <c r="E178" t="str">
        <f ca="1">IF(B178&lt;=MTF!$J$12,OFFSET(MTF!$E$3,MTF!$H$12+B178-1,0),"")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>
        <f t="shared" si="9"/>
        <v>0</v>
      </c>
      <c r="S178">
        <f t="shared" si="10"/>
        <v>0</v>
      </c>
    </row>
    <row r="179" spans="2:19" x14ac:dyDescent="0.2">
      <c r="B179" s="17">
        <v>174</v>
      </c>
      <c r="C179" t="str">
        <f ca="1">IF(B179&lt;=MTF!$J$12,OFFSET(MTF!$B$3,MTF!$H$12+B179-1,0),"")</f>
        <v/>
      </c>
      <c r="D179" t="str">
        <f ca="1">IF(B179&lt;=MTF!$J$12,OFFSET(MTF!$C$3,MTF!$H$12+B179-1,0),"")</f>
        <v/>
      </c>
      <c r="E179" t="str">
        <f ca="1">IF(B179&lt;=MTF!$J$12,OFFSET(MTF!$E$3,MTF!$H$12+B179-1,0),"")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>
        <f t="shared" si="9"/>
        <v>0</v>
      </c>
      <c r="S179">
        <f t="shared" si="10"/>
        <v>0</v>
      </c>
    </row>
    <row r="180" spans="2:19" x14ac:dyDescent="0.2">
      <c r="B180" s="26">
        <v>175</v>
      </c>
      <c r="C180" t="str">
        <f ca="1">IF(B180&lt;=MTF!$J$12,OFFSET(MTF!$B$3,MTF!$H$12+B180-1,0),"")</f>
        <v/>
      </c>
      <c r="D180" t="str">
        <f ca="1">IF(B180&lt;=MTF!$J$12,OFFSET(MTF!$C$3,MTF!$H$12+B180-1,0),"")</f>
        <v/>
      </c>
      <c r="E180" t="str">
        <f ca="1">IF(B180&lt;=MTF!$J$12,OFFSET(MTF!$E$3,MTF!$H$12+B180-1,0),"")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>
        <f t="shared" si="9"/>
        <v>0</v>
      </c>
      <c r="S180">
        <f t="shared" si="10"/>
        <v>0</v>
      </c>
    </row>
    <row r="181" spans="2:19" x14ac:dyDescent="0.2">
      <c r="B181" s="26">
        <v>176</v>
      </c>
      <c r="C181" t="str">
        <f ca="1">IF(B181&lt;=MTF!$J$12,OFFSET(MTF!$B$3,MTF!$H$12+B181-1,0),"")</f>
        <v/>
      </c>
      <c r="D181" t="str">
        <f ca="1">IF(B181&lt;=MTF!$J$12,OFFSET(MTF!$C$3,MTF!$H$12+B181-1,0),"")</f>
        <v/>
      </c>
      <c r="E181" t="str">
        <f ca="1">IF(B181&lt;=MTF!$J$12,OFFSET(MTF!$E$3,MTF!$H$12+B181-1,0),"")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>
        <f t="shared" si="9"/>
        <v>0</v>
      </c>
      <c r="S181">
        <f t="shared" si="10"/>
        <v>0</v>
      </c>
    </row>
    <row r="182" spans="2:19" x14ac:dyDescent="0.2">
      <c r="B182" s="17">
        <v>177</v>
      </c>
      <c r="C182" t="str">
        <f ca="1">IF(B182&lt;=MTF!$J$12,OFFSET(MTF!$B$3,MTF!$H$12+B182-1,0),"")</f>
        <v/>
      </c>
      <c r="D182" t="str">
        <f ca="1">IF(B182&lt;=MTF!$J$12,OFFSET(MTF!$C$3,MTF!$H$12+B182-1,0),"")</f>
        <v/>
      </c>
      <c r="E182" t="str">
        <f ca="1">IF(B182&lt;=MTF!$J$12,OFFSET(MTF!$E$3,MTF!$H$12+B182-1,0),"")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>
        <f t="shared" si="9"/>
        <v>0</v>
      </c>
      <c r="S182">
        <f t="shared" si="10"/>
        <v>0</v>
      </c>
    </row>
    <row r="183" spans="2:19" x14ac:dyDescent="0.2">
      <c r="B183" s="26">
        <v>178</v>
      </c>
      <c r="C183" t="str">
        <f ca="1">IF(B183&lt;=MTF!$J$12,OFFSET(MTF!$B$3,MTF!$H$12+B183-1,0),"")</f>
        <v/>
      </c>
      <c r="D183" t="str">
        <f ca="1">IF(B183&lt;=MTF!$J$12,OFFSET(MTF!$C$3,MTF!$H$12+B183-1,0),"")</f>
        <v/>
      </c>
      <c r="E183" t="str">
        <f ca="1">IF(B183&lt;=MTF!$J$12,OFFSET(MTF!$E$3,MTF!$H$12+B183-1,0),"")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>
        <f t="shared" si="9"/>
        <v>0</v>
      </c>
      <c r="S183">
        <f t="shared" si="10"/>
        <v>0</v>
      </c>
    </row>
    <row r="184" spans="2:19" x14ac:dyDescent="0.2">
      <c r="B184" s="26">
        <v>179</v>
      </c>
      <c r="C184" t="str">
        <f ca="1">IF(B184&lt;=MTF!$J$12,OFFSET(MTF!$B$3,MTF!$H$12+B184-1,0),"")</f>
        <v/>
      </c>
      <c r="D184" t="str">
        <f ca="1">IF(B184&lt;=MTF!$J$12,OFFSET(MTF!$C$3,MTF!$H$12+B184-1,0),"")</f>
        <v/>
      </c>
      <c r="E184" t="str">
        <f ca="1">IF(B184&lt;=MTF!$J$12,OFFSET(MTF!$E$3,MTF!$H$12+B184-1,0),"")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>
        <f t="shared" si="9"/>
        <v>0</v>
      </c>
      <c r="S184">
        <f t="shared" si="10"/>
        <v>0</v>
      </c>
    </row>
    <row r="185" spans="2:19" x14ac:dyDescent="0.2">
      <c r="B185" s="17">
        <v>180</v>
      </c>
      <c r="C185" t="str">
        <f ca="1">IF(B185&lt;=MTF!$J$12,OFFSET(MTF!$B$3,MTF!$H$12+B185-1,0),"")</f>
        <v/>
      </c>
      <c r="D185" t="str">
        <f ca="1">IF(B185&lt;=MTF!$J$12,OFFSET(MTF!$C$3,MTF!$H$12+B185-1,0),"")</f>
        <v/>
      </c>
      <c r="E185" t="str">
        <f ca="1">IF(B185&lt;=MTF!$J$12,OFFSET(MTF!$E$3,MTF!$H$12+B185-1,0),"")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>
        <f t="shared" si="9"/>
        <v>0</v>
      </c>
      <c r="S185">
        <f t="shared" si="10"/>
        <v>0</v>
      </c>
    </row>
    <row r="186" spans="2:19" x14ac:dyDescent="0.2">
      <c r="B186" s="26">
        <v>181</v>
      </c>
      <c r="C186" t="str">
        <f ca="1">IF(B186&lt;=MTF!$J$12,OFFSET(MTF!$B$3,MTF!$H$12+B186-1,0),"")</f>
        <v/>
      </c>
      <c r="D186" t="str">
        <f ca="1">IF(B186&lt;=MTF!$J$12,OFFSET(MTF!$C$3,MTF!$H$12+B186-1,0),"")</f>
        <v/>
      </c>
      <c r="E186" t="str">
        <f ca="1">IF(B186&lt;=MTF!$J$12,OFFSET(MTF!$E$3,MTF!$H$12+B186-1,0),"")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>
        <f t="shared" si="9"/>
        <v>0</v>
      </c>
      <c r="S186">
        <f t="shared" si="10"/>
        <v>0</v>
      </c>
    </row>
    <row r="187" spans="2:19" x14ac:dyDescent="0.2">
      <c r="B187" s="26">
        <v>182</v>
      </c>
      <c r="C187" t="str">
        <f ca="1">IF(B187&lt;=MTF!$J$12,OFFSET(MTF!$B$3,MTF!$H$12+B187-1,0),"")</f>
        <v/>
      </c>
      <c r="D187" t="str">
        <f ca="1">IF(B187&lt;=MTF!$J$12,OFFSET(MTF!$C$3,MTF!$H$12+B187-1,0),"")</f>
        <v/>
      </c>
      <c r="E187" t="str">
        <f ca="1">IF(B187&lt;=MTF!$J$12,OFFSET(MTF!$E$3,MTF!$H$12+B187-1,0),"")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>
        <f t="shared" si="9"/>
        <v>0</v>
      </c>
      <c r="S187">
        <f t="shared" si="10"/>
        <v>0</v>
      </c>
    </row>
    <row r="188" spans="2:19" x14ac:dyDescent="0.2">
      <c r="B188" s="17">
        <v>183</v>
      </c>
      <c r="C188" t="str">
        <f ca="1">IF(B188&lt;=MTF!$J$12,OFFSET(MTF!$B$3,MTF!$H$12+B188-1,0),"")</f>
        <v/>
      </c>
      <c r="D188" t="str">
        <f ca="1">IF(B188&lt;=MTF!$J$12,OFFSET(MTF!$C$3,MTF!$H$12+B188-1,0),"")</f>
        <v/>
      </c>
      <c r="E188" t="str">
        <f ca="1">IF(B188&lt;=MTF!$J$12,OFFSET(MTF!$E$3,MTF!$H$12+B188-1,0),"")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>
        <f t="shared" si="9"/>
        <v>0</v>
      </c>
      <c r="S188">
        <f t="shared" si="10"/>
        <v>0</v>
      </c>
    </row>
    <row r="189" spans="2:19" x14ac:dyDescent="0.2">
      <c r="B189" s="26">
        <v>184</v>
      </c>
      <c r="C189" t="str">
        <f ca="1">IF(B189&lt;=MTF!$J$12,OFFSET(MTF!$B$3,MTF!$H$12+B189-1,0),"")</f>
        <v/>
      </c>
      <c r="D189" t="str">
        <f ca="1">IF(B189&lt;=MTF!$J$12,OFFSET(MTF!$C$3,MTF!$H$12+B189-1,0),"")</f>
        <v/>
      </c>
      <c r="E189" t="str">
        <f ca="1">IF(B189&lt;=MTF!$J$12,OFFSET(MTF!$E$3,MTF!$H$12+B189-1,0),"")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>
        <f t="shared" si="9"/>
        <v>0</v>
      </c>
      <c r="S189">
        <f t="shared" si="10"/>
        <v>0</v>
      </c>
    </row>
    <row r="190" spans="2:19" x14ac:dyDescent="0.2">
      <c r="B190" s="26">
        <v>185</v>
      </c>
      <c r="C190" t="str">
        <f ca="1">IF(B190&lt;=MTF!$J$12,OFFSET(MTF!$B$3,MTF!$H$12+B190-1,0),"")</f>
        <v/>
      </c>
      <c r="D190" t="str">
        <f ca="1">IF(B190&lt;=MTF!$J$12,OFFSET(MTF!$C$3,MTF!$H$12+B190-1,0),"")</f>
        <v/>
      </c>
      <c r="E190" t="str">
        <f ca="1">IF(B190&lt;=MTF!$J$12,OFFSET(MTF!$E$3,MTF!$H$12+B190-1,0),"")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>
        <f t="shared" si="9"/>
        <v>0</v>
      </c>
      <c r="S190">
        <f t="shared" si="10"/>
        <v>0</v>
      </c>
    </row>
    <row r="191" spans="2:19" x14ac:dyDescent="0.2">
      <c r="B191" s="17">
        <v>186</v>
      </c>
      <c r="C191" t="str">
        <f ca="1">IF(B191&lt;=MTF!$J$12,OFFSET(MTF!$B$3,MTF!$H$12+B191-1,0),"")</f>
        <v/>
      </c>
      <c r="D191" t="str">
        <f ca="1">IF(B191&lt;=MTF!$J$12,OFFSET(MTF!$C$3,MTF!$H$12+B191-1,0),"")</f>
        <v/>
      </c>
      <c r="E191" t="str">
        <f ca="1">IF(B191&lt;=MTF!$J$12,OFFSET(MTF!$E$3,MTF!$H$12+B191-1,0),"")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>
        <f t="shared" si="9"/>
        <v>0</v>
      </c>
      <c r="S191">
        <f t="shared" si="10"/>
        <v>0</v>
      </c>
    </row>
    <row r="192" spans="2:19" x14ac:dyDescent="0.2">
      <c r="B192" s="26">
        <v>187</v>
      </c>
      <c r="C192" t="str">
        <f ca="1">IF(B192&lt;=MTF!$J$12,OFFSET(MTF!$B$3,MTF!$H$12+B192-1,0),"")</f>
        <v/>
      </c>
      <c r="D192" t="str">
        <f ca="1">IF(B192&lt;=MTF!$J$12,OFFSET(MTF!$C$3,MTF!$H$12+B192-1,0),"")</f>
        <v/>
      </c>
      <c r="E192" t="str">
        <f ca="1">IF(B192&lt;=MTF!$J$12,OFFSET(MTF!$E$3,MTF!$H$12+B192-1,0),"")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>
        <f t="shared" si="9"/>
        <v>0</v>
      </c>
      <c r="S192">
        <f t="shared" si="10"/>
        <v>0</v>
      </c>
    </row>
    <row r="193" spans="2:19" x14ac:dyDescent="0.2">
      <c r="B193" s="26">
        <v>188</v>
      </c>
      <c r="C193" t="str">
        <f ca="1">IF(B193&lt;=MTF!$J$12,OFFSET(MTF!$B$3,MTF!$H$12+B193-1,0),"")</f>
        <v/>
      </c>
      <c r="D193" t="str">
        <f ca="1">IF(B193&lt;=MTF!$J$12,OFFSET(MTF!$C$3,MTF!$H$12+B193-1,0),"")</f>
        <v/>
      </c>
      <c r="E193" t="str">
        <f ca="1">IF(B193&lt;=MTF!$J$12,OFFSET(MTF!$E$3,MTF!$H$12+B193-1,0),"")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>
        <f t="shared" si="9"/>
        <v>0</v>
      </c>
      <c r="S193">
        <f t="shared" si="10"/>
        <v>0</v>
      </c>
    </row>
    <row r="194" spans="2:19" x14ac:dyDescent="0.2">
      <c r="B194" s="17">
        <v>189</v>
      </c>
      <c r="C194" t="str">
        <f ca="1">IF(B194&lt;=MTF!$J$12,OFFSET(MTF!$B$3,MTF!$H$12+B194-1,0),"")</f>
        <v/>
      </c>
      <c r="D194" t="str">
        <f ca="1">IF(B194&lt;=MTF!$J$12,OFFSET(MTF!$C$3,MTF!$H$12+B194-1,0),"")</f>
        <v/>
      </c>
      <c r="E194" t="str">
        <f ca="1">IF(B194&lt;=MTF!$J$12,OFFSET(MTF!$E$3,MTF!$H$12+B194-1,0),"")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>
        <f t="shared" si="9"/>
        <v>0</v>
      </c>
      <c r="S194">
        <f t="shared" si="10"/>
        <v>0</v>
      </c>
    </row>
    <row r="195" spans="2:19" x14ac:dyDescent="0.2">
      <c r="B195" s="26">
        <v>190</v>
      </c>
      <c r="C195" t="str">
        <f ca="1">IF(B195&lt;=MTF!$J$12,OFFSET(MTF!$B$3,MTF!$H$12+B195-1,0),"")</f>
        <v/>
      </c>
      <c r="D195" t="str">
        <f ca="1">IF(B195&lt;=MTF!$J$12,OFFSET(MTF!$C$3,MTF!$H$12+B195-1,0),"")</f>
        <v/>
      </c>
      <c r="E195" t="str">
        <f ca="1">IF(B195&lt;=MTF!$J$12,OFFSET(MTF!$E$3,MTF!$H$12+B195-1,0),"")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>
        <f t="shared" si="9"/>
        <v>0</v>
      </c>
      <c r="S195">
        <f t="shared" si="10"/>
        <v>0</v>
      </c>
    </row>
    <row r="196" spans="2:19" x14ac:dyDescent="0.2">
      <c r="B196" s="26">
        <v>191</v>
      </c>
      <c r="C196" t="str">
        <f ca="1">IF(B196&lt;=MTF!$J$12,OFFSET(MTF!$B$3,MTF!$H$12+B196-1,0),"")</f>
        <v/>
      </c>
      <c r="D196" t="str">
        <f ca="1">IF(B196&lt;=MTF!$J$12,OFFSET(MTF!$C$3,MTF!$H$12+B196-1,0),"")</f>
        <v/>
      </c>
      <c r="E196" t="str">
        <f ca="1">IF(B196&lt;=MTF!$J$12,OFFSET(MTF!$E$3,MTF!$H$12+B196-1,0),"")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>
        <f t="shared" si="9"/>
        <v>0</v>
      </c>
      <c r="S196">
        <f t="shared" si="10"/>
        <v>0</v>
      </c>
    </row>
    <row r="197" spans="2:19" x14ac:dyDescent="0.2">
      <c r="B197" s="17">
        <v>192</v>
      </c>
      <c r="C197" t="str">
        <f ca="1">IF(B197&lt;=MTF!$J$12,OFFSET(MTF!$B$3,MTF!$H$12+B197-1,0),"")</f>
        <v/>
      </c>
      <c r="D197" t="str">
        <f ca="1">IF(B197&lt;=MTF!$J$12,OFFSET(MTF!$C$3,MTF!$H$12+B197-1,0),"")</f>
        <v/>
      </c>
      <c r="E197" t="str">
        <f ca="1">IF(B197&lt;=MTF!$J$12,OFFSET(MTF!$E$3,MTF!$H$12+B197-1,0),"")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>
        <f t="shared" si="9"/>
        <v>0</v>
      </c>
      <c r="S197">
        <f t="shared" si="10"/>
        <v>0</v>
      </c>
    </row>
    <row r="198" spans="2:19" x14ac:dyDescent="0.2">
      <c r="B198" s="26">
        <v>193</v>
      </c>
      <c r="C198" t="str">
        <f ca="1">IF(B198&lt;=MTF!$J$12,OFFSET(MTF!$B$3,MTF!$H$12+B198-1,0),"")</f>
        <v/>
      </c>
      <c r="D198" t="str">
        <f ca="1">IF(B198&lt;=MTF!$J$12,OFFSET(MTF!$C$3,MTF!$H$12+B198-1,0),"")</f>
        <v/>
      </c>
      <c r="E198" t="str">
        <f ca="1">IF(B198&lt;=MTF!$J$12,OFFSET(MTF!$E$3,MTF!$H$12+B198-1,0),"")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>
        <f t="shared" si="9"/>
        <v>0</v>
      </c>
      <c r="S198">
        <f t="shared" si="10"/>
        <v>0</v>
      </c>
    </row>
    <row r="199" spans="2:19" x14ac:dyDescent="0.2">
      <c r="B199" s="26">
        <v>194</v>
      </c>
      <c r="C199" t="str">
        <f ca="1">IF(B199&lt;=MTF!$J$12,OFFSET(MTF!$B$3,MTF!$H$12+B199-1,0),"")</f>
        <v/>
      </c>
      <c r="D199" t="str">
        <f ca="1">IF(B199&lt;=MTF!$J$12,OFFSET(MTF!$C$3,MTF!$H$12+B199-1,0),"")</f>
        <v/>
      </c>
      <c r="E199" t="str">
        <f ca="1">IF(B199&lt;=MTF!$J$12,OFFSET(MTF!$E$3,MTF!$H$12+B199-1,0),"")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>
        <f t="shared" si="9"/>
        <v>0</v>
      </c>
      <c r="S199">
        <f t="shared" si="10"/>
        <v>0</v>
      </c>
    </row>
    <row r="200" spans="2:19" x14ac:dyDescent="0.2">
      <c r="B200" s="17">
        <v>195</v>
      </c>
      <c r="C200" t="str">
        <f ca="1">IF(B200&lt;=MTF!$J$12,OFFSET(MTF!$B$3,MTF!$H$12+B200-1,0),"")</f>
        <v/>
      </c>
      <c r="D200" t="str">
        <f ca="1">IF(B200&lt;=MTF!$J$12,OFFSET(MTF!$C$3,MTF!$H$12+B200-1,0),"")</f>
        <v/>
      </c>
      <c r="E200" t="str">
        <f ca="1">IF(B200&lt;=MTF!$J$12,OFFSET(MTF!$E$3,MTF!$H$12+B200-1,0),"")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>
        <f t="shared" si="9"/>
        <v>0</v>
      </c>
      <c r="S200">
        <f t="shared" si="10"/>
        <v>0</v>
      </c>
    </row>
    <row r="201" spans="2:19" x14ac:dyDescent="0.2">
      <c r="B201" s="26">
        <v>196</v>
      </c>
      <c r="C201" t="str">
        <f ca="1">IF(B201&lt;=MTF!$J$12,OFFSET(MTF!$B$3,MTF!$H$12+B201-1,0),"")</f>
        <v/>
      </c>
      <c r="D201" t="str">
        <f ca="1">IF(B201&lt;=MTF!$J$12,OFFSET(MTF!$C$3,MTF!$H$12+B201-1,0),"")</f>
        <v/>
      </c>
      <c r="E201" t="str">
        <f ca="1">IF(B201&lt;=MTF!$J$12,OFFSET(MTF!$E$3,MTF!$H$12+B201-1,0),"")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>
        <f t="shared" si="9"/>
        <v>0</v>
      </c>
      <c r="S201">
        <f t="shared" si="10"/>
        <v>0</v>
      </c>
    </row>
    <row r="202" spans="2:19" x14ac:dyDescent="0.2">
      <c r="B202" s="26">
        <v>197</v>
      </c>
      <c r="C202" t="str">
        <f ca="1">IF(B202&lt;=MTF!$J$12,OFFSET(MTF!$B$3,MTF!$H$12+B202-1,0),"")</f>
        <v/>
      </c>
      <c r="D202" t="str">
        <f ca="1">IF(B202&lt;=MTF!$J$12,OFFSET(MTF!$C$3,MTF!$H$12+B202-1,0),"")</f>
        <v/>
      </c>
      <c r="E202" t="str">
        <f ca="1">IF(B202&lt;=MTF!$J$12,OFFSET(MTF!$E$3,MTF!$H$12+B202-1,0),"")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>
        <f t="shared" ref="R202:R265" si="13">O202*SIN((Q202-1)*2*PI()/$N$6*$N$8)</f>
        <v>0</v>
      </c>
      <c r="S202">
        <f t="shared" ref="S202:S265" si="14">O202*COS((Q202-1)*2*PI()/$N$6*$N$8)</f>
        <v>0</v>
      </c>
    </row>
    <row r="203" spans="2:19" x14ac:dyDescent="0.2">
      <c r="B203" s="17">
        <v>198</v>
      </c>
      <c r="C203" t="str">
        <f ca="1">IF(B203&lt;=MTF!$J$12,OFFSET(MTF!$B$3,MTF!$H$12+B203-1,0),"")</f>
        <v/>
      </c>
      <c r="D203" t="str">
        <f ca="1">IF(B203&lt;=MTF!$J$12,OFFSET(MTF!$C$3,MTF!$H$12+B203-1,0),"")</f>
        <v/>
      </c>
      <c r="E203" t="str">
        <f ca="1">IF(B203&lt;=MTF!$J$12,OFFSET(MTF!$E$3,MTF!$H$12+B203-1,0),"")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>
        <f t="shared" si="13"/>
        <v>0</v>
      </c>
      <c r="S203">
        <f t="shared" si="14"/>
        <v>0</v>
      </c>
    </row>
    <row r="204" spans="2:19" x14ac:dyDescent="0.2">
      <c r="B204" s="26">
        <v>199</v>
      </c>
      <c r="C204" t="str">
        <f ca="1">IF(B204&lt;=MTF!$J$12,OFFSET(MTF!$B$3,MTF!$H$12+B204-1,0),"")</f>
        <v/>
      </c>
      <c r="D204" t="str">
        <f ca="1">IF(B204&lt;=MTF!$J$12,OFFSET(MTF!$C$3,MTF!$H$12+B204-1,0),"")</f>
        <v/>
      </c>
      <c r="E204" t="str">
        <f ca="1">IF(B204&lt;=MTF!$J$12,OFFSET(MTF!$E$3,MTF!$H$12+B204-1,0),"")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>
        <f t="shared" si="13"/>
        <v>0</v>
      </c>
      <c r="S204">
        <f t="shared" si="14"/>
        <v>0</v>
      </c>
    </row>
    <row r="205" spans="2:19" x14ac:dyDescent="0.2">
      <c r="B205" s="26">
        <v>200</v>
      </c>
      <c r="C205" t="str">
        <f ca="1">IF(B205&lt;=MTF!$J$12,OFFSET(MTF!$B$3,MTF!$H$12+B205-1,0),"")</f>
        <v/>
      </c>
      <c r="D205" t="str">
        <f ca="1">IF(B205&lt;=MTF!$J$12,OFFSET(MTF!$C$3,MTF!$H$12+B205-1,0),"")</f>
        <v/>
      </c>
      <c r="E205" t="str">
        <f ca="1">IF(B205&lt;=MTF!$J$12,OFFSET(MTF!$E$3,MTF!$H$12+B205-1,0),"")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>
        <f t="shared" si="13"/>
        <v>0</v>
      </c>
      <c r="S205">
        <f t="shared" si="14"/>
        <v>0</v>
      </c>
    </row>
    <row r="206" spans="2:19" x14ac:dyDescent="0.2">
      <c r="B206" s="17">
        <v>201</v>
      </c>
      <c r="C206" t="str">
        <f ca="1">IF(B206&lt;=MTF!$J$12,OFFSET(MTF!$B$3,MTF!$H$12+B206-1,0),"")</f>
        <v/>
      </c>
      <c r="D206" t="str">
        <f ca="1">IF(B206&lt;=MTF!$J$12,OFFSET(MTF!$C$3,MTF!$H$12+B206-1,0),"")</f>
        <v/>
      </c>
      <c r="E206" t="str">
        <f ca="1">IF(B206&lt;=MTF!$J$12,OFFSET(MTF!$E$3,MTF!$H$12+B206-1,0),"")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>
        <f t="shared" si="13"/>
        <v>0</v>
      </c>
      <c r="S206">
        <f t="shared" si="14"/>
        <v>0</v>
      </c>
    </row>
    <row r="207" spans="2:19" x14ac:dyDescent="0.2">
      <c r="B207" s="26">
        <v>202</v>
      </c>
      <c r="C207" t="str">
        <f ca="1">IF(B207&lt;=MTF!$J$12,OFFSET(MTF!$B$3,MTF!$H$12+B207-1,0),"")</f>
        <v/>
      </c>
      <c r="D207" t="str">
        <f ca="1">IF(B207&lt;=MTF!$J$12,OFFSET(MTF!$C$3,MTF!$H$12+B207-1,0),"")</f>
        <v/>
      </c>
      <c r="E207" t="str">
        <f ca="1">IF(B207&lt;=MTF!$J$12,OFFSET(MTF!$E$3,MTF!$H$12+B207-1,0),"")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>
        <f t="shared" si="13"/>
        <v>0</v>
      </c>
      <c r="S207">
        <f t="shared" si="14"/>
        <v>0</v>
      </c>
    </row>
    <row r="208" spans="2:19" x14ac:dyDescent="0.2">
      <c r="B208" s="26">
        <v>203</v>
      </c>
      <c r="C208" t="str">
        <f ca="1">IF(B208&lt;=MTF!$J$12,OFFSET(MTF!$B$3,MTF!$H$12+B208-1,0),"")</f>
        <v/>
      </c>
      <c r="D208" t="str">
        <f ca="1">IF(B208&lt;=MTF!$J$12,OFFSET(MTF!$C$3,MTF!$H$12+B208-1,0),"")</f>
        <v/>
      </c>
      <c r="E208" t="str">
        <f ca="1">IF(B208&lt;=MTF!$J$12,OFFSET(MTF!$E$3,MTF!$H$12+B208-1,0),"")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>
        <f t="shared" si="13"/>
        <v>0</v>
      </c>
      <c r="S208">
        <f t="shared" si="14"/>
        <v>0</v>
      </c>
    </row>
    <row r="209" spans="2:19" x14ac:dyDescent="0.2">
      <c r="B209" s="17">
        <v>204</v>
      </c>
      <c r="C209" t="str">
        <f ca="1">IF(B209&lt;=MTF!$J$12,OFFSET(MTF!$B$3,MTF!$H$12+B209-1,0),"")</f>
        <v/>
      </c>
      <c r="D209" t="str">
        <f ca="1">IF(B209&lt;=MTF!$J$12,OFFSET(MTF!$C$3,MTF!$H$12+B209-1,0),"")</f>
        <v/>
      </c>
      <c r="E209" t="str">
        <f ca="1">IF(B209&lt;=MTF!$J$12,OFFSET(MTF!$E$3,MTF!$H$12+B209-1,0),"")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>
        <f t="shared" si="13"/>
        <v>0</v>
      </c>
      <c r="S209">
        <f t="shared" si="14"/>
        <v>0</v>
      </c>
    </row>
    <row r="210" spans="2:19" x14ac:dyDescent="0.2">
      <c r="B210" s="26">
        <v>205</v>
      </c>
      <c r="C210" t="str">
        <f ca="1">IF(B210&lt;=MTF!$J$12,OFFSET(MTF!$B$3,MTF!$H$12+B210-1,0),"")</f>
        <v/>
      </c>
      <c r="D210" t="str">
        <f ca="1">IF(B210&lt;=MTF!$J$12,OFFSET(MTF!$C$3,MTF!$H$12+B210-1,0),"")</f>
        <v/>
      </c>
      <c r="E210" t="str">
        <f ca="1">IF(B210&lt;=MTF!$J$12,OFFSET(MTF!$E$3,MTF!$H$12+B210-1,0),"")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>
        <f t="shared" si="13"/>
        <v>0</v>
      </c>
      <c r="S210">
        <f t="shared" si="14"/>
        <v>0</v>
      </c>
    </row>
    <row r="211" spans="2:19" x14ac:dyDescent="0.2">
      <c r="B211" s="26">
        <v>206</v>
      </c>
      <c r="C211" t="str">
        <f ca="1">IF(B211&lt;=MTF!$J$12,OFFSET(MTF!$B$3,MTF!$H$12+B211-1,0),"")</f>
        <v/>
      </c>
      <c r="D211" t="str">
        <f ca="1">IF(B211&lt;=MTF!$J$12,OFFSET(MTF!$C$3,MTF!$H$12+B211-1,0),"")</f>
        <v/>
      </c>
      <c r="E211" t="str">
        <f ca="1">IF(B211&lt;=MTF!$J$12,OFFSET(MTF!$E$3,MTF!$H$12+B211-1,0),"")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>
        <f t="shared" si="13"/>
        <v>0</v>
      </c>
      <c r="S211">
        <f t="shared" si="14"/>
        <v>0</v>
      </c>
    </row>
    <row r="212" spans="2:19" x14ac:dyDescent="0.2">
      <c r="B212" s="17">
        <v>207</v>
      </c>
      <c r="C212" t="str">
        <f ca="1">IF(B212&lt;=MTF!$J$12,OFFSET(MTF!$B$3,MTF!$H$12+B212-1,0),"")</f>
        <v/>
      </c>
      <c r="D212" t="str">
        <f ca="1">IF(B212&lt;=MTF!$J$12,OFFSET(MTF!$C$3,MTF!$H$12+B212-1,0),"")</f>
        <v/>
      </c>
      <c r="E212" t="str">
        <f ca="1">IF(B212&lt;=MTF!$J$12,OFFSET(MTF!$E$3,MTF!$H$12+B212-1,0),"")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>
        <f t="shared" si="13"/>
        <v>0</v>
      </c>
      <c r="S212">
        <f t="shared" si="14"/>
        <v>0</v>
      </c>
    </row>
    <row r="213" spans="2:19" x14ac:dyDescent="0.2">
      <c r="B213" s="26">
        <v>208</v>
      </c>
      <c r="C213" t="str">
        <f ca="1">IF(B213&lt;=MTF!$J$12,OFFSET(MTF!$B$3,MTF!$H$12+B213-1,0),"")</f>
        <v/>
      </c>
      <c r="D213" t="str">
        <f ca="1">IF(B213&lt;=MTF!$J$12,OFFSET(MTF!$C$3,MTF!$H$12+B213-1,0),"")</f>
        <v/>
      </c>
      <c r="E213" t="str">
        <f ca="1">IF(B213&lt;=MTF!$J$12,OFFSET(MTF!$E$3,MTF!$H$12+B213-1,0),"")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>
        <f t="shared" si="13"/>
        <v>0</v>
      </c>
      <c r="S213">
        <f t="shared" si="14"/>
        <v>0</v>
      </c>
    </row>
    <row r="214" spans="2:19" x14ac:dyDescent="0.2">
      <c r="B214" s="26">
        <v>209</v>
      </c>
      <c r="C214" t="str">
        <f ca="1">IF(B214&lt;=MTF!$J$12,OFFSET(MTF!$B$3,MTF!$H$12+B214-1,0),"")</f>
        <v/>
      </c>
      <c r="D214" t="str">
        <f ca="1">IF(B214&lt;=MTF!$J$12,OFFSET(MTF!$C$3,MTF!$H$12+B214-1,0),"")</f>
        <v/>
      </c>
      <c r="E214" t="str">
        <f ca="1">IF(B214&lt;=MTF!$J$12,OFFSET(MTF!$E$3,MTF!$H$12+B214-1,0),"")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>
        <f t="shared" si="13"/>
        <v>0</v>
      </c>
      <c r="S214">
        <f t="shared" si="14"/>
        <v>0</v>
      </c>
    </row>
    <row r="215" spans="2:19" x14ac:dyDescent="0.2">
      <c r="B215" s="17">
        <v>210</v>
      </c>
      <c r="C215" t="str">
        <f ca="1">IF(B215&lt;=MTF!$J$12,OFFSET(MTF!$B$3,MTF!$H$12+B215-1,0),"")</f>
        <v/>
      </c>
      <c r="D215" t="str">
        <f ca="1">IF(B215&lt;=MTF!$J$12,OFFSET(MTF!$C$3,MTF!$H$12+B215-1,0),"")</f>
        <v/>
      </c>
      <c r="E215" t="str">
        <f ca="1">IF(B215&lt;=MTF!$J$12,OFFSET(MTF!$E$3,MTF!$H$12+B215-1,0),"")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>
        <f t="shared" si="13"/>
        <v>0</v>
      </c>
      <c r="S215">
        <f t="shared" si="14"/>
        <v>0</v>
      </c>
    </row>
    <row r="216" spans="2:19" x14ac:dyDescent="0.2">
      <c r="B216" s="26">
        <v>211</v>
      </c>
      <c r="C216" t="str">
        <f ca="1">IF(B216&lt;=MTF!$J$12,OFFSET(MTF!$B$3,MTF!$H$12+B216-1,0),"")</f>
        <v/>
      </c>
      <c r="D216" t="str">
        <f ca="1">IF(B216&lt;=MTF!$J$12,OFFSET(MTF!$C$3,MTF!$H$12+B216-1,0),"")</f>
        <v/>
      </c>
      <c r="E216" t="str">
        <f ca="1">IF(B216&lt;=MTF!$J$12,OFFSET(MTF!$E$3,MTF!$H$12+B216-1,0),"")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>
        <f t="shared" si="13"/>
        <v>0</v>
      </c>
      <c r="S216">
        <f t="shared" si="14"/>
        <v>0</v>
      </c>
    </row>
    <row r="217" spans="2:19" x14ac:dyDescent="0.2">
      <c r="B217" s="26">
        <v>212</v>
      </c>
      <c r="C217" t="str">
        <f ca="1">IF(B217&lt;=MTF!$J$12,OFFSET(MTF!$B$3,MTF!$H$12+B217-1,0),"")</f>
        <v/>
      </c>
      <c r="D217" t="str">
        <f ca="1">IF(B217&lt;=MTF!$J$12,OFFSET(MTF!$C$3,MTF!$H$12+B217-1,0),"")</f>
        <v/>
      </c>
      <c r="E217" t="str">
        <f ca="1">IF(B217&lt;=MTF!$J$12,OFFSET(MTF!$E$3,MTF!$H$12+B217-1,0),"")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>
        <f t="shared" si="13"/>
        <v>0</v>
      </c>
      <c r="S217">
        <f t="shared" si="14"/>
        <v>0</v>
      </c>
    </row>
    <row r="218" spans="2:19" x14ac:dyDescent="0.2">
      <c r="B218" s="17">
        <v>213</v>
      </c>
      <c r="C218" t="str">
        <f ca="1">IF(B218&lt;=MTF!$J$12,OFFSET(MTF!$B$3,MTF!$H$12+B218-1,0),"")</f>
        <v/>
      </c>
      <c r="D218" t="str">
        <f ca="1">IF(B218&lt;=MTF!$J$12,OFFSET(MTF!$C$3,MTF!$H$12+B218-1,0),"")</f>
        <v/>
      </c>
      <c r="E218" t="str">
        <f ca="1">IF(B218&lt;=MTF!$J$12,OFFSET(MTF!$E$3,MTF!$H$12+B218-1,0),"")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>
        <f t="shared" si="13"/>
        <v>0</v>
      </c>
      <c r="S218">
        <f t="shared" si="14"/>
        <v>0</v>
      </c>
    </row>
    <row r="219" spans="2:19" x14ac:dyDescent="0.2">
      <c r="B219" s="26">
        <v>214</v>
      </c>
      <c r="C219" t="str">
        <f ca="1">IF(B219&lt;=MTF!$J$12,OFFSET(MTF!$B$3,MTF!$H$12+B219-1,0),"")</f>
        <v/>
      </c>
      <c r="D219" t="str">
        <f ca="1">IF(B219&lt;=MTF!$J$12,OFFSET(MTF!$C$3,MTF!$H$12+B219-1,0),"")</f>
        <v/>
      </c>
      <c r="E219" t="str">
        <f ca="1">IF(B219&lt;=MTF!$J$12,OFFSET(MTF!$E$3,MTF!$H$12+B219-1,0),"")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>
        <f t="shared" si="13"/>
        <v>0</v>
      </c>
      <c r="S219">
        <f t="shared" si="14"/>
        <v>0</v>
      </c>
    </row>
    <row r="220" spans="2:19" x14ac:dyDescent="0.2">
      <c r="B220" s="26">
        <v>215</v>
      </c>
      <c r="C220" t="str">
        <f ca="1">IF(B220&lt;=MTF!$J$12,OFFSET(MTF!$B$3,MTF!$H$12+B220-1,0),"")</f>
        <v/>
      </c>
      <c r="D220" t="str">
        <f ca="1">IF(B220&lt;=MTF!$J$12,OFFSET(MTF!$C$3,MTF!$H$12+B220-1,0),"")</f>
        <v/>
      </c>
      <c r="E220" t="str">
        <f ca="1">IF(B220&lt;=MTF!$J$12,OFFSET(MTF!$E$3,MTF!$H$12+B220-1,0),"")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>
        <f t="shared" si="13"/>
        <v>0</v>
      </c>
      <c r="S220">
        <f t="shared" si="14"/>
        <v>0</v>
      </c>
    </row>
    <row r="221" spans="2:19" x14ac:dyDescent="0.2">
      <c r="B221" s="17">
        <v>216</v>
      </c>
      <c r="C221" t="str">
        <f ca="1">IF(B221&lt;=MTF!$J$12,OFFSET(MTF!$B$3,MTF!$H$12+B221-1,0),"")</f>
        <v/>
      </c>
      <c r="D221" t="str">
        <f ca="1">IF(B221&lt;=MTF!$J$12,OFFSET(MTF!$C$3,MTF!$H$12+B221-1,0),"")</f>
        <v/>
      </c>
      <c r="E221" t="str">
        <f ca="1">IF(B221&lt;=MTF!$J$12,OFFSET(MTF!$E$3,MTF!$H$12+B221-1,0),"")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>
        <f t="shared" si="13"/>
        <v>0</v>
      </c>
      <c r="S221">
        <f t="shared" si="14"/>
        <v>0</v>
      </c>
    </row>
    <row r="222" spans="2:19" x14ac:dyDescent="0.2">
      <c r="B222" s="26">
        <v>217</v>
      </c>
      <c r="C222" t="str">
        <f ca="1">IF(B222&lt;=MTF!$J$12,OFFSET(MTF!$B$3,MTF!$H$12+B222-1,0),"")</f>
        <v/>
      </c>
      <c r="D222" t="str">
        <f ca="1">IF(B222&lt;=MTF!$J$12,OFFSET(MTF!$C$3,MTF!$H$12+B222-1,0),"")</f>
        <v/>
      </c>
      <c r="E222" t="str">
        <f ca="1">IF(B222&lt;=MTF!$J$12,OFFSET(MTF!$E$3,MTF!$H$12+B222-1,0),"")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>
        <f t="shared" si="13"/>
        <v>0</v>
      </c>
      <c r="S222">
        <f t="shared" si="14"/>
        <v>0</v>
      </c>
    </row>
    <row r="223" spans="2:19" x14ac:dyDescent="0.2">
      <c r="B223" s="26">
        <v>218</v>
      </c>
      <c r="C223" t="str">
        <f ca="1">IF(B223&lt;=MTF!$J$12,OFFSET(MTF!$B$3,MTF!$H$12+B223-1,0),"")</f>
        <v/>
      </c>
      <c r="D223" t="str">
        <f ca="1">IF(B223&lt;=MTF!$J$12,OFFSET(MTF!$C$3,MTF!$H$12+B223-1,0),"")</f>
        <v/>
      </c>
      <c r="E223" t="str">
        <f ca="1">IF(B223&lt;=MTF!$J$12,OFFSET(MTF!$E$3,MTF!$H$12+B223-1,0),"")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>
        <f t="shared" si="13"/>
        <v>0</v>
      </c>
      <c r="S223">
        <f t="shared" si="14"/>
        <v>0</v>
      </c>
    </row>
    <row r="224" spans="2:19" x14ac:dyDescent="0.2">
      <c r="B224" s="17">
        <v>219</v>
      </c>
      <c r="C224" t="str">
        <f ca="1">IF(B224&lt;=MTF!$J$12,OFFSET(MTF!$B$3,MTF!$H$12+B224-1,0),"")</f>
        <v/>
      </c>
      <c r="D224" t="str">
        <f ca="1">IF(B224&lt;=MTF!$J$12,OFFSET(MTF!$C$3,MTF!$H$12+B224-1,0),"")</f>
        <v/>
      </c>
      <c r="E224" t="str">
        <f ca="1">IF(B224&lt;=MTF!$J$12,OFFSET(MTF!$E$3,MTF!$H$12+B224-1,0),"")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>
        <f t="shared" si="13"/>
        <v>0</v>
      </c>
      <c r="S224">
        <f t="shared" si="14"/>
        <v>0</v>
      </c>
    </row>
    <row r="225" spans="2:19" x14ac:dyDescent="0.2">
      <c r="B225" s="26">
        <v>220</v>
      </c>
      <c r="C225" t="str">
        <f ca="1">IF(B225&lt;=MTF!$J$12,OFFSET(MTF!$B$3,MTF!$H$12+B225-1,0),"")</f>
        <v/>
      </c>
      <c r="D225" t="str">
        <f ca="1">IF(B225&lt;=MTF!$J$12,OFFSET(MTF!$C$3,MTF!$H$12+B225-1,0),"")</f>
        <v/>
      </c>
      <c r="E225" t="str">
        <f ca="1">IF(B225&lt;=MTF!$J$12,OFFSET(MTF!$E$3,MTF!$H$12+B225-1,0),"")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>
        <f t="shared" si="13"/>
        <v>0</v>
      </c>
      <c r="S225">
        <f t="shared" si="14"/>
        <v>0</v>
      </c>
    </row>
    <row r="226" spans="2:19" x14ac:dyDescent="0.2">
      <c r="B226" s="26">
        <v>221</v>
      </c>
      <c r="C226" t="str">
        <f ca="1">IF(B226&lt;=MTF!$J$12,OFFSET(MTF!$B$3,MTF!$H$12+B226-1,0),"")</f>
        <v/>
      </c>
      <c r="D226" t="str">
        <f ca="1">IF(B226&lt;=MTF!$J$12,OFFSET(MTF!$C$3,MTF!$H$12+B226-1,0),"")</f>
        <v/>
      </c>
      <c r="E226" t="str">
        <f ca="1">IF(B226&lt;=MTF!$J$12,OFFSET(MTF!$E$3,MTF!$H$12+B226-1,0),"")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>
        <f t="shared" si="13"/>
        <v>0</v>
      </c>
      <c r="S226">
        <f t="shared" si="14"/>
        <v>0</v>
      </c>
    </row>
    <row r="227" spans="2:19" x14ac:dyDescent="0.2">
      <c r="B227" s="17">
        <v>222</v>
      </c>
      <c r="C227" t="str">
        <f ca="1">IF(B227&lt;=MTF!$J$12,OFFSET(MTF!$B$3,MTF!$H$12+B227-1,0),"")</f>
        <v/>
      </c>
      <c r="D227" t="str">
        <f ca="1">IF(B227&lt;=MTF!$J$12,OFFSET(MTF!$C$3,MTF!$H$12+B227-1,0),"")</f>
        <v/>
      </c>
      <c r="E227" t="str">
        <f ca="1">IF(B227&lt;=MTF!$J$12,OFFSET(MTF!$E$3,MTF!$H$12+B227-1,0),"")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>
        <f t="shared" si="13"/>
        <v>0</v>
      </c>
      <c r="S227">
        <f t="shared" si="14"/>
        <v>0</v>
      </c>
    </row>
    <row r="228" spans="2:19" x14ac:dyDescent="0.2">
      <c r="B228" s="26">
        <v>223</v>
      </c>
      <c r="C228" t="str">
        <f ca="1">IF(B228&lt;=MTF!$J$12,OFFSET(MTF!$B$3,MTF!$H$12+B228-1,0),"")</f>
        <v/>
      </c>
      <c r="D228" t="str">
        <f ca="1">IF(B228&lt;=MTF!$J$12,OFFSET(MTF!$C$3,MTF!$H$12+B228-1,0),"")</f>
        <v/>
      </c>
      <c r="E228" t="str">
        <f ca="1">IF(B228&lt;=MTF!$J$12,OFFSET(MTF!$E$3,MTF!$H$12+B228-1,0),"")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>
        <f t="shared" si="13"/>
        <v>0</v>
      </c>
      <c r="S228">
        <f t="shared" si="14"/>
        <v>0</v>
      </c>
    </row>
    <row r="229" spans="2:19" x14ac:dyDescent="0.2">
      <c r="B229" s="26">
        <v>224</v>
      </c>
      <c r="C229" t="str">
        <f ca="1">IF(B229&lt;=MTF!$J$12,OFFSET(MTF!$B$3,MTF!$H$12+B229-1,0),"")</f>
        <v/>
      </c>
      <c r="D229" t="str">
        <f ca="1">IF(B229&lt;=MTF!$J$12,OFFSET(MTF!$C$3,MTF!$H$12+B229-1,0),"")</f>
        <v/>
      </c>
      <c r="E229" t="str">
        <f ca="1">IF(B229&lt;=MTF!$J$12,OFFSET(MTF!$E$3,MTF!$H$12+B229-1,0),"")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>
        <f t="shared" si="13"/>
        <v>0</v>
      </c>
      <c r="S229">
        <f t="shared" si="14"/>
        <v>0</v>
      </c>
    </row>
    <row r="230" spans="2:19" x14ac:dyDescent="0.2">
      <c r="B230" s="17">
        <v>225</v>
      </c>
      <c r="C230" t="str">
        <f ca="1">IF(B230&lt;=MTF!$J$12,OFFSET(MTF!$B$3,MTF!$H$12+B230-1,0),"")</f>
        <v/>
      </c>
      <c r="D230" t="str">
        <f ca="1">IF(B230&lt;=MTF!$J$12,OFFSET(MTF!$C$3,MTF!$H$12+B230-1,0),"")</f>
        <v/>
      </c>
      <c r="E230" t="str">
        <f ca="1">IF(B230&lt;=MTF!$J$12,OFFSET(MTF!$E$3,MTF!$H$12+B230-1,0),"")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>
        <f t="shared" si="13"/>
        <v>0</v>
      </c>
      <c r="S230">
        <f t="shared" si="14"/>
        <v>0</v>
      </c>
    </row>
    <row r="231" spans="2:19" x14ac:dyDescent="0.2">
      <c r="B231" s="26">
        <v>226</v>
      </c>
      <c r="C231" t="str">
        <f ca="1">IF(B231&lt;=MTF!$J$12,OFFSET(MTF!$B$3,MTF!$H$12+B231-1,0),"")</f>
        <v/>
      </c>
      <c r="D231" t="str">
        <f ca="1">IF(B231&lt;=MTF!$J$12,OFFSET(MTF!$C$3,MTF!$H$12+B231-1,0),"")</f>
        <v/>
      </c>
      <c r="E231" t="str">
        <f ca="1">IF(B231&lt;=MTF!$J$12,OFFSET(MTF!$E$3,MTF!$H$12+B231-1,0),"")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>
        <f t="shared" si="13"/>
        <v>0</v>
      </c>
      <c r="S231">
        <f t="shared" si="14"/>
        <v>0</v>
      </c>
    </row>
    <row r="232" spans="2:19" x14ac:dyDescent="0.2">
      <c r="B232" s="26">
        <v>227</v>
      </c>
      <c r="C232" t="str">
        <f ca="1">IF(B232&lt;=MTF!$J$12,OFFSET(MTF!$B$3,MTF!$H$12+B232-1,0),"")</f>
        <v/>
      </c>
      <c r="D232" t="str">
        <f ca="1">IF(B232&lt;=MTF!$J$12,OFFSET(MTF!$C$3,MTF!$H$12+B232-1,0),"")</f>
        <v/>
      </c>
      <c r="E232" t="str">
        <f ca="1">IF(B232&lt;=MTF!$J$12,OFFSET(MTF!$E$3,MTF!$H$12+B232-1,0),"")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>
        <f t="shared" si="13"/>
        <v>0</v>
      </c>
      <c r="S232">
        <f t="shared" si="14"/>
        <v>0</v>
      </c>
    </row>
    <row r="233" spans="2:19" x14ac:dyDescent="0.2">
      <c r="B233" s="17">
        <v>228</v>
      </c>
      <c r="C233" t="str">
        <f ca="1">IF(B233&lt;=MTF!$J$12,OFFSET(MTF!$B$3,MTF!$H$12+B233-1,0),"")</f>
        <v/>
      </c>
      <c r="D233" t="str">
        <f ca="1">IF(B233&lt;=MTF!$J$12,OFFSET(MTF!$C$3,MTF!$H$12+B233-1,0),"")</f>
        <v/>
      </c>
      <c r="E233" t="str">
        <f ca="1">IF(B233&lt;=MTF!$J$12,OFFSET(MTF!$E$3,MTF!$H$12+B233-1,0),"")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>
        <f t="shared" si="13"/>
        <v>0</v>
      </c>
      <c r="S233">
        <f t="shared" si="14"/>
        <v>0</v>
      </c>
    </row>
    <row r="234" spans="2:19" x14ac:dyDescent="0.2">
      <c r="B234" s="26">
        <v>229</v>
      </c>
      <c r="C234" t="str">
        <f ca="1">IF(B234&lt;=MTF!$J$12,OFFSET(MTF!$B$3,MTF!$H$12+B234-1,0),"")</f>
        <v/>
      </c>
      <c r="D234" t="str">
        <f ca="1">IF(B234&lt;=MTF!$J$12,OFFSET(MTF!$C$3,MTF!$H$12+B234-1,0),"")</f>
        <v/>
      </c>
      <c r="E234" t="str">
        <f ca="1">IF(B234&lt;=MTF!$J$12,OFFSET(MTF!$E$3,MTF!$H$12+B234-1,0),"")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>
        <f t="shared" si="13"/>
        <v>0</v>
      </c>
      <c r="S234">
        <f t="shared" si="14"/>
        <v>0</v>
      </c>
    </row>
    <row r="235" spans="2:19" x14ac:dyDescent="0.2">
      <c r="B235" s="26">
        <v>230</v>
      </c>
      <c r="C235" t="str">
        <f ca="1">IF(B235&lt;=MTF!$J$12,OFFSET(MTF!$B$3,MTF!$H$12+B235-1,0),"")</f>
        <v/>
      </c>
      <c r="D235" t="str">
        <f ca="1">IF(B235&lt;=MTF!$J$12,OFFSET(MTF!$C$3,MTF!$H$12+B235-1,0),"")</f>
        <v/>
      </c>
      <c r="E235" t="str">
        <f ca="1">IF(B235&lt;=MTF!$J$12,OFFSET(MTF!$E$3,MTF!$H$12+B235-1,0),"")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>
        <f t="shared" si="13"/>
        <v>0</v>
      </c>
      <c r="S235">
        <f t="shared" si="14"/>
        <v>0</v>
      </c>
    </row>
    <row r="236" spans="2:19" x14ac:dyDescent="0.2">
      <c r="B236" s="17">
        <v>231</v>
      </c>
      <c r="C236" t="str">
        <f ca="1">IF(B236&lt;=MTF!$J$12,OFFSET(MTF!$B$3,MTF!$H$12+B236-1,0),"")</f>
        <v/>
      </c>
      <c r="D236" t="str">
        <f ca="1">IF(B236&lt;=MTF!$J$12,OFFSET(MTF!$C$3,MTF!$H$12+B236-1,0),"")</f>
        <v/>
      </c>
      <c r="E236" t="str">
        <f ca="1">IF(B236&lt;=MTF!$J$12,OFFSET(MTF!$E$3,MTF!$H$12+B236-1,0),"")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>
        <f t="shared" si="13"/>
        <v>0</v>
      </c>
      <c r="S236">
        <f t="shared" si="14"/>
        <v>0</v>
      </c>
    </row>
    <row r="237" spans="2:19" x14ac:dyDescent="0.2">
      <c r="B237" s="26">
        <v>232</v>
      </c>
      <c r="C237" t="str">
        <f ca="1">IF(B237&lt;=MTF!$J$12,OFFSET(MTF!$B$3,MTF!$H$12+B237-1,0),"")</f>
        <v/>
      </c>
      <c r="D237" t="str">
        <f ca="1">IF(B237&lt;=MTF!$J$12,OFFSET(MTF!$C$3,MTF!$H$12+B237-1,0),"")</f>
        <v/>
      </c>
      <c r="E237" t="str">
        <f ca="1">IF(B237&lt;=MTF!$J$12,OFFSET(MTF!$E$3,MTF!$H$12+B237-1,0),"")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>
        <f t="shared" si="13"/>
        <v>0</v>
      </c>
      <c r="S237">
        <f t="shared" si="14"/>
        <v>0</v>
      </c>
    </row>
    <row r="238" spans="2:19" x14ac:dyDescent="0.2">
      <c r="B238" s="26">
        <v>233</v>
      </c>
      <c r="C238" t="str">
        <f ca="1">IF(B238&lt;=MTF!$J$12,OFFSET(MTF!$B$3,MTF!$H$12+B238-1,0),"")</f>
        <v/>
      </c>
      <c r="D238" t="str">
        <f ca="1">IF(B238&lt;=MTF!$J$12,OFFSET(MTF!$C$3,MTF!$H$12+B238-1,0),"")</f>
        <v/>
      </c>
      <c r="E238" t="str">
        <f ca="1">IF(B238&lt;=MTF!$J$12,OFFSET(MTF!$E$3,MTF!$H$12+B238-1,0),"")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>
        <f t="shared" si="13"/>
        <v>0</v>
      </c>
      <c r="S238">
        <f t="shared" si="14"/>
        <v>0</v>
      </c>
    </row>
    <row r="239" spans="2:19" x14ac:dyDescent="0.2">
      <c r="B239" s="17">
        <v>234</v>
      </c>
      <c r="C239" t="str">
        <f ca="1">IF(B239&lt;=MTF!$J$12,OFFSET(MTF!$B$3,MTF!$H$12+B239-1,0),"")</f>
        <v/>
      </c>
      <c r="D239" t="str">
        <f ca="1">IF(B239&lt;=MTF!$J$12,OFFSET(MTF!$C$3,MTF!$H$12+B239-1,0),"")</f>
        <v/>
      </c>
      <c r="E239" t="str">
        <f ca="1">IF(B239&lt;=MTF!$J$12,OFFSET(MTF!$E$3,MTF!$H$12+B239-1,0),"")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>
        <f t="shared" si="13"/>
        <v>0</v>
      </c>
      <c r="S239">
        <f t="shared" si="14"/>
        <v>0</v>
      </c>
    </row>
    <row r="240" spans="2:19" x14ac:dyDescent="0.2">
      <c r="B240" s="26">
        <v>235</v>
      </c>
      <c r="C240" t="str">
        <f ca="1">IF(B240&lt;=MTF!$J$12,OFFSET(MTF!$B$3,MTF!$H$12+B240-1,0),"")</f>
        <v/>
      </c>
      <c r="D240" t="str">
        <f ca="1">IF(B240&lt;=MTF!$J$12,OFFSET(MTF!$C$3,MTF!$H$12+B240-1,0),"")</f>
        <v/>
      </c>
      <c r="E240" t="str">
        <f ca="1">IF(B240&lt;=MTF!$J$12,OFFSET(MTF!$E$3,MTF!$H$12+B240-1,0),"")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>
        <f t="shared" si="13"/>
        <v>0</v>
      </c>
      <c r="S240">
        <f t="shared" si="14"/>
        <v>0</v>
      </c>
    </row>
    <row r="241" spans="2:19" x14ac:dyDescent="0.2">
      <c r="B241" s="26">
        <v>236</v>
      </c>
      <c r="C241" t="str">
        <f ca="1">IF(B241&lt;=MTF!$J$12,OFFSET(MTF!$B$3,MTF!$H$12+B241-1,0),"")</f>
        <v/>
      </c>
      <c r="D241" t="str">
        <f ca="1">IF(B241&lt;=MTF!$J$12,OFFSET(MTF!$C$3,MTF!$H$12+B241-1,0),"")</f>
        <v/>
      </c>
      <c r="E241" t="str">
        <f ca="1">IF(B241&lt;=MTF!$J$12,OFFSET(MTF!$E$3,MTF!$H$12+B241-1,0),"")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>
        <f t="shared" si="13"/>
        <v>0</v>
      </c>
      <c r="S241">
        <f t="shared" si="14"/>
        <v>0</v>
      </c>
    </row>
    <row r="242" spans="2:19" x14ac:dyDescent="0.2">
      <c r="B242" s="17">
        <v>237</v>
      </c>
      <c r="C242" t="str">
        <f ca="1">IF(B242&lt;=MTF!$J$12,OFFSET(MTF!$B$3,MTF!$H$12+B242-1,0),"")</f>
        <v/>
      </c>
      <c r="D242" t="str">
        <f ca="1">IF(B242&lt;=MTF!$J$12,OFFSET(MTF!$C$3,MTF!$H$12+B242-1,0),"")</f>
        <v/>
      </c>
      <c r="E242" t="str">
        <f ca="1">IF(B242&lt;=MTF!$J$12,OFFSET(MTF!$E$3,MTF!$H$12+B242-1,0),"")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>
        <f t="shared" si="13"/>
        <v>0</v>
      </c>
      <c r="S242">
        <f t="shared" si="14"/>
        <v>0</v>
      </c>
    </row>
    <row r="243" spans="2:19" x14ac:dyDescent="0.2">
      <c r="B243" s="26">
        <v>238</v>
      </c>
      <c r="C243" t="str">
        <f ca="1">IF(B243&lt;=MTF!$J$12,OFFSET(MTF!$B$3,MTF!$H$12+B243-1,0),"")</f>
        <v/>
      </c>
      <c r="D243" t="str">
        <f ca="1">IF(B243&lt;=MTF!$J$12,OFFSET(MTF!$C$3,MTF!$H$12+B243-1,0),"")</f>
        <v/>
      </c>
      <c r="E243" t="str">
        <f ca="1">IF(B243&lt;=MTF!$J$12,OFFSET(MTF!$E$3,MTF!$H$12+B243-1,0),"")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>
        <f t="shared" si="13"/>
        <v>0</v>
      </c>
      <c r="S243">
        <f t="shared" si="14"/>
        <v>0</v>
      </c>
    </row>
    <row r="244" spans="2:19" x14ac:dyDescent="0.2">
      <c r="B244" s="26">
        <v>239</v>
      </c>
      <c r="C244" t="str">
        <f ca="1">IF(B244&lt;=MTF!$J$12,OFFSET(MTF!$B$3,MTF!$H$12+B244-1,0),"")</f>
        <v/>
      </c>
      <c r="D244" t="str">
        <f ca="1">IF(B244&lt;=MTF!$J$12,OFFSET(MTF!$C$3,MTF!$H$12+B244-1,0),"")</f>
        <v/>
      </c>
      <c r="E244" t="str">
        <f ca="1">IF(B244&lt;=MTF!$J$12,OFFSET(MTF!$E$3,MTF!$H$12+B244-1,0),"")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>
        <f t="shared" si="13"/>
        <v>0</v>
      </c>
      <c r="S244">
        <f t="shared" si="14"/>
        <v>0</v>
      </c>
    </row>
    <row r="245" spans="2:19" x14ac:dyDescent="0.2">
      <c r="B245" s="17">
        <v>240</v>
      </c>
      <c r="C245" t="str">
        <f ca="1">IF(B245&lt;=MTF!$J$12,OFFSET(MTF!$B$3,MTF!$H$12+B245-1,0),"")</f>
        <v/>
      </c>
      <c r="D245" t="str">
        <f ca="1">IF(B245&lt;=MTF!$J$12,OFFSET(MTF!$C$3,MTF!$H$12+B245-1,0),"")</f>
        <v/>
      </c>
      <c r="E245" t="str">
        <f ca="1">IF(B245&lt;=MTF!$J$12,OFFSET(MTF!$E$3,MTF!$H$12+B245-1,0),"")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>
        <f t="shared" si="13"/>
        <v>0</v>
      </c>
      <c r="S245">
        <f t="shared" si="14"/>
        <v>0</v>
      </c>
    </row>
    <row r="246" spans="2:19" x14ac:dyDescent="0.2">
      <c r="B246" s="26">
        <v>241</v>
      </c>
      <c r="C246" t="str">
        <f ca="1">IF(B246&lt;=MTF!$J$12,OFFSET(MTF!$B$3,MTF!$H$12+B246-1,0),"")</f>
        <v/>
      </c>
      <c r="D246" t="str">
        <f ca="1">IF(B246&lt;=MTF!$J$12,OFFSET(MTF!$C$3,MTF!$H$12+B246-1,0),"")</f>
        <v/>
      </c>
      <c r="E246" t="str">
        <f ca="1">IF(B246&lt;=MTF!$J$12,OFFSET(MTF!$E$3,MTF!$H$12+B246-1,0),"")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>
        <f t="shared" si="13"/>
        <v>0</v>
      </c>
      <c r="S246">
        <f t="shared" si="14"/>
        <v>0</v>
      </c>
    </row>
    <row r="247" spans="2:19" x14ac:dyDescent="0.2">
      <c r="B247" s="26">
        <v>242</v>
      </c>
      <c r="C247" t="str">
        <f ca="1">IF(B247&lt;=MTF!$J$12,OFFSET(MTF!$B$3,MTF!$H$12+B247-1,0),"")</f>
        <v/>
      </c>
      <c r="D247" t="str">
        <f ca="1">IF(B247&lt;=MTF!$J$12,OFFSET(MTF!$C$3,MTF!$H$12+B247-1,0),"")</f>
        <v/>
      </c>
      <c r="E247" t="str">
        <f ca="1">IF(B247&lt;=MTF!$J$12,OFFSET(MTF!$E$3,MTF!$H$12+B247-1,0),"")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>
        <f t="shared" si="13"/>
        <v>0</v>
      </c>
      <c r="S247">
        <f t="shared" si="14"/>
        <v>0</v>
      </c>
    </row>
    <row r="248" spans="2:19" x14ac:dyDescent="0.2">
      <c r="B248" s="17">
        <v>243</v>
      </c>
      <c r="C248" t="str">
        <f ca="1">IF(B248&lt;=MTF!$J$12,OFFSET(MTF!$B$3,MTF!$H$12+B248-1,0),"")</f>
        <v/>
      </c>
      <c r="D248" t="str">
        <f ca="1">IF(B248&lt;=MTF!$J$12,OFFSET(MTF!$C$3,MTF!$H$12+B248-1,0),"")</f>
        <v/>
      </c>
      <c r="E248" t="str">
        <f ca="1">IF(B248&lt;=MTF!$J$12,OFFSET(MTF!$E$3,MTF!$H$12+B248-1,0),"")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>
        <f t="shared" si="13"/>
        <v>0</v>
      </c>
      <c r="S248">
        <f t="shared" si="14"/>
        <v>0</v>
      </c>
    </row>
    <row r="249" spans="2:19" x14ac:dyDescent="0.2">
      <c r="B249" s="26">
        <v>244</v>
      </c>
      <c r="C249" t="str">
        <f ca="1">IF(B249&lt;=MTF!$J$12,OFFSET(MTF!$B$3,MTF!$H$12+B249-1,0),"")</f>
        <v/>
      </c>
      <c r="D249" t="str">
        <f ca="1">IF(B249&lt;=MTF!$J$12,OFFSET(MTF!$C$3,MTF!$H$12+B249-1,0),"")</f>
        <v/>
      </c>
      <c r="E249" t="str">
        <f ca="1">IF(B249&lt;=MTF!$J$12,OFFSET(MTF!$E$3,MTF!$H$12+B249-1,0),"")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>
        <f t="shared" si="13"/>
        <v>0</v>
      </c>
      <c r="S249">
        <f t="shared" si="14"/>
        <v>0</v>
      </c>
    </row>
    <row r="250" spans="2:19" x14ac:dyDescent="0.2">
      <c r="B250" s="26">
        <v>245</v>
      </c>
      <c r="C250" t="str">
        <f ca="1">IF(B250&lt;=MTF!$J$12,OFFSET(MTF!$B$3,MTF!$H$12+B250-1,0),"")</f>
        <v/>
      </c>
      <c r="D250" t="str">
        <f ca="1">IF(B250&lt;=MTF!$J$12,OFFSET(MTF!$C$3,MTF!$H$12+B250-1,0),"")</f>
        <v/>
      </c>
      <c r="E250" t="str">
        <f ca="1">IF(B250&lt;=MTF!$J$12,OFFSET(MTF!$E$3,MTF!$H$12+B250-1,0),"")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>
        <f t="shared" si="13"/>
        <v>0</v>
      </c>
      <c r="S250">
        <f t="shared" si="14"/>
        <v>0</v>
      </c>
    </row>
    <row r="251" spans="2:19" x14ac:dyDescent="0.2">
      <c r="B251" s="17">
        <v>246</v>
      </c>
      <c r="C251" t="str">
        <f ca="1">IF(B251&lt;=MTF!$J$12,OFFSET(MTF!$B$3,MTF!$H$12+B251-1,0),"")</f>
        <v/>
      </c>
      <c r="D251" t="str">
        <f ca="1">IF(B251&lt;=MTF!$J$12,OFFSET(MTF!$C$3,MTF!$H$12+B251-1,0),"")</f>
        <v/>
      </c>
      <c r="E251" t="str">
        <f ca="1">IF(B251&lt;=MTF!$J$12,OFFSET(MTF!$E$3,MTF!$H$12+B251-1,0),"")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>
        <f t="shared" si="13"/>
        <v>0</v>
      </c>
      <c r="S251">
        <f t="shared" si="14"/>
        <v>0</v>
      </c>
    </row>
    <row r="252" spans="2:19" x14ac:dyDescent="0.2">
      <c r="B252" s="26">
        <v>247</v>
      </c>
      <c r="C252" t="str">
        <f ca="1">IF(B252&lt;=MTF!$J$12,OFFSET(MTF!$B$3,MTF!$H$12+B252-1,0),"")</f>
        <v/>
      </c>
      <c r="D252" t="str">
        <f ca="1">IF(B252&lt;=MTF!$J$12,OFFSET(MTF!$C$3,MTF!$H$12+B252-1,0),"")</f>
        <v/>
      </c>
      <c r="E252" t="str">
        <f ca="1">IF(B252&lt;=MTF!$J$12,OFFSET(MTF!$E$3,MTF!$H$12+B252-1,0),"")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>
        <f t="shared" si="13"/>
        <v>0</v>
      </c>
      <c r="S252">
        <f t="shared" si="14"/>
        <v>0</v>
      </c>
    </row>
    <row r="253" spans="2:19" x14ac:dyDescent="0.2">
      <c r="B253" s="26">
        <v>248</v>
      </c>
      <c r="C253" t="str">
        <f ca="1">IF(B253&lt;=MTF!$J$12,OFFSET(MTF!$B$3,MTF!$H$12+B253-1,0),"")</f>
        <v/>
      </c>
      <c r="D253" t="str">
        <f ca="1">IF(B253&lt;=MTF!$J$12,OFFSET(MTF!$C$3,MTF!$H$12+B253-1,0),"")</f>
        <v/>
      </c>
      <c r="E253" t="str">
        <f ca="1">IF(B253&lt;=MTF!$J$12,OFFSET(MTF!$E$3,MTF!$H$12+B253-1,0),"")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>
        <f t="shared" si="13"/>
        <v>0</v>
      </c>
      <c r="S253">
        <f t="shared" si="14"/>
        <v>0</v>
      </c>
    </row>
    <row r="254" spans="2:19" x14ac:dyDescent="0.2">
      <c r="B254" s="17">
        <v>249</v>
      </c>
      <c r="C254" t="str">
        <f ca="1">IF(B254&lt;=MTF!$J$12,OFFSET(MTF!$B$3,MTF!$H$12+B254-1,0),"")</f>
        <v/>
      </c>
      <c r="D254" t="str">
        <f ca="1">IF(B254&lt;=MTF!$J$12,OFFSET(MTF!$C$3,MTF!$H$12+B254-1,0),"")</f>
        <v/>
      </c>
      <c r="E254" t="str">
        <f ca="1">IF(B254&lt;=MTF!$J$12,OFFSET(MTF!$E$3,MTF!$H$12+B254-1,0),"")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>
        <f t="shared" si="13"/>
        <v>0</v>
      </c>
      <c r="S254">
        <f t="shared" si="14"/>
        <v>0</v>
      </c>
    </row>
    <row r="255" spans="2:19" x14ac:dyDescent="0.2">
      <c r="B255" s="26">
        <v>250</v>
      </c>
      <c r="C255" t="str">
        <f ca="1">IF(B255&lt;=MTF!$J$12,OFFSET(MTF!$B$3,MTF!$H$12+B255-1,0),"")</f>
        <v/>
      </c>
      <c r="D255" t="str">
        <f ca="1">IF(B255&lt;=MTF!$J$12,OFFSET(MTF!$C$3,MTF!$H$12+B255-1,0),"")</f>
        <v/>
      </c>
      <c r="E255" t="str">
        <f ca="1">IF(B255&lt;=MTF!$J$12,OFFSET(MTF!$E$3,MTF!$H$12+B255-1,0),"")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>
        <f t="shared" si="13"/>
        <v>0</v>
      </c>
      <c r="S255">
        <f t="shared" si="14"/>
        <v>0</v>
      </c>
    </row>
    <row r="256" spans="2:19" x14ac:dyDescent="0.2">
      <c r="B256" s="26">
        <v>251</v>
      </c>
      <c r="C256" t="str">
        <f ca="1">IF(B256&lt;=MTF!$J$12,OFFSET(MTF!$B$3,MTF!$H$12+B256-1,0),"")</f>
        <v/>
      </c>
      <c r="D256" t="str">
        <f ca="1">IF(B256&lt;=MTF!$J$12,OFFSET(MTF!$C$3,MTF!$H$12+B256-1,0),"")</f>
        <v/>
      </c>
      <c r="E256" t="str">
        <f ca="1">IF(B256&lt;=MTF!$J$12,OFFSET(MTF!$E$3,MTF!$H$12+B256-1,0),"")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>
        <f t="shared" si="13"/>
        <v>0</v>
      </c>
      <c r="S256">
        <f t="shared" si="14"/>
        <v>0</v>
      </c>
    </row>
    <row r="257" spans="2:19" x14ac:dyDescent="0.2">
      <c r="B257" s="17">
        <v>252</v>
      </c>
      <c r="C257" t="str">
        <f ca="1">IF(B257&lt;=MTF!$J$12,OFFSET(MTF!$B$3,MTF!$H$12+B257-1,0),"")</f>
        <v/>
      </c>
      <c r="D257" t="str">
        <f ca="1">IF(B257&lt;=MTF!$J$12,OFFSET(MTF!$C$3,MTF!$H$12+B257-1,0),"")</f>
        <v/>
      </c>
      <c r="E257" t="str">
        <f ca="1">IF(B257&lt;=MTF!$J$12,OFFSET(MTF!$E$3,MTF!$H$12+B257-1,0),"")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>
        <f t="shared" si="13"/>
        <v>0</v>
      </c>
      <c r="S257">
        <f t="shared" si="14"/>
        <v>0</v>
      </c>
    </row>
    <row r="258" spans="2:19" x14ac:dyDescent="0.2">
      <c r="B258" s="26">
        <v>253</v>
      </c>
      <c r="C258" t="str">
        <f ca="1">IF(B258&lt;=MTF!$J$12,OFFSET(MTF!$B$3,MTF!$H$12+B258-1,0),"")</f>
        <v/>
      </c>
      <c r="D258" t="str">
        <f ca="1">IF(B258&lt;=MTF!$J$12,OFFSET(MTF!$C$3,MTF!$H$12+B258-1,0),"")</f>
        <v/>
      </c>
      <c r="E258" t="str">
        <f ca="1">IF(B258&lt;=MTF!$J$12,OFFSET(MTF!$E$3,MTF!$H$12+B258-1,0),"")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>
        <f t="shared" si="13"/>
        <v>0</v>
      </c>
      <c r="S258">
        <f t="shared" si="14"/>
        <v>0</v>
      </c>
    </row>
    <row r="259" spans="2:19" x14ac:dyDescent="0.2">
      <c r="B259" s="26">
        <v>254</v>
      </c>
      <c r="C259" t="str">
        <f ca="1">IF(B259&lt;=MTF!$J$12,OFFSET(MTF!$B$3,MTF!$H$12+B259-1,0),"")</f>
        <v/>
      </c>
      <c r="D259" t="str">
        <f ca="1">IF(B259&lt;=MTF!$J$12,OFFSET(MTF!$C$3,MTF!$H$12+B259-1,0),"")</f>
        <v/>
      </c>
      <c r="E259" t="str">
        <f ca="1">IF(B259&lt;=MTF!$J$12,OFFSET(MTF!$E$3,MTF!$H$12+B259-1,0),"")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>
        <f t="shared" si="13"/>
        <v>0</v>
      </c>
      <c r="S259">
        <f t="shared" si="14"/>
        <v>0</v>
      </c>
    </row>
    <row r="260" spans="2:19" x14ac:dyDescent="0.2">
      <c r="B260" s="17">
        <v>255</v>
      </c>
      <c r="C260" t="str">
        <f ca="1">IF(B260&lt;=MTF!$J$12,OFFSET(MTF!$B$3,MTF!$H$12+B260-1,0),"")</f>
        <v/>
      </c>
      <c r="D260" t="str">
        <f ca="1">IF(B260&lt;=MTF!$J$12,OFFSET(MTF!$C$3,MTF!$H$12+B260-1,0),"")</f>
        <v/>
      </c>
      <c r="E260" t="str">
        <f ca="1">IF(B260&lt;=MTF!$J$12,OFFSET(MTF!$E$3,MTF!$H$12+B260-1,0),"")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>
        <f t="shared" si="13"/>
        <v>0</v>
      </c>
      <c r="S260">
        <f t="shared" si="14"/>
        <v>0</v>
      </c>
    </row>
    <row r="261" spans="2:19" x14ac:dyDescent="0.2">
      <c r="B261" s="26">
        <v>256</v>
      </c>
      <c r="C261" t="str">
        <f ca="1">IF(B261&lt;=MTF!$J$12,OFFSET(MTF!$B$3,MTF!$H$12+B261-1,0),"")</f>
        <v/>
      </c>
      <c r="D261" t="str">
        <f ca="1">IF(B261&lt;=MTF!$J$12,OFFSET(MTF!$C$3,MTF!$H$12+B261-1,0),"")</f>
        <v/>
      </c>
      <c r="E261" t="str">
        <f ca="1">IF(B261&lt;=MTF!$J$12,OFFSET(MTF!$E$3,MTF!$H$12+B261-1,0),"")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>
        <f t="shared" si="13"/>
        <v>0</v>
      </c>
      <c r="S261">
        <f t="shared" si="14"/>
        <v>0</v>
      </c>
    </row>
    <row r="262" spans="2:19" x14ac:dyDescent="0.2">
      <c r="B262" s="26">
        <v>257</v>
      </c>
      <c r="C262" t="str">
        <f ca="1">IF(B262&lt;=MTF!$J$12,OFFSET(MTF!$B$3,MTF!$H$12+B262-1,0),"")</f>
        <v/>
      </c>
      <c r="D262" t="str">
        <f ca="1">IF(B262&lt;=MTF!$J$12,OFFSET(MTF!$C$3,MTF!$H$12+B262-1,0),"")</f>
        <v/>
      </c>
      <c r="E262" t="str">
        <f ca="1">IF(B262&lt;=MTF!$J$12,OFFSET(MTF!$E$3,MTF!$H$12+B262-1,0),"")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>
        <f t="shared" si="13"/>
        <v>0</v>
      </c>
      <c r="S262">
        <f t="shared" si="14"/>
        <v>0</v>
      </c>
    </row>
    <row r="263" spans="2:19" x14ac:dyDescent="0.2">
      <c r="B263" s="17">
        <v>258</v>
      </c>
      <c r="C263" t="str">
        <f ca="1">IF(B263&lt;=MTF!$J$12,OFFSET(MTF!$B$3,MTF!$H$12+B263-1,0),"")</f>
        <v/>
      </c>
      <c r="D263" t="str">
        <f ca="1">IF(B263&lt;=MTF!$J$12,OFFSET(MTF!$C$3,MTF!$H$12+B263-1,0),"")</f>
        <v/>
      </c>
      <c r="E263" t="str">
        <f ca="1">IF(B263&lt;=MTF!$J$12,OFFSET(MTF!$E$3,MTF!$H$12+B263-1,0),"")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>
        <f t="shared" si="13"/>
        <v>0</v>
      </c>
      <c r="S263">
        <f t="shared" si="14"/>
        <v>0</v>
      </c>
    </row>
    <row r="264" spans="2:19" x14ac:dyDescent="0.2">
      <c r="B264" s="26">
        <v>259</v>
      </c>
      <c r="C264" t="str">
        <f ca="1">IF(B264&lt;=MTF!$J$12,OFFSET(MTF!$B$3,MTF!$H$12+B264-1,0),"")</f>
        <v/>
      </c>
      <c r="D264" t="str">
        <f ca="1">IF(B264&lt;=MTF!$J$12,OFFSET(MTF!$C$3,MTF!$H$12+B264-1,0),"")</f>
        <v/>
      </c>
      <c r="E264" t="str">
        <f ca="1">IF(B264&lt;=MTF!$J$12,OFFSET(MTF!$E$3,MTF!$H$12+B264-1,0),"")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>
        <f t="shared" si="13"/>
        <v>0</v>
      </c>
      <c r="S264">
        <f t="shared" si="14"/>
        <v>0</v>
      </c>
    </row>
    <row r="265" spans="2:19" x14ac:dyDescent="0.2">
      <c r="B265" s="26">
        <v>260</v>
      </c>
      <c r="C265" t="str">
        <f ca="1">IF(B265&lt;=MTF!$J$12,OFFSET(MTF!$B$3,MTF!$H$12+B265-1,0),"")</f>
        <v/>
      </c>
      <c r="D265" t="str">
        <f ca="1">IF(B265&lt;=MTF!$J$12,OFFSET(MTF!$C$3,MTF!$H$12+B265-1,0),"")</f>
        <v/>
      </c>
      <c r="E265" t="str">
        <f ca="1">IF(B265&lt;=MTF!$J$12,OFFSET(MTF!$E$3,MTF!$H$12+B265-1,0),"")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>
        <f t="shared" si="13"/>
        <v>0</v>
      </c>
      <c r="S265">
        <f t="shared" si="14"/>
        <v>0</v>
      </c>
    </row>
    <row r="266" spans="2:19" x14ac:dyDescent="0.2">
      <c r="B266" s="17">
        <v>261</v>
      </c>
      <c r="C266" t="str">
        <f ca="1">IF(B266&lt;=MTF!$J$12,OFFSET(MTF!$B$3,MTF!$H$12+B266-1,0),"")</f>
        <v/>
      </c>
      <c r="D266" t="str">
        <f ca="1">IF(B266&lt;=MTF!$J$12,OFFSET(MTF!$C$3,MTF!$H$12+B266-1,0),"")</f>
        <v/>
      </c>
      <c r="E266" t="str">
        <f ca="1">IF(B266&lt;=MTF!$J$12,OFFSET(MTF!$E$3,MTF!$H$12+B266-1,0),"")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>
        <f t="shared" ref="R266:R329" si="17">O266*SIN((Q266-1)*2*PI()/$N$6*$N$8)</f>
        <v>0</v>
      </c>
      <c r="S266">
        <f t="shared" ref="S266:S329" si="18">O266*COS((Q266-1)*2*PI()/$N$6*$N$8)</f>
        <v>0</v>
      </c>
    </row>
    <row r="267" spans="2:19" x14ac:dyDescent="0.2">
      <c r="B267" s="26">
        <v>262</v>
      </c>
      <c r="C267" t="str">
        <f ca="1">IF(B267&lt;=MTF!$J$12,OFFSET(MTF!$B$3,MTF!$H$12+B267-1,0),"")</f>
        <v/>
      </c>
      <c r="D267" t="str">
        <f ca="1">IF(B267&lt;=MTF!$J$12,OFFSET(MTF!$C$3,MTF!$H$12+B267-1,0),"")</f>
        <v/>
      </c>
      <c r="E267" t="str">
        <f ca="1">IF(B267&lt;=MTF!$J$12,OFFSET(MTF!$E$3,MTF!$H$12+B267-1,0),"")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>
        <f t="shared" si="17"/>
        <v>0</v>
      </c>
      <c r="S267">
        <f t="shared" si="18"/>
        <v>0</v>
      </c>
    </row>
    <row r="268" spans="2:19" x14ac:dyDescent="0.2">
      <c r="B268" s="26">
        <v>263</v>
      </c>
      <c r="C268" t="str">
        <f ca="1">IF(B268&lt;=MTF!$J$12,OFFSET(MTF!$B$3,MTF!$H$12+B268-1,0),"")</f>
        <v/>
      </c>
      <c r="D268" t="str">
        <f ca="1">IF(B268&lt;=MTF!$J$12,OFFSET(MTF!$C$3,MTF!$H$12+B268-1,0),"")</f>
        <v/>
      </c>
      <c r="E268" t="str">
        <f ca="1">IF(B268&lt;=MTF!$J$12,OFFSET(MTF!$E$3,MTF!$H$12+B268-1,0),"")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>
        <f t="shared" si="17"/>
        <v>0</v>
      </c>
      <c r="S268">
        <f t="shared" si="18"/>
        <v>0</v>
      </c>
    </row>
    <row r="269" spans="2:19" x14ac:dyDescent="0.2">
      <c r="B269" s="17">
        <v>264</v>
      </c>
      <c r="C269" t="str">
        <f ca="1">IF(B269&lt;=MTF!$J$12,OFFSET(MTF!$B$3,MTF!$H$12+B269-1,0),"")</f>
        <v/>
      </c>
      <c r="D269" t="str">
        <f ca="1">IF(B269&lt;=MTF!$J$12,OFFSET(MTF!$C$3,MTF!$H$12+B269-1,0),"")</f>
        <v/>
      </c>
      <c r="E269" t="str">
        <f ca="1">IF(B269&lt;=MTF!$J$12,OFFSET(MTF!$E$3,MTF!$H$12+B269-1,0),"")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>
        <f t="shared" si="17"/>
        <v>0</v>
      </c>
      <c r="S269">
        <f t="shared" si="18"/>
        <v>0</v>
      </c>
    </row>
    <row r="270" spans="2:19" x14ac:dyDescent="0.2">
      <c r="B270" s="26">
        <v>265</v>
      </c>
      <c r="C270" t="str">
        <f ca="1">IF(B270&lt;=MTF!$J$12,OFFSET(MTF!$B$3,MTF!$H$12+B270-1,0),"")</f>
        <v/>
      </c>
      <c r="D270" t="str">
        <f ca="1">IF(B270&lt;=MTF!$J$12,OFFSET(MTF!$C$3,MTF!$H$12+B270-1,0),"")</f>
        <v/>
      </c>
      <c r="E270" t="str">
        <f ca="1">IF(B270&lt;=MTF!$J$12,OFFSET(MTF!$E$3,MTF!$H$12+B270-1,0),"")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>
        <f t="shared" si="17"/>
        <v>0</v>
      </c>
      <c r="S270">
        <f t="shared" si="18"/>
        <v>0</v>
      </c>
    </row>
    <row r="271" spans="2:19" x14ac:dyDescent="0.2">
      <c r="B271" s="26">
        <v>266</v>
      </c>
      <c r="C271" t="str">
        <f ca="1">IF(B271&lt;=MTF!$J$12,OFFSET(MTF!$B$3,MTF!$H$12+B271-1,0),"")</f>
        <v/>
      </c>
      <c r="D271" t="str">
        <f ca="1">IF(B271&lt;=MTF!$J$12,OFFSET(MTF!$C$3,MTF!$H$12+B271-1,0),"")</f>
        <v/>
      </c>
      <c r="E271" t="str">
        <f ca="1">IF(B271&lt;=MTF!$J$12,OFFSET(MTF!$E$3,MTF!$H$12+B271-1,0),"")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>
        <f t="shared" si="17"/>
        <v>0</v>
      </c>
      <c r="S271">
        <f t="shared" si="18"/>
        <v>0</v>
      </c>
    </row>
    <row r="272" spans="2:19" x14ac:dyDescent="0.2">
      <c r="B272" s="17">
        <v>267</v>
      </c>
      <c r="C272" t="str">
        <f ca="1">IF(B272&lt;=MTF!$J$12,OFFSET(MTF!$B$3,MTF!$H$12+B272-1,0),"")</f>
        <v/>
      </c>
      <c r="D272" t="str">
        <f ca="1">IF(B272&lt;=MTF!$J$12,OFFSET(MTF!$C$3,MTF!$H$12+B272-1,0),"")</f>
        <v/>
      </c>
      <c r="E272" t="str">
        <f ca="1">IF(B272&lt;=MTF!$J$12,OFFSET(MTF!$E$3,MTF!$H$12+B272-1,0),"")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>
        <f t="shared" si="17"/>
        <v>0</v>
      </c>
      <c r="S272">
        <f t="shared" si="18"/>
        <v>0</v>
      </c>
    </row>
    <row r="273" spans="2:19" x14ac:dyDescent="0.2">
      <c r="B273" s="26">
        <v>268</v>
      </c>
      <c r="C273" t="str">
        <f ca="1">IF(B273&lt;=MTF!$J$12,OFFSET(MTF!$B$3,MTF!$H$12+B273-1,0),"")</f>
        <v/>
      </c>
      <c r="D273" t="str">
        <f ca="1">IF(B273&lt;=MTF!$J$12,OFFSET(MTF!$C$3,MTF!$H$12+B273-1,0),"")</f>
        <v/>
      </c>
      <c r="E273" t="str">
        <f ca="1">IF(B273&lt;=MTF!$J$12,OFFSET(MTF!$E$3,MTF!$H$12+B273-1,0),"")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>
        <f t="shared" si="17"/>
        <v>0</v>
      </c>
      <c r="S273">
        <f t="shared" si="18"/>
        <v>0</v>
      </c>
    </row>
    <row r="274" spans="2:19" x14ac:dyDescent="0.2">
      <c r="B274" s="26">
        <v>269</v>
      </c>
      <c r="C274" t="str">
        <f ca="1">IF(B274&lt;=MTF!$J$12,OFFSET(MTF!$B$3,MTF!$H$12+B274-1,0),"")</f>
        <v/>
      </c>
      <c r="D274" t="str">
        <f ca="1">IF(B274&lt;=MTF!$J$12,OFFSET(MTF!$C$3,MTF!$H$12+B274-1,0),"")</f>
        <v/>
      </c>
      <c r="E274" t="str">
        <f ca="1">IF(B274&lt;=MTF!$J$12,OFFSET(MTF!$E$3,MTF!$H$12+B274-1,0),"")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>
        <f t="shared" si="17"/>
        <v>0</v>
      </c>
      <c r="S274">
        <f t="shared" si="18"/>
        <v>0</v>
      </c>
    </row>
    <row r="275" spans="2:19" x14ac:dyDescent="0.2">
      <c r="B275" s="17">
        <v>270</v>
      </c>
      <c r="C275" t="str">
        <f ca="1">IF(B275&lt;=MTF!$J$12,OFFSET(MTF!$B$3,MTF!$H$12+B275-1,0),"")</f>
        <v/>
      </c>
      <c r="D275" t="str">
        <f ca="1">IF(B275&lt;=MTF!$J$12,OFFSET(MTF!$C$3,MTF!$H$12+B275-1,0),"")</f>
        <v/>
      </c>
      <c r="E275" t="str">
        <f ca="1">IF(B275&lt;=MTF!$J$12,OFFSET(MTF!$E$3,MTF!$H$12+B275-1,0),"")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>
        <f t="shared" si="17"/>
        <v>0</v>
      </c>
      <c r="S275">
        <f t="shared" si="18"/>
        <v>0</v>
      </c>
    </row>
    <row r="276" spans="2:19" x14ac:dyDescent="0.2">
      <c r="B276" s="26">
        <v>271</v>
      </c>
      <c r="C276" t="str">
        <f ca="1">IF(B276&lt;=MTF!$J$12,OFFSET(MTF!$B$3,MTF!$H$12+B276-1,0),"")</f>
        <v/>
      </c>
      <c r="D276" t="str">
        <f ca="1">IF(B276&lt;=MTF!$J$12,OFFSET(MTF!$C$3,MTF!$H$12+B276-1,0),"")</f>
        <v/>
      </c>
      <c r="E276" t="str">
        <f ca="1">IF(B276&lt;=MTF!$J$12,OFFSET(MTF!$E$3,MTF!$H$12+B276-1,0),"")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>
        <f t="shared" si="17"/>
        <v>0</v>
      </c>
      <c r="S276">
        <f t="shared" si="18"/>
        <v>0</v>
      </c>
    </row>
    <row r="277" spans="2:19" x14ac:dyDescent="0.2">
      <c r="B277" s="26">
        <v>272</v>
      </c>
      <c r="C277" t="str">
        <f ca="1">IF(B277&lt;=MTF!$J$12,OFFSET(MTF!$B$3,MTF!$H$12+B277-1,0),"")</f>
        <v/>
      </c>
      <c r="D277" t="str">
        <f ca="1">IF(B277&lt;=MTF!$J$12,OFFSET(MTF!$C$3,MTF!$H$12+B277-1,0),"")</f>
        <v/>
      </c>
      <c r="E277" t="str">
        <f ca="1">IF(B277&lt;=MTF!$J$12,OFFSET(MTF!$E$3,MTF!$H$12+B277-1,0),"")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>
        <f t="shared" si="17"/>
        <v>0</v>
      </c>
      <c r="S277">
        <f t="shared" si="18"/>
        <v>0</v>
      </c>
    </row>
    <row r="278" spans="2:19" x14ac:dyDescent="0.2">
      <c r="B278" s="17">
        <v>273</v>
      </c>
      <c r="C278" t="str">
        <f ca="1">IF(B278&lt;=MTF!$J$12,OFFSET(MTF!$B$3,MTF!$H$12+B278-1,0),"")</f>
        <v/>
      </c>
      <c r="D278" t="str">
        <f ca="1">IF(B278&lt;=MTF!$J$12,OFFSET(MTF!$C$3,MTF!$H$12+B278-1,0),"")</f>
        <v/>
      </c>
      <c r="E278" t="str">
        <f ca="1">IF(B278&lt;=MTF!$J$12,OFFSET(MTF!$E$3,MTF!$H$12+B278-1,0),"")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>
        <f t="shared" si="17"/>
        <v>0</v>
      </c>
      <c r="S278">
        <f t="shared" si="18"/>
        <v>0</v>
      </c>
    </row>
    <row r="279" spans="2:19" x14ac:dyDescent="0.2">
      <c r="B279" s="26">
        <v>274</v>
      </c>
      <c r="C279" t="str">
        <f ca="1">IF(B279&lt;=MTF!$J$12,OFFSET(MTF!$B$3,MTF!$H$12+B279-1,0),"")</f>
        <v/>
      </c>
      <c r="D279" t="str">
        <f ca="1">IF(B279&lt;=MTF!$J$12,OFFSET(MTF!$C$3,MTF!$H$12+B279-1,0),"")</f>
        <v/>
      </c>
      <c r="E279" t="str">
        <f ca="1">IF(B279&lt;=MTF!$J$12,OFFSET(MTF!$E$3,MTF!$H$12+B279-1,0),"")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>
        <f t="shared" si="17"/>
        <v>0</v>
      </c>
      <c r="S279">
        <f t="shared" si="18"/>
        <v>0</v>
      </c>
    </row>
    <row r="280" spans="2:19" x14ac:dyDescent="0.2">
      <c r="B280" s="26">
        <v>275</v>
      </c>
      <c r="C280" t="str">
        <f ca="1">IF(B280&lt;=MTF!$J$12,OFFSET(MTF!$B$3,MTF!$H$12+B280-1,0),"")</f>
        <v/>
      </c>
      <c r="D280" t="str">
        <f ca="1">IF(B280&lt;=MTF!$J$12,OFFSET(MTF!$C$3,MTF!$H$12+B280-1,0),"")</f>
        <v/>
      </c>
      <c r="E280" t="str">
        <f ca="1">IF(B280&lt;=MTF!$J$12,OFFSET(MTF!$E$3,MTF!$H$12+B280-1,0),"")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>
        <f t="shared" si="17"/>
        <v>0</v>
      </c>
      <c r="S280">
        <f t="shared" si="18"/>
        <v>0</v>
      </c>
    </row>
    <row r="281" spans="2:19" x14ac:dyDescent="0.2">
      <c r="B281" s="17">
        <v>276</v>
      </c>
      <c r="C281" t="str">
        <f ca="1">IF(B281&lt;=MTF!$J$12,OFFSET(MTF!$B$3,MTF!$H$12+B281-1,0),"")</f>
        <v/>
      </c>
      <c r="D281" t="str">
        <f ca="1">IF(B281&lt;=MTF!$J$12,OFFSET(MTF!$C$3,MTF!$H$12+B281-1,0),"")</f>
        <v/>
      </c>
      <c r="E281" t="str">
        <f ca="1">IF(B281&lt;=MTF!$J$12,OFFSET(MTF!$E$3,MTF!$H$12+B281-1,0),"")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>
        <f t="shared" si="17"/>
        <v>0</v>
      </c>
      <c r="S281">
        <f t="shared" si="18"/>
        <v>0</v>
      </c>
    </row>
    <row r="282" spans="2:19" x14ac:dyDescent="0.2">
      <c r="B282" s="26">
        <v>277</v>
      </c>
      <c r="C282" t="str">
        <f ca="1">IF(B282&lt;=MTF!$J$12,OFFSET(MTF!$B$3,MTF!$H$12+B282-1,0),"")</f>
        <v/>
      </c>
      <c r="D282" t="str">
        <f ca="1">IF(B282&lt;=MTF!$J$12,OFFSET(MTF!$C$3,MTF!$H$12+B282-1,0),"")</f>
        <v/>
      </c>
      <c r="E282" t="str">
        <f ca="1">IF(B282&lt;=MTF!$J$12,OFFSET(MTF!$E$3,MTF!$H$12+B282-1,0),"")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>
        <f t="shared" si="17"/>
        <v>0</v>
      </c>
      <c r="S282">
        <f t="shared" si="18"/>
        <v>0</v>
      </c>
    </row>
    <row r="283" spans="2:19" x14ac:dyDescent="0.2">
      <c r="B283" s="26">
        <v>278</v>
      </c>
      <c r="C283" t="str">
        <f ca="1">IF(B283&lt;=MTF!$J$12,OFFSET(MTF!$B$3,MTF!$H$12+B283-1,0),"")</f>
        <v/>
      </c>
      <c r="D283" t="str">
        <f ca="1">IF(B283&lt;=MTF!$J$12,OFFSET(MTF!$C$3,MTF!$H$12+B283-1,0),"")</f>
        <v/>
      </c>
      <c r="E283" t="str">
        <f ca="1">IF(B283&lt;=MTF!$J$12,OFFSET(MTF!$E$3,MTF!$H$12+B283-1,0),"")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>
        <f t="shared" si="17"/>
        <v>0</v>
      </c>
      <c r="S283">
        <f t="shared" si="18"/>
        <v>0</v>
      </c>
    </row>
    <row r="284" spans="2:19" x14ac:dyDescent="0.2">
      <c r="B284" s="17">
        <v>279</v>
      </c>
      <c r="C284" t="str">
        <f ca="1">IF(B284&lt;=MTF!$J$12,OFFSET(MTF!$B$3,MTF!$H$12+B284-1,0),"")</f>
        <v/>
      </c>
      <c r="D284" t="str">
        <f ca="1">IF(B284&lt;=MTF!$J$12,OFFSET(MTF!$C$3,MTF!$H$12+B284-1,0),"")</f>
        <v/>
      </c>
      <c r="E284" t="str">
        <f ca="1">IF(B284&lt;=MTF!$J$12,OFFSET(MTF!$E$3,MTF!$H$12+B284-1,0),"")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>
        <f t="shared" si="17"/>
        <v>0</v>
      </c>
      <c r="S284">
        <f t="shared" si="18"/>
        <v>0</v>
      </c>
    </row>
    <row r="285" spans="2:19" x14ac:dyDescent="0.2">
      <c r="B285" s="26">
        <v>280</v>
      </c>
      <c r="C285" t="str">
        <f ca="1">IF(B285&lt;=MTF!$J$12,OFFSET(MTF!$B$3,MTF!$H$12+B285-1,0),"")</f>
        <v/>
      </c>
      <c r="D285" t="str">
        <f ca="1">IF(B285&lt;=MTF!$J$12,OFFSET(MTF!$C$3,MTF!$H$12+B285-1,0),"")</f>
        <v/>
      </c>
      <c r="E285" t="str">
        <f ca="1">IF(B285&lt;=MTF!$J$12,OFFSET(MTF!$E$3,MTF!$H$12+B285-1,0),"")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>
        <f t="shared" si="17"/>
        <v>0</v>
      </c>
      <c r="S285">
        <f t="shared" si="18"/>
        <v>0</v>
      </c>
    </row>
    <row r="286" spans="2:19" x14ac:dyDescent="0.2">
      <c r="B286" s="26">
        <v>281</v>
      </c>
      <c r="C286" t="str">
        <f ca="1">IF(B286&lt;=MTF!$J$12,OFFSET(MTF!$B$3,MTF!$H$12+B286-1,0),"")</f>
        <v/>
      </c>
      <c r="D286" t="str">
        <f ca="1">IF(B286&lt;=MTF!$J$12,OFFSET(MTF!$C$3,MTF!$H$12+B286-1,0),"")</f>
        <v/>
      </c>
      <c r="E286" t="str">
        <f ca="1">IF(B286&lt;=MTF!$J$12,OFFSET(MTF!$E$3,MTF!$H$12+B286-1,0),"")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>
        <f t="shared" si="17"/>
        <v>0</v>
      </c>
      <c r="S286">
        <f t="shared" si="18"/>
        <v>0</v>
      </c>
    </row>
    <row r="287" spans="2:19" x14ac:dyDescent="0.2">
      <c r="B287" s="17">
        <v>282</v>
      </c>
      <c r="C287" t="str">
        <f ca="1">IF(B287&lt;=MTF!$J$12,OFFSET(MTF!$B$3,MTF!$H$12+B287-1,0),"")</f>
        <v/>
      </c>
      <c r="D287" t="str">
        <f ca="1">IF(B287&lt;=MTF!$J$12,OFFSET(MTF!$C$3,MTF!$H$12+B287-1,0),"")</f>
        <v/>
      </c>
      <c r="E287" t="str">
        <f ca="1">IF(B287&lt;=MTF!$J$12,OFFSET(MTF!$E$3,MTF!$H$12+B287-1,0),"")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>
        <f t="shared" si="17"/>
        <v>0</v>
      </c>
      <c r="S287">
        <f t="shared" si="18"/>
        <v>0</v>
      </c>
    </row>
    <row r="288" spans="2:19" x14ac:dyDescent="0.2">
      <c r="B288" s="26">
        <v>283</v>
      </c>
      <c r="C288" t="str">
        <f ca="1">IF(B288&lt;=MTF!$J$12,OFFSET(MTF!$B$3,MTF!$H$12+B288-1,0),"")</f>
        <v/>
      </c>
      <c r="D288" t="str">
        <f ca="1">IF(B288&lt;=MTF!$J$12,OFFSET(MTF!$C$3,MTF!$H$12+B288-1,0),"")</f>
        <v/>
      </c>
      <c r="E288" t="str">
        <f ca="1">IF(B288&lt;=MTF!$J$12,OFFSET(MTF!$E$3,MTF!$H$12+B288-1,0),"")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>
        <f t="shared" si="17"/>
        <v>0</v>
      </c>
      <c r="S288">
        <f t="shared" si="18"/>
        <v>0</v>
      </c>
    </row>
    <row r="289" spans="2:19" x14ac:dyDescent="0.2">
      <c r="B289" s="26">
        <v>284</v>
      </c>
      <c r="C289" t="str">
        <f ca="1">IF(B289&lt;=MTF!$J$12,OFFSET(MTF!$B$3,MTF!$H$12+B289-1,0),"")</f>
        <v/>
      </c>
      <c r="D289" t="str">
        <f ca="1">IF(B289&lt;=MTF!$J$12,OFFSET(MTF!$C$3,MTF!$H$12+B289-1,0),"")</f>
        <v/>
      </c>
      <c r="E289" t="str">
        <f ca="1">IF(B289&lt;=MTF!$J$12,OFFSET(MTF!$E$3,MTF!$H$12+B289-1,0),"")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>
        <f t="shared" si="17"/>
        <v>0</v>
      </c>
      <c r="S289">
        <f t="shared" si="18"/>
        <v>0</v>
      </c>
    </row>
    <row r="290" spans="2:19" x14ac:dyDescent="0.2">
      <c r="B290" s="17">
        <v>285</v>
      </c>
      <c r="C290" t="str">
        <f ca="1">IF(B290&lt;=MTF!$J$12,OFFSET(MTF!$B$3,MTF!$H$12+B290-1,0),"")</f>
        <v/>
      </c>
      <c r="D290" t="str">
        <f ca="1">IF(B290&lt;=MTF!$J$12,OFFSET(MTF!$C$3,MTF!$H$12+B290-1,0),"")</f>
        <v/>
      </c>
      <c r="E290" t="str">
        <f ca="1">IF(B290&lt;=MTF!$J$12,OFFSET(MTF!$E$3,MTF!$H$12+B290-1,0),"")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>
        <f t="shared" si="17"/>
        <v>0</v>
      </c>
      <c r="S290">
        <f t="shared" si="18"/>
        <v>0</v>
      </c>
    </row>
    <row r="291" spans="2:19" x14ac:dyDescent="0.2">
      <c r="B291" s="26">
        <v>286</v>
      </c>
      <c r="C291" t="str">
        <f ca="1">IF(B291&lt;=MTF!$J$12,OFFSET(MTF!$B$3,MTF!$H$12+B291-1,0),"")</f>
        <v/>
      </c>
      <c r="D291" t="str">
        <f ca="1">IF(B291&lt;=MTF!$J$12,OFFSET(MTF!$C$3,MTF!$H$12+B291-1,0),"")</f>
        <v/>
      </c>
      <c r="E291" t="str">
        <f ca="1">IF(B291&lt;=MTF!$J$12,OFFSET(MTF!$E$3,MTF!$H$12+B291-1,0),"")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>
        <f t="shared" si="17"/>
        <v>0</v>
      </c>
      <c r="S291">
        <f t="shared" si="18"/>
        <v>0</v>
      </c>
    </row>
    <row r="292" spans="2:19" x14ac:dyDescent="0.2">
      <c r="B292" s="26">
        <v>287</v>
      </c>
      <c r="C292" t="str">
        <f ca="1">IF(B292&lt;=MTF!$J$12,OFFSET(MTF!$B$3,MTF!$H$12+B292-1,0),"")</f>
        <v/>
      </c>
      <c r="D292" t="str">
        <f ca="1">IF(B292&lt;=MTF!$J$12,OFFSET(MTF!$C$3,MTF!$H$12+B292-1,0),"")</f>
        <v/>
      </c>
      <c r="E292" t="str">
        <f ca="1">IF(B292&lt;=MTF!$J$12,OFFSET(MTF!$E$3,MTF!$H$12+B292-1,0),"")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>
        <f t="shared" si="17"/>
        <v>0</v>
      </c>
      <c r="S292">
        <f t="shared" si="18"/>
        <v>0</v>
      </c>
    </row>
    <row r="293" spans="2:19" x14ac:dyDescent="0.2">
      <c r="B293" s="17">
        <v>288</v>
      </c>
      <c r="C293" t="str">
        <f ca="1">IF(B293&lt;=MTF!$J$12,OFFSET(MTF!$B$3,MTF!$H$12+B293-1,0),"")</f>
        <v/>
      </c>
      <c r="D293" t="str">
        <f ca="1">IF(B293&lt;=MTF!$J$12,OFFSET(MTF!$C$3,MTF!$H$12+B293-1,0),"")</f>
        <v/>
      </c>
      <c r="E293" t="str">
        <f ca="1">IF(B293&lt;=MTF!$J$12,OFFSET(MTF!$E$3,MTF!$H$12+B293-1,0),"")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>
        <f t="shared" si="17"/>
        <v>0</v>
      </c>
      <c r="S293">
        <f t="shared" si="18"/>
        <v>0</v>
      </c>
    </row>
    <row r="294" spans="2:19" x14ac:dyDescent="0.2">
      <c r="B294" s="26">
        <v>289</v>
      </c>
      <c r="C294" t="str">
        <f ca="1">IF(B294&lt;=MTF!$J$12,OFFSET(MTF!$B$3,MTF!$H$12+B294-1,0),"")</f>
        <v/>
      </c>
      <c r="D294" t="str">
        <f ca="1">IF(B294&lt;=MTF!$J$12,OFFSET(MTF!$C$3,MTF!$H$12+B294-1,0),"")</f>
        <v/>
      </c>
      <c r="E294" t="str">
        <f ca="1">IF(B294&lt;=MTF!$J$12,OFFSET(MTF!$E$3,MTF!$H$12+B294-1,0),"")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>
        <f t="shared" si="17"/>
        <v>0</v>
      </c>
      <c r="S294">
        <f t="shared" si="18"/>
        <v>0</v>
      </c>
    </row>
    <row r="295" spans="2:19" x14ac:dyDescent="0.2">
      <c r="B295" s="26">
        <v>290</v>
      </c>
      <c r="C295" t="str">
        <f ca="1">IF(B295&lt;=MTF!$J$12,OFFSET(MTF!$B$3,MTF!$H$12+B295-1,0),"")</f>
        <v/>
      </c>
      <c r="D295" t="str">
        <f ca="1">IF(B295&lt;=MTF!$J$12,OFFSET(MTF!$C$3,MTF!$H$12+B295-1,0),"")</f>
        <v/>
      </c>
      <c r="E295" t="str">
        <f ca="1">IF(B295&lt;=MTF!$J$12,OFFSET(MTF!$E$3,MTF!$H$12+B295-1,0),"")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>
        <f t="shared" si="17"/>
        <v>0</v>
      </c>
      <c r="S295">
        <f t="shared" si="18"/>
        <v>0</v>
      </c>
    </row>
    <row r="296" spans="2:19" x14ac:dyDescent="0.2">
      <c r="B296" s="17">
        <v>291</v>
      </c>
      <c r="C296" t="str">
        <f ca="1">IF(B296&lt;=MTF!$J$12,OFFSET(MTF!$B$3,MTF!$H$12+B296-1,0),"")</f>
        <v/>
      </c>
      <c r="D296" t="str">
        <f ca="1">IF(B296&lt;=MTF!$J$12,OFFSET(MTF!$C$3,MTF!$H$12+B296-1,0),"")</f>
        <v/>
      </c>
      <c r="E296" t="str">
        <f ca="1">IF(B296&lt;=MTF!$J$12,OFFSET(MTF!$E$3,MTF!$H$12+B296-1,0),"")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>
        <f t="shared" si="17"/>
        <v>0</v>
      </c>
      <c r="S296">
        <f t="shared" si="18"/>
        <v>0</v>
      </c>
    </row>
    <row r="297" spans="2:19" x14ac:dyDescent="0.2">
      <c r="B297" s="26">
        <v>292</v>
      </c>
      <c r="C297" t="str">
        <f ca="1">IF(B297&lt;=MTF!$J$12,OFFSET(MTF!$B$3,MTF!$H$12+B297-1,0),"")</f>
        <v/>
      </c>
      <c r="D297" t="str">
        <f ca="1">IF(B297&lt;=MTF!$J$12,OFFSET(MTF!$C$3,MTF!$H$12+B297-1,0),"")</f>
        <v/>
      </c>
      <c r="E297" t="str">
        <f ca="1">IF(B297&lt;=MTF!$J$12,OFFSET(MTF!$E$3,MTF!$H$12+B297-1,0),"")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>
        <f t="shared" si="17"/>
        <v>0</v>
      </c>
      <c r="S297">
        <f t="shared" si="18"/>
        <v>0</v>
      </c>
    </row>
    <row r="298" spans="2:19" x14ac:dyDescent="0.2">
      <c r="B298" s="26">
        <v>293</v>
      </c>
      <c r="C298" t="str">
        <f ca="1">IF(B298&lt;=MTF!$J$12,OFFSET(MTF!$B$3,MTF!$H$12+B298-1,0),"")</f>
        <v/>
      </c>
      <c r="D298" t="str">
        <f ca="1">IF(B298&lt;=MTF!$J$12,OFFSET(MTF!$C$3,MTF!$H$12+B298-1,0),"")</f>
        <v/>
      </c>
      <c r="E298" t="str">
        <f ca="1">IF(B298&lt;=MTF!$J$12,OFFSET(MTF!$E$3,MTF!$H$12+B298-1,0),"")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>
        <f t="shared" si="17"/>
        <v>0</v>
      </c>
      <c r="S298">
        <f t="shared" si="18"/>
        <v>0</v>
      </c>
    </row>
    <row r="299" spans="2:19" x14ac:dyDescent="0.2">
      <c r="B299" s="17">
        <v>294</v>
      </c>
      <c r="C299" t="str">
        <f ca="1">IF(B299&lt;=MTF!$J$12,OFFSET(MTF!$B$3,MTF!$H$12+B299-1,0),"")</f>
        <v/>
      </c>
      <c r="D299" t="str">
        <f ca="1">IF(B299&lt;=MTF!$J$12,OFFSET(MTF!$C$3,MTF!$H$12+B299-1,0),"")</f>
        <v/>
      </c>
      <c r="E299" t="str">
        <f ca="1">IF(B299&lt;=MTF!$J$12,OFFSET(MTF!$E$3,MTF!$H$12+B299-1,0),"")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>
        <f t="shared" si="17"/>
        <v>0</v>
      </c>
      <c r="S299">
        <f t="shared" si="18"/>
        <v>0</v>
      </c>
    </row>
    <row r="300" spans="2:19" x14ac:dyDescent="0.2">
      <c r="B300" s="26">
        <v>295</v>
      </c>
      <c r="C300" t="str">
        <f ca="1">IF(B300&lt;=MTF!$J$12,OFFSET(MTF!$B$3,MTF!$H$12+B300-1,0),"")</f>
        <v/>
      </c>
      <c r="D300" t="str">
        <f ca="1">IF(B300&lt;=MTF!$J$12,OFFSET(MTF!$C$3,MTF!$H$12+B300-1,0),"")</f>
        <v/>
      </c>
      <c r="E300" t="str">
        <f ca="1">IF(B300&lt;=MTF!$J$12,OFFSET(MTF!$E$3,MTF!$H$12+B300-1,0),"")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>
        <f t="shared" si="17"/>
        <v>0</v>
      </c>
      <c r="S300">
        <f t="shared" si="18"/>
        <v>0</v>
      </c>
    </row>
    <row r="301" spans="2:19" x14ac:dyDescent="0.2">
      <c r="B301" s="26">
        <v>296</v>
      </c>
      <c r="C301" t="str">
        <f ca="1">IF(B301&lt;=MTF!$J$12,OFFSET(MTF!$B$3,MTF!$H$12+B301-1,0),"")</f>
        <v/>
      </c>
      <c r="D301" t="str">
        <f ca="1">IF(B301&lt;=MTF!$J$12,OFFSET(MTF!$C$3,MTF!$H$12+B301-1,0),"")</f>
        <v/>
      </c>
      <c r="E301" t="str">
        <f ca="1">IF(B301&lt;=MTF!$J$12,OFFSET(MTF!$E$3,MTF!$H$12+B301-1,0),"")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>
        <f t="shared" si="17"/>
        <v>0</v>
      </c>
      <c r="S301">
        <f t="shared" si="18"/>
        <v>0</v>
      </c>
    </row>
    <row r="302" spans="2:19" x14ac:dyDescent="0.2">
      <c r="B302" s="17">
        <v>297</v>
      </c>
      <c r="C302" t="str">
        <f ca="1">IF(B302&lt;=MTF!$J$12,OFFSET(MTF!$B$3,MTF!$H$12+B302-1,0),"")</f>
        <v/>
      </c>
      <c r="D302" t="str">
        <f ca="1">IF(B302&lt;=MTF!$J$12,OFFSET(MTF!$C$3,MTF!$H$12+B302-1,0),"")</f>
        <v/>
      </c>
      <c r="E302" t="str">
        <f ca="1">IF(B302&lt;=MTF!$J$12,OFFSET(MTF!$E$3,MTF!$H$12+B302-1,0),"")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>
        <f t="shared" si="17"/>
        <v>0</v>
      </c>
      <c r="S302">
        <f t="shared" si="18"/>
        <v>0</v>
      </c>
    </row>
    <row r="303" spans="2:19" x14ac:dyDescent="0.2">
      <c r="B303" s="26">
        <v>298</v>
      </c>
      <c r="C303" t="str">
        <f ca="1">IF(B303&lt;=MTF!$J$12,OFFSET(MTF!$B$3,MTF!$H$12+B303-1,0),"")</f>
        <v/>
      </c>
      <c r="D303" t="str">
        <f ca="1">IF(B303&lt;=MTF!$J$12,OFFSET(MTF!$C$3,MTF!$H$12+B303-1,0),"")</f>
        <v/>
      </c>
      <c r="E303" t="str">
        <f ca="1">IF(B303&lt;=MTF!$J$12,OFFSET(MTF!$E$3,MTF!$H$12+B303-1,0),"")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>
        <f t="shared" si="17"/>
        <v>0</v>
      </c>
      <c r="S303">
        <f t="shared" si="18"/>
        <v>0</v>
      </c>
    </row>
    <row r="304" spans="2:19" x14ac:dyDescent="0.2">
      <c r="B304" s="26">
        <v>299</v>
      </c>
      <c r="C304" t="str">
        <f ca="1">IF(B304&lt;=MTF!$J$12,OFFSET(MTF!$B$3,MTF!$H$12+B304-1,0),"")</f>
        <v/>
      </c>
      <c r="D304" t="str">
        <f ca="1">IF(B304&lt;=MTF!$J$12,OFFSET(MTF!$C$3,MTF!$H$12+B304-1,0),"")</f>
        <v/>
      </c>
      <c r="E304" t="str">
        <f ca="1">IF(B304&lt;=MTF!$J$12,OFFSET(MTF!$E$3,MTF!$H$12+B304-1,0),"")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>
        <f t="shared" si="17"/>
        <v>0</v>
      </c>
      <c r="S304">
        <f t="shared" si="18"/>
        <v>0</v>
      </c>
    </row>
    <row r="305" spans="2:19" x14ac:dyDescent="0.2">
      <c r="B305" s="17">
        <v>300</v>
      </c>
      <c r="C305" t="str">
        <f ca="1">IF(B305&lt;=MTF!$J$12,OFFSET(MTF!$B$3,MTF!$H$12+B305-1,0),"")</f>
        <v/>
      </c>
      <c r="D305" t="str">
        <f ca="1">IF(B305&lt;=MTF!$J$12,OFFSET(MTF!$C$3,MTF!$H$12+B305-1,0),"")</f>
        <v/>
      </c>
      <c r="E305" t="str">
        <f ca="1">IF(B305&lt;=MTF!$J$12,OFFSET(MTF!$E$3,MTF!$H$12+B305-1,0),"")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>
        <f t="shared" si="17"/>
        <v>0</v>
      </c>
      <c r="S305">
        <f t="shared" si="18"/>
        <v>0</v>
      </c>
    </row>
    <row r="306" spans="2:19" x14ac:dyDescent="0.2">
      <c r="B306" s="26">
        <v>301</v>
      </c>
      <c r="C306" t="str">
        <f ca="1">IF(B306&lt;=MTF!$J$12,OFFSET(MTF!$B$3,MTF!$H$12+B306-1,0),"")</f>
        <v/>
      </c>
      <c r="D306" t="str">
        <f ca="1">IF(B306&lt;=MTF!$J$12,OFFSET(MTF!$C$3,MTF!$H$12+B306-1,0),"")</f>
        <v/>
      </c>
      <c r="E306" t="str">
        <f ca="1">IF(B306&lt;=MTF!$J$12,OFFSET(MTF!$E$3,MTF!$H$12+B306-1,0),"")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>
        <f t="shared" si="17"/>
        <v>0</v>
      </c>
      <c r="S306">
        <f t="shared" si="18"/>
        <v>0</v>
      </c>
    </row>
    <row r="307" spans="2:19" x14ac:dyDescent="0.2">
      <c r="B307" s="26">
        <v>302</v>
      </c>
      <c r="C307" t="str">
        <f ca="1">IF(B307&lt;=MTF!$J$12,OFFSET(MTF!$B$3,MTF!$H$12+B307-1,0),"")</f>
        <v/>
      </c>
      <c r="D307" t="str">
        <f ca="1">IF(B307&lt;=MTF!$J$12,OFFSET(MTF!$C$3,MTF!$H$12+B307-1,0),"")</f>
        <v/>
      </c>
      <c r="E307" t="str">
        <f ca="1">IF(B307&lt;=MTF!$J$12,OFFSET(MTF!$E$3,MTF!$H$12+B307-1,0),"")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>
        <f t="shared" si="17"/>
        <v>0</v>
      </c>
      <c r="S307">
        <f t="shared" si="18"/>
        <v>0</v>
      </c>
    </row>
    <row r="308" spans="2:19" x14ac:dyDescent="0.2">
      <c r="B308" s="17">
        <v>303</v>
      </c>
      <c r="C308" t="str">
        <f ca="1">IF(B308&lt;=MTF!$J$12,OFFSET(MTF!$B$3,MTF!$H$12+B308-1,0),"")</f>
        <v/>
      </c>
      <c r="D308" t="str">
        <f ca="1">IF(B308&lt;=MTF!$J$12,OFFSET(MTF!$C$3,MTF!$H$12+B308-1,0),"")</f>
        <v/>
      </c>
      <c r="E308" t="str">
        <f ca="1">IF(B308&lt;=MTF!$J$12,OFFSET(MTF!$E$3,MTF!$H$12+B308-1,0),"")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>
        <f t="shared" si="17"/>
        <v>0</v>
      </c>
      <c r="S308">
        <f t="shared" si="18"/>
        <v>0</v>
      </c>
    </row>
    <row r="309" spans="2:19" x14ac:dyDescent="0.2">
      <c r="B309" s="26">
        <v>304</v>
      </c>
      <c r="C309" t="str">
        <f ca="1">IF(B309&lt;=MTF!$J$12,OFFSET(MTF!$B$3,MTF!$H$12+B309-1,0),"")</f>
        <v/>
      </c>
      <c r="D309" t="str">
        <f ca="1">IF(B309&lt;=MTF!$J$12,OFFSET(MTF!$C$3,MTF!$H$12+B309-1,0),"")</f>
        <v/>
      </c>
      <c r="E309" t="str">
        <f ca="1">IF(B309&lt;=MTF!$J$12,OFFSET(MTF!$E$3,MTF!$H$12+B309-1,0),"")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>
        <f t="shared" si="17"/>
        <v>0</v>
      </c>
      <c r="S309">
        <f t="shared" si="18"/>
        <v>0</v>
      </c>
    </row>
    <row r="310" spans="2:19" x14ac:dyDescent="0.2">
      <c r="B310" s="26">
        <v>305</v>
      </c>
      <c r="C310" t="str">
        <f ca="1">IF(B310&lt;=MTF!$J$12,OFFSET(MTF!$B$3,MTF!$H$12+B310-1,0),"")</f>
        <v/>
      </c>
      <c r="D310" t="str">
        <f ca="1">IF(B310&lt;=MTF!$J$12,OFFSET(MTF!$C$3,MTF!$H$12+B310-1,0),"")</f>
        <v/>
      </c>
      <c r="E310" t="str">
        <f ca="1">IF(B310&lt;=MTF!$J$12,OFFSET(MTF!$E$3,MTF!$H$12+B310-1,0),"")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>
        <f t="shared" si="17"/>
        <v>0</v>
      </c>
      <c r="S310">
        <f t="shared" si="18"/>
        <v>0</v>
      </c>
    </row>
    <row r="311" spans="2:19" x14ac:dyDescent="0.2">
      <c r="B311" s="17">
        <v>306</v>
      </c>
      <c r="C311" t="str">
        <f ca="1">IF(B311&lt;=MTF!$J$12,OFFSET(MTF!$B$3,MTF!$H$12+B311-1,0),"")</f>
        <v/>
      </c>
      <c r="D311" t="str">
        <f ca="1">IF(B311&lt;=MTF!$J$12,OFFSET(MTF!$C$3,MTF!$H$12+B311-1,0),"")</f>
        <v/>
      </c>
      <c r="E311" t="str">
        <f ca="1">IF(B311&lt;=MTF!$J$12,OFFSET(MTF!$E$3,MTF!$H$12+B311-1,0),"")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>
        <f t="shared" si="17"/>
        <v>0</v>
      </c>
      <c r="S311">
        <f t="shared" si="18"/>
        <v>0</v>
      </c>
    </row>
    <row r="312" spans="2:19" x14ac:dyDescent="0.2">
      <c r="B312" s="26">
        <v>307</v>
      </c>
      <c r="C312" t="str">
        <f ca="1">IF(B312&lt;=MTF!$J$12,OFFSET(MTF!$B$3,MTF!$H$12+B312-1,0),"")</f>
        <v/>
      </c>
      <c r="D312" t="str">
        <f ca="1">IF(B312&lt;=MTF!$J$12,OFFSET(MTF!$C$3,MTF!$H$12+B312-1,0),"")</f>
        <v/>
      </c>
      <c r="E312" t="str">
        <f ca="1">IF(B312&lt;=MTF!$J$12,OFFSET(MTF!$E$3,MTF!$H$12+B312-1,0),"")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>
        <f t="shared" si="17"/>
        <v>0</v>
      </c>
      <c r="S312">
        <f t="shared" si="18"/>
        <v>0</v>
      </c>
    </row>
    <row r="313" spans="2:19" x14ac:dyDescent="0.2">
      <c r="B313" s="26">
        <v>308</v>
      </c>
      <c r="C313" t="str">
        <f ca="1">IF(B313&lt;=MTF!$J$12,OFFSET(MTF!$B$3,MTF!$H$12+B313-1,0),"")</f>
        <v/>
      </c>
      <c r="D313" t="str">
        <f ca="1">IF(B313&lt;=MTF!$J$12,OFFSET(MTF!$C$3,MTF!$H$12+B313-1,0),"")</f>
        <v/>
      </c>
      <c r="E313" t="str">
        <f ca="1">IF(B313&lt;=MTF!$J$12,OFFSET(MTF!$E$3,MTF!$H$12+B313-1,0),"")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>
        <f t="shared" si="17"/>
        <v>0</v>
      </c>
      <c r="S313">
        <f t="shared" si="18"/>
        <v>0</v>
      </c>
    </row>
    <row r="314" spans="2:19" x14ac:dyDescent="0.2">
      <c r="B314" s="17">
        <v>309</v>
      </c>
      <c r="C314" t="str">
        <f ca="1">IF(B314&lt;=MTF!$J$12,OFFSET(MTF!$B$3,MTF!$H$12+B314-1,0),"")</f>
        <v/>
      </c>
      <c r="D314" t="str">
        <f ca="1">IF(B314&lt;=MTF!$J$12,OFFSET(MTF!$C$3,MTF!$H$12+B314-1,0),"")</f>
        <v/>
      </c>
      <c r="E314" t="str">
        <f ca="1">IF(B314&lt;=MTF!$J$12,OFFSET(MTF!$E$3,MTF!$H$12+B314-1,0),"")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>
        <f t="shared" si="17"/>
        <v>0</v>
      </c>
      <c r="S314">
        <f t="shared" si="18"/>
        <v>0</v>
      </c>
    </row>
    <row r="315" spans="2:19" x14ac:dyDescent="0.2">
      <c r="B315" s="26">
        <v>310</v>
      </c>
      <c r="C315" t="str">
        <f ca="1">IF(B315&lt;=MTF!$J$12,OFFSET(MTF!$B$3,MTF!$H$12+B315-1,0),"")</f>
        <v/>
      </c>
      <c r="D315" t="str">
        <f ca="1">IF(B315&lt;=MTF!$J$12,OFFSET(MTF!$C$3,MTF!$H$12+B315-1,0),"")</f>
        <v/>
      </c>
      <c r="E315" t="str">
        <f ca="1">IF(B315&lt;=MTF!$J$12,OFFSET(MTF!$E$3,MTF!$H$12+B315-1,0),"")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>
        <f t="shared" si="17"/>
        <v>0</v>
      </c>
      <c r="S315">
        <f t="shared" si="18"/>
        <v>0</v>
      </c>
    </row>
    <row r="316" spans="2:19" x14ac:dyDescent="0.2">
      <c r="B316" s="26">
        <v>311</v>
      </c>
      <c r="C316" t="str">
        <f ca="1">IF(B316&lt;=MTF!$J$12,OFFSET(MTF!$B$3,MTF!$H$12+B316-1,0),"")</f>
        <v/>
      </c>
      <c r="D316" t="str">
        <f ca="1">IF(B316&lt;=MTF!$J$12,OFFSET(MTF!$C$3,MTF!$H$12+B316-1,0),"")</f>
        <v/>
      </c>
      <c r="E316" t="str">
        <f ca="1">IF(B316&lt;=MTF!$J$12,OFFSET(MTF!$E$3,MTF!$H$12+B316-1,0),"")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>
        <f t="shared" si="17"/>
        <v>0</v>
      </c>
      <c r="S316">
        <f t="shared" si="18"/>
        <v>0</v>
      </c>
    </row>
    <row r="317" spans="2:19" x14ac:dyDescent="0.2">
      <c r="B317" s="17">
        <v>312</v>
      </c>
      <c r="C317" t="str">
        <f ca="1">IF(B317&lt;=MTF!$J$12,OFFSET(MTF!$B$3,MTF!$H$12+B317-1,0),"")</f>
        <v/>
      </c>
      <c r="D317" t="str">
        <f ca="1">IF(B317&lt;=MTF!$J$12,OFFSET(MTF!$C$3,MTF!$H$12+B317-1,0),"")</f>
        <v/>
      </c>
      <c r="E317" t="str">
        <f ca="1">IF(B317&lt;=MTF!$J$12,OFFSET(MTF!$E$3,MTF!$H$12+B317-1,0),"")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>
        <f t="shared" si="17"/>
        <v>0</v>
      </c>
      <c r="S317">
        <f t="shared" si="18"/>
        <v>0</v>
      </c>
    </row>
    <row r="318" spans="2:19" x14ac:dyDescent="0.2">
      <c r="B318" s="26">
        <v>313</v>
      </c>
      <c r="C318" t="str">
        <f ca="1">IF(B318&lt;=MTF!$J$12,OFFSET(MTF!$B$3,MTF!$H$12+B318-1,0),"")</f>
        <v/>
      </c>
      <c r="D318" t="str">
        <f ca="1">IF(B318&lt;=MTF!$J$12,OFFSET(MTF!$C$3,MTF!$H$12+B318-1,0),"")</f>
        <v/>
      </c>
      <c r="E318" t="str">
        <f ca="1">IF(B318&lt;=MTF!$J$12,OFFSET(MTF!$E$3,MTF!$H$12+B318-1,0),"")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>
        <f t="shared" si="17"/>
        <v>0</v>
      </c>
      <c r="S318">
        <f t="shared" si="18"/>
        <v>0</v>
      </c>
    </row>
    <row r="319" spans="2:19" x14ac:dyDescent="0.2">
      <c r="B319" s="26">
        <v>314</v>
      </c>
      <c r="C319" t="str">
        <f ca="1">IF(B319&lt;=MTF!$J$12,OFFSET(MTF!$B$3,MTF!$H$12+B319-1,0),"")</f>
        <v/>
      </c>
      <c r="D319" t="str">
        <f ca="1">IF(B319&lt;=MTF!$J$12,OFFSET(MTF!$C$3,MTF!$H$12+B319-1,0),"")</f>
        <v/>
      </c>
      <c r="E319" t="str">
        <f ca="1">IF(B319&lt;=MTF!$J$12,OFFSET(MTF!$E$3,MTF!$H$12+B319-1,0),"")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>
        <f t="shared" si="17"/>
        <v>0</v>
      </c>
      <c r="S319">
        <f t="shared" si="18"/>
        <v>0</v>
      </c>
    </row>
    <row r="320" spans="2:19" x14ac:dyDescent="0.2">
      <c r="B320" s="17">
        <v>315</v>
      </c>
      <c r="C320" t="str">
        <f ca="1">IF(B320&lt;=MTF!$J$12,OFFSET(MTF!$B$3,MTF!$H$12+B320-1,0),"")</f>
        <v/>
      </c>
      <c r="D320" t="str">
        <f ca="1">IF(B320&lt;=MTF!$J$12,OFFSET(MTF!$C$3,MTF!$H$12+B320-1,0),"")</f>
        <v/>
      </c>
      <c r="E320" t="str">
        <f ca="1">IF(B320&lt;=MTF!$J$12,OFFSET(MTF!$E$3,MTF!$H$12+B320-1,0),"")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>
        <f t="shared" si="17"/>
        <v>0</v>
      </c>
      <c r="S320">
        <f t="shared" si="18"/>
        <v>0</v>
      </c>
    </row>
    <row r="321" spans="2:19" x14ac:dyDescent="0.2">
      <c r="B321" s="26">
        <v>316</v>
      </c>
      <c r="C321" t="str">
        <f ca="1">IF(B321&lt;=MTF!$J$12,OFFSET(MTF!$B$3,MTF!$H$12+B321-1,0),"")</f>
        <v/>
      </c>
      <c r="D321" t="str">
        <f ca="1">IF(B321&lt;=MTF!$J$12,OFFSET(MTF!$C$3,MTF!$H$12+B321-1,0),"")</f>
        <v/>
      </c>
      <c r="E321" t="str">
        <f ca="1">IF(B321&lt;=MTF!$J$12,OFFSET(MTF!$E$3,MTF!$H$12+B321-1,0),"")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>
        <f t="shared" si="17"/>
        <v>0</v>
      </c>
      <c r="S321">
        <f t="shared" si="18"/>
        <v>0</v>
      </c>
    </row>
    <row r="322" spans="2:19" x14ac:dyDescent="0.2">
      <c r="B322" s="26">
        <v>317</v>
      </c>
      <c r="C322" t="str">
        <f ca="1">IF(B322&lt;=MTF!$J$12,OFFSET(MTF!$B$3,MTF!$H$12+B322-1,0),"")</f>
        <v/>
      </c>
      <c r="D322" t="str">
        <f ca="1">IF(B322&lt;=MTF!$J$12,OFFSET(MTF!$C$3,MTF!$H$12+B322-1,0),"")</f>
        <v/>
      </c>
      <c r="E322" t="str">
        <f ca="1">IF(B322&lt;=MTF!$J$12,OFFSET(MTF!$E$3,MTF!$H$12+B322-1,0),"")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>
        <f t="shared" si="17"/>
        <v>0</v>
      </c>
      <c r="S322">
        <f t="shared" si="18"/>
        <v>0</v>
      </c>
    </row>
    <row r="323" spans="2:19" x14ac:dyDescent="0.2">
      <c r="B323" s="17">
        <v>318</v>
      </c>
      <c r="C323" t="str">
        <f ca="1">IF(B323&lt;=MTF!$J$12,OFFSET(MTF!$B$3,MTF!$H$12+B323-1,0),"")</f>
        <v/>
      </c>
      <c r="D323" t="str">
        <f ca="1">IF(B323&lt;=MTF!$J$12,OFFSET(MTF!$C$3,MTF!$H$12+B323-1,0),"")</f>
        <v/>
      </c>
      <c r="E323" t="str">
        <f ca="1">IF(B323&lt;=MTF!$J$12,OFFSET(MTF!$E$3,MTF!$H$12+B323-1,0),"")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>
        <f t="shared" si="17"/>
        <v>0</v>
      </c>
      <c r="S323">
        <f t="shared" si="18"/>
        <v>0</v>
      </c>
    </row>
    <row r="324" spans="2:19" x14ac:dyDescent="0.2">
      <c r="B324" s="26">
        <v>319</v>
      </c>
      <c r="C324" t="str">
        <f ca="1">IF(B324&lt;=MTF!$J$12,OFFSET(MTF!$B$3,MTF!$H$12+B324-1,0),"")</f>
        <v/>
      </c>
      <c r="D324" t="str">
        <f ca="1">IF(B324&lt;=MTF!$J$12,OFFSET(MTF!$C$3,MTF!$H$12+B324-1,0),"")</f>
        <v/>
      </c>
      <c r="E324" t="str">
        <f ca="1">IF(B324&lt;=MTF!$J$12,OFFSET(MTF!$E$3,MTF!$H$12+B324-1,0),"")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>
        <f t="shared" si="17"/>
        <v>0</v>
      </c>
      <c r="S324">
        <f t="shared" si="18"/>
        <v>0</v>
      </c>
    </row>
    <row r="325" spans="2:19" x14ac:dyDescent="0.2">
      <c r="B325" s="26">
        <v>320</v>
      </c>
      <c r="C325" t="str">
        <f ca="1">IF(B325&lt;=MTF!$J$12,OFFSET(MTF!$B$3,MTF!$H$12+B325-1,0),"")</f>
        <v/>
      </c>
      <c r="D325" t="str">
        <f ca="1">IF(B325&lt;=MTF!$J$12,OFFSET(MTF!$C$3,MTF!$H$12+B325-1,0),"")</f>
        <v/>
      </c>
      <c r="E325" t="str">
        <f ca="1">IF(B325&lt;=MTF!$J$12,OFFSET(MTF!$E$3,MTF!$H$12+B325-1,0),"")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>
        <f t="shared" si="17"/>
        <v>0</v>
      </c>
      <c r="S325">
        <f t="shared" si="18"/>
        <v>0</v>
      </c>
    </row>
    <row r="326" spans="2:19" x14ac:dyDescent="0.2">
      <c r="B326" s="17">
        <v>321</v>
      </c>
      <c r="C326" t="str">
        <f ca="1">IF(B326&lt;=MTF!$J$12,OFFSET(MTF!$B$3,MTF!$H$12+B326-1,0),"")</f>
        <v/>
      </c>
      <c r="D326" t="str">
        <f ca="1">IF(B326&lt;=MTF!$J$12,OFFSET(MTF!$C$3,MTF!$H$12+B326-1,0),"")</f>
        <v/>
      </c>
      <c r="E326" t="str">
        <f ca="1">IF(B326&lt;=MTF!$J$12,OFFSET(MTF!$E$3,MTF!$H$12+B326-1,0),"")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>
        <f t="shared" si="17"/>
        <v>0</v>
      </c>
      <c r="S326">
        <f t="shared" si="18"/>
        <v>0</v>
      </c>
    </row>
    <row r="327" spans="2:19" x14ac:dyDescent="0.2">
      <c r="B327" s="26">
        <v>322</v>
      </c>
      <c r="C327" t="str">
        <f ca="1">IF(B327&lt;=MTF!$J$12,OFFSET(MTF!$B$3,MTF!$H$12+B327-1,0),"")</f>
        <v/>
      </c>
      <c r="D327" t="str">
        <f ca="1">IF(B327&lt;=MTF!$J$12,OFFSET(MTF!$C$3,MTF!$H$12+B327-1,0),"")</f>
        <v/>
      </c>
      <c r="E327" t="str">
        <f ca="1">IF(B327&lt;=MTF!$J$12,OFFSET(MTF!$E$3,MTF!$H$12+B327-1,0),"")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>
        <f t="shared" si="17"/>
        <v>0</v>
      </c>
      <c r="S327">
        <f t="shared" si="18"/>
        <v>0</v>
      </c>
    </row>
    <row r="328" spans="2:19" x14ac:dyDescent="0.2">
      <c r="B328" s="26">
        <v>323</v>
      </c>
      <c r="C328" t="str">
        <f ca="1">IF(B328&lt;=MTF!$J$12,OFFSET(MTF!$B$3,MTF!$H$12+B328-1,0),"")</f>
        <v/>
      </c>
      <c r="D328" t="str">
        <f ca="1">IF(B328&lt;=MTF!$J$12,OFFSET(MTF!$C$3,MTF!$H$12+B328-1,0),"")</f>
        <v/>
      </c>
      <c r="E328" t="str">
        <f ca="1">IF(B328&lt;=MTF!$J$12,OFFSET(MTF!$E$3,MTF!$H$12+B328-1,0),"")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>
        <f t="shared" si="17"/>
        <v>0</v>
      </c>
      <c r="S328">
        <f t="shared" si="18"/>
        <v>0</v>
      </c>
    </row>
    <row r="329" spans="2:19" x14ac:dyDescent="0.2">
      <c r="B329" s="17">
        <v>324</v>
      </c>
      <c r="C329" t="str">
        <f ca="1">IF(B329&lt;=MTF!$J$12,OFFSET(MTF!$B$3,MTF!$H$12+B329-1,0),"")</f>
        <v/>
      </c>
      <c r="D329" t="str">
        <f ca="1">IF(B329&lt;=MTF!$J$12,OFFSET(MTF!$C$3,MTF!$H$12+B329-1,0),"")</f>
        <v/>
      </c>
      <c r="E329" t="str">
        <f ca="1">IF(B329&lt;=MTF!$J$12,OFFSET(MTF!$E$3,MTF!$H$12+B329-1,0),"")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>
        <f t="shared" si="17"/>
        <v>0</v>
      </c>
      <c r="S329">
        <f t="shared" si="18"/>
        <v>0</v>
      </c>
    </row>
    <row r="330" spans="2:19" x14ac:dyDescent="0.2">
      <c r="B330" s="26">
        <v>325</v>
      </c>
      <c r="C330" t="str">
        <f ca="1">IF(B330&lt;=MTF!$J$12,OFFSET(MTF!$B$3,MTF!$H$12+B330-1,0),"")</f>
        <v/>
      </c>
      <c r="D330" t="str">
        <f ca="1">IF(B330&lt;=MTF!$J$12,OFFSET(MTF!$C$3,MTF!$H$12+B330-1,0),"")</f>
        <v/>
      </c>
      <c r="E330" t="str">
        <f ca="1">IF(B330&lt;=MTF!$J$12,OFFSET(MTF!$E$3,MTF!$H$12+B330-1,0),"")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>
        <f t="shared" ref="R330:R393" si="21">O330*SIN((Q330-1)*2*PI()/$N$6*$N$8)</f>
        <v>0</v>
      </c>
      <c r="S330">
        <f t="shared" ref="S330:S393" si="22">O330*COS((Q330-1)*2*PI()/$N$6*$N$8)</f>
        <v>0</v>
      </c>
    </row>
    <row r="331" spans="2:19" x14ac:dyDescent="0.2">
      <c r="B331" s="26">
        <v>326</v>
      </c>
      <c r="C331" t="str">
        <f ca="1">IF(B331&lt;=MTF!$J$12,OFFSET(MTF!$B$3,MTF!$H$12+B331-1,0),"")</f>
        <v/>
      </c>
      <c r="D331" t="str">
        <f ca="1">IF(B331&lt;=MTF!$J$12,OFFSET(MTF!$C$3,MTF!$H$12+B331-1,0),"")</f>
        <v/>
      </c>
      <c r="E331" t="str">
        <f ca="1">IF(B331&lt;=MTF!$J$12,OFFSET(MTF!$E$3,MTF!$H$12+B331-1,0),"")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>
        <f t="shared" si="21"/>
        <v>0</v>
      </c>
      <c r="S331">
        <f t="shared" si="22"/>
        <v>0</v>
      </c>
    </row>
    <row r="332" spans="2:19" x14ac:dyDescent="0.2">
      <c r="B332" s="17">
        <v>327</v>
      </c>
      <c r="C332" t="str">
        <f ca="1">IF(B332&lt;=MTF!$J$12,OFFSET(MTF!$B$3,MTF!$H$12+B332-1,0),"")</f>
        <v/>
      </c>
      <c r="D332" t="str">
        <f ca="1">IF(B332&lt;=MTF!$J$12,OFFSET(MTF!$C$3,MTF!$H$12+B332-1,0),"")</f>
        <v/>
      </c>
      <c r="E332" t="str">
        <f ca="1">IF(B332&lt;=MTF!$J$12,OFFSET(MTF!$E$3,MTF!$H$12+B332-1,0),"")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>
        <f t="shared" si="21"/>
        <v>0</v>
      </c>
      <c r="S332">
        <f t="shared" si="22"/>
        <v>0</v>
      </c>
    </row>
    <row r="333" spans="2:19" x14ac:dyDescent="0.2">
      <c r="B333" s="26">
        <v>328</v>
      </c>
      <c r="C333" t="str">
        <f ca="1">IF(B333&lt;=MTF!$J$12,OFFSET(MTF!$B$3,MTF!$H$12+B333-1,0),"")</f>
        <v/>
      </c>
      <c r="D333" t="str">
        <f ca="1">IF(B333&lt;=MTF!$J$12,OFFSET(MTF!$C$3,MTF!$H$12+B333-1,0),"")</f>
        <v/>
      </c>
      <c r="E333" t="str">
        <f ca="1">IF(B333&lt;=MTF!$J$12,OFFSET(MTF!$E$3,MTF!$H$12+B333-1,0),"")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>
        <f t="shared" si="21"/>
        <v>0</v>
      </c>
      <c r="S333">
        <f t="shared" si="22"/>
        <v>0</v>
      </c>
    </row>
    <row r="334" spans="2:19" x14ac:dyDescent="0.2">
      <c r="B334" s="26">
        <v>329</v>
      </c>
      <c r="C334" t="str">
        <f ca="1">IF(B334&lt;=MTF!$J$12,OFFSET(MTF!$B$3,MTF!$H$12+B334-1,0),"")</f>
        <v/>
      </c>
      <c r="D334" t="str">
        <f ca="1">IF(B334&lt;=MTF!$J$12,OFFSET(MTF!$C$3,MTF!$H$12+B334-1,0),"")</f>
        <v/>
      </c>
      <c r="E334" t="str">
        <f ca="1">IF(B334&lt;=MTF!$J$12,OFFSET(MTF!$E$3,MTF!$H$12+B334-1,0),"")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>
        <f t="shared" si="21"/>
        <v>0</v>
      </c>
      <c r="S334">
        <f t="shared" si="22"/>
        <v>0</v>
      </c>
    </row>
    <row r="335" spans="2:19" x14ac:dyDescent="0.2">
      <c r="B335" s="17">
        <v>330</v>
      </c>
      <c r="C335" t="str">
        <f ca="1">IF(B335&lt;=MTF!$J$12,OFFSET(MTF!$B$3,MTF!$H$12+B335-1,0),"")</f>
        <v/>
      </c>
      <c r="D335" t="str">
        <f ca="1">IF(B335&lt;=MTF!$J$12,OFFSET(MTF!$C$3,MTF!$H$12+B335-1,0),"")</f>
        <v/>
      </c>
      <c r="E335" t="str">
        <f ca="1">IF(B335&lt;=MTF!$J$12,OFFSET(MTF!$E$3,MTF!$H$12+B335-1,0),"")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>
        <f t="shared" si="21"/>
        <v>0</v>
      </c>
      <c r="S335">
        <f t="shared" si="22"/>
        <v>0</v>
      </c>
    </row>
    <row r="336" spans="2:19" x14ac:dyDescent="0.2">
      <c r="B336" s="26">
        <v>331</v>
      </c>
      <c r="C336" t="str">
        <f ca="1">IF(B336&lt;=MTF!$J$12,OFFSET(MTF!$B$3,MTF!$H$12+B336-1,0),"")</f>
        <v/>
      </c>
      <c r="D336" t="str">
        <f ca="1">IF(B336&lt;=MTF!$J$12,OFFSET(MTF!$C$3,MTF!$H$12+B336-1,0),"")</f>
        <v/>
      </c>
      <c r="E336" t="str">
        <f ca="1">IF(B336&lt;=MTF!$J$12,OFFSET(MTF!$E$3,MTF!$H$12+B336-1,0),"")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>
        <f t="shared" si="21"/>
        <v>0</v>
      </c>
      <c r="S336">
        <f t="shared" si="22"/>
        <v>0</v>
      </c>
    </row>
    <row r="337" spans="2:19" x14ac:dyDescent="0.2">
      <c r="B337" s="26">
        <v>332</v>
      </c>
      <c r="C337" t="str">
        <f ca="1">IF(B337&lt;=MTF!$J$12,OFFSET(MTF!$B$3,MTF!$H$12+B337-1,0),"")</f>
        <v/>
      </c>
      <c r="D337" t="str">
        <f ca="1">IF(B337&lt;=MTF!$J$12,OFFSET(MTF!$C$3,MTF!$H$12+B337-1,0),"")</f>
        <v/>
      </c>
      <c r="E337" t="str">
        <f ca="1">IF(B337&lt;=MTF!$J$12,OFFSET(MTF!$E$3,MTF!$H$12+B337-1,0),"")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>
        <f t="shared" si="21"/>
        <v>0</v>
      </c>
      <c r="S337">
        <f t="shared" si="22"/>
        <v>0</v>
      </c>
    </row>
    <row r="338" spans="2:19" x14ac:dyDescent="0.2">
      <c r="B338" s="17">
        <v>333</v>
      </c>
      <c r="C338" t="str">
        <f ca="1">IF(B338&lt;=MTF!$J$12,OFFSET(MTF!$B$3,MTF!$H$12+B338-1,0),"")</f>
        <v/>
      </c>
      <c r="D338" t="str">
        <f ca="1">IF(B338&lt;=MTF!$J$12,OFFSET(MTF!$C$3,MTF!$H$12+B338-1,0),"")</f>
        <v/>
      </c>
      <c r="E338" t="str">
        <f ca="1">IF(B338&lt;=MTF!$J$12,OFFSET(MTF!$E$3,MTF!$H$12+B338-1,0),"")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>
        <f t="shared" si="21"/>
        <v>0</v>
      </c>
      <c r="S338">
        <f t="shared" si="22"/>
        <v>0</v>
      </c>
    </row>
    <row r="339" spans="2:19" x14ac:dyDescent="0.2">
      <c r="B339" s="26">
        <v>334</v>
      </c>
      <c r="C339" t="str">
        <f ca="1">IF(B339&lt;=MTF!$J$12,OFFSET(MTF!$B$3,MTF!$H$12+B339-1,0),"")</f>
        <v/>
      </c>
      <c r="D339" t="str">
        <f ca="1">IF(B339&lt;=MTF!$J$12,OFFSET(MTF!$C$3,MTF!$H$12+B339-1,0),"")</f>
        <v/>
      </c>
      <c r="E339" t="str">
        <f ca="1">IF(B339&lt;=MTF!$J$12,OFFSET(MTF!$E$3,MTF!$H$12+B339-1,0),"")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>
        <f t="shared" si="21"/>
        <v>0</v>
      </c>
      <c r="S339">
        <f t="shared" si="22"/>
        <v>0</v>
      </c>
    </row>
    <row r="340" spans="2:19" x14ac:dyDescent="0.2">
      <c r="B340" s="26">
        <v>335</v>
      </c>
      <c r="C340" t="str">
        <f ca="1">IF(B340&lt;=MTF!$J$12,OFFSET(MTF!$B$3,MTF!$H$12+B340-1,0),"")</f>
        <v/>
      </c>
      <c r="D340" t="str">
        <f ca="1">IF(B340&lt;=MTF!$J$12,OFFSET(MTF!$C$3,MTF!$H$12+B340-1,0),"")</f>
        <v/>
      </c>
      <c r="E340" t="str">
        <f ca="1">IF(B340&lt;=MTF!$J$12,OFFSET(MTF!$E$3,MTF!$H$12+B340-1,0),"")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>
        <f t="shared" si="21"/>
        <v>0</v>
      </c>
      <c r="S340">
        <f t="shared" si="22"/>
        <v>0</v>
      </c>
    </row>
    <row r="341" spans="2:19" x14ac:dyDescent="0.2">
      <c r="B341" s="17">
        <v>336</v>
      </c>
      <c r="C341" t="str">
        <f ca="1">IF(B341&lt;=MTF!$J$12,OFFSET(MTF!$B$3,MTF!$H$12+B341-1,0),"")</f>
        <v/>
      </c>
      <c r="D341" t="str">
        <f ca="1">IF(B341&lt;=MTF!$J$12,OFFSET(MTF!$C$3,MTF!$H$12+B341-1,0),"")</f>
        <v/>
      </c>
      <c r="E341" t="str">
        <f ca="1">IF(B341&lt;=MTF!$J$12,OFFSET(MTF!$E$3,MTF!$H$12+B341-1,0),"")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>
        <f t="shared" si="21"/>
        <v>0</v>
      </c>
      <c r="S341">
        <f t="shared" si="22"/>
        <v>0</v>
      </c>
    </row>
    <row r="342" spans="2:19" x14ac:dyDescent="0.2">
      <c r="B342" s="26">
        <v>337</v>
      </c>
      <c r="C342" t="str">
        <f ca="1">IF(B342&lt;=MTF!$J$12,OFFSET(MTF!$B$3,MTF!$H$12+B342-1,0),"")</f>
        <v/>
      </c>
      <c r="D342" t="str">
        <f ca="1">IF(B342&lt;=MTF!$J$12,OFFSET(MTF!$C$3,MTF!$H$12+B342-1,0),"")</f>
        <v/>
      </c>
      <c r="E342" t="str">
        <f ca="1">IF(B342&lt;=MTF!$J$12,OFFSET(MTF!$E$3,MTF!$H$12+B342-1,0),"")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>
        <f t="shared" si="21"/>
        <v>0</v>
      </c>
      <c r="S342">
        <f t="shared" si="22"/>
        <v>0</v>
      </c>
    </row>
    <row r="343" spans="2:19" x14ac:dyDescent="0.2">
      <c r="B343" s="26">
        <v>338</v>
      </c>
      <c r="C343" t="str">
        <f ca="1">IF(B343&lt;=MTF!$J$12,OFFSET(MTF!$B$3,MTF!$H$12+B343-1,0),"")</f>
        <v/>
      </c>
      <c r="D343" t="str">
        <f ca="1">IF(B343&lt;=MTF!$J$12,OFFSET(MTF!$C$3,MTF!$H$12+B343-1,0),"")</f>
        <v/>
      </c>
      <c r="E343" t="str">
        <f ca="1">IF(B343&lt;=MTF!$J$12,OFFSET(MTF!$E$3,MTF!$H$12+B343-1,0),"")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>
        <f t="shared" si="21"/>
        <v>0</v>
      </c>
      <c r="S343">
        <f t="shared" si="22"/>
        <v>0</v>
      </c>
    </row>
    <row r="344" spans="2:19" x14ac:dyDescent="0.2">
      <c r="B344" s="17">
        <v>339</v>
      </c>
      <c r="C344" t="str">
        <f ca="1">IF(B344&lt;=MTF!$J$12,OFFSET(MTF!$B$3,MTF!$H$12+B344-1,0),"")</f>
        <v/>
      </c>
      <c r="D344" t="str">
        <f ca="1">IF(B344&lt;=MTF!$J$12,OFFSET(MTF!$C$3,MTF!$H$12+B344-1,0),"")</f>
        <v/>
      </c>
      <c r="E344" t="str">
        <f ca="1">IF(B344&lt;=MTF!$J$12,OFFSET(MTF!$E$3,MTF!$H$12+B344-1,0),"")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>
        <f t="shared" si="21"/>
        <v>0</v>
      </c>
      <c r="S344">
        <f t="shared" si="22"/>
        <v>0</v>
      </c>
    </row>
    <row r="345" spans="2:19" x14ac:dyDescent="0.2">
      <c r="B345" s="26">
        <v>340</v>
      </c>
      <c r="C345" t="str">
        <f ca="1">IF(B345&lt;=MTF!$J$12,OFFSET(MTF!$B$3,MTF!$H$12+B345-1,0),"")</f>
        <v/>
      </c>
      <c r="D345" t="str">
        <f ca="1">IF(B345&lt;=MTF!$J$12,OFFSET(MTF!$C$3,MTF!$H$12+B345-1,0),"")</f>
        <v/>
      </c>
      <c r="E345" t="str">
        <f ca="1">IF(B345&lt;=MTF!$J$12,OFFSET(MTF!$E$3,MTF!$H$12+B345-1,0),"")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>
        <f t="shared" si="21"/>
        <v>0</v>
      </c>
      <c r="S345">
        <f t="shared" si="22"/>
        <v>0</v>
      </c>
    </row>
    <row r="346" spans="2:19" x14ac:dyDescent="0.2">
      <c r="B346" s="26">
        <v>341</v>
      </c>
      <c r="C346" t="str">
        <f ca="1">IF(B346&lt;=MTF!$J$12,OFFSET(MTF!$B$3,MTF!$H$12+B346-1,0),"")</f>
        <v/>
      </c>
      <c r="D346" t="str">
        <f ca="1">IF(B346&lt;=MTF!$J$12,OFFSET(MTF!$C$3,MTF!$H$12+B346-1,0),"")</f>
        <v/>
      </c>
      <c r="E346" t="str">
        <f ca="1">IF(B346&lt;=MTF!$J$12,OFFSET(MTF!$E$3,MTF!$H$12+B346-1,0),"")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>
        <f t="shared" si="21"/>
        <v>0</v>
      </c>
      <c r="S346">
        <f t="shared" si="22"/>
        <v>0</v>
      </c>
    </row>
    <row r="347" spans="2:19" x14ac:dyDescent="0.2">
      <c r="B347" s="17">
        <v>342</v>
      </c>
      <c r="C347" t="str">
        <f ca="1">IF(B347&lt;=MTF!$J$12,OFFSET(MTF!$B$3,MTF!$H$12+B347-1,0),"")</f>
        <v/>
      </c>
      <c r="D347" t="str">
        <f ca="1">IF(B347&lt;=MTF!$J$12,OFFSET(MTF!$C$3,MTF!$H$12+B347-1,0),"")</f>
        <v/>
      </c>
      <c r="E347" t="str">
        <f ca="1">IF(B347&lt;=MTF!$J$12,OFFSET(MTF!$E$3,MTF!$H$12+B347-1,0),"")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>
        <f t="shared" si="21"/>
        <v>0</v>
      </c>
      <c r="S347">
        <f t="shared" si="22"/>
        <v>0</v>
      </c>
    </row>
    <row r="348" spans="2:19" x14ac:dyDescent="0.2">
      <c r="B348" s="26">
        <v>343</v>
      </c>
      <c r="C348" t="str">
        <f ca="1">IF(B348&lt;=MTF!$J$12,OFFSET(MTF!$B$3,MTF!$H$12+B348-1,0),"")</f>
        <v/>
      </c>
      <c r="D348" t="str">
        <f ca="1">IF(B348&lt;=MTF!$J$12,OFFSET(MTF!$C$3,MTF!$H$12+B348-1,0),"")</f>
        <v/>
      </c>
      <c r="E348" t="str">
        <f ca="1">IF(B348&lt;=MTF!$J$12,OFFSET(MTF!$E$3,MTF!$H$12+B348-1,0),"")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>
        <f t="shared" si="21"/>
        <v>0</v>
      </c>
      <c r="S348">
        <f t="shared" si="22"/>
        <v>0</v>
      </c>
    </row>
    <row r="349" spans="2:19" x14ac:dyDescent="0.2">
      <c r="B349" s="26">
        <v>344</v>
      </c>
      <c r="C349" t="str">
        <f ca="1">IF(B349&lt;=MTF!$J$12,OFFSET(MTF!$B$3,MTF!$H$12+B349-1,0),"")</f>
        <v/>
      </c>
      <c r="D349" t="str">
        <f ca="1">IF(B349&lt;=MTF!$J$12,OFFSET(MTF!$C$3,MTF!$H$12+B349-1,0),"")</f>
        <v/>
      </c>
      <c r="E349" t="str">
        <f ca="1">IF(B349&lt;=MTF!$J$12,OFFSET(MTF!$E$3,MTF!$H$12+B349-1,0),"")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>
        <f t="shared" si="21"/>
        <v>0</v>
      </c>
      <c r="S349">
        <f t="shared" si="22"/>
        <v>0</v>
      </c>
    </row>
    <row r="350" spans="2:19" x14ac:dyDescent="0.2">
      <c r="B350" s="17">
        <v>345</v>
      </c>
      <c r="C350" t="str">
        <f ca="1">IF(B350&lt;=MTF!$J$12,OFFSET(MTF!$B$3,MTF!$H$12+B350-1,0),"")</f>
        <v/>
      </c>
      <c r="D350" t="str">
        <f ca="1">IF(B350&lt;=MTF!$J$12,OFFSET(MTF!$C$3,MTF!$H$12+B350-1,0),"")</f>
        <v/>
      </c>
      <c r="E350" t="str">
        <f ca="1">IF(B350&lt;=MTF!$J$12,OFFSET(MTF!$E$3,MTF!$H$12+B350-1,0),"")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>
        <f t="shared" si="21"/>
        <v>0</v>
      </c>
      <c r="S350">
        <f t="shared" si="22"/>
        <v>0</v>
      </c>
    </row>
    <row r="351" spans="2:19" x14ac:dyDescent="0.2">
      <c r="B351" s="26">
        <v>346</v>
      </c>
      <c r="C351" t="str">
        <f ca="1">IF(B351&lt;=MTF!$J$12,OFFSET(MTF!$B$3,MTF!$H$12+B351-1,0),"")</f>
        <v/>
      </c>
      <c r="D351" t="str">
        <f ca="1">IF(B351&lt;=MTF!$J$12,OFFSET(MTF!$C$3,MTF!$H$12+B351-1,0),"")</f>
        <v/>
      </c>
      <c r="E351" t="str">
        <f ca="1">IF(B351&lt;=MTF!$J$12,OFFSET(MTF!$E$3,MTF!$H$12+B351-1,0),"")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>
        <f t="shared" si="21"/>
        <v>0</v>
      </c>
      <c r="S351">
        <f t="shared" si="22"/>
        <v>0</v>
      </c>
    </row>
    <row r="352" spans="2:19" x14ac:dyDescent="0.2">
      <c r="B352" s="26">
        <v>347</v>
      </c>
      <c r="C352" t="str">
        <f ca="1">IF(B352&lt;=MTF!$J$12,OFFSET(MTF!$B$3,MTF!$H$12+B352-1,0),"")</f>
        <v/>
      </c>
      <c r="D352" t="str">
        <f ca="1">IF(B352&lt;=MTF!$J$12,OFFSET(MTF!$C$3,MTF!$H$12+B352-1,0),"")</f>
        <v/>
      </c>
      <c r="E352" t="str">
        <f ca="1">IF(B352&lt;=MTF!$J$12,OFFSET(MTF!$E$3,MTF!$H$12+B352-1,0),"")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>
        <f t="shared" si="21"/>
        <v>0</v>
      </c>
      <c r="S352">
        <f t="shared" si="22"/>
        <v>0</v>
      </c>
    </row>
    <row r="353" spans="2:19" x14ac:dyDescent="0.2">
      <c r="B353" s="17">
        <v>348</v>
      </c>
      <c r="C353" t="str">
        <f ca="1">IF(B353&lt;=MTF!$J$12,OFFSET(MTF!$B$3,MTF!$H$12+B353-1,0),"")</f>
        <v/>
      </c>
      <c r="D353" t="str">
        <f ca="1">IF(B353&lt;=MTF!$J$12,OFFSET(MTF!$C$3,MTF!$H$12+B353-1,0),"")</f>
        <v/>
      </c>
      <c r="E353" t="str">
        <f ca="1">IF(B353&lt;=MTF!$J$12,OFFSET(MTF!$E$3,MTF!$H$12+B353-1,0),"")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>
        <f t="shared" si="21"/>
        <v>0</v>
      </c>
      <c r="S353">
        <f t="shared" si="22"/>
        <v>0</v>
      </c>
    </row>
    <row r="354" spans="2:19" x14ac:dyDescent="0.2">
      <c r="B354" s="26">
        <v>349</v>
      </c>
      <c r="C354" t="str">
        <f ca="1">IF(B354&lt;=MTF!$J$12,OFFSET(MTF!$B$3,MTF!$H$12+B354-1,0),"")</f>
        <v/>
      </c>
      <c r="D354" t="str">
        <f ca="1">IF(B354&lt;=MTF!$J$12,OFFSET(MTF!$C$3,MTF!$H$12+B354-1,0),"")</f>
        <v/>
      </c>
      <c r="E354" t="str">
        <f ca="1">IF(B354&lt;=MTF!$J$12,OFFSET(MTF!$E$3,MTF!$H$12+B354-1,0),"")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>
        <f t="shared" si="21"/>
        <v>0</v>
      </c>
      <c r="S354">
        <f t="shared" si="22"/>
        <v>0</v>
      </c>
    </row>
    <row r="355" spans="2:19" x14ac:dyDescent="0.2">
      <c r="B355" s="26">
        <v>350</v>
      </c>
      <c r="C355" t="str">
        <f ca="1">IF(B355&lt;=MTF!$J$12,OFFSET(MTF!$B$3,MTF!$H$12+B355-1,0),"")</f>
        <v/>
      </c>
      <c r="D355" t="str">
        <f ca="1">IF(B355&lt;=MTF!$J$12,OFFSET(MTF!$C$3,MTF!$H$12+B355-1,0),"")</f>
        <v/>
      </c>
      <c r="E355" t="str">
        <f ca="1">IF(B355&lt;=MTF!$J$12,OFFSET(MTF!$E$3,MTF!$H$12+B355-1,0),"")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>
        <f t="shared" si="21"/>
        <v>0</v>
      </c>
      <c r="S355">
        <f t="shared" si="22"/>
        <v>0</v>
      </c>
    </row>
    <row r="356" spans="2:19" x14ac:dyDescent="0.2">
      <c r="B356" s="17">
        <v>351</v>
      </c>
      <c r="C356" t="str">
        <f ca="1">IF(B356&lt;=MTF!$J$12,OFFSET(MTF!$B$3,MTF!$H$12+B356-1,0),"")</f>
        <v/>
      </c>
      <c r="D356" t="str">
        <f ca="1">IF(B356&lt;=MTF!$J$12,OFFSET(MTF!$C$3,MTF!$H$12+B356-1,0),"")</f>
        <v/>
      </c>
      <c r="E356" t="str">
        <f ca="1">IF(B356&lt;=MTF!$J$12,OFFSET(MTF!$E$3,MTF!$H$12+B356-1,0),"")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>
        <f t="shared" si="21"/>
        <v>0</v>
      </c>
      <c r="S356">
        <f t="shared" si="22"/>
        <v>0</v>
      </c>
    </row>
    <row r="357" spans="2:19" x14ac:dyDescent="0.2">
      <c r="B357" s="26">
        <v>352</v>
      </c>
      <c r="C357" t="str">
        <f ca="1">IF(B357&lt;=MTF!$J$12,OFFSET(MTF!$B$3,MTF!$H$12+B357-1,0),"")</f>
        <v/>
      </c>
      <c r="D357" t="str">
        <f ca="1">IF(B357&lt;=MTF!$J$12,OFFSET(MTF!$C$3,MTF!$H$12+B357-1,0),"")</f>
        <v/>
      </c>
      <c r="E357" t="str">
        <f ca="1">IF(B357&lt;=MTF!$J$12,OFFSET(MTF!$E$3,MTF!$H$12+B357-1,0),"")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>
        <f t="shared" si="21"/>
        <v>0</v>
      </c>
      <c r="S357">
        <f t="shared" si="22"/>
        <v>0</v>
      </c>
    </row>
    <row r="358" spans="2:19" x14ac:dyDescent="0.2">
      <c r="B358" s="26">
        <v>353</v>
      </c>
      <c r="C358" t="str">
        <f ca="1">IF(B358&lt;=MTF!$J$12,OFFSET(MTF!$B$3,MTF!$H$12+B358-1,0),"")</f>
        <v/>
      </c>
      <c r="D358" t="str">
        <f ca="1">IF(B358&lt;=MTF!$J$12,OFFSET(MTF!$C$3,MTF!$H$12+B358-1,0),"")</f>
        <v/>
      </c>
      <c r="E358" t="str">
        <f ca="1">IF(B358&lt;=MTF!$J$12,OFFSET(MTF!$E$3,MTF!$H$12+B358-1,0),"")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>
        <f t="shared" si="21"/>
        <v>0</v>
      </c>
      <c r="S358">
        <f t="shared" si="22"/>
        <v>0</v>
      </c>
    </row>
    <row r="359" spans="2:19" x14ac:dyDescent="0.2">
      <c r="B359" s="17">
        <v>354</v>
      </c>
      <c r="C359" t="str">
        <f ca="1">IF(B359&lt;=MTF!$J$12,OFFSET(MTF!$B$3,MTF!$H$12+B359-1,0),"")</f>
        <v/>
      </c>
      <c r="D359" t="str">
        <f ca="1">IF(B359&lt;=MTF!$J$12,OFFSET(MTF!$C$3,MTF!$H$12+B359-1,0),"")</f>
        <v/>
      </c>
      <c r="E359" t="str">
        <f ca="1">IF(B359&lt;=MTF!$J$12,OFFSET(MTF!$E$3,MTF!$H$12+B359-1,0),"")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>
        <f t="shared" si="21"/>
        <v>0</v>
      </c>
      <c r="S359">
        <f t="shared" si="22"/>
        <v>0</v>
      </c>
    </row>
    <row r="360" spans="2:19" x14ac:dyDescent="0.2">
      <c r="B360" s="26">
        <v>355</v>
      </c>
      <c r="C360" t="str">
        <f ca="1">IF(B360&lt;=MTF!$J$12,OFFSET(MTF!$B$3,MTF!$H$12+B360-1,0),"")</f>
        <v/>
      </c>
      <c r="D360" t="str">
        <f ca="1">IF(B360&lt;=MTF!$J$12,OFFSET(MTF!$C$3,MTF!$H$12+B360-1,0),"")</f>
        <v/>
      </c>
      <c r="E360" t="str">
        <f ca="1">IF(B360&lt;=MTF!$J$12,OFFSET(MTF!$E$3,MTF!$H$12+B360-1,0),"")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>
        <f t="shared" si="21"/>
        <v>0</v>
      </c>
      <c r="S360">
        <f t="shared" si="22"/>
        <v>0</v>
      </c>
    </row>
    <row r="361" spans="2:19" x14ac:dyDescent="0.2">
      <c r="B361" s="26">
        <v>356</v>
      </c>
      <c r="C361" t="str">
        <f ca="1">IF(B361&lt;=MTF!$J$12,OFFSET(MTF!$B$3,MTF!$H$12+B361-1,0),"")</f>
        <v/>
      </c>
      <c r="D361" t="str">
        <f ca="1">IF(B361&lt;=MTF!$J$12,OFFSET(MTF!$C$3,MTF!$H$12+B361-1,0),"")</f>
        <v/>
      </c>
      <c r="E361" t="str">
        <f ca="1">IF(B361&lt;=MTF!$J$12,OFFSET(MTF!$E$3,MTF!$H$12+B361-1,0),"")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>
        <f t="shared" si="21"/>
        <v>0</v>
      </c>
      <c r="S361">
        <f t="shared" si="22"/>
        <v>0</v>
      </c>
    </row>
    <row r="362" spans="2:19" x14ac:dyDescent="0.2">
      <c r="B362" s="17">
        <v>357</v>
      </c>
      <c r="C362" t="str">
        <f ca="1">IF(B362&lt;=MTF!$J$12,OFFSET(MTF!$B$3,MTF!$H$12+B362-1,0),"")</f>
        <v/>
      </c>
      <c r="D362" t="str">
        <f ca="1">IF(B362&lt;=MTF!$J$12,OFFSET(MTF!$C$3,MTF!$H$12+B362-1,0),"")</f>
        <v/>
      </c>
      <c r="E362" t="str">
        <f ca="1">IF(B362&lt;=MTF!$J$12,OFFSET(MTF!$E$3,MTF!$H$12+B362-1,0),"")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>
        <f t="shared" si="21"/>
        <v>0</v>
      </c>
      <c r="S362">
        <f t="shared" si="22"/>
        <v>0</v>
      </c>
    </row>
    <row r="363" spans="2:19" x14ac:dyDescent="0.2">
      <c r="B363" s="26">
        <v>358</v>
      </c>
      <c r="C363" t="str">
        <f ca="1">IF(B363&lt;=MTF!$J$12,OFFSET(MTF!$B$3,MTF!$H$12+B363-1,0),"")</f>
        <v/>
      </c>
      <c r="D363" t="str">
        <f ca="1">IF(B363&lt;=MTF!$J$12,OFFSET(MTF!$C$3,MTF!$H$12+B363-1,0),"")</f>
        <v/>
      </c>
      <c r="E363" t="str">
        <f ca="1">IF(B363&lt;=MTF!$J$12,OFFSET(MTF!$E$3,MTF!$H$12+B363-1,0),"")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>
        <f t="shared" si="21"/>
        <v>0</v>
      </c>
      <c r="S363">
        <f t="shared" si="22"/>
        <v>0</v>
      </c>
    </row>
    <row r="364" spans="2:19" x14ac:dyDescent="0.2">
      <c r="B364" s="26">
        <v>359</v>
      </c>
      <c r="C364" t="str">
        <f ca="1">IF(B364&lt;=MTF!$J$12,OFFSET(MTF!$B$3,MTF!$H$12+B364-1,0),"")</f>
        <v/>
      </c>
      <c r="D364" t="str">
        <f ca="1">IF(B364&lt;=MTF!$J$12,OFFSET(MTF!$C$3,MTF!$H$12+B364-1,0),"")</f>
        <v/>
      </c>
      <c r="E364" t="str">
        <f ca="1">IF(B364&lt;=MTF!$J$12,OFFSET(MTF!$E$3,MTF!$H$12+B364-1,0),"")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>
        <f t="shared" si="21"/>
        <v>0</v>
      </c>
      <c r="S364">
        <f t="shared" si="22"/>
        <v>0</v>
      </c>
    </row>
    <row r="365" spans="2:19" x14ac:dyDescent="0.2">
      <c r="B365" s="17">
        <v>360</v>
      </c>
      <c r="C365" t="str">
        <f ca="1">IF(B365&lt;=MTF!$J$12,OFFSET(MTF!$B$3,MTF!$H$12+B365-1,0),"")</f>
        <v/>
      </c>
      <c r="D365" t="str">
        <f ca="1">IF(B365&lt;=MTF!$J$12,OFFSET(MTF!$C$3,MTF!$H$12+B365-1,0),"")</f>
        <v/>
      </c>
      <c r="E365" t="str">
        <f ca="1">IF(B365&lt;=MTF!$J$12,OFFSET(MTF!$E$3,MTF!$H$12+B365-1,0),"")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>
        <f t="shared" si="21"/>
        <v>0</v>
      </c>
      <c r="S365">
        <f t="shared" si="22"/>
        <v>0</v>
      </c>
    </row>
    <row r="366" spans="2:19" x14ac:dyDescent="0.2">
      <c r="B366" s="26">
        <v>361</v>
      </c>
      <c r="C366" t="str">
        <f ca="1">IF(B366&lt;=MTF!$J$12,OFFSET(MTF!$B$3,MTF!$H$12+B366-1,0),"")</f>
        <v/>
      </c>
      <c r="D366" t="str">
        <f ca="1">IF(B366&lt;=MTF!$J$12,OFFSET(MTF!$C$3,MTF!$H$12+B366-1,0),"")</f>
        <v/>
      </c>
      <c r="E366" t="str">
        <f ca="1">IF(B366&lt;=MTF!$J$12,OFFSET(MTF!$E$3,MTF!$H$12+B366-1,0),"")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>
        <f t="shared" si="21"/>
        <v>0</v>
      </c>
      <c r="S366">
        <f t="shared" si="22"/>
        <v>0</v>
      </c>
    </row>
    <row r="367" spans="2:19" x14ac:dyDescent="0.2">
      <c r="B367" s="26">
        <v>362</v>
      </c>
      <c r="C367" t="str">
        <f ca="1">IF(B367&lt;=MTF!$J$12,OFFSET(MTF!$B$3,MTF!$H$12+B367-1,0),"")</f>
        <v/>
      </c>
      <c r="D367" t="str">
        <f ca="1">IF(B367&lt;=MTF!$J$12,OFFSET(MTF!$C$3,MTF!$H$12+B367-1,0),"")</f>
        <v/>
      </c>
      <c r="E367" t="str">
        <f ca="1">IF(B367&lt;=MTF!$J$12,OFFSET(MTF!$E$3,MTF!$H$12+B367-1,0),"")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>
        <f t="shared" si="21"/>
        <v>0</v>
      </c>
      <c r="S367">
        <f t="shared" si="22"/>
        <v>0</v>
      </c>
    </row>
    <row r="368" spans="2:19" x14ac:dyDescent="0.2">
      <c r="B368" s="17">
        <v>363</v>
      </c>
      <c r="C368" t="str">
        <f ca="1">IF(B368&lt;=MTF!$J$12,OFFSET(MTF!$B$3,MTF!$H$12+B368-1,0),"")</f>
        <v/>
      </c>
      <c r="D368" t="str">
        <f ca="1">IF(B368&lt;=MTF!$J$12,OFFSET(MTF!$C$3,MTF!$H$12+B368-1,0),"")</f>
        <v/>
      </c>
      <c r="E368" t="str">
        <f ca="1">IF(B368&lt;=MTF!$J$12,OFFSET(MTF!$E$3,MTF!$H$12+B368-1,0),"")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>
        <f t="shared" si="21"/>
        <v>0</v>
      </c>
      <c r="S368">
        <f t="shared" si="22"/>
        <v>0</v>
      </c>
    </row>
    <row r="369" spans="2:19" x14ac:dyDescent="0.2">
      <c r="B369" s="26">
        <v>364</v>
      </c>
      <c r="C369" t="str">
        <f ca="1">IF(B369&lt;=MTF!$J$12,OFFSET(MTF!$B$3,MTF!$H$12+B369-1,0),"")</f>
        <v/>
      </c>
      <c r="D369" t="str">
        <f ca="1">IF(B369&lt;=MTF!$J$12,OFFSET(MTF!$C$3,MTF!$H$12+B369-1,0),"")</f>
        <v/>
      </c>
      <c r="E369" t="str">
        <f ca="1">IF(B369&lt;=MTF!$J$12,OFFSET(MTF!$E$3,MTF!$H$12+B369-1,0),"")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>
        <f t="shared" si="21"/>
        <v>0</v>
      </c>
      <c r="S369">
        <f t="shared" si="22"/>
        <v>0</v>
      </c>
    </row>
    <row r="370" spans="2:19" x14ac:dyDescent="0.2">
      <c r="B370" s="26">
        <v>365</v>
      </c>
      <c r="C370" t="str">
        <f ca="1">IF(B370&lt;=MTF!$J$12,OFFSET(MTF!$B$3,MTF!$H$12+B370-1,0),"")</f>
        <v/>
      </c>
      <c r="D370" t="str">
        <f ca="1">IF(B370&lt;=MTF!$J$12,OFFSET(MTF!$C$3,MTF!$H$12+B370-1,0),"")</f>
        <v/>
      </c>
      <c r="E370" t="str">
        <f ca="1">IF(B370&lt;=MTF!$J$12,OFFSET(MTF!$E$3,MTF!$H$12+B370-1,0),"")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>
        <f t="shared" si="21"/>
        <v>0</v>
      </c>
      <c r="S370">
        <f t="shared" si="22"/>
        <v>0</v>
      </c>
    </row>
    <row r="371" spans="2:19" x14ac:dyDescent="0.2">
      <c r="B371" s="17">
        <v>366</v>
      </c>
      <c r="C371" t="str">
        <f ca="1">IF(B371&lt;=MTF!$J$12,OFFSET(MTF!$B$3,MTF!$H$12+B371-1,0),"")</f>
        <v/>
      </c>
      <c r="D371" t="str">
        <f ca="1">IF(B371&lt;=MTF!$J$12,OFFSET(MTF!$C$3,MTF!$H$12+B371-1,0),"")</f>
        <v/>
      </c>
      <c r="E371" t="str">
        <f ca="1">IF(B371&lt;=MTF!$J$12,OFFSET(MTF!$E$3,MTF!$H$12+B371-1,0),"")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>
        <f t="shared" si="21"/>
        <v>0</v>
      </c>
      <c r="S371">
        <f t="shared" si="22"/>
        <v>0</v>
      </c>
    </row>
    <row r="372" spans="2:19" x14ac:dyDescent="0.2">
      <c r="B372" s="26">
        <v>367</v>
      </c>
      <c r="C372" t="str">
        <f ca="1">IF(B372&lt;=MTF!$J$12,OFFSET(MTF!$B$3,MTF!$H$12+B372-1,0),"")</f>
        <v/>
      </c>
      <c r="D372" t="str">
        <f ca="1">IF(B372&lt;=MTF!$J$12,OFFSET(MTF!$C$3,MTF!$H$12+B372-1,0),"")</f>
        <v/>
      </c>
      <c r="E372" t="str">
        <f ca="1">IF(B372&lt;=MTF!$J$12,OFFSET(MTF!$E$3,MTF!$H$12+B372-1,0),"")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>
        <f t="shared" si="21"/>
        <v>0</v>
      </c>
      <c r="S372">
        <f t="shared" si="22"/>
        <v>0</v>
      </c>
    </row>
    <row r="373" spans="2:19" x14ac:dyDescent="0.2">
      <c r="B373" s="26">
        <v>368</v>
      </c>
      <c r="C373" t="str">
        <f ca="1">IF(B373&lt;=MTF!$J$12,OFFSET(MTF!$B$3,MTF!$H$12+B373-1,0),"")</f>
        <v/>
      </c>
      <c r="D373" t="str">
        <f ca="1">IF(B373&lt;=MTF!$J$12,OFFSET(MTF!$C$3,MTF!$H$12+B373-1,0),"")</f>
        <v/>
      </c>
      <c r="E373" t="str">
        <f ca="1">IF(B373&lt;=MTF!$J$12,OFFSET(MTF!$E$3,MTF!$H$12+B373-1,0),"")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>
        <f t="shared" si="21"/>
        <v>0</v>
      </c>
      <c r="S373">
        <f t="shared" si="22"/>
        <v>0</v>
      </c>
    </row>
    <row r="374" spans="2:19" x14ac:dyDescent="0.2">
      <c r="B374" s="17">
        <v>369</v>
      </c>
      <c r="C374" t="str">
        <f ca="1">IF(B374&lt;=MTF!$J$12,OFFSET(MTF!$B$3,MTF!$H$12+B374-1,0),"")</f>
        <v/>
      </c>
      <c r="D374" t="str">
        <f ca="1">IF(B374&lt;=MTF!$J$12,OFFSET(MTF!$C$3,MTF!$H$12+B374-1,0),"")</f>
        <v/>
      </c>
      <c r="E374" t="str">
        <f ca="1">IF(B374&lt;=MTF!$J$12,OFFSET(MTF!$E$3,MTF!$H$12+B374-1,0),"")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>
        <f t="shared" si="21"/>
        <v>0</v>
      </c>
      <c r="S374">
        <f t="shared" si="22"/>
        <v>0</v>
      </c>
    </row>
    <row r="375" spans="2:19" x14ac:dyDescent="0.2">
      <c r="B375" s="26">
        <v>370</v>
      </c>
      <c r="C375" t="str">
        <f ca="1">IF(B375&lt;=MTF!$J$12,OFFSET(MTF!$B$3,MTF!$H$12+B375-1,0),"")</f>
        <v/>
      </c>
      <c r="D375" t="str">
        <f ca="1">IF(B375&lt;=MTF!$J$12,OFFSET(MTF!$C$3,MTF!$H$12+B375-1,0),"")</f>
        <v/>
      </c>
      <c r="E375" t="str">
        <f ca="1">IF(B375&lt;=MTF!$J$12,OFFSET(MTF!$E$3,MTF!$H$12+B375-1,0),"")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>
        <f t="shared" si="21"/>
        <v>0</v>
      </c>
      <c r="S375">
        <f t="shared" si="22"/>
        <v>0</v>
      </c>
    </row>
    <row r="376" spans="2:19" x14ac:dyDescent="0.2">
      <c r="B376" s="26">
        <v>371</v>
      </c>
      <c r="C376" t="str">
        <f ca="1">IF(B376&lt;=MTF!$J$12,OFFSET(MTF!$B$3,MTF!$H$12+B376-1,0),"")</f>
        <v/>
      </c>
      <c r="D376" t="str">
        <f ca="1">IF(B376&lt;=MTF!$J$12,OFFSET(MTF!$C$3,MTF!$H$12+B376-1,0),"")</f>
        <v/>
      </c>
      <c r="E376" t="str">
        <f ca="1">IF(B376&lt;=MTF!$J$12,OFFSET(MTF!$E$3,MTF!$H$12+B376-1,0),"")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>
        <f t="shared" si="21"/>
        <v>0</v>
      </c>
      <c r="S376">
        <f t="shared" si="22"/>
        <v>0</v>
      </c>
    </row>
    <row r="377" spans="2:19" x14ac:dyDescent="0.2">
      <c r="B377" s="17">
        <v>372</v>
      </c>
      <c r="C377" t="str">
        <f ca="1">IF(B377&lt;=MTF!$J$12,OFFSET(MTF!$B$3,MTF!$H$12+B377-1,0),"")</f>
        <v/>
      </c>
      <c r="D377" t="str">
        <f ca="1">IF(B377&lt;=MTF!$J$12,OFFSET(MTF!$C$3,MTF!$H$12+B377-1,0),"")</f>
        <v/>
      </c>
      <c r="E377" t="str">
        <f ca="1">IF(B377&lt;=MTF!$J$12,OFFSET(MTF!$E$3,MTF!$H$12+B377-1,0),"")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>
        <f t="shared" si="21"/>
        <v>0</v>
      </c>
      <c r="S377">
        <f t="shared" si="22"/>
        <v>0</v>
      </c>
    </row>
    <row r="378" spans="2:19" x14ac:dyDescent="0.2">
      <c r="B378" s="26">
        <v>373</v>
      </c>
      <c r="C378" t="str">
        <f ca="1">IF(B378&lt;=MTF!$J$12,OFFSET(MTF!$B$3,MTF!$H$12+B378-1,0),"")</f>
        <v/>
      </c>
      <c r="D378" t="str">
        <f ca="1">IF(B378&lt;=MTF!$J$12,OFFSET(MTF!$C$3,MTF!$H$12+B378-1,0),"")</f>
        <v/>
      </c>
      <c r="E378" t="str">
        <f ca="1">IF(B378&lt;=MTF!$J$12,OFFSET(MTF!$E$3,MTF!$H$12+B378-1,0),"")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>
        <f t="shared" si="21"/>
        <v>0</v>
      </c>
      <c r="S378">
        <f t="shared" si="22"/>
        <v>0</v>
      </c>
    </row>
    <row r="379" spans="2:19" x14ac:dyDescent="0.2">
      <c r="B379" s="26">
        <v>374</v>
      </c>
      <c r="C379" t="str">
        <f ca="1">IF(B379&lt;=MTF!$J$12,OFFSET(MTF!$B$3,MTF!$H$12+B379-1,0),"")</f>
        <v/>
      </c>
      <c r="D379" t="str">
        <f ca="1">IF(B379&lt;=MTF!$J$12,OFFSET(MTF!$C$3,MTF!$H$12+B379-1,0),"")</f>
        <v/>
      </c>
      <c r="E379" t="str">
        <f ca="1">IF(B379&lt;=MTF!$J$12,OFFSET(MTF!$E$3,MTF!$H$12+B379-1,0),"")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>
        <f t="shared" si="21"/>
        <v>0</v>
      </c>
      <c r="S379">
        <f t="shared" si="22"/>
        <v>0</v>
      </c>
    </row>
    <row r="380" spans="2:19" x14ac:dyDescent="0.2">
      <c r="B380" s="17">
        <v>375</v>
      </c>
      <c r="C380" t="str">
        <f ca="1">IF(B380&lt;=MTF!$J$12,OFFSET(MTF!$B$3,MTF!$H$12+B380-1,0),"")</f>
        <v/>
      </c>
      <c r="D380" t="str">
        <f ca="1">IF(B380&lt;=MTF!$J$12,OFFSET(MTF!$C$3,MTF!$H$12+B380-1,0),"")</f>
        <v/>
      </c>
      <c r="E380" t="str">
        <f ca="1">IF(B380&lt;=MTF!$J$12,OFFSET(MTF!$E$3,MTF!$H$12+B380-1,0),"")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>
        <f t="shared" si="21"/>
        <v>0</v>
      </c>
      <c r="S380">
        <f t="shared" si="22"/>
        <v>0</v>
      </c>
    </row>
    <row r="381" spans="2:19" x14ac:dyDescent="0.2">
      <c r="B381" s="26">
        <v>376</v>
      </c>
      <c r="C381" t="str">
        <f ca="1">IF(B381&lt;=MTF!$J$12,OFFSET(MTF!$B$3,MTF!$H$12+B381-1,0),"")</f>
        <v/>
      </c>
      <c r="D381" t="str">
        <f ca="1">IF(B381&lt;=MTF!$J$12,OFFSET(MTF!$C$3,MTF!$H$12+B381-1,0),"")</f>
        <v/>
      </c>
      <c r="E381" t="str">
        <f ca="1">IF(B381&lt;=MTF!$J$12,OFFSET(MTF!$E$3,MTF!$H$12+B381-1,0),"")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>
        <f t="shared" si="21"/>
        <v>0</v>
      </c>
      <c r="S381">
        <f t="shared" si="22"/>
        <v>0</v>
      </c>
    </row>
    <row r="382" spans="2:19" x14ac:dyDescent="0.2">
      <c r="B382" s="26">
        <v>377</v>
      </c>
      <c r="C382" t="str">
        <f ca="1">IF(B382&lt;=MTF!$J$12,OFFSET(MTF!$B$3,MTF!$H$12+B382-1,0),"")</f>
        <v/>
      </c>
      <c r="D382" t="str">
        <f ca="1">IF(B382&lt;=MTF!$J$12,OFFSET(MTF!$C$3,MTF!$H$12+B382-1,0),"")</f>
        <v/>
      </c>
      <c r="E382" t="str">
        <f ca="1">IF(B382&lt;=MTF!$J$12,OFFSET(MTF!$E$3,MTF!$H$12+B382-1,0),"")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>
        <f t="shared" si="21"/>
        <v>0</v>
      </c>
      <c r="S382">
        <f t="shared" si="22"/>
        <v>0</v>
      </c>
    </row>
    <row r="383" spans="2:19" x14ac:dyDescent="0.2">
      <c r="B383" s="17">
        <v>378</v>
      </c>
      <c r="C383" t="str">
        <f ca="1">IF(B383&lt;=MTF!$J$12,OFFSET(MTF!$B$3,MTF!$H$12+B383-1,0),"")</f>
        <v/>
      </c>
      <c r="D383" t="str">
        <f ca="1">IF(B383&lt;=MTF!$J$12,OFFSET(MTF!$C$3,MTF!$H$12+B383-1,0),"")</f>
        <v/>
      </c>
      <c r="E383" t="str">
        <f ca="1">IF(B383&lt;=MTF!$J$12,OFFSET(MTF!$E$3,MTF!$H$12+B383-1,0),"")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>
        <f t="shared" si="21"/>
        <v>0</v>
      </c>
      <c r="S383">
        <f t="shared" si="22"/>
        <v>0</v>
      </c>
    </row>
    <row r="384" spans="2:19" x14ac:dyDescent="0.2">
      <c r="B384" s="26">
        <v>379</v>
      </c>
      <c r="C384" t="str">
        <f ca="1">IF(B384&lt;=MTF!$J$12,OFFSET(MTF!$B$3,MTF!$H$12+B384-1,0),"")</f>
        <v/>
      </c>
      <c r="D384" t="str">
        <f ca="1">IF(B384&lt;=MTF!$J$12,OFFSET(MTF!$C$3,MTF!$H$12+B384-1,0),"")</f>
        <v/>
      </c>
      <c r="E384" t="str">
        <f ca="1">IF(B384&lt;=MTF!$J$12,OFFSET(MTF!$E$3,MTF!$H$12+B384-1,0),"")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>
        <f t="shared" si="21"/>
        <v>0</v>
      </c>
      <c r="S384">
        <f t="shared" si="22"/>
        <v>0</v>
      </c>
    </row>
    <row r="385" spans="2:19" x14ac:dyDescent="0.2">
      <c r="B385" s="26">
        <v>380</v>
      </c>
      <c r="C385" t="str">
        <f ca="1">IF(B385&lt;=MTF!$J$12,OFFSET(MTF!$B$3,MTF!$H$12+B385-1,0),"")</f>
        <v/>
      </c>
      <c r="D385" t="str">
        <f ca="1">IF(B385&lt;=MTF!$J$12,OFFSET(MTF!$C$3,MTF!$H$12+B385-1,0),"")</f>
        <v/>
      </c>
      <c r="E385" t="str">
        <f ca="1">IF(B385&lt;=MTF!$J$12,OFFSET(MTF!$E$3,MTF!$H$12+B385-1,0),"")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>
        <f t="shared" si="21"/>
        <v>0</v>
      </c>
      <c r="S385">
        <f t="shared" si="22"/>
        <v>0</v>
      </c>
    </row>
    <row r="386" spans="2:19" x14ac:dyDescent="0.2">
      <c r="B386" s="17">
        <v>381</v>
      </c>
      <c r="C386" t="str">
        <f ca="1">IF(B386&lt;=MTF!$J$12,OFFSET(MTF!$B$3,MTF!$H$12+B386-1,0),"")</f>
        <v/>
      </c>
      <c r="D386" t="str">
        <f ca="1">IF(B386&lt;=MTF!$J$12,OFFSET(MTF!$C$3,MTF!$H$12+B386-1,0),"")</f>
        <v/>
      </c>
      <c r="E386" t="str">
        <f ca="1">IF(B386&lt;=MTF!$J$12,OFFSET(MTF!$E$3,MTF!$H$12+B386-1,0),"")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>
        <f t="shared" si="21"/>
        <v>0</v>
      </c>
      <c r="S386">
        <f t="shared" si="22"/>
        <v>0</v>
      </c>
    </row>
    <row r="387" spans="2:19" x14ac:dyDescent="0.2">
      <c r="B387" s="26">
        <v>382</v>
      </c>
      <c r="C387" t="str">
        <f ca="1">IF(B387&lt;=MTF!$J$12,OFFSET(MTF!$B$3,MTF!$H$12+B387-1,0),"")</f>
        <v/>
      </c>
      <c r="D387" t="str">
        <f ca="1">IF(B387&lt;=MTF!$J$12,OFFSET(MTF!$C$3,MTF!$H$12+B387-1,0),"")</f>
        <v/>
      </c>
      <c r="E387" t="str">
        <f ca="1">IF(B387&lt;=MTF!$J$12,OFFSET(MTF!$E$3,MTF!$H$12+B387-1,0),"")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>
        <f t="shared" si="21"/>
        <v>0</v>
      </c>
      <c r="S387">
        <f t="shared" si="22"/>
        <v>0</v>
      </c>
    </row>
    <row r="388" spans="2:19" x14ac:dyDescent="0.2">
      <c r="B388" s="26">
        <v>383</v>
      </c>
      <c r="C388" t="str">
        <f ca="1">IF(B388&lt;=MTF!$J$12,OFFSET(MTF!$B$3,MTF!$H$12+B388-1,0),"")</f>
        <v/>
      </c>
      <c r="D388" t="str">
        <f ca="1">IF(B388&lt;=MTF!$J$12,OFFSET(MTF!$C$3,MTF!$H$12+B388-1,0),"")</f>
        <v/>
      </c>
      <c r="E388" t="str">
        <f ca="1">IF(B388&lt;=MTF!$J$12,OFFSET(MTF!$E$3,MTF!$H$12+B388-1,0),"")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>
        <f t="shared" si="21"/>
        <v>0</v>
      </c>
      <c r="S388">
        <f t="shared" si="22"/>
        <v>0</v>
      </c>
    </row>
    <row r="389" spans="2:19" x14ac:dyDescent="0.2">
      <c r="B389" s="17">
        <v>384</v>
      </c>
      <c r="C389" t="str">
        <f ca="1">IF(B389&lt;=MTF!$J$12,OFFSET(MTF!$B$3,MTF!$H$12+B389-1,0),"")</f>
        <v/>
      </c>
      <c r="D389" t="str">
        <f ca="1">IF(B389&lt;=MTF!$J$12,OFFSET(MTF!$C$3,MTF!$H$12+B389-1,0),"")</f>
        <v/>
      </c>
      <c r="E389" t="str">
        <f ca="1">IF(B389&lt;=MTF!$J$12,OFFSET(MTF!$E$3,MTF!$H$12+B389-1,0),"")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>
        <f t="shared" si="21"/>
        <v>0</v>
      </c>
      <c r="S389">
        <f t="shared" si="22"/>
        <v>0</v>
      </c>
    </row>
    <row r="390" spans="2:19" x14ac:dyDescent="0.2">
      <c r="B390" s="26">
        <v>385</v>
      </c>
      <c r="C390" t="str">
        <f ca="1">IF(B390&lt;=MTF!$J$12,OFFSET(MTF!$B$3,MTF!$H$12+B390-1,0),"")</f>
        <v/>
      </c>
      <c r="D390" t="str">
        <f ca="1">IF(B390&lt;=MTF!$J$12,OFFSET(MTF!$C$3,MTF!$H$12+B390-1,0),"")</f>
        <v/>
      </c>
      <c r="E390" t="str">
        <f ca="1">IF(B390&lt;=MTF!$J$12,OFFSET(MTF!$E$3,MTF!$H$12+B390-1,0),"")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>
        <f t="shared" si="21"/>
        <v>0</v>
      </c>
      <c r="S390">
        <f t="shared" si="22"/>
        <v>0</v>
      </c>
    </row>
    <row r="391" spans="2:19" x14ac:dyDescent="0.2">
      <c r="B391" s="26">
        <v>386</v>
      </c>
      <c r="C391" t="str">
        <f ca="1">IF(B391&lt;=MTF!$J$12,OFFSET(MTF!$B$3,MTF!$H$12+B391-1,0),"")</f>
        <v/>
      </c>
      <c r="D391" t="str">
        <f ca="1">IF(B391&lt;=MTF!$J$12,OFFSET(MTF!$C$3,MTF!$H$12+B391-1,0),"")</f>
        <v/>
      </c>
      <c r="E391" t="str">
        <f ca="1">IF(B391&lt;=MTF!$J$12,OFFSET(MTF!$E$3,MTF!$H$12+B391-1,0),"")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>
        <f t="shared" si="21"/>
        <v>0</v>
      </c>
      <c r="S391">
        <f t="shared" si="22"/>
        <v>0</v>
      </c>
    </row>
    <row r="392" spans="2:19" x14ac:dyDescent="0.2">
      <c r="B392" s="17">
        <v>387</v>
      </c>
      <c r="C392" t="str">
        <f ca="1">IF(B392&lt;=MTF!$J$12,OFFSET(MTF!$B$3,MTF!$H$12+B392-1,0),"")</f>
        <v/>
      </c>
      <c r="D392" t="str">
        <f ca="1">IF(B392&lt;=MTF!$J$12,OFFSET(MTF!$C$3,MTF!$H$12+B392-1,0),"")</f>
        <v/>
      </c>
      <c r="E392" t="str">
        <f ca="1">IF(B392&lt;=MTF!$J$12,OFFSET(MTF!$E$3,MTF!$H$12+B392-1,0),"")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>
        <f t="shared" si="21"/>
        <v>0</v>
      </c>
      <c r="S392">
        <f t="shared" si="22"/>
        <v>0</v>
      </c>
    </row>
    <row r="393" spans="2:19" x14ac:dyDescent="0.2">
      <c r="B393" s="26">
        <v>388</v>
      </c>
      <c r="C393" t="str">
        <f ca="1">IF(B393&lt;=MTF!$J$12,OFFSET(MTF!$B$3,MTF!$H$12+B393-1,0),"")</f>
        <v/>
      </c>
      <c r="D393" t="str">
        <f ca="1">IF(B393&lt;=MTF!$J$12,OFFSET(MTF!$C$3,MTF!$H$12+B393-1,0),"")</f>
        <v/>
      </c>
      <c r="E393" t="str">
        <f ca="1">IF(B393&lt;=MTF!$J$12,OFFSET(MTF!$E$3,MTF!$H$12+B393-1,0),"")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>
        <f t="shared" si="21"/>
        <v>0</v>
      </c>
      <c r="S393">
        <f t="shared" si="22"/>
        <v>0</v>
      </c>
    </row>
    <row r="394" spans="2:19" x14ac:dyDescent="0.2">
      <c r="B394" s="26">
        <v>389</v>
      </c>
      <c r="C394" t="str">
        <f ca="1">IF(B394&lt;=MTF!$J$12,OFFSET(MTF!$B$3,MTF!$H$12+B394-1,0),"")</f>
        <v/>
      </c>
      <c r="D394" t="str">
        <f ca="1">IF(B394&lt;=MTF!$J$12,OFFSET(MTF!$C$3,MTF!$H$12+B394-1,0),"")</f>
        <v/>
      </c>
      <c r="E394" t="str">
        <f ca="1">IF(B394&lt;=MTF!$J$12,OFFSET(MTF!$E$3,MTF!$H$12+B394-1,0),"")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>
        <f t="shared" ref="R394:R457" si="25">O394*SIN((Q394-1)*2*PI()/$N$6*$N$8)</f>
        <v>0</v>
      </c>
      <c r="S394">
        <f t="shared" ref="S394:S457" si="26">O394*COS((Q394-1)*2*PI()/$N$6*$N$8)</f>
        <v>0</v>
      </c>
    </row>
    <row r="395" spans="2:19" x14ac:dyDescent="0.2">
      <c r="B395" s="17">
        <v>390</v>
      </c>
      <c r="C395" t="str">
        <f ca="1">IF(B395&lt;=MTF!$J$12,OFFSET(MTF!$B$3,MTF!$H$12+B395-1,0),"")</f>
        <v/>
      </c>
      <c r="D395" t="str">
        <f ca="1">IF(B395&lt;=MTF!$J$12,OFFSET(MTF!$C$3,MTF!$H$12+B395-1,0),"")</f>
        <v/>
      </c>
      <c r="E395" t="str">
        <f ca="1">IF(B395&lt;=MTF!$J$12,OFFSET(MTF!$E$3,MTF!$H$12+B395-1,0),"")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>
        <f t="shared" si="25"/>
        <v>0</v>
      </c>
      <c r="S395">
        <f t="shared" si="26"/>
        <v>0</v>
      </c>
    </row>
    <row r="396" spans="2:19" x14ac:dyDescent="0.2">
      <c r="B396" s="26">
        <v>391</v>
      </c>
      <c r="C396" t="str">
        <f ca="1">IF(B396&lt;=MTF!$J$12,OFFSET(MTF!$B$3,MTF!$H$12+B396-1,0),"")</f>
        <v/>
      </c>
      <c r="D396" t="str">
        <f ca="1">IF(B396&lt;=MTF!$J$12,OFFSET(MTF!$C$3,MTF!$H$12+B396-1,0),"")</f>
        <v/>
      </c>
      <c r="E396" t="str">
        <f ca="1">IF(B396&lt;=MTF!$J$12,OFFSET(MTF!$E$3,MTF!$H$12+B396-1,0),"")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>
        <f t="shared" si="25"/>
        <v>0</v>
      </c>
      <c r="S396">
        <f t="shared" si="26"/>
        <v>0</v>
      </c>
    </row>
    <row r="397" spans="2:19" x14ac:dyDescent="0.2">
      <c r="B397" s="26">
        <v>392</v>
      </c>
      <c r="C397" t="str">
        <f ca="1">IF(B397&lt;=MTF!$J$12,OFFSET(MTF!$B$3,MTF!$H$12+B397-1,0),"")</f>
        <v/>
      </c>
      <c r="D397" t="str">
        <f ca="1">IF(B397&lt;=MTF!$J$12,OFFSET(MTF!$C$3,MTF!$H$12+B397-1,0),"")</f>
        <v/>
      </c>
      <c r="E397" t="str">
        <f ca="1">IF(B397&lt;=MTF!$J$12,OFFSET(MTF!$E$3,MTF!$H$12+B397-1,0),"")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>
        <f t="shared" si="25"/>
        <v>0</v>
      </c>
      <c r="S397">
        <f t="shared" si="26"/>
        <v>0</v>
      </c>
    </row>
    <row r="398" spans="2:19" x14ac:dyDescent="0.2">
      <c r="B398" s="17">
        <v>393</v>
      </c>
      <c r="C398" t="str">
        <f ca="1">IF(B398&lt;=MTF!$J$12,OFFSET(MTF!$B$3,MTF!$H$12+B398-1,0),"")</f>
        <v/>
      </c>
      <c r="D398" t="str">
        <f ca="1">IF(B398&lt;=MTF!$J$12,OFFSET(MTF!$C$3,MTF!$H$12+B398-1,0),"")</f>
        <v/>
      </c>
      <c r="E398" t="str">
        <f ca="1">IF(B398&lt;=MTF!$J$12,OFFSET(MTF!$E$3,MTF!$H$12+B398-1,0),"")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>
        <f t="shared" si="25"/>
        <v>0</v>
      </c>
      <c r="S398">
        <f t="shared" si="26"/>
        <v>0</v>
      </c>
    </row>
    <row r="399" spans="2:19" x14ac:dyDescent="0.2">
      <c r="B399" s="26">
        <v>394</v>
      </c>
      <c r="C399" t="str">
        <f ca="1">IF(B399&lt;=MTF!$J$12,OFFSET(MTF!$B$3,MTF!$H$12+B399-1,0),"")</f>
        <v/>
      </c>
      <c r="D399" t="str">
        <f ca="1">IF(B399&lt;=MTF!$J$12,OFFSET(MTF!$C$3,MTF!$H$12+B399-1,0),"")</f>
        <v/>
      </c>
      <c r="E399" t="str">
        <f ca="1">IF(B399&lt;=MTF!$J$12,OFFSET(MTF!$E$3,MTF!$H$12+B399-1,0),"")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>
        <f t="shared" si="25"/>
        <v>0</v>
      </c>
      <c r="S399">
        <f t="shared" si="26"/>
        <v>0</v>
      </c>
    </row>
    <row r="400" spans="2:19" x14ac:dyDescent="0.2">
      <c r="B400" s="26">
        <v>395</v>
      </c>
      <c r="C400" t="str">
        <f ca="1">IF(B400&lt;=MTF!$J$12,OFFSET(MTF!$B$3,MTF!$H$12+B400-1,0),"")</f>
        <v/>
      </c>
      <c r="D400" t="str">
        <f ca="1">IF(B400&lt;=MTF!$J$12,OFFSET(MTF!$C$3,MTF!$H$12+B400-1,0),"")</f>
        <v/>
      </c>
      <c r="E400" t="str">
        <f ca="1">IF(B400&lt;=MTF!$J$12,OFFSET(MTF!$E$3,MTF!$H$12+B400-1,0),"")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>
        <f t="shared" si="25"/>
        <v>0</v>
      </c>
      <c r="S400">
        <f t="shared" si="26"/>
        <v>0</v>
      </c>
    </row>
    <row r="401" spans="2:19" x14ac:dyDescent="0.2">
      <c r="B401" s="17">
        <v>396</v>
      </c>
      <c r="C401" t="str">
        <f ca="1">IF(B401&lt;=MTF!$J$12,OFFSET(MTF!$B$3,MTF!$H$12+B401-1,0),"")</f>
        <v/>
      </c>
      <c r="D401" t="str">
        <f ca="1">IF(B401&lt;=MTF!$J$12,OFFSET(MTF!$C$3,MTF!$H$12+B401-1,0),"")</f>
        <v/>
      </c>
      <c r="E401" t="str">
        <f ca="1">IF(B401&lt;=MTF!$J$12,OFFSET(MTF!$E$3,MTF!$H$12+B401-1,0),"")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>
        <f t="shared" si="25"/>
        <v>0</v>
      </c>
      <c r="S401">
        <f t="shared" si="26"/>
        <v>0</v>
      </c>
    </row>
    <row r="402" spans="2:19" x14ac:dyDescent="0.2">
      <c r="B402" s="26">
        <v>397</v>
      </c>
      <c r="C402" t="str">
        <f ca="1">IF(B402&lt;=MTF!$J$12,OFFSET(MTF!$B$3,MTF!$H$12+B402-1,0),"")</f>
        <v/>
      </c>
      <c r="D402" t="str">
        <f ca="1">IF(B402&lt;=MTF!$J$12,OFFSET(MTF!$C$3,MTF!$H$12+B402-1,0),"")</f>
        <v/>
      </c>
      <c r="E402" t="str">
        <f ca="1">IF(B402&lt;=MTF!$J$12,OFFSET(MTF!$E$3,MTF!$H$12+B402-1,0),"")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>
        <f t="shared" si="25"/>
        <v>0</v>
      </c>
      <c r="S402">
        <f t="shared" si="26"/>
        <v>0</v>
      </c>
    </row>
    <row r="403" spans="2:19" x14ac:dyDescent="0.2">
      <c r="B403" s="26">
        <v>398</v>
      </c>
      <c r="C403" t="str">
        <f ca="1">IF(B403&lt;=MTF!$J$12,OFFSET(MTF!$B$3,MTF!$H$12+B403-1,0),"")</f>
        <v/>
      </c>
      <c r="D403" t="str">
        <f ca="1">IF(B403&lt;=MTF!$J$12,OFFSET(MTF!$C$3,MTF!$H$12+B403-1,0),"")</f>
        <v/>
      </c>
      <c r="E403" t="str">
        <f ca="1">IF(B403&lt;=MTF!$J$12,OFFSET(MTF!$E$3,MTF!$H$12+B403-1,0),"")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>
        <f t="shared" si="25"/>
        <v>0</v>
      </c>
      <c r="S403">
        <f t="shared" si="26"/>
        <v>0</v>
      </c>
    </row>
    <row r="404" spans="2:19" x14ac:dyDescent="0.2">
      <c r="B404" s="17">
        <v>399</v>
      </c>
      <c r="C404" t="str">
        <f ca="1">IF(B404&lt;=MTF!$J$12,OFFSET(MTF!$B$3,MTF!$H$12+B404-1,0),"")</f>
        <v/>
      </c>
      <c r="D404" t="str">
        <f ca="1">IF(B404&lt;=MTF!$J$12,OFFSET(MTF!$C$3,MTF!$H$12+B404-1,0),"")</f>
        <v/>
      </c>
      <c r="E404" t="str">
        <f ca="1">IF(B404&lt;=MTF!$J$12,OFFSET(MTF!$E$3,MTF!$H$12+B404-1,0),"")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>
        <f t="shared" si="25"/>
        <v>0</v>
      </c>
      <c r="S404">
        <f t="shared" si="26"/>
        <v>0</v>
      </c>
    </row>
    <row r="405" spans="2:19" x14ac:dyDescent="0.2">
      <c r="B405" s="26">
        <v>400</v>
      </c>
      <c r="C405" t="str">
        <f ca="1">IF(B405&lt;=MTF!$J$12,OFFSET(MTF!$B$3,MTF!$H$12+B405-1,0),"")</f>
        <v/>
      </c>
      <c r="D405" t="str">
        <f ca="1">IF(B405&lt;=MTF!$J$12,OFFSET(MTF!$C$3,MTF!$H$12+B405-1,0),"")</f>
        <v/>
      </c>
      <c r="E405" t="str">
        <f ca="1">IF(B405&lt;=MTF!$J$12,OFFSET(MTF!$E$3,MTF!$H$12+B405-1,0),"")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>
        <f t="shared" si="25"/>
        <v>0</v>
      </c>
      <c r="S405">
        <f t="shared" si="26"/>
        <v>0</v>
      </c>
    </row>
    <row r="406" spans="2:19" x14ac:dyDescent="0.2">
      <c r="B406" s="26">
        <v>401</v>
      </c>
      <c r="C406" t="str">
        <f ca="1">IF(B406&lt;=MTF!$J$12,OFFSET(MTF!$B$3,MTF!$H$12+B406-1,0),"")</f>
        <v/>
      </c>
      <c r="D406" t="str">
        <f ca="1">IF(B406&lt;=MTF!$J$12,OFFSET(MTF!$C$3,MTF!$H$12+B406-1,0),"")</f>
        <v/>
      </c>
      <c r="E406" t="str">
        <f ca="1">IF(B406&lt;=MTF!$J$12,OFFSET(MTF!$E$3,MTF!$H$12+B406-1,0),"")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>
        <f t="shared" si="25"/>
        <v>0</v>
      </c>
      <c r="S406">
        <f t="shared" si="26"/>
        <v>0</v>
      </c>
    </row>
    <row r="407" spans="2:19" x14ac:dyDescent="0.2">
      <c r="B407" s="17">
        <v>402</v>
      </c>
      <c r="C407" t="str">
        <f ca="1">IF(B407&lt;=MTF!$J$12,OFFSET(MTF!$B$3,MTF!$H$12+B407-1,0),"")</f>
        <v/>
      </c>
      <c r="D407" t="str">
        <f ca="1">IF(B407&lt;=MTF!$J$12,OFFSET(MTF!$C$3,MTF!$H$12+B407-1,0),"")</f>
        <v/>
      </c>
      <c r="E407" t="str">
        <f ca="1">IF(B407&lt;=MTF!$J$12,OFFSET(MTF!$E$3,MTF!$H$12+B407-1,0),"")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>
        <f t="shared" si="25"/>
        <v>0</v>
      </c>
      <c r="S407">
        <f t="shared" si="26"/>
        <v>0</v>
      </c>
    </row>
    <row r="408" spans="2:19" x14ac:dyDescent="0.2">
      <c r="B408" s="26">
        <v>403</v>
      </c>
      <c r="C408" t="str">
        <f ca="1">IF(B408&lt;=MTF!$J$12,OFFSET(MTF!$B$3,MTF!$H$12+B408-1,0),"")</f>
        <v/>
      </c>
      <c r="D408" t="str">
        <f ca="1">IF(B408&lt;=MTF!$J$12,OFFSET(MTF!$C$3,MTF!$H$12+B408-1,0),"")</f>
        <v/>
      </c>
      <c r="E408" t="str">
        <f ca="1">IF(B408&lt;=MTF!$J$12,OFFSET(MTF!$E$3,MTF!$H$12+B408-1,0),"")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>
        <f t="shared" si="25"/>
        <v>0</v>
      </c>
      <c r="S408">
        <f t="shared" si="26"/>
        <v>0</v>
      </c>
    </row>
    <row r="409" spans="2:19" x14ac:dyDescent="0.2">
      <c r="B409" s="26">
        <v>404</v>
      </c>
      <c r="C409" t="str">
        <f ca="1">IF(B409&lt;=MTF!$J$12,OFFSET(MTF!$B$3,MTF!$H$12+B409-1,0),"")</f>
        <v/>
      </c>
      <c r="D409" t="str">
        <f ca="1">IF(B409&lt;=MTF!$J$12,OFFSET(MTF!$C$3,MTF!$H$12+B409-1,0),"")</f>
        <v/>
      </c>
      <c r="E409" t="str">
        <f ca="1">IF(B409&lt;=MTF!$J$12,OFFSET(MTF!$E$3,MTF!$H$12+B409-1,0),"")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>
        <f t="shared" si="25"/>
        <v>0</v>
      </c>
      <c r="S409">
        <f t="shared" si="26"/>
        <v>0</v>
      </c>
    </row>
    <row r="410" spans="2:19" x14ac:dyDescent="0.2">
      <c r="B410" s="17">
        <v>405</v>
      </c>
      <c r="C410" t="str">
        <f ca="1">IF(B410&lt;=MTF!$J$12,OFFSET(MTF!$B$3,MTF!$H$12+B410-1,0),"")</f>
        <v/>
      </c>
      <c r="D410" t="str">
        <f ca="1">IF(B410&lt;=MTF!$J$12,OFFSET(MTF!$C$3,MTF!$H$12+B410-1,0),"")</f>
        <v/>
      </c>
      <c r="E410" t="str">
        <f ca="1">IF(B410&lt;=MTF!$J$12,OFFSET(MTF!$E$3,MTF!$H$12+B410-1,0),"")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>
        <f t="shared" si="25"/>
        <v>0</v>
      </c>
      <c r="S410">
        <f t="shared" si="26"/>
        <v>0</v>
      </c>
    </row>
    <row r="411" spans="2:19" x14ac:dyDescent="0.2">
      <c r="B411" s="26">
        <v>406</v>
      </c>
      <c r="C411" t="str">
        <f ca="1">IF(B411&lt;=MTF!$J$12,OFFSET(MTF!$B$3,MTF!$H$12+B411-1,0),"")</f>
        <v/>
      </c>
      <c r="D411" t="str">
        <f ca="1">IF(B411&lt;=MTF!$J$12,OFFSET(MTF!$C$3,MTF!$H$12+B411-1,0),"")</f>
        <v/>
      </c>
      <c r="E411" t="str">
        <f ca="1">IF(B411&lt;=MTF!$J$12,OFFSET(MTF!$E$3,MTF!$H$12+B411-1,0),"")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>
        <f t="shared" si="25"/>
        <v>0</v>
      </c>
      <c r="S411">
        <f t="shared" si="26"/>
        <v>0</v>
      </c>
    </row>
    <row r="412" spans="2:19" x14ac:dyDescent="0.2">
      <c r="B412" s="26">
        <v>407</v>
      </c>
      <c r="C412" t="str">
        <f ca="1">IF(B412&lt;=MTF!$J$12,OFFSET(MTF!$B$3,MTF!$H$12+B412-1,0),"")</f>
        <v/>
      </c>
      <c r="D412" t="str">
        <f ca="1">IF(B412&lt;=MTF!$J$12,OFFSET(MTF!$C$3,MTF!$H$12+B412-1,0),"")</f>
        <v/>
      </c>
      <c r="E412" t="str">
        <f ca="1">IF(B412&lt;=MTF!$J$12,OFFSET(MTF!$E$3,MTF!$H$12+B412-1,0),"")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>
        <f t="shared" si="25"/>
        <v>0</v>
      </c>
      <c r="S412">
        <f t="shared" si="26"/>
        <v>0</v>
      </c>
    </row>
    <row r="413" spans="2:19" x14ac:dyDescent="0.2">
      <c r="B413" s="17">
        <v>408</v>
      </c>
      <c r="C413" t="str">
        <f ca="1">IF(B413&lt;=MTF!$J$12,OFFSET(MTF!$B$3,MTF!$H$12+B413-1,0),"")</f>
        <v/>
      </c>
      <c r="D413" t="str">
        <f ca="1">IF(B413&lt;=MTF!$J$12,OFFSET(MTF!$C$3,MTF!$H$12+B413-1,0),"")</f>
        <v/>
      </c>
      <c r="E413" t="str">
        <f ca="1">IF(B413&lt;=MTF!$J$12,OFFSET(MTF!$E$3,MTF!$H$12+B413-1,0),"")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>
        <f t="shared" si="25"/>
        <v>0</v>
      </c>
      <c r="S413">
        <f t="shared" si="26"/>
        <v>0</v>
      </c>
    </row>
    <row r="414" spans="2:19" x14ac:dyDescent="0.2">
      <c r="B414" s="26">
        <v>409</v>
      </c>
      <c r="C414" t="str">
        <f ca="1">IF(B414&lt;=MTF!$J$12,OFFSET(MTF!$B$3,MTF!$H$12+B414-1,0),"")</f>
        <v/>
      </c>
      <c r="D414" t="str">
        <f ca="1">IF(B414&lt;=MTF!$J$12,OFFSET(MTF!$C$3,MTF!$H$12+B414-1,0),"")</f>
        <v/>
      </c>
      <c r="E414" t="str">
        <f ca="1">IF(B414&lt;=MTF!$J$12,OFFSET(MTF!$E$3,MTF!$H$12+B414-1,0),"")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>
        <f t="shared" si="25"/>
        <v>0</v>
      </c>
      <c r="S414">
        <f t="shared" si="26"/>
        <v>0</v>
      </c>
    </row>
    <row r="415" spans="2:19" x14ac:dyDescent="0.2">
      <c r="B415" s="26">
        <v>410</v>
      </c>
      <c r="C415" t="str">
        <f ca="1">IF(B415&lt;=MTF!$J$12,OFFSET(MTF!$B$3,MTF!$H$12+B415-1,0),"")</f>
        <v/>
      </c>
      <c r="D415" t="str">
        <f ca="1">IF(B415&lt;=MTF!$J$12,OFFSET(MTF!$C$3,MTF!$H$12+B415-1,0),"")</f>
        <v/>
      </c>
      <c r="E415" t="str">
        <f ca="1">IF(B415&lt;=MTF!$J$12,OFFSET(MTF!$E$3,MTF!$H$12+B415-1,0),"")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>
        <f t="shared" si="25"/>
        <v>0</v>
      </c>
      <c r="S415">
        <f t="shared" si="26"/>
        <v>0</v>
      </c>
    </row>
    <row r="416" spans="2:19" x14ac:dyDescent="0.2">
      <c r="B416" s="17">
        <v>411</v>
      </c>
      <c r="C416" t="str">
        <f ca="1">IF(B416&lt;=MTF!$J$12,OFFSET(MTF!$B$3,MTF!$H$12+B416-1,0),"")</f>
        <v/>
      </c>
      <c r="D416" t="str">
        <f ca="1">IF(B416&lt;=MTF!$J$12,OFFSET(MTF!$C$3,MTF!$H$12+B416-1,0),"")</f>
        <v/>
      </c>
      <c r="E416" t="str">
        <f ca="1">IF(B416&lt;=MTF!$J$12,OFFSET(MTF!$E$3,MTF!$H$12+B416-1,0),"")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>
        <f t="shared" si="25"/>
        <v>0</v>
      </c>
      <c r="S416">
        <f t="shared" si="26"/>
        <v>0</v>
      </c>
    </row>
    <row r="417" spans="2:19" x14ac:dyDescent="0.2">
      <c r="B417" s="26">
        <v>412</v>
      </c>
      <c r="C417" t="str">
        <f ca="1">IF(B417&lt;=MTF!$J$12,OFFSET(MTF!$B$3,MTF!$H$12+B417-1,0),"")</f>
        <v/>
      </c>
      <c r="D417" t="str">
        <f ca="1">IF(B417&lt;=MTF!$J$12,OFFSET(MTF!$C$3,MTF!$H$12+B417-1,0),"")</f>
        <v/>
      </c>
      <c r="E417" t="str">
        <f ca="1">IF(B417&lt;=MTF!$J$12,OFFSET(MTF!$E$3,MTF!$H$12+B417-1,0),"")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>
        <f t="shared" si="25"/>
        <v>0</v>
      </c>
      <c r="S417">
        <f t="shared" si="26"/>
        <v>0</v>
      </c>
    </row>
    <row r="418" spans="2:19" x14ac:dyDescent="0.2">
      <c r="B418" s="26">
        <v>413</v>
      </c>
      <c r="C418" t="str">
        <f ca="1">IF(B418&lt;=MTF!$J$12,OFFSET(MTF!$B$3,MTF!$H$12+B418-1,0),"")</f>
        <v/>
      </c>
      <c r="D418" t="str">
        <f ca="1">IF(B418&lt;=MTF!$J$12,OFFSET(MTF!$C$3,MTF!$H$12+B418-1,0),"")</f>
        <v/>
      </c>
      <c r="E418" t="str">
        <f ca="1">IF(B418&lt;=MTF!$J$12,OFFSET(MTF!$E$3,MTF!$H$12+B418-1,0),"")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>
        <f t="shared" si="25"/>
        <v>0</v>
      </c>
      <c r="S418">
        <f t="shared" si="26"/>
        <v>0</v>
      </c>
    </row>
    <row r="419" spans="2:19" x14ac:dyDescent="0.2">
      <c r="B419" s="17">
        <v>414</v>
      </c>
      <c r="C419" t="str">
        <f ca="1">IF(B419&lt;=MTF!$J$12,OFFSET(MTF!$B$3,MTF!$H$12+B419-1,0),"")</f>
        <v/>
      </c>
      <c r="D419" t="str">
        <f ca="1">IF(B419&lt;=MTF!$J$12,OFFSET(MTF!$C$3,MTF!$H$12+B419-1,0),"")</f>
        <v/>
      </c>
      <c r="E419" t="str">
        <f ca="1">IF(B419&lt;=MTF!$J$12,OFFSET(MTF!$E$3,MTF!$H$12+B419-1,0),"")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>
        <f t="shared" si="25"/>
        <v>0</v>
      </c>
      <c r="S419">
        <f t="shared" si="26"/>
        <v>0</v>
      </c>
    </row>
    <row r="420" spans="2:19" x14ac:dyDescent="0.2">
      <c r="B420" s="26">
        <v>415</v>
      </c>
      <c r="C420" t="str">
        <f ca="1">IF(B420&lt;=MTF!$J$12,OFFSET(MTF!$B$3,MTF!$H$12+B420-1,0),"")</f>
        <v/>
      </c>
      <c r="D420" t="str">
        <f ca="1">IF(B420&lt;=MTF!$J$12,OFFSET(MTF!$C$3,MTF!$H$12+B420-1,0),"")</f>
        <v/>
      </c>
      <c r="E420" t="str">
        <f ca="1">IF(B420&lt;=MTF!$J$12,OFFSET(MTF!$E$3,MTF!$H$12+B420-1,0),"")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>
        <f t="shared" si="25"/>
        <v>0</v>
      </c>
      <c r="S420">
        <f t="shared" si="26"/>
        <v>0</v>
      </c>
    </row>
    <row r="421" spans="2:19" x14ac:dyDescent="0.2">
      <c r="B421" s="26">
        <v>416</v>
      </c>
      <c r="C421" t="str">
        <f ca="1">IF(B421&lt;=MTF!$J$12,OFFSET(MTF!$B$3,MTF!$H$12+B421-1,0),"")</f>
        <v/>
      </c>
      <c r="D421" t="str">
        <f ca="1">IF(B421&lt;=MTF!$J$12,OFFSET(MTF!$C$3,MTF!$H$12+B421-1,0),"")</f>
        <v/>
      </c>
      <c r="E421" t="str">
        <f ca="1">IF(B421&lt;=MTF!$J$12,OFFSET(MTF!$E$3,MTF!$H$12+B421-1,0),"")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>
        <f t="shared" si="25"/>
        <v>0</v>
      </c>
      <c r="S421">
        <f t="shared" si="26"/>
        <v>0</v>
      </c>
    </row>
    <row r="422" spans="2:19" x14ac:dyDescent="0.2">
      <c r="B422" s="17">
        <v>417</v>
      </c>
      <c r="C422" t="str">
        <f ca="1">IF(B422&lt;=MTF!$J$12,OFFSET(MTF!$B$3,MTF!$H$12+B422-1,0),"")</f>
        <v/>
      </c>
      <c r="D422" t="str">
        <f ca="1">IF(B422&lt;=MTF!$J$12,OFFSET(MTF!$C$3,MTF!$H$12+B422-1,0),"")</f>
        <v/>
      </c>
      <c r="E422" t="str">
        <f ca="1">IF(B422&lt;=MTF!$J$12,OFFSET(MTF!$E$3,MTF!$H$12+B422-1,0),"")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>
        <f t="shared" si="25"/>
        <v>0</v>
      </c>
      <c r="S422">
        <f t="shared" si="26"/>
        <v>0</v>
      </c>
    </row>
    <row r="423" spans="2:19" x14ac:dyDescent="0.2">
      <c r="B423" s="26">
        <v>418</v>
      </c>
      <c r="C423" t="str">
        <f ca="1">IF(B423&lt;=MTF!$J$12,OFFSET(MTF!$B$3,MTF!$H$12+B423-1,0),"")</f>
        <v/>
      </c>
      <c r="D423" t="str">
        <f ca="1">IF(B423&lt;=MTF!$J$12,OFFSET(MTF!$C$3,MTF!$H$12+B423-1,0),"")</f>
        <v/>
      </c>
      <c r="E423" t="str">
        <f ca="1">IF(B423&lt;=MTF!$J$12,OFFSET(MTF!$E$3,MTF!$H$12+B423-1,0),"")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>
        <f t="shared" si="25"/>
        <v>0</v>
      </c>
      <c r="S423">
        <f t="shared" si="26"/>
        <v>0</v>
      </c>
    </row>
    <row r="424" spans="2:19" x14ac:dyDescent="0.2">
      <c r="B424" s="26">
        <v>419</v>
      </c>
      <c r="C424" t="str">
        <f ca="1">IF(B424&lt;=MTF!$J$12,OFFSET(MTF!$B$3,MTF!$H$12+B424-1,0),"")</f>
        <v/>
      </c>
      <c r="D424" t="str">
        <f ca="1">IF(B424&lt;=MTF!$J$12,OFFSET(MTF!$C$3,MTF!$H$12+B424-1,0),"")</f>
        <v/>
      </c>
      <c r="E424" t="str">
        <f ca="1">IF(B424&lt;=MTF!$J$12,OFFSET(MTF!$E$3,MTF!$H$12+B424-1,0),"")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>
        <f t="shared" si="25"/>
        <v>0</v>
      </c>
      <c r="S424">
        <f t="shared" si="26"/>
        <v>0</v>
      </c>
    </row>
    <row r="425" spans="2:19" x14ac:dyDescent="0.2">
      <c r="B425" s="17">
        <v>420</v>
      </c>
      <c r="C425" t="str">
        <f ca="1">IF(B425&lt;=MTF!$J$12,OFFSET(MTF!$B$3,MTF!$H$12+B425-1,0),"")</f>
        <v/>
      </c>
      <c r="D425" t="str">
        <f ca="1">IF(B425&lt;=MTF!$J$12,OFFSET(MTF!$C$3,MTF!$H$12+B425-1,0),"")</f>
        <v/>
      </c>
      <c r="E425" t="str">
        <f ca="1">IF(B425&lt;=MTF!$J$12,OFFSET(MTF!$E$3,MTF!$H$12+B425-1,0),"")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>
        <f t="shared" si="25"/>
        <v>0</v>
      </c>
      <c r="S425">
        <f t="shared" si="26"/>
        <v>0</v>
      </c>
    </row>
    <row r="426" spans="2:19" x14ac:dyDescent="0.2">
      <c r="B426" s="26">
        <v>421</v>
      </c>
      <c r="C426" t="str">
        <f ca="1">IF(B426&lt;=MTF!$J$12,OFFSET(MTF!$B$3,MTF!$H$12+B426-1,0),"")</f>
        <v/>
      </c>
      <c r="D426" t="str">
        <f ca="1">IF(B426&lt;=MTF!$J$12,OFFSET(MTF!$C$3,MTF!$H$12+B426-1,0),"")</f>
        <v/>
      </c>
      <c r="E426" t="str">
        <f ca="1">IF(B426&lt;=MTF!$J$12,OFFSET(MTF!$E$3,MTF!$H$12+B426-1,0),"")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>
        <f t="shared" si="25"/>
        <v>0</v>
      </c>
      <c r="S426">
        <f t="shared" si="26"/>
        <v>0</v>
      </c>
    </row>
    <row r="427" spans="2:19" x14ac:dyDescent="0.2">
      <c r="B427" s="26">
        <v>422</v>
      </c>
      <c r="C427" t="str">
        <f ca="1">IF(B427&lt;=MTF!$J$12,OFFSET(MTF!$B$3,MTF!$H$12+B427-1,0),"")</f>
        <v/>
      </c>
      <c r="D427" t="str">
        <f ca="1">IF(B427&lt;=MTF!$J$12,OFFSET(MTF!$C$3,MTF!$H$12+B427-1,0),"")</f>
        <v/>
      </c>
      <c r="E427" t="str">
        <f ca="1">IF(B427&lt;=MTF!$J$12,OFFSET(MTF!$E$3,MTF!$H$12+B427-1,0),"")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>
        <f t="shared" si="25"/>
        <v>0</v>
      </c>
      <c r="S427">
        <f t="shared" si="26"/>
        <v>0</v>
      </c>
    </row>
    <row r="428" spans="2:19" x14ac:dyDescent="0.2">
      <c r="B428" s="17">
        <v>423</v>
      </c>
      <c r="C428" t="str">
        <f ca="1">IF(B428&lt;=MTF!$J$12,OFFSET(MTF!$B$3,MTF!$H$12+B428-1,0),"")</f>
        <v/>
      </c>
      <c r="D428" t="str">
        <f ca="1">IF(B428&lt;=MTF!$J$12,OFFSET(MTF!$C$3,MTF!$H$12+B428-1,0),"")</f>
        <v/>
      </c>
      <c r="E428" t="str">
        <f ca="1">IF(B428&lt;=MTF!$J$12,OFFSET(MTF!$E$3,MTF!$H$12+B428-1,0),"")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>
        <f t="shared" si="25"/>
        <v>0</v>
      </c>
      <c r="S428">
        <f t="shared" si="26"/>
        <v>0</v>
      </c>
    </row>
    <row r="429" spans="2:19" x14ac:dyDescent="0.2">
      <c r="B429" s="26">
        <v>424</v>
      </c>
      <c r="C429" t="str">
        <f ca="1">IF(B429&lt;=MTF!$J$12,OFFSET(MTF!$B$3,MTF!$H$12+B429-1,0),"")</f>
        <v/>
      </c>
      <c r="D429" t="str">
        <f ca="1">IF(B429&lt;=MTF!$J$12,OFFSET(MTF!$C$3,MTF!$H$12+B429-1,0),"")</f>
        <v/>
      </c>
      <c r="E429" t="str">
        <f ca="1">IF(B429&lt;=MTF!$J$12,OFFSET(MTF!$E$3,MTF!$H$12+B429-1,0),"")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>
        <f t="shared" si="25"/>
        <v>0</v>
      </c>
      <c r="S429">
        <f t="shared" si="26"/>
        <v>0</v>
      </c>
    </row>
    <row r="430" spans="2:19" x14ac:dyDescent="0.2">
      <c r="B430" s="26">
        <v>425</v>
      </c>
      <c r="C430" t="str">
        <f ca="1">IF(B430&lt;=MTF!$J$12,OFFSET(MTF!$B$3,MTF!$H$12+B430-1,0),"")</f>
        <v/>
      </c>
      <c r="D430" t="str">
        <f ca="1">IF(B430&lt;=MTF!$J$12,OFFSET(MTF!$C$3,MTF!$H$12+B430-1,0),"")</f>
        <v/>
      </c>
      <c r="E430" t="str">
        <f ca="1">IF(B430&lt;=MTF!$J$12,OFFSET(MTF!$E$3,MTF!$H$12+B430-1,0),"")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>
        <f t="shared" si="25"/>
        <v>0</v>
      </c>
      <c r="S430">
        <f t="shared" si="26"/>
        <v>0</v>
      </c>
    </row>
    <row r="431" spans="2:19" x14ac:dyDescent="0.2">
      <c r="B431" s="17">
        <v>426</v>
      </c>
      <c r="C431" t="str">
        <f ca="1">IF(B431&lt;=MTF!$J$12,OFFSET(MTF!$B$3,MTF!$H$12+B431-1,0),"")</f>
        <v/>
      </c>
      <c r="D431" t="str">
        <f ca="1">IF(B431&lt;=MTF!$J$12,OFFSET(MTF!$C$3,MTF!$H$12+B431-1,0),"")</f>
        <v/>
      </c>
      <c r="E431" t="str">
        <f ca="1">IF(B431&lt;=MTF!$J$12,OFFSET(MTF!$E$3,MTF!$H$12+B431-1,0),"")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>
        <f t="shared" si="25"/>
        <v>0</v>
      </c>
      <c r="S431">
        <f t="shared" si="26"/>
        <v>0</v>
      </c>
    </row>
    <row r="432" spans="2:19" x14ac:dyDescent="0.2">
      <c r="B432" s="26">
        <v>427</v>
      </c>
      <c r="C432" t="str">
        <f ca="1">IF(B432&lt;=MTF!$J$12,OFFSET(MTF!$B$3,MTF!$H$12+B432-1,0),"")</f>
        <v/>
      </c>
      <c r="D432" t="str">
        <f ca="1">IF(B432&lt;=MTF!$J$12,OFFSET(MTF!$C$3,MTF!$H$12+B432-1,0),"")</f>
        <v/>
      </c>
      <c r="E432" t="str">
        <f ca="1">IF(B432&lt;=MTF!$J$12,OFFSET(MTF!$E$3,MTF!$H$12+B432-1,0),"")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>
        <f t="shared" si="25"/>
        <v>0</v>
      </c>
      <c r="S432">
        <f t="shared" si="26"/>
        <v>0</v>
      </c>
    </row>
    <row r="433" spans="2:19" x14ac:dyDescent="0.2">
      <c r="B433" s="26">
        <v>428</v>
      </c>
      <c r="C433" t="str">
        <f ca="1">IF(B433&lt;=MTF!$J$12,OFFSET(MTF!$B$3,MTF!$H$12+B433-1,0),"")</f>
        <v/>
      </c>
      <c r="D433" t="str">
        <f ca="1">IF(B433&lt;=MTF!$J$12,OFFSET(MTF!$C$3,MTF!$H$12+B433-1,0),"")</f>
        <v/>
      </c>
      <c r="E433" t="str">
        <f ca="1">IF(B433&lt;=MTF!$J$12,OFFSET(MTF!$E$3,MTF!$H$12+B433-1,0),"")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>
        <f t="shared" si="25"/>
        <v>0</v>
      </c>
      <c r="S433">
        <f t="shared" si="26"/>
        <v>0</v>
      </c>
    </row>
    <row r="434" spans="2:19" x14ac:dyDescent="0.2">
      <c r="B434" s="17">
        <v>429</v>
      </c>
      <c r="C434" t="str">
        <f ca="1">IF(B434&lt;=MTF!$J$12,OFFSET(MTF!$B$3,MTF!$H$12+B434-1,0),"")</f>
        <v/>
      </c>
      <c r="D434" t="str">
        <f ca="1">IF(B434&lt;=MTF!$J$12,OFFSET(MTF!$C$3,MTF!$H$12+B434-1,0),"")</f>
        <v/>
      </c>
      <c r="E434" t="str">
        <f ca="1">IF(B434&lt;=MTF!$J$12,OFFSET(MTF!$E$3,MTF!$H$12+B434-1,0),"")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>
        <f t="shared" si="25"/>
        <v>0</v>
      </c>
      <c r="S434">
        <f t="shared" si="26"/>
        <v>0</v>
      </c>
    </row>
    <row r="435" spans="2:19" x14ac:dyDescent="0.2">
      <c r="B435" s="26">
        <v>430</v>
      </c>
      <c r="C435" t="str">
        <f ca="1">IF(B435&lt;=MTF!$J$12,OFFSET(MTF!$B$3,MTF!$H$12+B435-1,0),"")</f>
        <v/>
      </c>
      <c r="D435" t="str">
        <f ca="1">IF(B435&lt;=MTF!$J$12,OFFSET(MTF!$C$3,MTF!$H$12+B435-1,0),"")</f>
        <v/>
      </c>
      <c r="E435" t="str">
        <f ca="1">IF(B435&lt;=MTF!$J$12,OFFSET(MTF!$E$3,MTF!$H$12+B435-1,0),"")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>
        <f t="shared" si="25"/>
        <v>0</v>
      </c>
      <c r="S435">
        <f t="shared" si="26"/>
        <v>0</v>
      </c>
    </row>
    <row r="436" spans="2:19" x14ac:dyDescent="0.2">
      <c r="B436" s="26">
        <v>431</v>
      </c>
      <c r="C436" t="str">
        <f ca="1">IF(B436&lt;=MTF!$J$12,OFFSET(MTF!$B$3,MTF!$H$12+B436-1,0),"")</f>
        <v/>
      </c>
      <c r="D436" t="str">
        <f ca="1">IF(B436&lt;=MTF!$J$12,OFFSET(MTF!$C$3,MTF!$H$12+B436-1,0),"")</f>
        <v/>
      </c>
      <c r="E436" t="str">
        <f ca="1">IF(B436&lt;=MTF!$J$12,OFFSET(MTF!$E$3,MTF!$H$12+B436-1,0),"")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>
        <f t="shared" si="25"/>
        <v>0</v>
      </c>
      <c r="S436">
        <f t="shared" si="26"/>
        <v>0</v>
      </c>
    </row>
    <row r="437" spans="2:19" x14ac:dyDescent="0.2">
      <c r="B437" s="17">
        <v>432</v>
      </c>
      <c r="C437" t="str">
        <f ca="1">IF(B437&lt;=MTF!$J$12,OFFSET(MTF!$B$3,MTF!$H$12+B437-1,0),"")</f>
        <v/>
      </c>
      <c r="D437" t="str">
        <f ca="1">IF(B437&lt;=MTF!$J$12,OFFSET(MTF!$C$3,MTF!$H$12+B437-1,0),"")</f>
        <v/>
      </c>
      <c r="E437" t="str">
        <f ca="1">IF(B437&lt;=MTF!$J$12,OFFSET(MTF!$E$3,MTF!$H$12+B437-1,0),"")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>
        <f t="shared" si="25"/>
        <v>0</v>
      </c>
      <c r="S437">
        <f t="shared" si="26"/>
        <v>0</v>
      </c>
    </row>
    <row r="438" spans="2:19" x14ac:dyDescent="0.2">
      <c r="B438" s="26">
        <v>433</v>
      </c>
      <c r="C438" t="str">
        <f ca="1">IF(B438&lt;=MTF!$J$12,OFFSET(MTF!$B$3,MTF!$H$12+B438-1,0),"")</f>
        <v/>
      </c>
      <c r="D438" t="str">
        <f ca="1">IF(B438&lt;=MTF!$J$12,OFFSET(MTF!$C$3,MTF!$H$12+B438-1,0),"")</f>
        <v/>
      </c>
      <c r="E438" t="str">
        <f ca="1">IF(B438&lt;=MTF!$J$12,OFFSET(MTF!$E$3,MTF!$H$12+B438-1,0),"")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>
        <f t="shared" si="25"/>
        <v>0</v>
      </c>
      <c r="S438">
        <f t="shared" si="26"/>
        <v>0</v>
      </c>
    </row>
    <row r="439" spans="2:19" x14ac:dyDescent="0.2">
      <c r="B439" s="26">
        <v>434</v>
      </c>
      <c r="C439" t="str">
        <f ca="1">IF(B439&lt;=MTF!$J$12,OFFSET(MTF!$B$3,MTF!$H$12+B439-1,0),"")</f>
        <v/>
      </c>
      <c r="D439" t="str">
        <f ca="1">IF(B439&lt;=MTF!$J$12,OFFSET(MTF!$C$3,MTF!$H$12+B439-1,0),"")</f>
        <v/>
      </c>
      <c r="E439" t="str">
        <f ca="1">IF(B439&lt;=MTF!$J$12,OFFSET(MTF!$E$3,MTF!$H$12+B439-1,0),"")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>
        <f t="shared" si="25"/>
        <v>0</v>
      </c>
      <c r="S439">
        <f t="shared" si="26"/>
        <v>0</v>
      </c>
    </row>
    <row r="440" spans="2:19" x14ac:dyDescent="0.2">
      <c r="B440" s="17">
        <v>435</v>
      </c>
      <c r="C440" t="str">
        <f ca="1">IF(B440&lt;=MTF!$J$12,OFFSET(MTF!$B$3,MTF!$H$12+B440-1,0),"")</f>
        <v/>
      </c>
      <c r="D440" t="str">
        <f ca="1">IF(B440&lt;=MTF!$J$12,OFFSET(MTF!$C$3,MTF!$H$12+B440-1,0),"")</f>
        <v/>
      </c>
      <c r="E440" t="str">
        <f ca="1">IF(B440&lt;=MTF!$J$12,OFFSET(MTF!$E$3,MTF!$H$12+B440-1,0),"")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>
        <f t="shared" si="25"/>
        <v>0</v>
      </c>
      <c r="S440">
        <f t="shared" si="26"/>
        <v>0</v>
      </c>
    </row>
    <row r="441" spans="2:19" x14ac:dyDescent="0.2">
      <c r="B441" s="26">
        <v>436</v>
      </c>
      <c r="C441" t="str">
        <f ca="1">IF(B441&lt;=MTF!$J$12,OFFSET(MTF!$B$3,MTF!$H$12+B441-1,0),"")</f>
        <v/>
      </c>
      <c r="D441" t="str">
        <f ca="1">IF(B441&lt;=MTF!$J$12,OFFSET(MTF!$C$3,MTF!$H$12+B441-1,0),"")</f>
        <v/>
      </c>
      <c r="E441" t="str">
        <f ca="1">IF(B441&lt;=MTF!$J$12,OFFSET(MTF!$E$3,MTF!$H$12+B441-1,0),"")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>
        <f t="shared" si="25"/>
        <v>0</v>
      </c>
      <c r="S441">
        <f t="shared" si="26"/>
        <v>0</v>
      </c>
    </row>
    <row r="442" spans="2:19" x14ac:dyDescent="0.2">
      <c r="B442" s="26">
        <v>437</v>
      </c>
      <c r="C442" t="str">
        <f ca="1">IF(B442&lt;=MTF!$J$12,OFFSET(MTF!$B$3,MTF!$H$12+B442-1,0),"")</f>
        <v/>
      </c>
      <c r="D442" t="str">
        <f ca="1">IF(B442&lt;=MTF!$J$12,OFFSET(MTF!$C$3,MTF!$H$12+B442-1,0),"")</f>
        <v/>
      </c>
      <c r="E442" t="str">
        <f ca="1">IF(B442&lt;=MTF!$J$12,OFFSET(MTF!$E$3,MTF!$H$12+B442-1,0),"")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>
        <f t="shared" si="25"/>
        <v>0</v>
      </c>
      <c r="S442">
        <f t="shared" si="26"/>
        <v>0</v>
      </c>
    </row>
    <row r="443" spans="2:19" x14ac:dyDescent="0.2">
      <c r="B443" s="17">
        <v>438</v>
      </c>
      <c r="C443" t="str">
        <f ca="1">IF(B443&lt;=MTF!$J$12,OFFSET(MTF!$B$3,MTF!$H$12+B443-1,0),"")</f>
        <v/>
      </c>
      <c r="D443" t="str">
        <f ca="1">IF(B443&lt;=MTF!$J$12,OFFSET(MTF!$C$3,MTF!$H$12+B443-1,0),"")</f>
        <v/>
      </c>
      <c r="E443" t="str">
        <f ca="1">IF(B443&lt;=MTF!$J$12,OFFSET(MTF!$E$3,MTF!$H$12+B443-1,0),"")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>
        <f t="shared" si="25"/>
        <v>0</v>
      </c>
      <c r="S443">
        <f t="shared" si="26"/>
        <v>0</v>
      </c>
    </row>
    <row r="444" spans="2:19" x14ac:dyDescent="0.2">
      <c r="B444" s="26">
        <v>439</v>
      </c>
      <c r="C444" t="str">
        <f ca="1">IF(B444&lt;=MTF!$J$12,OFFSET(MTF!$B$3,MTF!$H$12+B444-1,0),"")</f>
        <v/>
      </c>
      <c r="D444" t="str">
        <f ca="1">IF(B444&lt;=MTF!$J$12,OFFSET(MTF!$C$3,MTF!$H$12+B444-1,0),"")</f>
        <v/>
      </c>
      <c r="E444" t="str">
        <f ca="1">IF(B444&lt;=MTF!$J$12,OFFSET(MTF!$E$3,MTF!$H$12+B444-1,0),"")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>
        <f t="shared" si="25"/>
        <v>0</v>
      </c>
      <c r="S444">
        <f t="shared" si="26"/>
        <v>0</v>
      </c>
    </row>
    <row r="445" spans="2:19" x14ac:dyDescent="0.2">
      <c r="B445" s="26">
        <v>440</v>
      </c>
      <c r="C445" t="str">
        <f ca="1">IF(B445&lt;=MTF!$J$12,OFFSET(MTF!$B$3,MTF!$H$12+B445-1,0),"")</f>
        <v/>
      </c>
      <c r="D445" t="str">
        <f ca="1">IF(B445&lt;=MTF!$J$12,OFFSET(MTF!$C$3,MTF!$H$12+B445-1,0),"")</f>
        <v/>
      </c>
      <c r="E445" t="str">
        <f ca="1">IF(B445&lt;=MTF!$J$12,OFFSET(MTF!$E$3,MTF!$H$12+B445-1,0),"")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>
        <f t="shared" si="25"/>
        <v>0</v>
      </c>
      <c r="S445">
        <f t="shared" si="26"/>
        <v>0</v>
      </c>
    </row>
    <row r="446" spans="2:19" x14ac:dyDescent="0.2">
      <c r="B446" s="17">
        <v>441</v>
      </c>
      <c r="C446" t="str">
        <f ca="1">IF(B446&lt;=MTF!$J$12,OFFSET(MTF!$B$3,MTF!$H$12+B446-1,0),"")</f>
        <v/>
      </c>
      <c r="D446" t="str">
        <f ca="1">IF(B446&lt;=MTF!$J$12,OFFSET(MTF!$C$3,MTF!$H$12+B446-1,0),"")</f>
        <v/>
      </c>
      <c r="E446" t="str">
        <f ca="1">IF(B446&lt;=MTF!$J$12,OFFSET(MTF!$E$3,MTF!$H$12+B446-1,0),"")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>
        <f t="shared" si="25"/>
        <v>0</v>
      </c>
      <c r="S446">
        <f t="shared" si="26"/>
        <v>0</v>
      </c>
    </row>
    <row r="447" spans="2:19" x14ac:dyDescent="0.2">
      <c r="B447" s="26">
        <v>442</v>
      </c>
      <c r="C447" t="str">
        <f ca="1">IF(B447&lt;=MTF!$J$12,OFFSET(MTF!$B$3,MTF!$H$12+B447-1,0),"")</f>
        <v/>
      </c>
      <c r="D447" t="str">
        <f ca="1">IF(B447&lt;=MTF!$J$12,OFFSET(MTF!$C$3,MTF!$H$12+B447-1,0),"")</f>
        <v/>
      </c>
      <c r="E447" t="str">
        <f ca="1">IF(B447&lt;=MTF!$J$12,OFFSET(MTF!$E$3,MTF!$H$12+B447-1,0),"")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>
        <f t="shared" si="25"/>
        <v>0</v>
      </c>
      <c r="S447">
        <f t="shared" si="26"/>
        <v>0</v>
      </c>
    </row>
    <row r="448" spans="2:19" x14ac:dyDescent="0.2">
      <c r="B448" s="26">
        <v>443</v>
      </c>
      <c r="C448" t="str">
        <f ca="1">IF(B448&lt;=MTF!$J$12,OFFSET(MTF!$B$3,MTF!$H$12+B448-1,0),"")</f>
        <v/>
      </c>
      <c r="D448" t="str">
        <f ca="1">IF(B448&lt;=MTF!$J$12,OFFSET(MTF!$C$3,MTF!$H$12+B448-1,0),"")</f>
        <v/>
      </c>
      <c r="E448" t="str">
        <f ca="1">IF(B448&lt;=MTF!$J$12,OFFSET(MTF!$E$3,MTF!$H$12+B448-1,0),"")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>
        <f t="shared" si="25"/>
        <v>0</v>
      </c>
      <c r="S448">
        <f t="shared" si="26"/>
        <v>0</v>
      </c>
    </row>
    <row r="449" spans="2:19" x14ac:dyDescent="0.2">
      <c r="B449" s="17">
        <v>444</v>
      </c>
      <c r="C449" t="str">
        <f ca="1">IF(B449&lt;=MTF!$J$12,OFFSET(MTF!$B$3,MTF!$H$12+B449-1,0),"")</f>
        <v/>
      </c>
      <c r="D449" t="str">
        <f ca="1">IF(B449&lt;=MTF!$J$12,OFFSET(MTF!$C$3,MTF!$H$12+B449-1,0),"")</f>
        <v/>
      </c>
      <c r="E449" t="str">
        <f ca="1">IF(B449&lt;=MTF!$J$12,OFFSET(MTF!$E$3,MTF!$H$12+B449-1,0),"")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>
        <f t="shared" si="25"/>
        <v>0</v>
      </c>
      <c r="S449">
        <f t="shared" si="26"/>
        <v>0</v>
      </c>
    </row>
    <row r="450" spans="2:19" x14ac:dyDescent="0.2">
      <c r="B450" s="26">
        <v>445</v>
      </c>
      <c r="C450" t="str">
        <f ca="1">IF(B450&lt;=MTF!$J$12,OFFSET(MTF!$B$3,MTF!$H$12+B450-1,0),"")</f>
        <v/>
      </c>
      <c r="D450" t="str">
        <f ca="1">IF(B450&lt;=MTF!$J$12,OFFSET(MTF!$C$3,MTF!$H$12+B450-1,0),"")</f>
        <v/>
      </c>
      <c r="E450" t="str">
        <f ca="1">IF(B450&lt;=MTF!$J$12,OFFSET(MTF!$E$3,MTF!$H$12+B450-1,0),"")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>
        <f t="shared" si="25"/>
        <v>0</v>
      </c>
      <c r="S450">
        <f t="shared" si="26"/>
        <v>0</v>
      </c>
    </row>
    <row r="451" spans="2:19" x14ac:dyDescent="0.2">
      <c r="B451" s="26">
        <v>446</v>
      </c>
      <c r="C451" t="str">
        <f ca="1">IF(B451&lt;=MTF!$J$12,OFFSET(MTF!$B$3,MTF!$H$12+B451-1,0),"")</f>
        <v/>
      </c>
      <c r="D451" t="str">
        <f ca="1">IF(B451&lt;=MTF!$J$12,OFFSET(MTF!$C$3,MTF!$H$12+B451-1,0),"")</f>
        <v/>
      </c>
      <c r="E451" t="str">
        <f ca="1">IF(B451&lt;=MTF!$J$12,OFFSET(MTF!$E$3,MTF!$H$12+B451-1,0),"")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>
        <f t="shared" si="25"/>
        <v>0</v>
      </c>
      <c r="S451">
        <f t="shared" si="26"/>
        <v>0</v>
      </c>
    </row>
    <row r="452" spans="2:19" x14ac:dyDescent="0.2">
      <c r="B452" s="17">
        <v>447</v>
      </c>
      <c r="C452" t="str">
        <f ca="1">IF(B452&lt;=MTF!$J$12,OFFSET(MTF!$B$3,MTF!$H$12+B452-1,0),"")</f>
        <v/>
      </c>
      <c r="D452" t="str">
        <f ca="1">IF(B452&lt;=MTF!$J$12,OFFSET(MTF!$C$3,MTF!$H$12+B452-1,0),"")</f>
        <v/>
      </c>
      <c r="E452" t="str">
        <f ca="1">IF(B452&lt;=MTF!$J$12,OFFSET(MTF!$E$3,MTF!$H$12+B452-1,0),"")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>
        <f t="shared" si="25"/>
        <v>0</v>
      </c>
      <c r="S452">
        <f t="shared" si="26"/>
        <v>0</v>
      </c>
    </row>
    <row r="453" spans="2:19" x14ac:dyDescent="0.2">
      <c r="B453" s="26">
        <v>448</v>
      </c>
      <c r="C453" t="str">
        <f ca="1">IF(B453&lt;=MTF!$J$12,OFFSET(MTF!$B$3,MTF!$H$12+B453-1,0),"")</f>
        <v/>
      </c>
      <c r="D453" t="str">
        <f ca="1">IF(B453&lt;=MTF!$J$12,OFFSET(MTF!$C$3,MTF!$H$12+B453-1,0),"")</f>
        <v/>
      </c>
      <c r="E453" t="str">
        <f ca="1">IF(B453&lt;=MTF!$J$12,OFFSET(MTF!$E$3,MTF!$H$12+B453-1,0),"")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>
        <f t="shared" si="25"/>
        <v>0</v>
      </c>
      <c r="S453">
        <f t="shared" si="26"/>
        <v>0</v>
      </c>
    </row>
    <row r="454" spans="2:19" x14ac:dyDescent="0.2">
      <c r="B454" s="26">
        <v>449</v>
      </c>
      <c r="C454" t="str">
        <f ca="1">IF(B454&lt;=MTF!$J$12,OFFSET(MTF!$B$3,MTF!$H$12+B454-1,0),"")</f>
        <v/>
      </c>
      <c r="D454" t="str">
        <f ca="1">IF(B454&lt;=MTF!$J$12,OFFSET(MTF!$C$3,MTF!$H$12+B454-1,0),"")</f>
        <v/>
      </c>
      <c r="E454" t="str">
        <f ca="1">IF(B454&lt;=MTF!$J$12,OFFSET(MTF!$E$3,MTF!$H$12+B454-1,0),"")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>
        <f t="shared" si="25"/>
        <v>0</v>
      </c>
      <c r="S454">
        <f t="shared" si="26"/>
        <v>0</v>
      </c>
    </row>
    <row r="455" spans="2:19" x14ac:dyDescent="0.2">
      <c r="B455" s="17">
        <v>450</v>
      </c>
      <c r="C455" t="str">
        <f ca="1">IF(B455&lt;=MTF!$J$12,OFFSET(MTF!$B$3,MTF!$H$12+B455-1,0),"")</f>
        <v/>
      </c>
      <c r="D455" t="str">
        <f ca="1">IF(B455&lt;=MTF!$J$12,OFFSET(MTF!$C$3,MTF!$H$12+B455-1,0),"")</f>
        <v/>
      </c>
      <c r="E455" t="str">
        <f ca="1">IF(B455&lt;=MTF!$J$12,OFFSET(MTF!$E$3,MTF!$H$12+B455-1,0),"")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>
        <f t="shared" si="25"/>
        <v>0</v>
      </c>
      <c r="S455">
        <f t="shared" si="26"/>
        <v>0</v>
      </c>
    </row>
    <row r="456" spans="2:19" x14ac:dyDescent="0.2">
      <c r="B456" s="26">
        <v>451</v>
      </c>
      <c r="C456" t="str">
        <f ca="1">IF(B456&lt;=MTF!$J$12,OFFSET(MTF!$B$3,MTF!$H$12+B456-1,0),"")</f>
        <v/>
      </c>
      <c r="D456" t="str">
        <f ca="1">IF(B456&lt;=MTF!$J$12,OFFSET(MTF!$C$3,MTF!$H$12+B456-1,0),"")</f>
        <v/>
      </c>
      <c r="E456" t="str">
        <f ca="1">IF(B456&lt;=MTF!$J$12,OFFSET(MTF!$E$3,MTF!$H$12+B456-1,0),"")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>
        <f t="shared" si="25"/>
        <v>0</v>
      </c>
      <c r="S456">
        <f t="shared" si="26"/>
        <v>0</v>
      </c>
    </row>
    <row r="457" spans="2:19" x14ac:dyDescent="0.2">
      <c r="B457" s="26">
        <v>452</v>
      </c>
      <c r="C457" t="str">
        <f ca="1">IF(B457&lt;=MTF!$J$12,OFFSET(MTF!$B$3,MTF!$H$12+B457-1,0),"")</f>
        <v/>
      </c>
      <c r="D457" t="str">
        <f ca="1">IF(B457&lt;=MTF!$J$12,OFFSET(MTF!$C$3,MTF!$H$12+B457-1,0),"")</f>
        <v/>
      </c>
      <c r="E457" t="str">
        <f ca="1">IF(B457&lt;=MTF!$J$12,OFFSET(MTF!$E$3,MTF!$H$12+B457-1,0),"")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>
        <f t="shared" si="25"/>
        <v>0</v>
      </c>
      <c r="S457">
        <f t="shared" si="26"/>
        <v>0</v>
      </c>
    </row>
    <row r="458" spans="2:19" x14ac:dyDescent="0.2">
      <c r="B458" s="17">
        <v>453</v>
      </c>
      <c r="C458" t="str">
        <f ca="1">IF(B458&lt;=MTF!$J$12,OFFSET(MTF!$B$3,MTF!$H$12+B458-1,0),"")</f>
        <v/>
      </c>
      <c r="D458" t="str">
        <f ca="1">IF(B458&lt;=MTF!$J$12,OFFSET(MTF!$C$3,MTF!$H$12+B458-1,0),"")</f>
        <v/>
      </c>
      <c r="E458" t="str">
        <f ca="1">IF(B458&lt;=MTF!$J$12,OFFSET(MTF!$E$3,MTF!$H$12+B458-1,0),"")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>
        <f t="shared" ref="R458:R521" si="29">O458*SIN((Q458-1)*2*PI()/$N$6*$N$8)</f>
        <v>0</v>
      </c>
      <c r="S458">
        <f t="shared" ref="S458:S521" si="30">O458*COS((Q458-1)*2*PI()/$N$6*$N$8)</f>
        <v>0</v>
      </c>
    </row>
    <row r="459" spans="2:19" x14ac:dyDescent="0.2">
      <c r="B459" s="26">
        <v>454</v>
      </c>
      <c r="C459" t="str">
        <f ca="1">IF(B459&lt;=MTF!$J$12,OFFSET(MTF!$B$3,MTF!$H$12+B459-1,0),"")</f>
        <v/>
      </c>
      <c r="D459" t="str">
        <f ca="1">IF(B459&lt;=MTF!$J$12,OFFSET(MTF!$C$3,MTF!$H$12+B459-1,0),"")</f>
        <v/>
      </c>
      <c r="E459" t="str">
        <f ca="1">IF(B459&lt;=MTF!$J$12,OFFSET(MTF!$E$3,MTF!$H$12+B459-1,0),"")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>
        <f t="shared" si="29"/>
        <v>0</v>
      </c>
      <c r="S459">
        <f t="shared" si="30"/>
        <v>0</v>
      </c>
    </row>
    <row r="460" spans="2:19" x14ac:dyDescent="0.2">
      <c r="B460" s="26">
        <v>455</v>
      </c>
      <c r="C460" t="str">
        <f ca="1">IF(B460&lt;=MTF!$J$12,OFFSET(MTF!$B$3,MTF!$H$12+B460-1,0),"")</f>
        <v/>
      </c>
      <c r="D460" t="str">
        <f ca="1">IF(B460&lt;=MTF!$J$12,OFFSET(MTF!$C$3,MTF!$H$12+B460-1,0),"")</f>
        <v/>
      </c>
      <c r="E460" t="str">
        <f ca="1">IF(B460&lt;=MTF!$J$12,OFFSET(MTF!$E$3,MTF!$H$12+B460-1,0),"")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>
        <f t="shared" si="29"/>
        <v>0</v>
      </c>
      <c r="S460">
        <f t="shared" si="30"/>
        <v>0</v>
      </c>
    </row>
    <row r="461" spans="2:19" x14ac:dyDescent="0.2">
      <c r="B461" s="17">
        <v>456</v>
      </c>
      <c r="C461" t="str">
        <f ca="1">IF(B461&lt;=MTF!$J$12,OFFSET(MTF!$B$3,MTF!$H$12+B461-1,0),"")</f>
        <v/>
      </c>
      <c r="D461" t="str">
        <f ca="1">IF(B461&lt;=MTF!$J$12,OFFSET(MTF!$C$3,MTF!$H$12+B461-1,0),"")</f>
        <v/>
      </c>
      <c r="E461" t="str">
        <f ca="1">IF(B461&lt;=MTF!$J$12,OFFSET(MTF!$E$3,MTF!$H$12+B461-1,0),"")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>
        <f t="shared" si="29"/>
        <v>0</v>
      </c>
      <c r="S461">
        <f t="shared" si="30"/>
        <v>0</v>
      </c>
    </row>
    <row r="462" spans="2:19" x14ac:dyDescent="0.2">
      <c r="B462" s="26">
        <v>457</v>
      </c>
      <c r="C462" t="str">
        <f ca="1">IF(B462&lt;=MTF!$J$12,OFFSET(MTF!$B$3,MTF!$H$12+B462-1,0),"")</f>
        <v/>
      </c>
      <c r="D462" t="str">
        <f ca="1">IF(B462&lt;=MTF!$J$12,OFFSET(MTF!$C$3,MTF!$H$12+B462-1,0),"")</f>
        <v/>
      </c>
      <c r="E462" t="str">
        <f ca="1">IF(B462&lt;=MTF!$J$12,OFFSET(MTF!$E$3,MTF!$H$12+B462-1,0),"")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>
        <f t="shared" si="29"/>
        <v>0</v>
      </c>
      <c r="S462">
        <f t="shared" si="30"/>
        <v>0</v>
      </c>
    </row>
    <row r="463" spans="2:19" x14ac:dyDescent="0.2">
      <c r="B463" s="26">
        <v>458</v>
      </c>
      <c r="C463" t="str">
        <f ca="1">IF(B463&lt;=MTF!$J$12,OFFSET(MTF!$B$3,MTF!$H$12+B463-1,0),"")</f>
        <v/>
      </c>
      <c r="D463" t="str">
        <f ca="1">IF(B463&lt;=MTF!$J$12,OFFSET(MTF!$C$3,MTF!$H$12+B463-1,0),"")</f>
        <v/>
      </c>
      <c r="E463" t="str">
        <f ca="1">IF(B463&lt;=MTF!$J$12,OFFSET(MTF!$E$3,MTF!$H$12+B463-1,0),"")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>
        <f t="shared" si="29"/>
        <v>0</v>
      </c>
      <c r="S463">
        <f t="shared" si="30"/>
        <v>0</v>
      </c>
    </row>
    <row r="464" spans="2:19" x14ac:dyDescent="0.2">
      <c r="B464" s="17">
        <v>459</v>
      </c>
      <c r="C464" t="str">
        <f ca="1">IF(B464&lt;=MTF!$J$12,OFFSET(MTF!$B$3,MTF!$H$12+B464-1,0),"")</f>
        <v/>
      </c>
      <c r="D464" t="str">
        <f ca="1">IF(B464&lt;=MTF!$J$12,OFFSET(MTF!$C$3,MTF!$H$12+B464-1,0),"")</f>
        <v/>
      </c>
      <c r="E464" t="str">
        <f ca="1">IF(B464&lt;=MTF!$J$12,OFFSET(MTF!$E$3,MTF!$H$12+B464-1,0),"")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>
        <f t="shared" si="29"/>
        <v>0</v>
      </c>
      <c r="S464">
        <f t="shared" si="30"/>
        <v>0</v>
      </c>
    </row>
    <row r="465" spans="2:19" x14ac:dyDescent="0.2">
      <c r="B465" s="26">
        <v>460</v>
      </c>
      <c r="C465" t="str">
        <f ca="1">IF(B465&lt;=MTF!$J$12,OFFSET(MTF!$B$3,MTF!$H$12+B465-1,0),"")</f>
        <v/>
      </c>
      <c r="D465" t="str">
        <f ca="1">IF(B465&lt;=MTF!$J$12,OFFSET(MTF!$C$3,MTF!$H$12+B465-1,0),"")</f>
        <v/>
      </c>
      <c r="E465" t="str">
        <f ca="1">IF(B465&lt;=MTF!$J$12,OFFSET(MTF!$E$3,MTF!$H$12+B465-1,0),"")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>
        <f t="shared" si="29"/>
        <v>0</v>
      </c>
      <c r="S465">
        <f t="shared" si="30"/>
        <v>0</v>
      </c>
    </row>
    <row r="466" spans="2:19" x14ac:dyDescent="0.2">
      <c r="B466" s="26">
        <v>461</v>
      </c>
      <c r="C466" t="str">
        <f ca="1">IF(B466&lt;=MTF!$J$12,OFFSET(MTF!$B$3,MTF!$H$12+B466-1,0),"")</f>
        <v/>
      </c>
      <c r="D466" t="str">
        <f ca="1">IF(B466&lt;=MTF!$J$12,OFFSET(MTF!$C$3,MTF!$H$12+B466-1,0),"")</f>
        <v/>
      </c>
      <c r="E466" t="str">
        <f ca="1">IF(B466&lt;=MTF!$J$12,OFFSET(MTF!$E$3,MTF!$H$12+B466-1,0),"")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>
        <f t="shared" si="29"/>
        <v>0</v>
      </c>
      <c r="S466">
        <f t="shared" si="30"/>
        <v>0</v>
      </c>
    </row>
    <row r="467" spans="2:19" x14ac:dyDescent="0.2">
      <c r="B467" s="17">
        <v>462</v>
      </c>
      <c r="C467" t="str">
        <f ca="1">IF(B467&lt;=MTF!$J$12,OFFSET(MTF!$B$3,MTF!$H$12+B467-1,0),"")</f>
        <v/>
      </c>
      <c r="D467" t="str">
        <f ca="1">IF(B467&lt;=MTF!$J$12,OFFSET(MTF!$C$3,MTF!$H$12+B467-1,0),"")</f>
        <v/>
      </c>
      <c r="E467" t="str">
        <f ca="1">IF(B467&lt;=MTF!$J$12,OFFSET(MTF!$E$3,MTF!$H$12+B467-1,0),"")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>
        <f t="shared" si="29"/>
        <v>0</v>
      </c>
      <c r="S467">
        <f t="shared" si="30"/>
        <v>0</v>
      </c>
    </row>
    <row r="468" spans="2:19" x14ac:dyDescent="0.2">
      <c r="B468" s="26">
        <v>463</v>
      </c>
      <c r="C468" t="str">
        <f ca="1">IF(B468&lt;=MTF!$J$12,OFFSET(MTF!$B$3,MTF!$H$12+B468-1,0),"")</f>
        <v/>
      </c>
      <c r="D468" t="str">
        <f ca="1">IF(B468&lt;=MTF!$J$12,OFFSET(MTF!$C$3,MTF!$H$12+B468-1,0),"")</f>
        <v/>
      </c>
      <c r="E468" t="str">
        <f ca="1">IF(B468&lt;=MTF!$J$12,OFFSET(MTF!$E$3,MTF!$H$12+B468-1,0),"")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>
        <f t="shared" si="29"/>
        <v>0</v>
      </c>
      <c r="S468">
        <f t="shared" si="30"/>
        <v>0</v>
      </c>
    </row>
    <row r="469" spans="2:19" x14ac:dyDescent="0.2">
      <c r="B469" s="26">
        <v>464</v>
      </c>
      <c r="C469" t="str">
        <f ca="1">IF(B469&lt;=MTF!$J$12,OFFSET(MTF!$B$3,MTF!$H$12+B469-1,0),"")</f>
        <v/>
      </c>
      <c r="D469" t="str">
        <f ca="1">IF(B469&lt;=MTF!$J$12,OFFSET(MTF!$C$3,MTF!$H$12+B469-1,0),"")</f>
        <v/>
      </c>
      <c r="E469" t="str">
        <f ca="1">IF(B469&lt;=MTF!$J$12,OFFSET(MTF!$E$3,MTF!$H$12+B469-1,0),"")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>
        <f t="shared" si="29"/>
        <v>0</v>
      </c>
      <c r="S469">
        <f t="shared" si="30"/>
        <v>0</v>
      </c>
    </row>
    <row r="470" spans="2:19" x14ac:dyDescent="0.2">
      <c r="B470" s="17">
        <v>465</v>
      </c>
      <c r="C470" t="str">
        <f ca="1">IF(B470&lt;=MTF!$J$12,OFFSET(MTF!$B$3,MTF!$H$12+B470-1,0),"")</f>
        <v/>
      </c>
      <c r="D470" t="str">
        <f ca="1">IF(B470&lt;=MTF!$J$12,OFFSET(MTF!$C$3,MTF!$H$12+B470-1,0),"")</f>
        <v/>
      </c>
      <c r="E470" t="str">
        <f ca="1">IF(B470&lt;=MTF!$J$12,OFFSET(MTF!$E$3,MTF!$H$12+B470-1,0),"")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>
        <f t="shared" si="29"/>
        <v>0</v>
      </c>
      <c r="S470">
        <f t="shared" si="30"/>
        <v>0</v>
      </c>
    </row>
    <row r="471" spans="2:19" x14ac:dyDescent="0.2">
      <c r="B471" s="26">
        <v>466</v>
      </c>
      <c r="C471" t="str">
        <f ca="1">IF(B471&lt;=MTF!$J$12,OFFSET(MTF!$B$3,MTF!$H$12+B471-1,0),"")</f>
        <v/>
      </c>
      <c r="D471" t="str">
        <f ca="1">IF(B471&lt;=MTF!$J$12,OFFSET(MTF!$C$3,MTF!$H$12+B471-1,0),"")</f>
        <v/>
      </c>
      <c r="E471" t="str">
        <f ca="1">IF(B471&lt;=MTF!$J$12,OFFSET(MTF!$E$3,MTF!$H$12+B471-1,0),"")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>
        <f t="shared" si="29"/>
        <v>0</v>
      </c>
      <c r="S471">
        <f t="shared" si="30"/>
        <v>0</v>
      </c>
    </row>
    <row r="472" spans="2:19" x14ac:dyDescent="0.2">
      <c r="B472" s="26">
        <v>467</v>
      </c>
      <c r="C472" t="str">
        <f ca="1">IF(B472&lt;=MTF!$J$12,OFFSET(MTF!$B$3,MTF!$H$12+B472-1,0),"")</f>
        <v/>
      </c>
      <c r="D472" t="str">
        <f ca="1">IF(B472&lt;=MTF!$J$12,OFFSET(MTF!$C$3,MTF!$H$12+B472-1,0),"")</f>
        <v/>
      </c>
      <c r="E472" t="str">
        <f ca="1">IF(B472&lt;=MTF!$J$12,OFFSET(MTF!$E$3,MTF!$H$12+B472-1,0),"")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>
        <f t="shared" si="29"/>
        <v>0</v>
      </c>
      <c r="S472">
        <f t="shared" si="30"/>
        <v>0</v>
      </c>
    </row>
    <row r="473" spans="2:19" x14ac:dyDescent="0.2">
      <c r="B473" s="17">
        <v>468</v>
      </c>
      <c r="C473" t="str">
        <f ca="1">IF(B473&lt;=MTF!$J$12,OFFSET(MTF!$B$3,MTF!$H$12+B473-1,0),"")</f>
        <v/>
      </c>
      <c r="D473" t="str">
        <f ca="1">IF(B473&lt;=MTF!$J$12,OFFSET(MTF!$C$3,MTF!$H$12+B473-1,0),"")</f>
        <v/>
      </c>
      <c r="E473" t="str">
        <f ca="1">IF(B473&lt;=MTF!$J$12,OFFSET(MTF!$E$3,MTF!$H$12+B473-1,0),"")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>
        <f t="shared" si="29"/>
        <v>0</v>
      </c>
      <c r="S473">
        <f t="shared" si="30"/>
        <v>0</v>
      </c>
    </row>
    <row r="474" spans="2:19" x14ac:dyDescent="0.2">
      <c r="B474" s="26">
        <v>469</v>
      </c>
      <c r="C474" t="str">
        <f ca="1">IF(B474&lt;=MTF!$J$12,OFFSET(MTF!$B$3,MTF!$H$12+B474-1,0),"")</f>
        <v/>
      </c>
      <c r="D474" t="str">
        <f ca="1">IF(B474&lt;=MTF!$J$12,OFFSET(MTF!$C$3,MTF!$H$12+B474-1,0),"")</f>
        <v/>
      </c>
      <c r="E474" t="str">
        <f ca="1">IF(B474&lt;=MTF!$J$12,OFFSET(MTF!$E$3,MTF!$H$12+B474-1,0),"")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>
        <f t="shared" si="29"/>
        <v>0</v>
      </c>
      <c r="S474">
        <f t="shared" si="30"/>
        <v>0</v>
      </c>
    </row>
    <row r="475" spans="2:19" x14ac:dyDescent="0.2">
      <c r="B475" s="26">
        <v>470</v>
      </c>
      <c r="C475" t="str">
        <f ca="1">IF(B475&lt;=MTF!$J$12,OFFSET(MTF!$B$3,MTF!$H$12+B475-1,0),"")</f>
        <v/>
      </c>
      <c r="D475" t="str">
        <f ca="1">IF(B475&lt;=MTF!$J$12,OFFSET(MTF!$C$3,MTF!$H$12+B475-1,0),"")</f>
        <v/>
      </c>
      <c r="E475" t="str">
        <f ca="1">IF(B475&lt;=MTF!$J$12,OFFSET(MTF!$E$3,MTF!$H$12+B475-1,0),"")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>
        <f t="shared" si="29"/>
        <v>0</v>
      </c>
      <c r="S475">
        <f t="shared" si="30"/>
        <v>0</v>
      </c>
    </row>
    <row r="476" spans="2:19" x14ac:dyDescent="0.2">
      <c r="B476" s="17">
        <v>471</v>
      </c>
      <c r="C476" t="str">
        <f ca="1">IF(B476&lt;=MTF!$J$12,OFFSET(MTF!$B$3,MTF!$H$12+B476-1,0),"")</f>
        <v/>
      </c>
      <c r="D476" t="str">
        <f ca="1">IF(B476&lt;=MTF!$J$12,OFFSET(MTF!$C$3,MTF!$H$12+B476-1,0),"")</f>
        <v/>
      </c>
      <c r="E476" t="str">
        <f ca="1">IF(B476&lt;=MTF!$J$12,OFFSET(MTF!$E$3,MTF!$H$12+B476-1,0),"")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>
        <f t="shared" si="29"/>
        <v>0</v>
      </c>
      <c r="S476">
        <f t="shared" si="30"/>
        <v>0</v>
      </c>
    </row>
    <row r="477" spans="2:19" x14ac:dyDescent="0.2">
      <c r="B477" s="26">
        <v>472</v>
      </c>
      <c r="C477" t="str">
        <f ca="1">IF(B477&lt;=MTF!$J$12,OFFSET(MTF!$B$3,MTF!$H$12+B477-1,0),"")</f>
        <v/>
      </c>
      <c r="D477" t="str">
        <f ca="1">IF(B477&lt;=MTF!$J$12,OFFSET(MTF!$C$3,MTF!$H$12+B477-1,0),"")</f>
        <v/>
      </c>
      <c r="E477" t="str">
        <f ca="1">IF(B477&lt;=MTF!$J$12,OFFSET(MTF!$E$3,MTF!$H$12+B477-1,0),"")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>
        <f t="shared" si="29"/>
        <v>0</v>
      </c>
      <c r="S477">
        <f t="shared" si="30"/>
        <v>0</v>
      </c>
    </row>
    <row r="478" spans="2:19" x14ac:dyDescent="0.2">
      <c r="B478" s="26">
        <v>473</v>
      </c>
      <c r="C478" t="str">
        <f ca="1">IF(B478&lt;=MTF!$J$12,OFFSET(MTF!$B$3,MTF!$H$12+B478-1,0),"")</f>
        <v/>
      </c>
      <c r="D478" t="str">
        <f ca="1">IF(B478&lt;=MTF!$J$12,OFFSET(MTF!$C$3,MTF!$H$12+B478-1,0),"")</f>
        <v/>
      </c>
      <c r="E478" t="str">
        <f ca="1">IF(B478&lt;=MTF!$J$12,OFFSET(MTF!$E$3,MTF!$H$12+B478-1,0),"")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>
        <f t="shared" si="29"/>
        <v>0</v>
      </c>
      <c r="S478">
        <f t="shared" si="30"/>
        <v>0</v>
      </c>
    </row>
    <row r="479" spans="2:19" x14ac:dyDescent="0.2">
      <c r="B479" s="17">
        <v>474</v>
      </c>
      <c r="C479" t="str">
        <f ca="1">IF(B479&lt;=MTF!$J$12,OFFSET(MTF!$B$3,MTF!$H$12+B479-1,0),"")</f>
        <v/>
      </c>
      <c r="D479" t="str">
        <f ca="1">IF(B479&lt;=MTF!$J$12,OFFSET(MTF!$C$3,MTF!$H$12+B479-1,0),"")</f>
        <v/>
      </c>
      <c r="E479" t="str">
        <f ca="1">IF(B479&lt;=MTF!$J$12,OFFSET(MTF!$E$3,MTF!$H$12+B479-1,0),"")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>
        <f t="shared" si="29"/>
        <v>0</v>
      </c>
      <c r="S479">
        <f t="shared" si="30"/>
        <v>0</v>
      </c>
    </row>
    <row r="480" spans="2:19" x14ac:dyDescent="0.2">
      <c r="B480" s="26">
        <v>475</v>
      </c>
      <c r="C480" t="str">
        <f ca="1">IF(B480&lt;=MTF!$J$12,OFFSET(MTF!$B$3,MTF!$H$12+B480-1,0),"")</f>
        <v/>
      </c>
      <c r="D480" t="str">
        <f ca="1">IF(B480&lt;=MTF!$J$12,OFFSET(MTF!$C$3,MTF!$H$12+B480-1,0),"")</f>
        <v/>
      </c>
      <c r="E480" t="str">
        <f ca="1">IF(B480&lt;=MTF!$J$12,OFFSET(MTF!$E$3,MTF!$H$12+B480-1,0),"")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>
        <f t="shared" si="29"/>
        <v>0</v>
      </c>
      <c r="S480">
        <f t="shared" si="30"/>
        <v>0</v>
      </c>
    </row>
    <row r="481" spans="2:19" x14ac:dyDescent="0.2">
      <c r="B481" s="26">
        <v>476</v>
      </c>
      <c r="C481" t="str">
        <f ca="1">IF(B481&lt;=MTF!$J$12,OFFSET(MTF!$B$3,MTF!$H$12+B481-1,0),"")</f>
        <v/>
      </c>
      <c r="D481" t="str">
        <f ca="1">IF(B481&lt;=MTF!$J$12,OFFSET(MTF!$C$3,MTF!$H$12+B481-1,0),"")</f>
        <v/>
      </c>
      <c r="E481" t="str">
        <f ca="1">IF(B481&lt;=MTF!$J$12,OFFSET(MTF!$E$3,MTF!$H$12+B481-1,0),"")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>
        <f t="shared" si="29"/>
        <v>0</v>
      </c>
      <c r="S481">
        <f t="shared" si="30"/>
        <v>0</v>
      </c>
    </row>
    <row r="482" spans="2:19" x14ac:dyDescent="0.2">
      <c r="B482" s="17">
        <v>477</v>
      </c>
      <c r="C482" t="str">
        <f ca="1">IF(B482&lt;=MTF!$J$12,OFFSET(MTF!$B$3,MTF!$H$12+B482-1,0),"")</f>
        <v/>
      </c>
      <c r="D482" t="str">
        <f ca="1">IF(B482&lt;=MTF!$J$12,OFFSET(MTF!$C$3,MTF!$H$12+B482-1,0),"")</f>
        <v/>
      </c>
      <c r="E482" t="str">
        <f ca="1">IF(B482&lt;=MTF!$J$12,OFFSET(MTF!$E$3,MTF!$H$12+B482-1,0),"")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>
        <f t="shared" si="29"/>
        <v>0</v>
      </c>
      <c r="S482">
        <f t="shared" si="30"/>
        <v>0</v>
      </c>
    </row>
    <row r="483" spans="2:19" x14ac:dyDescent="0.2">
      <c r="B483" s="26">
        <v>478</v>
      </c>
      <c r="C483" t="str">
        <f ca="1">IF(B483&lt;=MTF!$J$12,OFFSET(MTF!$B$3,MTF!$H$12+B483-1,0),"")</f>
        <v/>
      </c>
      <c r="D483" t="str">
        <f ca="1">IF(B483&lt;=MTF!$J$12,OFFSET(MTF!$C$3,MTF!$H$12+B483-1,0),"")</f>
        <v/>
      </c>
      <c r="E483" t="str">
        <f ca="1">IF(B483&lt;=MTF!$J$12,OFFSET(MTF!$E$3,MTF!$H$12+B483-1,0),"")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>
        <f t="shared" si="29"/>
        <v>0</v>
      </c>
      <c r="S483">
        <f t="shared" si="30"/>
        <v>0</v>
      </c>
    </row>
    <row r="484" spans="2:19" x14ac:dyDescent="0.2">
      <c r="B484" s="26">
        <v>479</v>
      </c>
      <c r="C484" t="str">
        <f ca="1">IF(B484&lt;=MTF!$J$12,OFFSET(MTF!$B$3,MTF!$H$12+B484-1,0),"")</f>
        <v/>
      </c>
      <c r="D484" t="str">
        <f ca="1">IF(B484&lt;=MTF!$J$12,OFFSET(MTF!$C$3,MTF!$H$12+B484-1,0),"")</f>
        <v/>
      </c>
      <c r="E484" t="str">
        <f ca="1">IF(B484&lt;=MTF!$J$12,OFFSET(MTF!$E$3,MTF!$H$12+B484-1,0),"")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>
        <f t="shared" si="29"/>
        <v>0</v>
      </c>
      <c r="S484">
        <f t="shared" si="30"/>
        <v>0</v>
      </c>
    </row>
    <row r="485" spans="2:19" x14ac:dyDescent="0.2">
      <c r="B485" s="17">
        <v>480</v>
      </c>
      <c r="C485" t="str">
        <f ca="1">IF(B485&lt;=MTF!$J$12,OFFSET(MTF!$B$3,MTF!$H$12+B485-1,0),"")</f>
        <v/>
      </c>
      <c r="D485" t="str">
        <f ca="1">IF(B485&lt;=MTF!$J$12,OFFSET(MTF!$C$3,MTF!$H$12+B485-1,0),"")</f>
        <v/>
      </c>
      <c r="E485" t="str">
        <f ca="1">IF(B485&lt;=MTF!$J$12,OFFSET(MTF!$E$3,MTF!$H$12+B485-1,0),"")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>
        <f t="shared" si="29"/>
        <v>0</v>
      </c>
      <c r="S485">
        <f t="shared" si="30"/>
        <v>0</v>
      </c>
    </row>
    <row r="486" spans="2:19" x14ac:dyDescent="0.2">
      <c r="B486" s="26">
        <v>481</v>
      </c>
      <c r="C486" t="str">
        <f ca="1">IF(B486&lt;=MTF!$J$12,OFFSET(MTF!$B$3,MTF!$H$12+B486-1,0),"")</f>
        <v/>
      </c>
      <c r="D486" t="str">
        <f ca="1">IF(B486&lt;=MTF!$J$12,OFFSET(MTF!$C$3,MTF!$H$12+B486-1,0),"")</f>
        <v/>
      </c>
      <c r="E486" t="str">
        <f ca="1">IF(B486&lt;=MTF!$J$12,OFFSET(MTF!$E$3,MTF!$H$12+B486-1,0),"")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>
        <f t="shared" si="29"/>
        <v>0</v>
      </c>
      <c r="S486">
        <f t="shared" si="30"/>
        <v>0</v>
      </c>
    </row>
    <row r="487" spans="2:19" x14ac:dyDescent="0.2">
      <c r="B487" s="26">
        <v>482</v>
      </c>
      <c r="C487" t="str">
        <f ca="1">IF(B487&lt;=MTF!$J$12,OFFSET(MTF!$B$3,MTF!$H$12+B487-1,0),"")</f>
        <v/>
      </c>
      <c r="D487" t="str">
        <f ca="1">IF(B487&lt;=MTF!$J$12,OFFSET(MTF!$C$3,MTF!$H$12+B487-1,0),"")</f>
        <v/>
      </c>
      <c r="E487" t="str">
        <f ca="1">IF(B487&lt;=MTF!$J$12,OFFSET(MTF!$E$3,MTF!$H$12+B487-1,0),"")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>
        <f t="shared" si="29"/>
        <v>0</v>
      </c>
      <c r="S487">
        <f t="shared" si="30"/>
        <v>0</v>
      </c>
    </row>
    <row r="488" spans="2:19" x14ac:dyDescent="0.2">
      <c r="B488" s="17">
        <v>483</v>
      </c>
      <c r="C488" t="str">
        <f ca="1">IF(B488&lt;=MTF!$J$12,OFFSET(MTF!$B$3,MTF!$H$12+B488-1,0),"")</f>
        <v/>
      </c>
      <c r="D488" t="str">
        <f ca="1">IF(B488&lt;=MTF!$J$12,OFFSET(MTF!$C$3,MTF!$H$12+B488-1,0),"")</f>
        <v/>
      </c>
      <c r="E488" t="str">
        <f ca="1">IF(B488&lt;=MTF!$J$12,OFFSET(MTF!$E$3,MTF!$H$12+B488-1,0),"")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>
        <f t="shared" si="29"/>
        <v>0</v>
      </c>
      <c r="S488">
        <f t="shared" si="30"/>
        <v>0</v>
      </c>
    </row>
    <row r="489" spans="2:19" x14ac:dyDescent="0.2">
      <c r="B489" s="26">
        <v>484</v>
      </c>
      <c r="C489" t="str">
        <f ca="1">IF(B489&lt;=MTF!$J$12,OFFSET(MTF!$B$3,MTF!$H$12+B489-1,0),"")</f>
        <v/>
      </c>
      <c r="D489" t="str">
        <f ca="1">IF(B489&lt;=MTF!$J$12,OFFSET(MTF!$C$3,MTF!$H$12+B489-1,0),"")</f>
        <v/>
      </c>
      <c r="E489" t="str">
        <f ca="1">IF(B489&lt;=MTF!$J$12,OFFSET(MTF!$E$3,MTF!$H$12+B489-1,0),"")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>
        <f t="shared" si="29"/>
        <v>0</v>
      </c>
      <c r="S489">
        <f t="shared" si="30"/>
        <v>0</v>
      </c>
    </row>
    <row r="490" spans="2:19" x14ac:dyDescent="0.2">
      <c r="B490" s="26">
        <v>485</v>
      </c>
      <c r="C490" t="str">
        <f ca="1">IF(B490&lt;=MTF!$J$12,OFFSET(MTF!$B$3,MTF!$H$12+B490-1,0),"")</f>
        <v/>
      </c>
      <c r="D490" t="str">
        <f ca="1">IF(B490&lt;=MTF!$J$12,OFFSET(MTF!$C$3,MTF!$H$12+B490-1,0),"")</f>
        <v/>
      </c>
      <c r="E490" t="str">
        <f ca="1">IF(B490&lt;=MTF!$J$12,OFFSET(MTF!$E$3,MTF!$H$12+B490-1,0),"")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>
        <f t="shared" si="29"/>
        <v>0</v>
      </c>
      <c r="S490">
        <f t="shared" si="30"/>
        <v>0</v>
      </c>
    </row>
    <row r="491" spans="2:19" x14ac:dyDescent="0.2">
      <c r="B491" s="17">
        <v>486</v>
      </c>
      <c r="C491" t="str">
        <f ca="1">IF(B491&lt;=MTF!$J$12,OFFSET(MTF!$B$3,MTF!$H$12+B491-1,0),"")</f>
        <v/>
      </c>
      <c r="D491" t="str">
        <f ca="1">IF(B491&lt;=MTF!$J$12,OFFSET(MTF!$C$3,MTF!$H$12+B491-1,0),"")</f>
        <v/>
      </c>
      <c r="E491" t="str">
        <f ca="1">IF(B491&lt;=MTF!$J$12,OFFSET(MTF!$E$3,MTF!$H$12+B491-1,0),"")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>
        <f t="shared" si="29"/>
        <v>0</v>
      </c>
      <c r="S491">
        <f t="shared" si="30"/>
        <v>0</v>
      </c>
    </row>
    <row r="492" spans="2:19" x14ac:dyDescent="0.2">
      <c r="B492" s="26">
        <v>487</v>
      </c>
      <c r="C492" t="str">
        <f ca="1">IF(B492&lt;=MTF!$J$12,OFFSET(MTF!$B$3,MTF!$H$12+B492-1,0),"")</f>
        <v/>
      </c>
      <c r="D492" t="str">
        <f ca="1">IF(B492&lt;=MTF!$J$12,OFFSET(MTF!$C$3,MTF!$H$12+B492-1,0),"")</f>
        <v/>
      </c>
      <c r="E492" t="str">
        <f ca="1">IF(B492&lt;=MTF!$J$12,OFFSET(MTF!$E$3,MTF!$H$12+B492-1,0),"")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>
        <f t="shared" si="29"/>
        <v>0</v>
      </c>
      <c r="S492">
        <f t="shared" si="30"/>
        <v>0</v>
      </c>
    </row>
    <row r="493" spans="2:19" x14ac:dyDescent="0.2">
      <c r="B493" s="26">
        <v>488</v>
      </c>
      <c r="C493" t="str">
        <f ca="1">IF(B493&lt;=MTF!$J$12,OFFSET(MTF!$B$3,MTF!$H$12+B493-1,0),"")</f>
        <v/>
      </c>
      <c r="D493" t="str">
        <f ca="1">IF(B493&lt;=MTF!$J$12,OFFSET(MTF!$C$3,MTF!$H$12+B493-1,0),"")</f>
        <v/>
      </c>
      <c r="E493" t="str">
        <f ca="1">IF(B493&lt;=MTF!$J$12,OFFSET(MTF!$E$3,MTF!$H$12+B493-1,0),"")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>
        <f t="shared" si="29"/>
        <v>0</v>
      </c>
      <c r="S493">
        <f t="shared" si="30"/>
        <v>0</v>
      </c>
    </row>
    <row r="494" spans="2:19" x14ac:dyDescent="0.2">
      <c r="B494" s="17">
        <v>489</v>
      </c>
      <c r="C494" t="str">
        <f ca="1">IF(B494&lt;=MTF!$J$12,OFFSET(MTF!$B$3,MTF!$H$12+B494-1,0),"")</f>
        <v/>
      </c>
      <c r="D494" t="str">
        <f ca="1">IF(B494&lt;=MTF!$J$12,OFFSET(MTF!$C$3,MTF!$H$12+B494-1,0),"")</f>
        <v/>
      </c>
      <c r="E494" t="str">
        <f ca="1">IF(B494&lt;=MTF!$J$12,OFFSET(MTF!$E$3,MTF!$H$12+B494-1,0),"")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>
        <f t="shared" si="29"/>
        <v>0</v>
      </c>
      <c r="S494">
        <f t="shared" si="30"/>
        <v>0</v>
      </c>
    </row>
    <row r="495" spans="2:19" x14ac:dyDescent="0.2">
      <c r="B495" s="26">
        <v>490</v>
      </c>
      <c r="C495" t="str">
        <f ca="1">IF(B495&lt;=MTF!$J$12,OFFSET(MTF!$B$3,MTF!$H$12+B495-1,0),"")</f>
        <v/>
      </c>
      <c r="D495" t="str">
        <f ca="1">IF(B495&lt;=MTF!$J$12,OFFSET(MTF!$C$3,MTF!$H$12+B495-1,0),"")</f>
        <v/>
      </c>
      <c r="E495" t="str">
        <f ca="1">IF(B495&lt;=MTF!$J$12,OFFSET(MTF!$E$3,MTF!$H$12+B495-1,0),"")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>
        <f t="shared" si="29"/>
        <v>0</v>
      </c>
      <c r="S495">
        <f t="shared" si="30"/>
        <v>0</v>
      </c>
    </row>
    <row r="496" spans="2:19" x14ac:dyDescent="0.2">
      <c r="B496" s="26">
        <v>491</v>
      </c>
      <c r="C496" t="str">
        <f ca="1">IF(B496&lt;=MTF!$J$12,OFFSET(MTF!$B$3,MTF!$H$12+B496-1,0),"")</f>
        <v/>
      </c>
      <c r="D496" t="str">
        <f ca="1">IF(B496&lt;=MTF!$J$12,OFFSET(MTF!$C$3,MTF!$H$12+B496-1,0),"")</f>
        <v/>
      </c>
      <c r="E496" t="str">
        <f ca="1">IF(B496&lt;=MTF!$J$12,OFFSET(MTF!$E$3,MTF!$H$12+B496-1,0),"")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>
        <f t="shared" si="29"/>
        <v>0</v>
      </c>
      <c r="S496">
        <f t="shared" si="30"/>
        <v>0</v>
      </c>
    </row>
    <row r="497" spans="2:19" x14ac:dyDescent="0.2">
      <c r="B497" s="17">
        <v>492</v>
      </c>
      <c r="C497" t="str">
        <f ca="1">IF(B497&lt;=MTF!$J$12,OFFSET(MTF!$B$3,MTF!$H$12+B497-1,0),"")</f>
        <v/>
      </c>
      <c r="D497" t="str">
        <f ca="1">IF(B497&lt;=MTF!$J$12,OFFSET(MTF!$C$3,MTF!$H$12+B497-1,0),"")</f>
        <v/>
      </c>
      <c r="E497" t="str">
        <f ca="1">IF(B497&lt;=MTF!$J$12,OFFSET(MTF!$E$3,MTF!$H$12+B497-1,0),"")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>
        <f t="shared" si="29"/>
        <v>0</v>
      </c>
      <c r="S497">
        <f t="shared" si="30"/>
        <v>0</v>
      </c>
    </row>
    <row r="498" spans="2:19" x14ac:dyDescent="0.2">
      <c r="B498" s="26">
        <v>493</v>
      </c>
      <c r="C498" t="str">
        <f ca="1">IF(B498&lt;=MTF!$J$12,OFFSET(MTF!$B$3,MTF!$H$12+B498-1,0),"")</f>
        <v/>
      </c>
      <c r="D498" t="str">
        <f ca="1">IF(B498&lt;=MTF!$J$12,OFFSET(MTF!$C$3,MTF!$H$12+B498-1,0),"")</f>
        <v/>
      </c>
      <c r="E498" t="str">
        <f ca="1">IF(B498&lt;=MTF!$J$12,OFFSET(MTF!$E$3,MTF!$H$12+B498-1,0),"")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>
        <f t="shared" si="29"/>
        <v>0</v>
      </c>
      <c r="S498">
        <f t="shared" si="30"/>
        <v>0</v>
      </c>
    </row>
    <row r="499" spans="2:19" x14ac:dyDescent="0.2">
      <c r="B499" s="26">
        <v>494</v>
      </c>
      <c r="C499" t="str">
        <f ca="1">IF(B499&lt;=MTF!$J$12,OFFSET(MTF!$B$3,MTF!$H$12+B499-1,0),"")</f>
        <v/>
      </c>
      <c r="D499" t="str">
        <f ca="1">IF(B499&lt;=MTF!$J$12,OFFSET(MTF!$C$3,MTF!$H$12+B499-1,0),"")</f>
        <v/>
      </c>
      <c r="E499" t="str">
        <f ca="1">IF(B499&lt;=MTF!$J$12,OFFSET(MTF!$E$3,MTF!$H$12+B499-1,0),"")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>
        <f t="shared" si="29"/>
        <v>0</v>
      </c>
      <c r="S499">
        <f t="shared" si="30"/>
        <v>0</v>
      </c>
    </row>
    <row r="500" spans="2:19" x14ac:dyDescent="0.2">
      <c r="B500" s="17">
        <v>495</v>
      </c>
      <c r="C500" t="str">
        <f ca="1">IF(B500&lt;=MTF!$J$12,OFFSET(MTF!$B$3,MTF!$H$12+B500-1,0),"")</f>
        <v/>
      </c>
      <c r="D500" t="str">
        <f ca="1">IF(B500&lt;=MTF!$J$12,OFFSET(MTF!$C$3,MTF!$H$12+B500-1,0),"")</f>
        <v/>
      </c>
      <c r="E500" t="str">
        <f ca="1">IF(B500&lt;=MTF!$J$12,OFFSET(MTF!$E$3,MTF!$H$12+B500-1,0),"")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>
        <f t="shared" si="29"/>
        <v>0</v>
      </c>
      <c r="S500">
        <f t="shared" si="30"/>
        <v>0</v>
      </c>
    </row>
    <row r="501" spans="2:19" x14ac:dyDescent="0.2">
      <c r="B501" s="26">
        <v>496</v>
      </c>
      <c r="C501" t="str">
        <f ca="1">IF(B501&lt;=MTF!$J$12,OFFSET(MTF!$B$3,MTF!$H$12+B501-1,0),"")</f>
        <v/>
      </c>
      <c r="D501" t="str">
        <f ca="1">IF(B501&lt;=MTF!$J$12,OFFSET(MTF!$C$3,MTF!$H$12+B501-1,0),"")</f>
        <v/>
      </c>
      <c r="E501" t="str">
        <f ca="1">IF(B501&lt;=MTF!$J$12,OFFSET(MTF!$E$3,MTF!$H$12+B501-1,0),"")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>
        <f t="shared" si="29"/>
        <v>0</v>
      </c>
      <c r="S501">
        <f t="shared" si="30"/>
        <v>0</v>
      </c>
    </row>
    <row r="502" spans="2:19" x14ac:dyDescent="0.2">
      <c r="B502" s="26">
        <v>497</v>
      </c>
      <c r="C502" t="str">
        <f ca="1">IF(B502&lt;=MTF!$J$12,OFFSET(MTF!$B$3,MTF!$H$12+B502-1,0),"")</f>
        <v/>
      </c>
      <c r="D502" t="str">
        <f ca="1">IF(B502&lt;=MTF!$J$12,OFFSET(MTF!$C$3,MTF!$H$12+B502-1,0),"")</f>
        <v/>
      </c>
      <c r="E502" t="str">
        <f ca="1">IF(B502&lt;=MTF!$J$12,OFFSET(MTF!$E$3,MTF!$H$12+B502-1,0),"")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>
        <f t="shared" si="29"/>
        <v>0</v>
      </c>
      <c r="S502">
        <f t="shared" si="30"/>
        <v>0</v>
      </c>
    </row>
    <row r="503" spans="2:19" x14ac:dyDescent="0.2">
      <c r="B503" s="17">
        <v>498</v>
      </c>
      <c r="C503" t="str">
        <f ca="1">IF(B503&lt;=MTF!$J$12,OFFSET(MTF!$B$3,MTF!$H$12+B503-1,0),"")</f>
        <v/>
      </c>
      <c r="D503" t="str">
        <f ca="1">IF(B503&lt;=MTF!$J$12,OFFSET(MTF!$C$3,MTF!$H$12+B503-1,0),"")</f>
        <v/>
      </c>
      <c r="E503" t="str">
        <f ca="1">IF(B503&lt;=MTF!$J$12,OFFSET(MTF!$E$3,MTF!$H$12+B503-1,0),"")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>
        <f t="shared" si="29"/>
        <v>0</v>
      </c>
      <c r="S503">
        <f t="shared" si="30"/>
        <v>0</v>
      </c>
    </row>
    <row r="504" spans="2:19" x14ac:dyDescent="0.2">
      <c r="B504" s="26">
        <v>499</v>
      </c>
      <c r="C504" t="str">
        <f ca="1">IF(B504&lt;=MTF!$J$12,OFFSET(MTF!$B$3,MTF!$H$12+B504-1,0),"")</f>
        <v/>
      </c>
      <c r="D504" t="str">
        <f ca="1">IF(B504&lt;=MTF!$J$12,OFFSET(MTF!$C$3,MTF!$H$12+B504-1,0),"")</f>
        <v/>
      </c>
      <c r="E504" t="str">
        <f ca="1">IF(B504&lt;=MTF!$J$12,OFFSET(MTF!$E$3,MTF!$H$12+B504-1,0),"")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>
        <f t="shared" si="29"/>
        <v>0</v>
      </c>
      <c r="S504">
        <f t="shared" si="30"/>
        <v>0</v>
      </c>
    </row>
    <row r="505" spans="2:19" x14ac:dyDescent="0.2">
      <c r="B505" s="26">
        <v>500</v>
      </c>
      <c r="C505" t="str">
        <f ca="1">IF(B505&lt;=MTF!$J$12,OFFSET(MTF!$B$3,MTF!$H$12+B505-1,0),"")</f>
        <v/>
      </c>
      <c r="D505" t="str">
        <f ca="1">IF(B505&lt;=MTF!$J$12,OFFSET(MTF!$C$3,MTF!$H$12+B505-1,0),"")</f>
        <v/>
      </c>
      <c r="E505" t="str">
        <f ca="1">IF(B505&lt;=MTF!$J$12,OFFSET(MTF!$E$3,MTF!$H$12+B505-1,0),"")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>
        <f t="shared" si="29"/>
        <v>0</v>
      </c>
      <c r="S505">
        <f t="shared" si="30"/>
        <v>0</v>
      </c>
    </row>
    <row r="506" spans="2:19" x14ac:dyDescent="0.2">
      <c r="B506" s="17">
        <v>501</v>
      </c>
      <c r="C506" t="str">
        <f ca="1">IF(B506&lt;=MTF!$J$12,OFFSET(MTF!$B$3,MTF!$H$12+B506-1,0),"")</f>
        <v/>
      </c>
      <c r="D506" t="str">
        <f ca="1">IF(B506&lt;=MTF!$J$12,OFFSET(MTF!$C$3,MTF!$H$12+B506-1,0),"")</f>
        <v/>
      </c>
      <c r="E506" t="str">
        <f ca="1">IF(B506&lt;=MTF!$J$12,OFFSET(MTF!$E$3,MTF!$H$12+B506-1,0),"")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>
        <f t="shared" si="29"/>
        <v>0</v>
      </c>
      <c r="S506">
        <f t="shared" si="30"/>
        <v>0</v>
      </c>
    </row>
    <row r="507" spans="2:19" x14ac:dyDescent="0.2">
      <c r="B507" s="26">
        <v>502</v>
      </c>
      <c r="C507" t="str">
        <f ca="1">IF(B507&lt;=MTF!$J$12,OFFSET(MTF!$B$3,MTF!$H$12+B507-1,0),"")</f>
        <v/>
      </c>
      <c r="D507" t="str">
        <f ca="1">IF(B507&lt;=MTF!$J$12,OFFSET(MTF!$C$3,MTF!$H$12+B507-1,0),"")</f>
        <v/>
      </c>
      <c r="E507" t="str">
        <f ca="1">IF(B507&lt;=MTF!$J$12,OFFSET(MTF!$E$3,MTF!$H$12+B507-1,0),"")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>
        <f t="shared" si="29"/>
        <v>0</v>
      </c>
      <c r="S507">
        <f t="shared" si="30"/>
        <v>0</v>
      </c>
    </row>
    <row r="508" spans="2:19" x14ac:dyDescent="0.2">
      <c r="B508" s="26">
        <v>503</v>
      </c>
      <c r="C508" t="str">
        <f ca="1">IF(B508&lt;=MTF!$J$12,OFFSET(MTF!$B$3,MTF!$H$12+B508-1,0),"")</f>
        <v/>
      </c>
      <c r="D508" t="str">
        <f ca="1">IF(B508&lt;=MTF!$J$12,OFFSET(MTF!$C$3,MTF!$H$12+B508-1,0),"")</f>
        <v/>
      </c>
      <c r="E508" t="str">
        <f ca="1">IF(B508&lt;=MTF!$J$12,OFFSET(MTF!$E$3,MTF!$H$12+B508-1,0),"")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>
        <f t="shared" si="29"/>
        <v>0</v>
      </c>
      <c r="S508">
        <f t="shared" si="30"/>
        <v>0</v>
      </c>
    </row>
    <row r="509" spans="2:19" x14ac:dyDescent="0.2">
      <c r="B509" s="17">
        <v>504</v>
      </c>
      <c r="C509" t="str">
        <f ca="1">IF(B509&lt;=MTF!$J$12,OFFSET(MTF!$B$3,MTF!$H$12+B509-1,0),"")</f>
        <v/>
      </c>
      <c r="D509" t="str">
        <f ca="1">IF(B509&lt;=MTF!$J$12,OFFSET(MTF!$C$3,MTF!$H$12+B509-1,0),"")</f>
        <v/>
      </c>
      <c r="E509" t="str">
        <f ca="1">IF(B509&lt;=MTF!$J$12,OFFSET(MTF!$E$3,MTF!$H$12+B509-1,0),"")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>
        <f t="shared" si="29"/>
        <v>0</v>
      </c>
      <c r="S509">
        <f t="shared" si="30"/>
        <v>0</v>
      </c>
    </row>
    <row r="510" spans="2:19" x14ac:dyDescent="0.2">
      <c r="B510" s="26">
        <v>505</v>
      </c>
      <c r="C510" t="str">
        <f ca="1">IF(B510&lt;=MTF!$J$12,OFFSET(MTF!$B$3,MTF!$H$12+B510-1,0),"")</f>
        <v/>
      </c>
      <c r="D510" t="str">
        <f ca="1">IF(B510&lt;=MTF!$J$12,OFFSET(MTF!$C$3,MTF!$H$12+B510-1,0),"")</f>
        <v/>
      </c>
      <c r="E510" t="str">
        <f ca="1">IF(B510&lt;=MTF!$J$12,OFFSET(MTF!$E$3,MTF!$H$12+B510-1,0),"")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>
        <f t="shared" si="29"/>
        <v>0</v>
      </c>
      <c r="S510">
        <f t="shared" si="30"/>
        <v>0</v>
      </c>
    </row>
    <row r="511" spans="2:19" x14ac:dyDescent="0.2">
      <c r="B511" s="26">
        <v>506</v>
      </c>
      <c r="C511" t="str">
        <f ca="1">IF(B511&lt;=MTF!$J$12,OFFSET(MTF!$B$3,MTF!$H$12+B511-1,0),"")</f>
        <v/>
      </c>
      <c r="D511" t="str">
        <f ca="1">IF(B511&lt;=MTF!$J$12,OFFSET(MTF!$C$3,MTF!$H$12+B511-1,0),"")</f>
        <v/>
      </c>
      <c r="E511" t="str">
        <f ca="1">IF(B511&lt;=MTF!$J$12,OFFSET(MTF!$E$3,MTF!$H$12+B511-1,0),"")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>
        <f t="shared" si="29"/>
        <v>0</v>
      </c>
      <c r="S511">
        <f t="shared" si="30"/>
        <v>0</v>
      </c>
    </row>
    <row r="512" spans="2:19" x14ac:dyDescent="0.2">
      <c r="B512" s="17">
        <v>507</v>
      </c>
      <c r="C512" t="str">
        <f ca="1">IF(B512&lt;=MTF!$J$12,OFFSET(MTF!$B$3,MTF!$H$12+B512-1,0),"")</f>
        <v/>
      </c>
      <c r="D512" t="str">
        <f ca="1">IF(B512&lt;=MTF!$J$12,OFFSET(MTF!$C$3,MTF!$H$12+B512-1,0),"")</f>
        <v/>
      </c>
      <c r="E512" t="str">
        <f ca="1">IF(B512&lt;=MTF!$J$12,OFFSET(MTF!$E$3,MTF!$H$12+B512-1,0),"")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>
        <f t="shared" si="29"/>
        <v>0</v>
      </c>
      <c r="S512">
        <f t="shared" si="30"/>
        <v>0</v>
      </c>
    </row>
    <row r="513" spans="2:19" x14ac:dyDescent="0.2">
      <c r="B513" s="26">
        <v>508</v>
      </c>
      <c r="C513" t="str">
        <f ca="1">IF(B513&lt;=MTF!$J$12,OFFSET(MTF!$B$3,MTF!$H$12+B513-1,0),"")</f>
        <v/>
      </c>
      <c r="D513" t="str">
        <f ca="1">IF(B513&lt;=MTF!$J$12,OFFSET(MTF!$C$3,MTF!$H$12+B513-1,0),"")</f>
        <v/>
      </c>
      <c r="E513" t="str">
        <f ca="1">IF(B513&lt;=MTF!$J$12,OFFSET(MTF!$E$3,MTF!$H$12+B513-1,0),"")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>
        <f t="shared" si="29"/>
        <v>0</v>
      </c>
      <c r="S513">
        <f t="shared" si="30"/>
        <v>0</v>
      </c>
    </row>
    <row r="514" spans="2:19" x14ac:dyDescent="0.2">
      <c r="B514" s="26">
        <v>509</v>
      </c>
      <c r="C514" t="str">
        <f ca="1">IF(B514&lt;=MTF!$J$12,OFFSET(MTF!$B$3,MTF!$H$12+B514-1,0),"")</f>
        <v/>
      </c>
      <c r="D514" t="str">
        <f ca="1">IF(B514&lt;=MTF!$J$12,OFFSET(MTF!$C$3,MTF!$H$12+B514-1,0),"")</f>
        <v/>
      </c>
      <c r="E514" t="str">
        <f ca="1">IF(B514&lt;=MTF!$J$12,OFFSET(MTF!$E$3,MTF!$H$12+B514-1,0),"")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>
        <f t="shared" si="29"/>
        <v>0</v>
      </c>
      <c r="S514">
        <f t="shared" si="30"/>
        <v>0</v>
      </c>
    </row>
    <row r="515" spans="2:19" x14ac:dyDescent="0.2">
      <c r="B515" s="17">
        <v>510</v>
      </c>
      <c r="C515" t="str">
        <f ca="1">IF(B515&lt;=MTF!$J$12,OFFSET(MTF!$B$3,MTF!$H$12+B515-1,0),"")</f>
        <v/>
      </c>
      <c r="D515" t="str">
        <f ca="1">IF(B515&lt;=MTF!$J$12,OFFSET(MTF!$C$3,MTF!$H$12+B515-1,0),"")</f>
        <v/>
      </c>
      <c r="E515" t="str">
        <f ca="1">IF(B515&lt;=MTF!$J$12,OFFSET(MTF!$E$3,MTF!$H$12+B515-1,0),"")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>
        <f t="shared" si="29"/>
        <v>0</v>
      </c>
      <c r="S515">
        <f t="shared" si="30"/>
        <v>0</v>
      </c>
    </row>
    <row r="516" spans="2:19" x14ac:dyDescent="0.2">
      <c r="B516" s="26">
        <v>511</v>
      </c>
      <c r="C516" t="str">
        <f ca="1">IF(B516&lt;=MTF!$J$12,OFFSET(MTF!$B$3,MTF!$H$12+B516-1,0),"")</f>
        <v/>
      </c>
      <c r="D516" t="str">
        <f ca="1">IF(B516&lt;=MTF!$J$12,OFFSET(MTF!$C$3,MTF!$H$12+B516-1,0),"")</f>
        <v/>
      </c>
      <c r="E516" t="str">
        <f ca="1">IF(B516&lt;=MTF!$J$12,OFFSET(MTF!$E$3,MTF!$H$12+B516-1,0),"")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>
        <f t="shared" si="29"/>
        <v>0</v>
      </c>
      <c r="S516">
        <f t="shared" si="30"/>
        <v>0</v>
      </c>
    </row>
    <row r="517" spans="2:19" x14ac:dyDescent="0.2">
      <c r="B517" s="26">
        <v>512</v>
      </c>
      <c r="C517" t="str">
        <f ca="1">IF(B517&lt;=MTF!$J$12,OFFSET(MTF!$B$3,MTF!$H$12+B517-1,0),"")</f>
        <v/>
      </c>
      <c r="D517" t="str">
        <f ca="1">IF(B517&lt;=MTF!$J$12,OFFSET(MTF!$C$3,MTF!$H$12+B517-1,0),"")</f>
        <v/>
      </c>
      <c r="E517" t="str">
        <f ca="1">IF(B517&lt;=MTF!$J$12,OFFSET(MTF!$E$3,MTF!$H$12+B517-1,0),"")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>
        <f t="shared" si="29"/>
        <v>0</v>
      </c>
      <c r="S517">
        <f t="shared" si="30"/>
        <v>0</v>
      </c>
    </row>
    <row r="518" spans="2:19" x14ac:dyDescent="0.2">
      <c r="B518" s="17">
        <v>513</v>
      </c>
      <c r="C518" t="str">
        <f ca="1">IF(B518&lt;=MTF!$J$12,OFFSET(MTF!$B$3,MTF!$H$12+B518-1,0),"")</f>
        <v/>
      </c>
      <c r="D518" t="str">
        <f ca="1">IF(B518&lt;=MTF!$J$12,OFFSET(MTF!$C$3,MTF!$H$12+B518-1,0),"")</f>
        <v/>
      </c>
      <c r="E518" t="str">
        <f ca="1">IF(B518&lt;=MTF!$J$12,OFFSET(MTF!$E$3,MTF!$H$12+B518-1,0),"")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>
        <f t="shared" si="29"/>
        <v>0</v>
      </c>
      <c r="S518">
        <f t="shared" si="30"/>
        <v>0</v>
      </c>
    </row>
    <row r="519" spans="2:19" x14ac:dyDescent="0.2">
      <c r="B519" s="26">
        <v>514</v>
      </c>
      <c r="C519" t="str">
        <f ca="1">IF(B519&lt;=MTF!$J$12,OFFSET(MTF!$B$3,MTF!$H$12+B519-1,0),"")</f>
        <v/>
      </c>
      <c r="D519" t="str">
        <f ca="1">IF(B519&lt;=MTF!$J$12,OFFSET(MTF!$C$3,MTF!$H$12+B519-1,0),"")</f>
        <v/>
      </c>
      <c r="E519" t="str">
        <f ca="1">IF(B519&lt;=MTF!$J$12,OFFSET(MTF!$E$3,MTF!$H$12+B519-1,0),"")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>
        <f t="shared" si="29"/>
        <v>0</v>
      </c>
      <c r="S519">
        <f t="shared" si="30"/>
        <v>0</v>
      </c>
    </row>
    <row r="520" spans="2:19" x14ac:dyDescent="0.2">
      <c r="B520" s="26">
        <v>515</v>
      </c>
      <c r="C520" t="str">
        <f ca="1">IF(B520&lt;=MTF!$J$12,OFFSET(MTF!$B$3,MTF!$H$12+B520-1,0),"")</f>
        <v/>
      </c>
      <c r="D520" t="str">
        <f ca="1">IF(B520&lt;=MTF!$J$12,OFFSET(MTF!$C$3,MTF!$H$12+B520-1,0),"")</f>
        <v/>
      </c>
      <c r="E520" t="str">
        <f ca="1">IF(B520&lt;=MTF!$J$12,OFFSET(MTF!$E$3,MTF!$H$12+B520-1,0),"")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>
        <f t="shared" si="29"/>
        <v>0</v>
      </c>
      <c r="S520">
        <f t="shared" si="30"/>
        <v>0</v>
      </c>
    </row>
    <row r="521" spans="2:19" x14ac:dyDescent="0.2">
      <c r="B521" s="17">
        <v>516</v>
      </c>
      <c r="C521" t="str">
        <f ca="1">IF(B521&lt;=MTF!$J$12,OFFSET(MTF!$B$3,MTF!$H$12+B521-1,0),"")</f>
        <v/>
      </c>
      <c r="D521" t="str">
        <f ca="1">IF(B521&lt;=MTF!$J$12,OFFSET(MTF!$C$3,MTF!$H$12+B521-1,0),"")</f>
        <v/>
      </c>
      <c r="E521" t="str">
        <f ca="1">IF(B521&lt;=MTF!$J$12,OFFSET(MTF!$E$3,MTF!$H$12+B521-1,0),"")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>
        <f t="shared" si="29"/>
        <v>0</v>
      </c>
      <c r="S521">
        <f t="shared" si="30"/>
        <v>0</v>
      </c>
    </row>
    <row r="522" spans="2:19" x14ac:dyDescent="0.2">
      <c r="B522" s="26">
        <v>517</v>
      </c>
      <c r="C522" t="str">
        <f ca="1">IF(B522&lt;=MTF!$J$12,OFFSET(MTF!$B$3,MTF!$H$12+B522-1,0),"")</f>
        <v/>
      </c>
      <c r="D522" t="str">
        <f ca="1">IF(B522&lt;=MTF!$J$12,OFFSET(MTF!$C$3,MTF!$H$12+B522-1,0),"")</f>
        <v/>
      </c>
      <c r="E522" t="str">
        <f ca="1">IF(B522&lt;=MTF!$J$12,OFFSET(MTF!$E$3,MTF!$H$12+B522-1,0),"")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>
        <f t="shared" ref="R522:R585" si="33">O522*SIN((Q522-1)*2*PI()/$N$6*$N$8)</f>
        <v>0</v>
      </c>
      <c r="S522">
        <f t="shared" ref="S522:S585" si="34">O522*COS((Q522-1)*2*PI()/$N$6*$N$8)</f>
        <v>0</v>
      </c>
    </row>
    <row r="523" spans="2:19" x14ac:dyDescent="0.2">
      <c r="B523" s="26">
        <v>518</v>
      </c>
      <c r="C523" t="str">
        <f ca="1">IF(B523&lt;=MTF!$J$12,OFFSET(MTF!$B$3,MTF!$H$12+B523-1,0),"")</f>
        <v/>
      </c>
      <c r="D523" t="str">
        <f ca="1">IF(B523&lt;=MTF!$J$12,OFFSET(MTF!$C$3,MTF!$H$12+B523-1,0),"")</f>
        <v/>
      </c>
      <c r="E523" t="str">
        <f ca="1">IF(B523&lt;=MTF!$J$12,OFFSET(MTF!$E$3,MTF!$H$12+B523-1,0),"")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>
        <f t="shared" si="33"/>
        <v>0</v>
      </c>
      <c r="S523">
        <f t="shared" si="34"/>
        <v>0</v>
      </c>
    </row>
    <row r="524" spans="2:19" x14ac:dyDescent="0.2">
      <c r="B524" s="17">
        <v>519</v>
      </c>
      <c r="C524" t="str">
        <f ca="1">IF(B524&lt;=MTF!$J$12,OFFSET(MTF!$B$3,MTF!$H$12+B524-1,0),"")</f>
        <v/>
      </c>
      <c r="D524" t="str">
        <f ca="1">IF(B524&lt;=MTF!$J$12,OFFSET(MTF!$C$3,MTF!$H$12+B524-1,0),"")</f>
        <v/>
      </c>
      <c r="E524" t="str">
        <f ca="1">IF(B524&lt;=MTF!$J$12,OFFSET(MTF!$E$3,MTF!$H$12+B524-1,0),"")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>
        <f t="shared" si="33"/>
        <v>0</v>
      </c>
      <c r="S524">
        <f t="shared" si="34"/>
        <v>0</v>
      </c>
    </row>
    <row r="525" spans="2:19" x14ac:dyDescent="0.2">
      <c r="B525" s="26">
        <v>520</v>
      </c>
      <c r="C525" t="str">
        <f ca="1">IF(B525&lt;=MTF!$J$12,OFFSET(MTF!$B$3,MTF!$H$12+B525-1,0),"")</f>
        <v/>
      </c>
      <c r="D525" t="str">
        <f ca="1">IF(B525&lt;=MTF!$J$12,OFFSET(MTF!$C$3,MTF!$H$12+B525-1,0),"")</f>
        <v/>
      </c>
      <c r="E525" t="str">
        <f ca="1">IF(B525&lt;=MTF!$J$12,OFFSET(MTF!$E$3,MTF!$H$12+B525-1,0),"")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>
        <f t="shared" si="33"/>
        <v>0</v>
      </c>
      <c r="S525">
        <f t="shared" si="34"/>
        <v>0</v>
      </c>
    </row>
    <row r="526" spans="2:19" x14ac:dyDescent="0.2">
      <c r="B526" s="26">
        <v>521</v>
      </c>
      <c r="C526" t="str">
        <f ca="1">IF(B526&lt;=MTF!$J$12,OFFSET(MTF!$B$3,MTF!$H$12+B526-1,0),"")</f>
        <v/>
      </c>
      <c r="D526" t="str">
        <f ca="1">IF(B526&lt;=MTF!$J$12,OFFSET(MTF!$C$3,MTF!$H$12+B526-1,0),"")</f>
        <v/>
      </c>
      <c r="E526" t="str">
        <f ca="1">IF(B526&lt;=MTF!$J$12,OFFSET(MTF!$E$3,MTF!$H$12+B526-1,0),"")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>
        <f t="shared" si="33"/>
        <v>0</v>
      </c>
      <c r="S526">
        <f t="shared" si="34"/>
        <v>0</v>
      </c>
    </row>
    <row r="527" spans="2:19" x14ac:dyDescent="0.2">
      <c r="B527" s="17">
        <v>522</v>
      </c>
      <c r="C527" t="str">
        <f ca="1">IF(B527&lt;=MTF!$J$12,OFFSET(MTF!$B$3,MTF!$H$12+B527-1,0),"")</f>
        <v/>
      </c>
      <c r="D527" t="str">
        <f ca="1">IF(B527&lt;=MTF!$J$12,OFFSET(MTF!$C$3,MTF!$H$12+B527-1,0),"")</f>
        <v/>
      </c>
      <c r="E527" t="str">
        <f ca="1">IF(B527&lt;=MTF!$J$12,OFFSET(MTF!$E$3,MTF!$H$12+B527-1,0),"")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>
        <f t="shared" si="33"/>
        <v>0</v>
      </c>
      <c r="S527">
        <f t="shared" si="34"/>
        <v>0</v>
      </c>
    </row>
    <row r="528" spans="2:19" x14ac:dyDescent="0.2">
      <c r="B528" s="26">
        <v>523</v>
      </c>
      <c r="C528" t="str">
        <f ca="1">IF(B528&lt;=MTF!$J$12,OFFSET(MTF!$B$3,MTF!$H$12+B528-1,0),"")</f>
        <v/>
      </c>
      <c r="D528" t="str">
        <f ca="1">IF(B528&lt;=MTF!$J$12,OFFSET(MTF!$C$3,MTF!$H$12+B528-1,0),"")</f>
        <v/>
      </c>
      <c r="E528" t="str">
        <f ca="1">IF(B528&lt;=MTF!$J$12,OFFSET(MTF!$E$3,MTF!$H$12+B528-1,0),"")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>
        <f t="shared" si="33"/>
        <v>0</v>
      </c>
      <c r="S528">
        <f t="shared" si="34"/>
        <v>0</v>
      </c>
    </row>
    <row r="529" spans="2:19" x14ac:dyDescent="0.2">
      <c r="B529" s="26">
        <v>524</v>
      </c>
      <c r="C529" t="str">
        <f ca="1">IF(B529&lt;=MTF!$J$12,OFFSET(MTF!$B$3,MTF!$H$12+B529-1,0),"")</f>
        <v/>
      </c>
      <c r="D529" t="str">
        <f ca="1">IF(B529&lt;=MTF!$J$12,OFFSET(MTF!$C$3,MTF!$H$12+B529-1,0),"")</f>
        <v/>
      </c>
      <c r="E529" t="str">
        <f ca="1">IF(B529&lt;=MTF!$J$12,OFFSET(MTF!$E$3,MTF!$H$12+B529-1,0),"")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>
        <f t="shared" si="33"/>
        <v>0</v>
      </c>
      <c r="S529">
        <f t="shared" si="34"/>
        <v>0</v>
      </c>
    </row>
    <row r="530" spans="2:19" x14ac:dyDescent="0.2">
      <c r="B530" s="17">
        <v>525</v>
      </c>
      <c r="C530" t="str">
        <f ca="1">IF(B530&lt;=MTF!$J$12,OFFSET(MTF!$B$3,MTF!$H$12+B530-1,0),"")</f>
        <v/>
      </c>
      <c r="D530" t="str">
        <f ca="1">IF(B530&lt;=MTF!$J$12,OFFSET(MTF!$C$3,MTF!$H$12+B530-1,0),"")</f>
        <v/>
      </c>
      <c r="E530" t="str">
        <f ca="1">IF(B530&lt;=MTF!$J$12,OFFSET(MTF!$E$3,MTF!$H$12+B530-1,0),"")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>
        <f t="shared" si="33"/>
        <v>0</v>
      </c>
      <c r="S530">
        <f t="shared" si="34"/>
        <v>0</v>
      </c>
    </row>
    <row r="531" spans="2:19" x14ac:dyDescent="0.2">
      <c r="B531" s="26">
        <v>526</v>
      </c>
      <c r="C531" t="str">
        <f ca="1">IF(B531&lt;=MTF!$J$12,OFFSET(MTF!$B$3,MTF!$H$12+B531-1,0),"")</f>
        <v/>
      </c>
      <c r="D531" t="str">
        <f ca="1">IF(B531&lt;=MTF!$J$12,OFFSET(MTF!$C$3,MTF!$H$12+B531-1,0),"")</f>
        <v/>
      </c>
      <c r="E531" t="str">
        <f ca="1">IF(B531&lt;=MTF!$J$12,OFFSET(MTF!$E$3,MTF!$H$12+B531-1,0),"")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>
        <f t="shared" si="33"/>
        <v>0</v>
      </c>
      <c r="S531">
        <f t="shared" si="34"/>
        <v>0</v>
      </c>
    </row>
    <row r="532" spans="2:19" x14ac:dyDescent="0.2">
      <c r="B532" s="26">
        <v>527</v>
      </c>
      <c r="C532" t="str">
        <f ca="1">IF(B532&lt;=MTF!$J$12,OFFSET(MTF!$B$3,MTF!$H$12+B532-1,0),"")</f>
        <v/>
      </c>
      <c r="D532" t="str">
        <f ca="1">IF(B532&lt;=MTF!$J$12,OFFSET(MTF!$C$3,MTF!$H$12+B532-1,0),"")</f>
        <v/>
      </c>
      <c r="E532" t="str">
        <f ca="1">IF(B532&lt;=MTF!$J$12,OFFSET(MTF!$E$3,MTF!$H$12+B532-1,0),"")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>
        <f t="shared" si="33"/>
        <v>0</v>
      </c>
      <c r="S532">
        <f t="shared" si="34"/>
        <v>0</v>
      </c>
    </row>
    <row r="533" spans="2:19" x14ac:dyDescent="0.2">
      <c r="B533" s="17">
        <v>528</v>
      </c>
      <c r="C533" t="str">
        <f ca="1">IF(B533&lt;=MTF!$J$12,OFFSET(MTF!$B$3,MTF!$H$12+B533-1,0),"")</f>
        <v/>
      </c>
      <c r="D533" t="str">
        <f ca="1">IF(B533&lt;=MTF!$J$12,OFFSET(MTF!$C$3,MTF!$H$12+B533-1,0),"")</f>
        <v/>
      </c>
      <c r="E533" t="str">
        <f ca="1">IF(B533&lt;=MTF!$J$12,OFFSET(MTF!$E$3,MTF!$H$12+B533-1,0),"")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>
        <f t="shared" si="33"/>
        <v>0</v>
      </c>
      <c r="S533">
        <f t="shared" si="34"/>
        <v>0</v>
      </c>
    </row>
    <row r="534" spans="2:19" x14ac:dyDescent="0.2">
      <c r="B534" s="26">
        <v>529</v>
      </c>
      <c r="C534" t="str">
        <f ca="1">IF(B534&lt;=MTF!$J$12,OFFSET(MTF!$B$3,MTF!$H$12+B534-1,0),"")</f>
        <v/>
      </c>
      <c r="D534" t="str">
        <f ca="1">IF(B534&lt;=MTF!$J$12,OFFSET(MTF!$C$3,MTF!$H$12+B534-1,0),"")</f>
        <v/>
      </c>
      <c r="E534" t="str">
        <f ca="1">IF(B534&lt;=MTF!$J$12,OFFSET(MTF!$E$3,MTF!$H$12+B534-1,0),"")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>
        <f t="shared" si="33"/>
        <v>0</v>
      </c>
      <c r="S534">
        <f t="shared" si="34"/>
        <v>0</v>
      </c>
    </row>
    <row r="535" spans="2:19" x14ac:dyDescent="0.2">
      <c r="B535" s="26">
        <v>530</v>
      </c>
      <c r="C535" t="str">
        <f ca="1">IF(B535&lt;=MTF!$J$12,OFFSET(MTF!$B$3,MTF!$H$12+B535-1,0),"")</f>
        <v/>
      </c>
      <c r="D535" t="str">
        <f ca="1">IF(B535&lt;=MTF!$J$12,OFFSET(MTF!$C$3,MTF!$H$12+B535-1,0),"")</f>
        <v/>
      </c>
      <c r="E535" t="str">
        <f ca="1">IF(B535&lt;=MTF!$J$12,OFFSET(MTF!$E$3,MTF!$H$12+B535-1,0),"")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>
        <f t="shared" si="33"/>
        <v>0</v>
      </c>
      <c r="S535">
        <f t="shared" si="34"/>
        <v>0</v>
      </c>
    </row>
    <row r="536" spans="2:19" x14ac:dyDescent="0.2">
      <c r="B536" s="17">
        <v>531</v>
      </c>
      <c r="C536" t="str">
        <f ca="1">IF(B536&lt;=MTF!$J$12,OFFSET(MTF!$B$3,MTF!$H$12+B536-1,0),"")</f>
        <v/>
      </c>
      <c r="D536" t="str">
        <f ca="1">IF(B536&lt;=MTF!$J$12,OFFSET(MTF!$C$3,MTF!$H$12+B536-1,0),"")</f>
        <v/>
      </c>
      <c r="E536" t="str">
        <f ca="1">IF(B536&lt;=MTF!$J$12,OFFSET(MTF!$E$3,MTF!$H$12+B536-1,0),"")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>
        <f t="shared" si="33"/>
        <v>0</v>
      </c>
      <c r="S536">
        <f t="shared" si="34"/>
        <v>0</v>
      </c>
    </row>
    <row r="537" spans="2:19" x14ac:dyDescent="0.2">
      <c r="B537" s="26">
        <v>532</v>
      </c>
      <c r="C537" t="str">
        <f ca="1">IF(B537&lt;=MTF!$J$12,OFFSET(MTF!$B$3,MTF!$H$12+B537-1,0),"")</f>
        <v/>
      </c>
      <c r="D537" t="str">
        <f ca="1">IF(B537&lt;=MTF!$J$12,OFFSET(MTF!$C$3,MTF!$H$12+B537-1,0),"")</f>
        <v/>
      </c>
      <c r="E537" t="str">
        <f ca="1">IF(B537&lt;=MTF!$J$12,OFFSET(MTF!$E$3,MTF!$H$12+B537-1,0),"")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>
        <f t="shared" si="33"/>
        <v>0</v>
      </c>
      <c r="S537">
        <f t="shared" si="34"/>
        <v>0</v>
      </c>
    </row>
    <row r="538" spans="2:19" x14ac:dyDescent="0.2">
      <c r="B538" s="26">
        <v>533</v>
      </c>
      <c r="C538" t="str">
        <f ca="1">IF(B538&lt;=MTF!$J$12,OFFSET(MTF!$B$3,MTF!$H$12+B538-1,0),"")</f>
        <v/>
      </c>
      <c r="D538" t="str">
        <f ca="1">IF(B538&lt;=MTF!$J$12,OFFSET(MTF!$C$3,MTF!$H$12+B538-1,0),"")</f>
        <v/>
      </c>
      <c r="E538" t="str">
        <f ca="1">IF(B538&lt;=MTF!$J$12,OFFSET(MTF!$E$3,MTF!$H$12+B538-1,0),"")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>
        <f t="shared" si="33"/>
        <v>0</v>
      </c>
      <c r="S538">
        <f t="shared" si="34"/>
        <v>0</v>
      </c>
    </row>
    <row r="539" spans="2:19" x14ac:dyDescent="0.2">
      <c r="B539" s="17">
        <v>534</v>
      </c>
      <c r="C539" t="str">
        <f ca="1">IF(B539&lt;=MTF!$J$12,OFFSET(MTF!$B$3,MTF!$H$12+B539-1,0),"")</f>
        <v/>
      </c>
      <c r="D539" t="str">
        <f ca="1">IF(B539&lt;=MTF!$J$12,OFFSET(MTF!$C$3,MTF!$H$12+B539-1,0),"")</f>
        <v/>
      </c>
      <c r="E539" t="str">
        <f ca="1">IF(B539&lt;=MTF!$J$12,OFFSET(MTF!$E$3,MTF!$H$12+B539-1,0),"")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>
        <f t="shared" si="33"/>
        <v>0</v>
      </c>
      <c r="S539">
        <f t="shared" si="34"/>
        <v>0</v>
      </c>
    </row>
    <row r="540" spans="2:19" x14ac:dyDescent="0.2">
      <c r="B540" s="26">
        <v>535</v>
      </c>
      <c r="C540" t="str">
        <f ca="1">IF(B540&lt;=MTF!$J$12,OFFSET(MTF!$B$3,MTF!$H$12+B540-1,0),"")</f>
        <v/>
      </c>
      <c r="D540" t="str">
        <f ca="1">IF(B540&lt;=MTF!$J$12,OFFSET(MTF!$C$3,MTF!$H$12+B540-1,0),"")</f>
        <v/>
      </c>
      <c r="E540" t="str">
        <f ca="1">IF(B540&lt;=MTF!$J$12,OFFSET(MTF!$E$3,MTF!$H$12+B540-1,0),"")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>
        <f t="shared" si="33"/>
        <v>0</v>
      </c>
      <c r="S540">
        <f t="shared" si="34"/>
        <v>0</v>
      </c>
    </row>
    <row r="541" spans="2:19" x14ac:dyDescent="0.2">
      <c r="B541" s="26">
        <v>536</v>
      </c>
      <c r="C541" t="str">
        <f ca="1">IF(B541&lt;=MTF!$J$12,OFFSET(MTF!$B$3,MTF!$H$12+B541-1,0),"")</f>
        <v/>
      </c>
      <c r="D541" t="str">
        <f ca="1">IF(B541&lt;=MTF!$J$12,OFFSET(MTF!$C$3,MTF!$H$12+B541-1,0),"")</f>
        <v/>
      </c>
      <c r="E541" t="str">
        <f ca="1">IF(B541&lt;=MTF!$J$12,OFFSET(MTF!$E$3,MTF!$H$12+B541-1,0),"")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>
        <f t="shared" si="33"/>
        <v>0</v>
      </c>
      <c r="S541">
        <f t="shared" si="34"/>
        <v>0</v>
      </c>
    </row>
    <row r="542" spans="2:19" x14ac:dyDescent="0.2">
      <c r="B542" s="17">
        <v>537</v>
      </c>
      <c r="C542" t="str">
        <f ca="1">IF(B542&lt;=MTF!$J$12,OFFSET(MTF!$B$3,MTF!$H$12+B542-1,0),"")</f>
        <v/>
      </c>
      <c r="D542" t="str">
        <f ca="1">IF(B542&lt;=MTF!$J$12,OFFSET(MTF!$C$3,MTF!$H$12+B542-1,0),"")</f>
        <v/>
      </c>
      <c r="E542" t="str">
        <f ca="1">IF(B542&lt;=MTF!$J$12,OFFSET(MTF!$E$3,MTF!$H$12+B542-1,0),"")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>
        <f t="shared" si="33"/>
        <v>0</v>
      </c>
      <c r="S542">
        <f t="shared" si="34"/>
        <v>0</v>
      </c>
    </row>
    <row r="543" spans="2:19" x14ac:dyDescent="0.2">
      <c r="B543" s="26">
        <v>538</v>
      </c>
      <c r="C543" t="str">
        <f ca="1">IF(B543&lt;=MTF!$J$12,OFFSET(MTF!$B$3,MTF!$H$12+B543-1,0),"")</f>
        <v/>
      </c>
      <c r="D543" t="str">
        <f ca="1">IF(B543&lt;=MTF!$J$12,OFFSET(MTF!$C$3,MTF!$H$12+B543-1,0),"")</f>
        <v/>
      </c>
      <c r="E543" t="str">
        <f ca="1">IF(B543&lt;=MTF!$J$12,OFFSET(MTF!$E$3,MTF!$H$12+B543-1,0),"")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>
        <f t="shared" si="33"/>
        <v>0</v>
      </c>
      <c r="S543">
        <f t="shared" si="34"/>
        <v>0</v>
      </c>
    </row>
    <row r="544" spans="2:19" x14ac:dyDescent="0.2">
      <c r="B544" s="26">
        <v>539</v>
      </c>
      <c r="C544" t="str">
        <f ca="1">IF(B544&lt;=MTF!$J$12,OFFSET(MTF!$B$3,MTF!$H$12+B544-1,0),"")</f>
        <v/>
      </c>
      <c r="D544" t="str">
        <f ca="1">IF(B544&lt;=MTF!$J$12,OFFSET(MTF!$C$3,MTF!$H$12+B544-1,0),"")</f>
        <v/>
      </c>
      <c r="E544" t="str">
        <f ca="1">IF(B544&lt;=MTF!$J$12,OFFSET(MTF!$E$3,MTF!$H$12+B544-1,0),"")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>
        <f t="shared" si="33"/>
        <v>0</v>
      </c>
      <c r="S544">
        <f t="shared" si="34"/>
        <v>0</v>
      </c>
    </row>
    <row r="545" spans="2:19" x14ac:dyDescent="0.2">
      <c r="B545" s="17">
        <v>540</v>
      </c>
      <c r="C545" t="str">
        <f ca="1">IF(B545&lt;=MTF!$J$12,OFFSET(MTF!$B$3,MTF!$H$12+B545-1,0),"")</f>
        <v/>
      </c>
      <c r="D545" t="str">
        <f ca="1">IF(B545&lt;=MTF!$J$12,OFFSET(MTF!$C$3,MTF!$H$12+B545-1,0),"")</f>
        <v/>
      </c>
      <c r="E545" t="str">
        <f ca="1">IF(B545&lt;=MTF!$J$12,OFFSET(MTF!$E$3,MTF!$H$12+B545-1,0),"")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>
        <f t="shared" si="33"/>
        <v>0</v>
      </c>
      <c r="S545">
        <f t="shared" si="34"/>
        <v>0</v>
      </c>
    </row>
    <row r="546" spans="2:19" x14ac:dyDescent="0.2">
      <c r="B546" s="26">
        <v>541</v>
      </c>
      <c r="C546" t="str">
        <f ca="1">IF(B546&lt;=MTF!$J$12,OFFSET(MTF!$B$3,MTF!$H$12+B546-1,0),"")</f>
        <v/>
      </c>
      <c r="D546" t="str">
        <f ca="1">IF(B546&lt;=MTF!$J$12,OFFSET(MTF!$C$3,MTF!$H$12+B546-1,0),"")</f>
        <v/>
      </c>
      <c r="E546" t="str">
        <f ca="1">IF(B546&lt;=MTF!$J$12,OFFSET(MTF!$E$3,MTF!$H$12+B546-1,0),"")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>
        <f t="shared" si="33"/>
        <v>0</v>
      </c>
      <c r="S546">
        <f t="shared" si="34"/>
        <v>0</v>
      </c>
    </row>
    <row r="547" spans="2:19" x14ac:dyDescent="0.2">
      <c r="B547" s="26">
        <v>542</v>
      </c>
      <c r="C547" t="str">
        <f ca="1">IF(B547&lt;=MTF!$J$12,OFFSET(MTF!$B$3,MTF!$H$12+B547-1,0),"")</f>
        <v/>
      </c>
      <c r="D547" t="str">
        <f ca="1">IF(B547&lt;=MTF!$J$12,OFFSET(MTF!$C$3,MTF!$H$12+B547-1,0),"")</f>
        <v/>
      </c>
      <c r="E547" t="str">
        <f ca="1">IF(B547&lt;=MTF!$J$12,OFFSET(MTF!$E$3,MTF!$H$12+B547-1,0),"")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>
        <f t="shared" si="33"/>
        <v>0</v>
      </c>
      <c r="S547">
        <f t="shared" si="34"/>
        <v>0</v>
      </c>
    </row>
    <row r="548" spans="2:19" x14ac:dyDescent="0.2">
      <c r="B548" s="17">
        <v>543</v>
      </c>
      <c r="C548" t="str">
        <f ca="1">IF(B548&lt;=MTF!$J$12,OFFSET(MTF!$B$3,MTF!$H$12+B548-1,0),"")</f>
        <v/>
      </c>
      <c r="D548" t="str">
        <f ca="1">IF(B548&lt;=MTF!$J$12,OFFSET(MTF!$C$3,MTF!$H$12+B548-1,0),"")</f>
        <v/>
      </c>
      <c r="E548" t="str">
        <f ca="1">IF(B548&lt;=MTF!$J$12,OFFSET(MTF!$E$3,MTF!$H$12+B548-1,0),"")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>
        <f t="shared" si="33"/>
        <v>0</v>
      </c>
      <c r="S548">
        <f t="shared" si="34"/>
        <v>0</v>
      </c>
    </row>
    <row r="549" spans="2:19" x14ac:dyDescent="0.2">
      <c r="B549" s="26">
        <v>544</v>
      </c>
      <c r="C549" t="str">
        <f ca="1">IF(B549&lt;=MTF!$J$12,OFFSET(MTF!$B$3,MTF!$H$12+B549-1,0),"")</f>
        <v/>
      </c>
      <c r="D549" t="str">
        <f ca="1">IF(B549&lt;=MTF!$J$12,OFFSET(MTF!$C$3,MTF!$H$12+B549-1,0),"")</f>
        <v/>
      </c>
      <c r="E549" t="str">
        <f ca="1">IF(B549&lt;=MTF!$J$12,OFFSET(MTF!$E$3,MTF!$H$12+B549-1,0),"")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>
        <f t="shared" si="33"/>
        <v>0</v>
      </c>
      <c r="S549">
        <f t="shared" si="34"/>
        <v>0</v>
      </c>
    </row>
    <row r="550" spans="2:19" x14ac:dyDescent="0.2">
      <c r="B550" s="26">
        <v>545</v>
      </c>
      <c r="C550" t="str">
        <f ca="1">IF(B550&lt;=MTF!$J$12,OFFSET(MTF!$B$3,MTF!$H$12+B550-1,0),"")</f>
        <v/>
      </c>
      <c r="D550" t="str">
        <f ca="1">IF(B550&lt;=MTF!$J$12,OFFSET(MTF!$C$3,MTF!$H$12+B550-1,0),"")</f>
        <v/>
      </c>
      <c r="E550" t="str">
        <f ca="1">IF(B550&lt;=MTF!$J$12,OFFSET(MTF!$E$3,MTF!$H$12+B550-1,0),"")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>
        <f t="shared" si="33"/>
        <v>0</v>
      </c>
      <c r="S550">
        <f t="shared" si="34"/>
        <v>0</v>
      </c>
    </row>
    <row r="551" spans="2:19" x14ac:dyDescent="0.2">
      <c r="B551" s="17">
        <v>546</v>
      </c>
      <c r="C551" t="str">
        <f ca="1">IF(B551&lt;=MTF!$J$12,OFFSET(MTF!$B$3,MTF!$H$12+B551-1,0),"")</f>
        <v/>
      </c>
      <c r="D551" t="str">
        <f ca="1">IF(B551&lt;=MTF!$J$12,OFFSET(MTF!$C$3,MTF!$H$12+B551-1,0),"")</f>
        <v/>
      </c>
      <c r="E551" t="str">
        <f ca="1">IF(B551&lt;=MTF!$J$12,OFFSET(MTF!$E$3,MTF!$H$12+B551-1,0),"")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>
        <f t="shared" si="33"/>
        <v>0</v>
      </c>
      <c r="S551">
        <f t="shared" si="34"/>
        <v>0</v>
      </c>
    </row>
    <row r="552" spans="2:19" x14ac:dyDescent="0.2">
      <c r="B552" s="26">
        <v>547</v>
      </c>
      <c r="C552" t="str">
        <f ca="1">IF(B552&lt;=MTF!$J$12,OFFSET(MTF!$B$3,MTF!$H$12+B552-1,0),"")</f>
        <v/>
      </c>
      <c r="D552" t="str">
        <f ca="1">IF(B552&lt;=MTF!$J$12,OFFSET(MTF!$C$3,MTF!$H$12+B552-1,0),"")</f>
        <v/>
      </c>
      <c r="E552" t="str">
        <f ca="1">IF(B552&lt;=MTF!$J$12,OFFSET(MTF!$E$3,MTF!$H$12+B552-1,0),"")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>
        <f t="shared" si="33"/>
        <v>0</v>
      </c>
      <c r="S552">
        <f t="shared" si="34"/>
        <v>0</v>
      </c>
    </row>
    <row r="553" spans="2:19" x14ac:dyDescent="0.2">
      <c r="B553" s="26">
        <v>548</v>
      </c>
      <c r="C553" t="str">
        <f ca="1">IF(B553&lt;=MTF!$J$12,OFFSET(MTF!$B$3,MTF!$H$12+B553-1,0),"")</f>
        <v/>
      </c>
      <c r="D553" t="str">
        <f ca="1">IF(B553&lt;=MTF!$J$12,OFFSET(MTF!$C$3,MTF!$H$12+B553-1,0),"")</f>
        <v/>
      </c>
      <c r="E553" t="str">
        <f ca="1">IF(B553&lt;=MTF!$J$12,OFFSET(MTF!$E$3,MTF!$H$12+B553-1,0),"")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>
        <f t="shared" si="33"/>
        <v>0</v>
      </c>
      <c r="S553">
        <f t="shared" si="34"/>
        <v>0</v>
      </c>
    </row>
    <row r="554" spans="2:19" x14ac:dyDescent="0.2">
      <c r="B554" s="17">
        <v>549</v>
      </c>
      <c r="C554" t="str">
        <f ca="1">IF(B554&lt;=MTF!$J$12,OFFSET(MTF!$B$3,MTF!$H$12+B554-1,0),"")</f>
        <v/>
      </c>
      <c r="D554" t="str">
        <f ca="1">IF(B554&lt;=MTF!$J$12,OFFSET(MTF!$C$3,MTF!$H$12+B554-1,0),"")</f>
        <v/>
      </c>
      <c r="E554" t="str">
        <f ca="1">IF(B554&lt;=MTF!$J$12,OFFSET(MTF!$E$3,MTF!$H$12+B554-1,0),"")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>
        <f t="shared" si="33"/>
        <v>0</v>
      </c>
      <c r="S554">
        <f t="shared" si="34"/>
        <v>0</v>
      </c>
    </row>
    <row r="555" spans="2:19" x14ac:dyDescent="0.2">
      <c r="B555" s="26">
        <v>550</v>
      </c>
      <c r="C555" t="str">
        <f ca="1">IF(B555&lt;=MTF!$J$12,OFFSET(MTF!$B$3,MTF!$H$12+B555-1,0),"")</f>
        <v/>
      </c>
      <c r="D555" t="str">
        <f ca="1">IF(B555&lt;=MTF!$J$12,OFFSET(MTF!$C$3,MTF!$H$12+B555-1,0),"")</f>
        <v/>
      </c>
      <c r="E555" t="str">
        <f ca="1">IF(B555&lt;=MTF!$J$12,OFFSET(MTF!$E$3,MTF!$H$12+B555-1,0),"")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>
        <f t="shared" si="33"/>
        <v>0</v>
      </c>
      <c r="S555">
        <f t="shared" si="34"/>
        <v>0</v>
      </c>
    </row>
    <row r="556" spans="2:19" x14ac:dyDescent="0.2">
      <c r="B556" s="26">
        <v>551</v>
      </c>
      <c r="C556" t="str">
        <f ca="1">IF(B556&lt;=MTF!$J$12,OFFSET(MTF!$B$3,MTF!$H$12+B556-1,0),"")</f>
        <v/>
      </c>
      <c r="D556" t="str">
        <f ca="1">IF(B556&lt;=MTF!$J$12,OFFSET(MTF!$C$3,MTF!$H$12+B556-1,0),"")</f>
        <v/>
      </c>
      <c r="E556" t="str">
        <f ca="1">IF(B556&lt;=MTF!$J$12,OFFSET(MTF!$E$3,MTF!$H$12+B556-1,0),"")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>
        <f t="shared" si="33"/>
        <v>0</v>
      </c>
      <c r="S556">
        <f t="shared" si="34"/>
        <v>0</v>
      </c>
    </row>
    <row r="557" spans="2:19" x14ac:dyDescent="0.2">
      <c r="B557" s="17">
        <v>552</v>
      </c>
      <c r="C557" t="str">
        <f ca="1">IF(B557&lt;=MTF!$J$12,OFFSET(MTF!$B$3,MTF!$H$12+B557-1,0),"")</f>
        <v/>
      </c>
      <c r="D557" t="str">
        <f ca="1">IF(B557&lt;=MTF!$J$12,OFFSET(MTF!$C$3,MTF!$H$12+B557-1,0),"")</f>
        <v/>
      </c>
      <c r="E557" t="str">
        <f ca="1">IF(B557&lt;=MTF!$J$12,OFFSET(MTF!$E$3,MTF!$H$12+B557-1,0),"")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>
        <f t="shared" si="33"/>
        <v>0</v>
      </c>
      <c r="S557">
        <f t="shared" si="34"/>
        <v>0</v>
      </c>
    </row>
    <row r="558" spans="2:19" x14ac:dyDescent="0.2">
      <c r="B558" s="26">
        <v>553</v>
      </c>
      <c r="C558" t="str">
        <f ca="1">IF(B558&lt;=MTF!$J$12,OFFSET(MTF!$B$3,MTF!$H$12+B558-1,0),"")</f>
        <v/>
      </c>
      <c r="D558" t="str">
        <f ca="1">IF(B558&lt;=MTF!$J$12,OFFSET(MTF!$C$3,MTF!$H$12+B558-1,0),"")</f>
        <v/>
      </c>
      <c r="E558" t="str">
        <f ca="1">IF(B558&lt;=MTF!$J$12,OFFSET(MTF!$E$3,MTF!$H$12+B558-1,0),"")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>
        <f t="shared" si="33"/>
        <v>0</v>
      </c>
      <c r="S558">
        <f t="shared" si="34"/>
        <v>0</v>
      </c>
    </row>
    <row r="559" spans="2:19" x14ac:dyDescent="0.2">
      <c r="B559" s="26">
        <v>554</v>
      </c>
      <c r="C559" t="str">
        <f ca="1">IF(B559&lt;=MTF!$J$12,OFFSET(MTF!$B$3,MTF!$H$12+B559-1,0),"")</f>
        <v/>
      </c>
      <c r="D559" t="str">
        <f ca="1">IF(B559&lt;=MTF!$J$12,OFFSET(MTF!$C$3,MTF!$H$12+B559-1,0),"")</f>
        <v/>
      </c>
      <c r="E559" t="str">
        <f ca="1">IF(B559&lt;=MTF!$J$12,OFFSET(MTF!$E$3,MTF!$H$12+B559-1,0),"")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>
        <f t="shared" si="33"/>
        <v>0</v>
      </c>
      <c r="S559">
        <f t="shared" si="34"/>
        <v>0</v>
      </c>
    </row>
    <row r="560" spans="2:19" x14ac:dyDescent="0.2">
      <c r="B560" s="17">
        <v>555</v>
      </c>
      <c r="C560" t="str">
        <f ca="1">IF(B560&lt;=MTF!$J$12,OFFSET(MTF!$B$3,MTF!$H$12+B560-1,0),"")</f>
        <v/>
      </c>
      <c r="D560" t="str">
        <f ca="1">IF(B560&lt;=MTF!$J$12,OFFSET(MTF!$C$3,MTF!$H$12+B560-1,0),"")</f>
        <v/>
      </c>
      <c r="E560" t="str">
        <f ca="1">IF(B560&lt;=MTF!$J$12,OFFSET(MTF!$E$3,MTF!$H$12+B560-1,0),"")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>
        <f t="shared" si="33"/>
        <v>0</v>
      </c>
      <c r="S560">
        <f t="shared" si="34"/>
        <v>0</v>
      </c>
    </row>
    <row r="561" spans="2:19" x14ac:dyDescent="0.2">
      <c r="B561" s="26">
        <v>556</v>
      </c>
      <c r="C561" t="str">
        <f ca="1">IF(B561&lt;=MTF!$J$12,OFFSET(MTF!$B$3,MTF!$H$12+B561-1,0),"")</f>
        <v/>
      </c>
      <c r="D561" t="str">
        <f ca="1">IF(B561&lt;=MTF!$J$12,OFFSET(MTF!$C$3,MTF!$H$12+B561-1,0),"")</f>
        <v/>
      </c>
      <c r="E561" t="str">
        <f ca="1">IF(B561&lt;=MTF!$J$12,OFFSET(MTF!$E$3,MTF!$H$12+B561-1,0),"")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>
        <f t="shared" si="33"/>
        <v>0</v>
      </c>
      <c r="S561">
        <f t="shared" si="34"/>
        <v>0</v>
      </c>
    </row>
    <row r="562" spans="2:19" x14ac:dyDescent="0.2">
      <c r="B562" s="26">
        <v>557</v>
      </c>
      <c r="C562" t="str">
        <f ca="1">IF(B562&lt;=MTF!$J$12,OFFSET(MTF!$B$3,MTF!$H$12+B562-1,0),"")</f>
        <v/>
      </c>
      <c r="D562" t="str">
        <f ca="1">IF(B562&lt;=MTF!$J$12,OFFSET(MTF!$C$3,MTF!$H$12+B562-1,0),"")</f>
        <v/>
      </c>
      <c r="E562" t="str">
        <f ca="1">IF(B562&lt;=MTF!$J$12,OFFSET(MTF!$E$3,MTF!$H$12+B562-1,0),"")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>
        <f t="shared" si="33"/>
        <v>0</v>
      </c>
      <c r="S562">
        <f t="shared" si="34"/>
        <v>0</v>
      </c>
    </row>
    <row r="563" spans="2:19" x14ac:dyDescent="0.2">
      <c r="B563" s="17">
        <v>558</v>
      </c>
      <c r="C563" t="str">
        <f ca="1">IF(B563&lt;=MTF!$J$12,OFFSET(MTF!$B$3,MTF!$H$12+B563-1,0),"")</f>
        <v/>
      </c>
      <c r="D563" t="str">
        <f ca="1">IF(B563&lt;=MTF!$J$12,OFFSET(MTF!$C$3,MTF!$H$12+B563-1,0),"")</f>
        <v/>
      </c>
      <c r="E563" t="str">
        <f ca="1">IF(B563&lt;=MTF!$J$12,OFFSET(MTF!$E$3,MTF!$H$12+B563-1,0),"")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>
        <f t="shared" si="33"/>
        <v>0</v>
      </c>
      <c r="S563">
        <f t="shared" si="34"/>
        <v>0</v>
      </c>
    </row>
    <row r="564" spans="2:19" x14ac:dyDescent="0.2">
      <c r="B564" s="26">
        <v>559</v>
      </c>
      <c r="C564" t="str">
        <f ca="1">IF(B564&lt;=MTF!$J$12,OFFSET(MTF!$B$3,MTF!$H$12+B564-1,0),"")</f>
        <v/>
      </c>
      <c r="D564" t="str">
        <f ca="1">IF(B564&lt;=MTF!$J$12,OFFSET(MTF!$C$3,MTF!$H$12+B564-1,0),"")</f>
        <v/>
      </c>
      <c r="E564" t="str">
        <f ca="1">IF(B564&lt;=MTF!$J$12,OFFSET(MTF!$E$3,MTF!$H$12+B564-1,0),"")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>
        <f t="shared" si="33"/>
        <v>0</v>
      </c>
      <c r="S564">
        <f t="shared" si="34"/>
        <v>0</v>
      </c>
    </row>
    <row r="565" spans="2:19" x14ac:dyDescent="0.2">
      <c r="B565" s="26">
        <v>560</v>
      </c>
      <c r="C565" t="str">
        <f ca="1">IF(B565&lt;=MTF!$J$12,OFFSET(MTF!$B$3,MTF!$H$12+B565-1,0),"")</f>
        <v/>
      </c>
      <c r="D565" t="str">
        <f ca="1">IF(B565&lt;=MTF!$J$12,OFFSET(MTF!$C$3,MTF!$H$12+B565-1,0),"")</f>
        <v/>
      </c>
      <c r="E565" t="str">
        <f ca="1">IF(B565&lt;=MTF!$J$12,OFFSET(MTF!$E$3,MTF!$H$12+B565-1,0),"")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>
        <f t="shared" si="33"/>
        <v>0</v>
      </c>
      <c r="S565">
        <f t="shared" si="34"/>
        <v>0</v>
      </c>
    </row>
    <row r="566" spans="2:19" x14ac:dyDescent="0.2">
      <c r="B566" s="17">
        <v>561</v>
      </c>
      <c r="C566" t="str">
        <f ca="1">IF(B566&lt;=MTF!$J$12,OFFSET(MTF!$B$3,MTF!$H$12+B566-1,0),"")</f>
        <v/>
      </c>
      <c r="D566" t="str">
        <f ca="1">IF(B566&lt;=MTF!$J$12,OFFSET(MTF!$C$3,MTF!$H$12+B566-1,0),"")</f>
        <v/>
      </c>
      <c r="E566" t="str">
        <f ca="1">IF(B566&lt;=MTF!$J$12,OFFSET(MTF!$E$3,MTF!$H$12+B566-1,0),"")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>
        <f t="shared" si="33"/>
        <v>0</v>
      </c>
      <c r="S566">
        <f t="shared" si="34"/>
        <v>0</v>
      </c>
    </row>
    <row r="567" spans="2:19" x14ac:dyDescent="0.2">
      <c r="B567" s="26">
        <v>562</v>
      </c>
      <c r="C567" t="str">
        <f ca="1">IF(B567&lt;=MTF!$J$12,OFFSET(MTF!$B$3,MTF!$H$12+B567-1,0),"")</f>
        <v/>
      </c>
      <c r="D567" t="str">
        <f ca="1">IF(B567&lt;=MTF!$J$12,OFFSET(MTF!$C$3,MTF!$H$12+B567-1,0),"")</f>
        <v/>
      </c>
      <c r="E567" t="str">
        <f ca="1">IF(B567&lt;=MTF!$J$12,OFFSET(MTF!$E$3,MTF!$H$12+B567-1,0),"")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>
        <f t="shared" si="33"/>
        <v>0</v>
      </c>
      <c r="S567">
        <f t="shared" si="34"/>
        <v>0</v>
      </c>
    </row>
    <row r="568" spans="2:19" x14ac:dyDescent="0.2">
      <c r="B568" s="26">
        <v>563</v>
      </c>
      <c r="C568" t="str">
        <f ca="1">IF(B568&lt;=MTF!$J$12,OFFSET(MTF!$B$3,MTF!$H$12+B568-1,0),"")</f>
        <v/>
      </c>
      <c r="D568" t="str">
        <f ca="1">IF(B568&lt;=MTF!$J$12,OFFSET(MTF!$C$3,MTF!$H$12+B568-1,0),"")</f>
        <v/>
      </c>
      <c r="E568" t="str">
        <f ca="1">IF(B568&lt;=MTF!$J$12,OFFSET(MTF!$E$3,MTF!$H$12+B568-1,0),"")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>
        <f t="shared" si="33"/>
        <v>0</v>
      </c>
      <c r="S568">
        <f t="shared" si="34"/>
        <v>0</v>
      </c>
    </row>
    <row r="569" spans="2:19" x14ac:dyDescent="0.2">
      <c r="B569" s="17">
        <v>564</v>
      </c>
      <c r="C569" t="str">
        <f ca="1">IF(B569&lt;=MTF!$J$12,OFFSET(MTF!$B$3,MTF!$H$12+B569-1,0),"")</f>
        <v/>
      </c>
      <c r="D569" t="str">
        <f ca="1">IF(B569&lt;=MTF!$J$12,OFFSET(MTF!$C$3,MTF!$H$12+B569-1,0),"")</f>
        <v/>
      </c>
      <c r="E569" t="str">
        <f ca="1">IF(B569&lt;=MTF!$J$12,OFFSET(MTF!$E$3,MTF!$H$12+B569-1,0),"")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>
        <f t="shared" si="33"/>
        <v>0</v>
      </c>
      <c r="S569">
        <f t="shared" si="34"/>
        <v>0</v>
      </c>
    </row>
    <row r="570" spans="2:19" x14ac:dyDescent="0.2">
      <c r="B570" s="26">
        <v>565</v>
      </c>
      <c r="C570" t="str">
        <f ca="1">IF(B570&lt;=MTF!$J$12,OFFSET(MTF!$B$3,MTF!$H$12+B570-1,0),"")</f>
        <v/>
      </c>
      <c r="D570" t="str">
        <f ca="1">IF(B570&lt;=MTF!$J$12,OFFSET(MTF!$C$3,MTF!$H$12+B570-1,0),"")</f>
        <v/>
      </c>
      <c r="E570" t="str">
        <f ca="1">IF(B570&lt;=MTF!$J$12,OFFSET(MTF!$E$3,MTF!$H$12+B570-1,0),"")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>
        <f t="shared" si="33"/>
        <v>0</v>
      </c>
      <c r="S570">
        <f t="shared" si="34"/>
        <v>0</v>
      </c>
    </row>
    <row r="571" spans="2:19" x14ac:dyDescent="0.2">
      <c r="B571" s="26">
        <v>566</v>
      </c>
      <c r="C571" t="str">
        <f ca="1">IF(B571&lt;=MTF!$J$12,OFFSET(MTF!$B$3,MTF!$H$12+B571-1,0),"")</f>
        <v/>
      </c>
      <c r="D571" t="str">
        <f ca="1">IF(B571&lt;=MTF!$J$12,OFFSET(MTF!$C$3,MTF!$H$12+B571-1,0),"")</f>
        <v/>
      </c>
      <c r="E571" t="str">
        <f ca="1">IF(B571&lt;=MTF!$J$12,OFFSET(MTF!$E$3,MTF!$H$12+B571-1,0),"")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>
        <f t="shared" si="33"/>
        <v>0</v>
      </c>
      <c r="S571">
        <f t="shared" si="34"/>
        <v>0</v>
      </c>
    </row>
    <row r="572" spans="2:19" x14ac:dyDescent="0.2">
      <c r="B572" s="17">
        <v>567</v>
      </c>
      <c r="C572" t="str">
        <f ca="1">IF(B572&lt;=MTF!$J$12,OFFSET(MTF!$B$3,MTF!$H$12+B572-1,0),"")</f>
        <v/>
      </c>
      <c r="D572" t="str">
        <f ca="1">IF(B572&lt;=MTF!$J$12,OFFSET(MTF!$C$3,MTF!$H$12+B572-1,0),"")</f>
        <v/>
      </c>
      <c r="E572" t="str">
        <f ca="1">IF(B572&lt;=MTF!$J$12,OFFSET(MTF!$E$3,MTF!$H$12+B572-1,0),"")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>
        <f t="shared" si="33"/>
        <v>0</v>
      </c>
      <c r="S572">
        <f t="shared" si="34"/>
        <v>0</v>
      </c>
    </row>
    <row r="573" spans="2:19" x14ac:dyDescent="0.2">
      <c r="B573" s="26">
        <v>568</v>
      </c>
      <c r="C573" t="str">
        <f ca="1">IF(B573&lt;=MTF!$J$12,OFFSET(MTF!$B$3,MTF!$H$12+B573-1,0),"")</f>
        <v/>
      </c>
      <c r="D573" t="str">
        <f ca="1">IF(B573&lt;=MTF!$J$12,OFFSET(MTF!$C$3,MTF!$H$12+B573-1,0),"")</f>
        <v/>
      </c>
      <c r="E573" t="str">
        <f ca="1">IF(B573&lt;=MTF!$J$12,OFFSET(MTF!$E$3,MTF!$H$12+B573-1,0),"")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>
        <f t="shared" si="33"/>
        <v>0</v>
      </c>
      <c r="S573">
        <f t="shared" si="34"/>
        <v>0</v>
      </c>
    </row>
    <row r="574" spans="2:19" x14ac:dyDescent="0.2">
      <c r="B574" s="26">
        <v>569</v>
      </c>
      <c r="C574" t="str">
        <f ca="1">IF(B574&lt;=MTF!$J$12,OFFSET(MTF!$B$3,MTF!$H$12+B574-1,0),"")</f>
        <v/>
      </c>
      <c r="D574" t="str">
        <f ca="1">IF(B574&lt;=MTF!$J$12,OFFSET(MTF!$C$3,MTF!$H$12+B574-1,0),"")</f>
        <v/>
      </c>
      <c r="E574" t="str">
        <f ca="1">IF(B574&lt;=MTF!$J$12,OFFSET(MTF!$E$3,MTF!$H$12+B574-1,0),"")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>
        <f t="shared" si="33"/>
        <v>0</v>
      </c>
      <c r="S574">
        <f t="shared" si="34"/>
        <v>0</v>
      </c>
    </row>
    <row r="575" spans="2:19" x14ac:dyDescent="0.2">
      <c r="B575" s="17">
        <v>570</v>
      </c>
      <c r="C575" t="str">
        <f ca="1">IF(B575&lt;=MTF!$J$12,OFFSET(MTF!$B$3,MTF!$H$12+B575-1,0),"")</f>
        <v/>
      </c>
      <c r="D575" t="str">
        <f ca="1">IF(B575&lt;=MTF!$J$12,OFFSET(MTF!$C$3,MTF!$H$12+B575-1,0),"")</f>
        <v/>
      </c>
      <c r="E575" t="str">
        <f ca="1">IF(B575&lt;=MTF!$J$12,OFFSET(MTF!$E$3,MTF!$H$12+B575-1,0),"")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>
        <f t="shared" si="33"/>
        <v>0</v>
      </c>
      <c r="S575">
        <f t="shared" si="34"/>
        <v>0</v>
      </c>
    </row>
    <row r="576" spans="2:19" x14ac:dyDescent="0.2">
      <c r="B576" s="26">
        <v>571</v>
      </c>
      <c r="C576" t="str">
        <f ca="1">IF(B576&lt;=MTF!$J$12,OFFSET(MTF!$B$3,MTF!$H$12+B576-1,0),"")</f>
        <v/>
      </c>
      <c r="D576" t="str">
        <f ca="1">IF(B576&lt;=MTF!$J$12,OFFSET(MTF!$C$3,MTF!$H$12+B576-1,0),"")</f>
        <v/>
      </c>
      <c r="E576" t="str">
        <f ca="1">IF(B576&lt;=MTF!$J$12,OFFSET(MTF!$E$3,MTF!$H$12+B576-1,0),"")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>
        <f t="shared" si="33"/>
        <v>0</v>
      </c>
      <c r="S576">
        <f t="shared" si="34"/>
        <v>0</v>
      </c>
    </row>
    <row r="577" spans="2:19" x14ac:dyDescent="0.2">
      <c r="B577" s="26">
        <v>572</v>
      </c>
      <c r="C577" t="str">
        <f ca="1">IF(B577&lt;=MTF!$J$12,OFFSET(MTF!$B$3,MTF!$H$12+B577-1,0),"")</f>
        <v/>
      </c>
      <c r="D577" t="str">
        <f ca="1">IF(B577&lt;=MTF!$J$12,OFFSET(MTF!$C$3,MTF!$H$12+B577-1,0),"")</f>
        <v/>
      </c>
      <c r="E577" t="str">
        <f ca="1">IF(B577&lt;=MTF!$J$12,OFFSET(MTF!$E$3,MTF!$H$12+B577-1,0),"")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>
        <f t="shared" si="33"/>
        <v>0</v>
      </c>
      <c r="S577">
        <f t="shared" si="34"/>
        <v>0</v>
      </c>
    </row>
    <row r="578" spans="2:19" x14ac:dyDescent="0.2">
      <c r="B578" s="17">
        <v>573</v>
      </c>
      <c r="C578" t="str">
        <f ca="1">IF(B578&lt;=MTF!$J$12,OFFSET(MTF!$B$3,MTF!$H$12+B578-1,0),"")</f>
        <v/>
      </c>
      <c r="D578" t="str">
        <f ca="1">IF(B578&lt;=MTF!$J$12,OFFSET(MTF!$C$3,MTF!$H$12+B578-1,0),"")</f>
        <v/>
      </c>
      <c r="E578" t="str">
        <f ca="1">IF(B578&lt;=MTF!$J$12,OFFSET(MTF!$E$3,MTF!$H$12+B578-1,0),"")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>
        <f t="shared" si="33"/>
        <v>0</v>
      </c>
      <c r="S578">
        <f t="shared" si="34"/>
        <v>0</v>
      </c>
    </row>
    <row r="579" spans="2:19" x14ac:dyDescent="0.2">
      <c r="B579" s="26">
        <v>574</v>
      </c>
      <c r="C579" t="str">
        <f ca="1">IF(B579&lt;=MTF!$J$12,OFFSET(MTF!$B$3,MTF!$H$12+B579-1,0),"")</f>
        <v/>
      </c>
      <c r="D579" t="str">
        <f ca="1">IF(B579&lt;=MTF!$J$12,OFFSET(MTF!$C$3,MTF!$H$12+B579-1,0),"")</f>
        <v/>
      </c>
      <c r="E579" t="str">
        <f ca="1">IF(B579&lt;=MTF!$J$12,OFFSET(MTF!$E$3,MTF!$H$12+B579-1,0),"")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>
        <f t="shared" si="33"/>
        <v>0</v>
      </c>
      <c r="S579">
        <f t="shared" si="34"/>
        <v>0</v>
      </c>
    </row>
    <row r="580" spans="2:19" x14ac:dyDescent="0.2">
      <c r="B580" s="26">
        <v>575</v>
      </c>
      <c r="C580" t="str">
        <f ca="1">IF(B580&lt;=MTF!$J$12,OFFSET(MTF!$B$3,MTF!$H$12+B580-1,0),"")</f>
        <v/>
      </c>
      <c r="D580" t="str">
        <f ca="1">IF(B580&lt;=MTF!$J$12,OFFSET(MTF!$C$3,MTF!$H$12+B580-1,0),"")</f>
        <v/>
      </c>
      <c r="E580" t="str">
        <f ca="1">IF(B580&lt;=MTF!$J$12,OFFSET(MTF!$E$3,MTF!$H$12+B580-1,0),"")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>
        <f t="shared" si="33"/>
        <v>0</v>
      </c>
      <c r="S580">
        <f t="shared" si="34"/>
        <v>0</v>
      </c>
    </row>
    <row r="581" spans="2:19" x14ac:dyDescent="0.2">
      <c r="B581" s="17">
        <v>576</v>
      </c>
      <c r="C581" t="str">
        <f ca="1">IF(B581&lt;=MTF!$J$12,OFFSET(MTF!$B$3,MTF!$H$12+B581-1,0),"")</f>
        <v/>
      </c>
      <c r="D581" t="str">
        <f ca="1">IF(B581&lt;=MTF!$J$12,OFFSET(MTF!$C$3,MTF!$H$12+B581-1,0),"")</f>
        <v/>
      </c>
      <c r="E581" t="str">
        <f ca="1">IF(B581&lt;=MTF!$J$12,OFFSET(MTF!$E$3,MTF!$H$12+B581-1,0),"")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>
        <f t="shared" si="33"/>
        <v>0</v>
      </c>
      <c r="S581">
        <f t="shared" si="34"/>
        <v>0</v>
      </c>
    </row>
    <row r="582" spans="2:19" x14ac:dyDescent="0.2">
      <c r="B582" s="26">
        <v>577</v>
      </c>
      <c r="C582" t="str">
        <f ca="1">IF(B582&lt;=MTF!$J$12,OFFSET(MTF!$B$3,MTF!$H$12+B582-1,0),"")</f>
        <v/>
      </c>
      <c r="D582" t="str">
        <f ca="1">IF(B582&lt;=MTF!$J$12,OFFSET(MTF!$C$3,MTF!$H$12+B582-1,0),"")</f>
        <v/>
      </c>
      <c r="E582" t="str">
        <f ca="1">IF(B582&lt;=MTF!$J$12,OFFSET(MTF!$E$3,MTF!$H$12+B582-1,0),"")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>
        <f t="shared" si="33"/>
        <v>0</v>
      </c>
      <c r="S582">
        <f t="shared" si="34"/>
        <v>0</v>
      </c>
    </row>
    <row r="583" spans="2:19" x14ac:dyDescent="0.2">
      <c r="B583" s="26">
        <v>578</v>
      </c>
      <c r="C583" t="str">
        <f ca="1">IF(B583&lt;=MTF!$J$12,OFFSET(MTF!$B$3,MTF!$H$12+B583-1,0),"")</f>
        <v/>
      </c>
      <c r="D583" t="str">
        <f ca="1">IF(B583&lt;=MTF!$J$12,OFFSET(MTF!$C$3,MTF!$H$12+B583-1,0),"")</f>
        <v/>
      </c>
      <c r="E583" t="str">
        <f ca="1">IF(B583&lt;=MTF!$J$12,OFFSET(MTF!$E$3,MTF!$H$12+B583-1,0),"")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>
        <f t="shared" si="33"/>
        <v>0</v>
      </c>
      <c r="S583">
        <f t="shared" si="34"/>
        <v>0</v>
      </c>
    </row>
    <row r="584" spans="2:19" x14ac:dyDescent="0.2">
      <c r="B584" s="17">
        <v>579</v>
      </c>
      <c r="C584" t="str">
        <f ca="1">IF(B584&lt;=MTF!$J$12,OFFSET(MTF!$B$3,MTF!$H$12+B584-1,0),"")</f>
        <v/>
      </c>
      <c r="D584" t="str">
        <f ca="1">IF(B584&lt;=MTF!$J$12,OFFSET(MTF!$C$3,MTF!$H$12+B584-1,0),"")</f>
        <v/>
      </c>
      <c r="E584" t="str">
        <f ca="1">IF(B584&lt;=MTF!$J$12,OFFSET(MTF!$E$3,MTF!$H$12+B584-1,0),"")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>
        <f t="shared" si="33"/>
        <v>0</v>
      </c>
      <c r="S584">
        <f t="shared" si="34"/>
        <v>0</v>
      </c>
    </row>
    <row r="585" spans="2:19" x14ac:dyDescent="0.2">
      <c r="B585" s="26">
        <v>580</v>
      </c>
      <c r="C585" t="str">
        <f ca="1">IF(B585&lt;=MTF!$J$12,OFFSET(MTF!$B$3,MTF!$H$12+B585-1,0),"")</f>
        <v/>
      </c>
      <c r="D585" t="str">
        <f ca="1">IF(B585&lt;=MTF!$J$12,OFFSET(MTF!$C$3,MTF!$H$12+B585-1,0),"")</f>
        <v/>
      </c>
      <c r="E585" t="str">
        <f ca="1">IF(B585&lt;=MTF!$J$12,OFFSET(MTF!$E$3,MTF!$H$12+B585-1,0),"")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>
        <f t="shared" si="33"/>
        <v>0</v>
      </c>
      <c r="S585">
        <f t="shared" si="34"/>
        <v>0</v>
      </c>
    </row>
    <row r="586" spans="2:19" x14ac:dyDescent="0.2">
      <c r="B586" s="26">
        <v>581</v>
      </c>
      <c r="C586" t="str">
        <f ca="1">IF(B586&lt;=MTF!$J$12,OFFSET(MTF!$B$3,MTF!$H$12+B586-1,0),"")</f>
        <v/>
      </c>
      <c r="D586" t="str">
        <f ca="1">IF(B586&lt;=MTF!$J$12,OFFSET(MTF!$C$3,MTF!$H$12+B586-1,0),"")</f>
        <v/>
      </c>
      <c r="E586" t="str">
        <f ca="1">IF(B586&lt;=MTF!$J$12,OFFSET(MTF!$E$3,MTF!$H$12+B586-1,0),"")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>
        <f t="shared" ref="R586:R649" si="37">O586*SIN((Q586-1)*2*PI()/$N$6*$N$8)</f>
        <v>0</v>
      </c>
      <c r="S586">
        <f t="shared" ref="S586:S649" si="38">O586*COS((Q586-1)*2*PI()/$N$6*$N$8)</f>
        <v>0</v>
      </c>
    </row>
    <row r="587" spans="2:19" x14ac:dyDescent="0.2">
      <c r="B587" s="17">
        <v>582</v>
      </c>
      <c r="C587" t="str">
        <f ca="1">IF(B587&lt;=MTF!$J$12,OFFSET(MTF!$B$3,MTF!$H$12+B587-1,0),"")</f>
        <v/>
      </c>
      <c r="D587" t="str">
        <f ca="1">IF(B587&lt;=MTF!$J$12,OFFSET(MTF!$C$3,MTF!$H$12+B587-1,0),"")</f>
        <v/>
      </c>
      <c r="E587" t="str">
        <f ca="1">IF(B587&lt;=MTF!$J$12,OFFSET(MTF!$E$3,MTF!$H$12+B587-1,0),"")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>
        <f t="shared" si="37"/>
        <v>0</v>
      </c>
      <c r="S587">
        <f t="shared" si="38"/>
        <v>0</v>
      </c>
    </row>
    <row r="588" spans="2:19" x14ac:dyDescent="0.2">
      <c r="B588" s="26">
        <v>583</v>
      </c>
      <c r="C588" t="str">
        <f ca="1">IF(B588&lt;=MTF!$J$12,OFFSET(MTF!$B$3,MTF!$H$12+B588-1,0),"")</f>
        <v/>
      </c>
      <c r="D588" t="str">
        <f ca="1">IF(B588&lt;=MTF!$J$12,OFFSET(MTF!$C$3,MTF!$H$12+B588-1,0),"")</f>
        <v/>
      </c>
      <c r="E588" t="str">
        <f ca="1">IF(B588&lt;=MTF!$J$12,OFFSET(MTF!$E$3,MTF!$H$12+B588-1,0),"")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>
        <f t="shared" si="37"/>
        <v>0</v>
      </c>
      <c r="S588">
        <f t="shared" si="38"/>
        <v>0</v>
      </c>
    </row>
    <row r="589" spans="2:19" x14ac:dyDescent="0.2">
      <c r="B589" s="26">
        <v>584</v>
      </c>
      <c r="C589" t="str">
        <f ca="1">IF(B589&lt;=MTF!$J$12,OFFSET(MTF!$B$3,MTF!$H$12+B589-1,0),"")</f>
        <v/>
      </c>
      <c r="D589" t="str">
        <f ca="1">IF(B589&lt;=MTF!$J$12,OFFSET(MTF!$C$3,MTF!$H$12+B589-1,0),"")</f>
        <v/>
      </c>
      <c r="E589" t="str">
        <f ca="1">IF(B589&lt;=MTF!$J$12,OFFSET(MTF!$E$3,MTF!$H$12+B589-1,0),"")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>
        <f t="shared" si="37"/>
        <v>0</v>
      </c>
      <c r="S589">
        <f t="shared" si="38"/>
        <v>0</v>
      </c>
    </row>
    <row r="590" spans="2:19" x14ac:dyDescent="0.2">
      <c r="B590" s="17">
        <v>585</v>
      </c>
      <c r="C590" t="str">
        <f ca="1">IF(B590&lt;=MTF!$J$12,OFFSET(MTF!$B$3,MTF!$H$12+B590-1,0),"")</f>
        <v/>
      </c>
      <c r="D590" t="str">
        <f ca="1">IF(B590&lt;=MTF!$J$12,OFFSET(MTF!$C$3,MTF!$H$12+B590-1,0),"")</f>
        <v/>
      </c>
      <c r="E590" t="str">
        <f ca="1">IF(B590&lt;=MTF!$J$12,OFFSET(MTF!$E$3,MTF!$H$12+B590-1,0),"")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>
        <f t="shared" si="37"/>
        <v>0</v>
      </c>
      <c r="S590">
        <f t="shared" si="38"/>
        <v>0</v>
      </c>
    </row>
    <row r="591" spans="2:19" x14ac:dyDescent="0.2">
      <c r="B591" s="26">
        <v>586</v>
      </c>
      <c r="C591" t="str">
        <f ca="1">IF(B591&lt;=MTF!$J$12,OFFSET(MTF!$B$3,MTF!$H$12+B591-1,0),"")</f>
        <v/>
      </c>
      <c r="D591" t="str">
        <f ca="1">IF(B591&lt;=MTF!$J$12,OFFSET(MTF!$C$3,MTF!$H$12+B591-1,0),"")</f>
        <v/>
      </c>
      <c r="E591" t="str">
        <f ca="1">IF(B591&lt;=MTF!$J$12,OFFSET(MTF!$E$3,MTF!$H$12+B591-1,0),"")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>
        <f t="shared" si="37"/>
        <v>0</v>
      </c>
      <c r="S591">
        <f t="shared" si="38"/>
        <v>0</v>
      </c>
    </row>
    <row r="592" spans="2:19" x14ac:dyDescent="0.2">
      <c r="B592" s="26">
        <v>587</v>
      </c>
      <c r="C592" t="str">
        <f ca="1">IF(B592&lt;=MTF!$J$12,OFFSET(MTF!$B$3,MTF!$H$12+B592-1,0),"")</f>
        <v/>
      </c>
      <c r="D592" t="str">
        <f ca="1">IF(B592&lt;=MTF!$J$12,OFFSET(MTF!$C$3,MTF!$H$12+B592-1,0),"")</f>
        <v/>
      </c>
      <c r="E592" t="str">
        <f ca="1">IF(B592&lt;=MTF!$J$12,OFFSET(MTF!$E$3,MTF!$H$12+B592-1,0),"")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>
        <f t="shared" si="37"/>
        <v>0</v>
      </c>
      <c r="S592">
        <f t="shared" si="38"/>
        <v>0</v>
      </c>
    </row>
    <row r="593" spans="2:19" x14ac:dyDescent="0.2">
      <c r="B593" s="17">
        <v>588</v>
      </c>
      <c r="C593" t="str">
        <f ca="1">IF(B593&lt;=MTF!$J$12,OFFSET(MTF!$B$3,MTF!$H$12+B593-1,0),"")</f>
        <v/>
      </c>
      <c r="D593" t="str">
        <f ca="1">IF(B593&lt;=MTF!$J$12,OFFSET(MTF!$C$3,MTF!$H$12+B593-1,0),"")</f>
        <v/>
      </c>
      <c r="E593" t="str">
        <f ca="1">IF(B593&lt;=MTF!$J$12,OFFSET(MTF!$E$3,MTF!$H$12+B593-1,0),"")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>
        <f t="shared" si="37"/>
        <v>0</v>
      </c>
      <c r="S593">
        <f t="shared" si="38"/>
        <v>0</v>
      </c>
    </row>
    <row r="594" spans="2:19" x14ac:dyDescent="0.2">
      <c r="B594" s="26">
        <v>589</v>
      </c>
      <c r="C594" t="str">
        <f ca="1">IF(B594&lt;=MTF!$J$12,OFFSET(MTF!$B$3,MTF!$H$12+B594-1,0),"")</f>
        <v/>
      </c>
      <c r="D594" t="str">
        <f ca="1">IF(B594&lt;=MTF!$J$12,OFFSET(MTF!$C$3,MTF!$H$12+B594-1,0),"")</f>
        <v/>
      </c>
      <c r="E594" t="str">
        <f ca="1">IF(B594&lt;=MTF!$J$12,OFFSET(MTF!$E$3,MTF!$H$12+B594-1,0),"")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>
        <f t="shared" si="37"/>
        <v>0</v>
      </c>
      <c r="S594">
        <f t="shared" si="38"/>
        <v>0</v>
      </c>
    </row>
    <row r="595" spans="2:19" x14ac:dyDescent="0.2">
      <c r="B595" s="26">
        <v>590</v>
      </c>
      <c r="C595" t="str">
        <f ca="1">IF(B595&lt;=MTF!$J$12,OFFSET(MTF!$B$3,MTF!$H$12+B595-1,0),"")</f>
        <v/>
      </c>
      <c r="D595" t="str">
        <f ca="1">IF(B595&lt;=MTF!$J$12,OFFSET(MTF!$C$3,MTF!$H$12+B595-1,0),"")</f>
        <v/>
      </c>
      <c r="E595" t="str">
        <f ca="1">IF(B595&lt;=MTF!$J$12,OFFSET(MTF!$E$3,MTF!$H$12+B595-1,0),"")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>
        <f t="shared" si="37"/>
        <v>0</v>
      </c>
      <c r="S595">
        <f t="shared" si="38"/>
        <v>0</v>
      </c>
    </row>
    <row r="596" spans="2:19" x14ac:dyDescent="0.2">
      <c r="B596" s="17">
        <v>591</v>
      </c>
      <c r="C596" t="str">
        <f ca="1">IF(B596&lt;=MTF!$J$12,OFFSET(MTF!$B$3,MTF!$H$12+B596-1,0),"")</f>
        <v/>
      </c>
      <c r="D596" t="str">
        <f ca="1">IF(B596&lt;=MTF!$J$12,OFFSET(MTF!$C$3,MTF!$H$12+B596-1,0),"")</f>
        <v/>
      </c>
      <c r="E596" t="str">
        <f ca="1">IF(B596&lt;=MTF!$J$12,OFFSET(MTF!$E$3,MTF!$H$12+B596-1,0),"")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>
        <f t="shared" si="37"/>
        <v>0</v>
      </c>
      <c r="S596">
        <f t="shared" si="38"/>
        <v>0</v>
      </c>
    </row>
    <row r="597" spans="2:19" x14ac:dyDescent="0.2">
      <c r="B597" s="26">
        <v>592</v>
      </c>
      <c r="C597" t="str">
        <f ca="1">IF(B597&lt;=MTF!$J$12,OFFSET(MTF!$B$3,MTF!$H$12+B597-1,0),"")</f>
        <v/>
      </c>
      <c r="D597" t="str">
        <f ca="1">IF(B597&lt;=MTF!$J$12,OFFSET(MTF!$C$3,MTF!$H$12+B597-1,0),"")</f>
        <v/>
      </c>
      <c r="E597" t="str">
        <f ca="1">IF(B597&lt;=MTF!$J$12,OFFSET(MTF!$E$3,MTF!$H$12+B597-1,0),"")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>
        <f t="shared" si="37"/>
        <v>0</v>
      </c>
      <c r="S597">
        <f t="shared" si="38"/>
        <v>0</v>
      </c>
    </row>
    <row r="598" spans="2:19" x14ac:dyDescent="0.2">
      <c r="B598" s="26">
        <v>593</v>
      </c>
      <c r="C598" t="str">
        <f ca="1">IF(B598&lt;=MTF!$J$12,OFFSET(MTF!$B$3,MTF!$H$12+B598-1,0),"")</f>
        <v/>
      </c>
      <c r="D598" t="str">
        <f ca="1">IF(B598&lt;=MTF!$J$12,OFFSET(MTF!$C$3,MTF!$H$12+B598-1,0),"")</f>
        <v/>
      </c>
      <c r="E598" t="str">
        <f ca="1">IF(B598&lt;=MTF!$J$12,OFFSET(MTF!$E$3,MTF!$H$12+B598-1,0),"")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>
        <f t="shared" si="37"/>
        <v>0</v>
      </c>
      <c r="S598">
        <f t="shared" si="38"/>
        <v>0</v>
      </c>
    </row>
    <row r="599" spans="2:19" x14ac:dyDescent="0.2">
      <c r="B599" s="17">
        <v>594</v>
      </c>
      <c r="C599" t="str">
        <f ca="1">IF(B599&lt;=MTF!$J$12,OFFSET(MTF!$B$3,MTF!$H$12+B599-1,0),"")</f>
        <v/>
      </c>
      <c r="D599" t="str">
        <f ca="1">IF(B599&lt;=MTF!$J$12,OFFSET(MTF!$C$3,MTF!$H$12+B599-1,0),"")</f>
        <v/>
      </c>
      <c r="E599" t="str">
        <f ca="1">IF(B599&lt;=MTF!$J$12,OFFSET(MTF!$E$3,MTF!$H$12+B599-1,0),"")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>
        <f t="shared" si="37"/>
        <v>0</v>
      </c>
      <c r="S599">
        <f t="shared" si="38"/>
        <v>0</v>
      </c>
    </row>
    <row r="600" spans="2:19" x14ac:dyDescent="0.2">
      <c r="B600" s="26">
        <v>595</v>
      </c>
      <c r="C600" t="str">
        <f ca="1">IF(B600&lt;=MTF!$J$12,OFFSET(MTF!$B$3,MTF!$H$12+B600-1,0),"")</f>
        <v/>
      </c>
      <c r="D600" t="str">
        <f ca="1">IF(B600&lt;=MTF!$J$12,OFFSET(MTF!$C$3,MTF!$H$12+B600-1,0),"")</f>
        <v/>
      </c>
      <c r="E600" t="str">
        <f ca="1">IF(B600&lt;=MTF!$J$12,OFFSET(MTF!$E$3,MTF!$H$12+B600-1,0),"")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>
        <f t="shared" si="37"/>
        <v>0</v>
      </c>
      <c r="S600">
        <f t="shared" si="38"/>
        <v>0</v>
      </c>
    </row>
    <row r="601" spans="2:19" x14ac:dyDescent="0.2">
      <c r="B601" s="26">
        <v>596</v>
      </c>
      <c r="C601" t="str">
        <f ca="1">IF(B601&lt;=MTF!$J$12,OFFSET(MTF!$B$3,MTF!$H$12+B601-1,0),"")</f>
        <v/>
      </c>
      <c r="D601" t="str">
        <f ca="1">IF(B601&lt;=MTF!$J$12,OFFSET(MTF!$C$3,MTF!$H$12+B601-1,0),"")</f>
        <v/>
      </c>
      <c r="E601" t="str">
        <f ca="1">IF(B601&lt;=MTF!$J$12,OFFSET(MTF!$E$3,MTF!$H$12+B601-1,0),"")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>
        <f t="shared" si="37"/>
        <v>0</v>
      </c>
      <c r="S601">
        <f t="shared" si="38"/>
        <v>0</v>
      </c>
    </row>
    <row r="602" spans="2:19" x14ac:dyDescent="0.2">
      <c r="B602" s="17">
        <v>597</v>
      </c>
      <c r="C602" t="str">
        <f ca="1">IF(B602&lt;=MTF!$J$12,OFFSET(MTF!$B$3,MTF!$H$12+B602-1,0),"")</f>
        <v/>
      </c>
      <c r="D602" t="str">
        <f ca="1">IF(B602&lt;=MTF!$J$12,OFFSET(MTF!$C$3,MTF!$H$12+B602-1,0),"")</f>
        <v/>
      </c>
      <c r="E602" t="str">
        <f ca="1">IF(B602&lt;=MTF!$J$12,OFFSET(MTF!$E$3,MTF!$H$12+B602-1,0),"")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>
        <f t="shared" si="37"/>
        <v>0</v>
      </c>
      <c r="S602">
        <f t="shared" si="38"/>
        <v>0</v>
      </c>
    </row>
    <row r="603" spans="2:19" x14ac:dyDescent="0.2">
      <c r="B603" s="26">
        <v>598</v>
      </c>
      <c r="C603" t="str">
        <f ca="1">IF(B603&lt;=MTF!$J$12,OFFSET(MTF!$B$3,MTF!$H$12+B603-1,0),"")</f>
        <v/>
      </c>
      <c r="D603" t="str">
        <f ca="1">IF(B603&lt;=MTF!$J$12,OFFSET(MTF!$C$3,MTF!$H$12+B603-1,0),"")</f>
        <v/>
      </c>
      <c r="E603" t="str">
        <f ca="1">IF(B603&lt;=MTF!$J$12,OFFSET(MTF!$E$3,MTF!$H$12+B603-1,0),"")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>
        <f t="shared" si="37"/>
        <v>0</v>
      </c>
      <c r="S603">
        <f t="shared" si="38"/>
        <v>0</v>
      </c>
    </row>
    <row r="604" spans="2:19" x14ac:dyDescent="0.2">
      <c r="B604" s="26">
        <v>599</v>
      </c>
      <c r="C604" t="str">
        <f ca="1">IF(B604&lt;=MTF!$J$12,OFFSET(MTF!$B$3,MTF!$H$12+B604-1,0),"")</f>
        <v/>
      </c>
      <c r="D604" t="str">
        <f ca="1">IF(B604&lt;=MTF!$J$12,OFFSET(MTF!$C$3,MTF!$H$12+B604-1,0),"")</f>
        <v/>
      </c>
      <c r="E604" t="str">
        <f ca="1">IF(B604&lt;=MTF!$J$12,OFFSET(MTF!$E$3,MTF!$H$12+B604-1,0),"")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>
        <f t="shared" si="37"/>
        <v>0</v>
      </c>
      <c r="S604">
        <f t="shared" si="38"/>
        <v>0</v>
      </c>
    </row>
    <row r="605" spans="2:19" x14ac:dyDescent="0.2">
      <c r="B605" s="17">
        <v>600</v>
      </c>
      <c r="C605" t="str">
        <f ca="1">IF(B605&lt;=MTF!$J$12,OFFSET(MTF!$B$3,MTF!$H$12+B605-1,0),"")</f>
        <v/>
      </c>
      <c r="D605" t="str">
        <f ca="1">IF(B605&lt;=MTF!$J$12,OFFSET(MTF!$C$3,MTF!$H$12+B605-1,0),"")</f>
        <v/>
      </c>
      <c r="E605" t="str">
        <f ca="1">IF(B605&lt;=MTF!$J$12,OFFSET(MTF!$E$3,MTF!$H$12+B605-1,0),"")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>
        <f t="shared" si="37"/>
        <v>0</v>
      </c>
      <c r="S605">
        <f t="shared" si="38"/>
        <v>0</v>
      </c>
    </row>
    <row r="606" spans="2:19" x14ac:dyDescent="0.2">
      <c r="B606" s="26">
        <v>601</v>
      </c>
      <c r="C606" t="str">
        <f ca="1">IF(B606&lt;=MTF!$J$12,OFFSET(MTF!$B$3,MTF!$H$12+B606-1,0),"")</f>
        <v/>
      </c>
      <c r="D606" t="str">
        <f ca="1">IF(B606&lt;=MTF!$J$12,OFFSET(MTF!$C$3,MTF!$H$12+B606-1,0),"")</f>
        <v/>
      </c>
      <c r="E606" t="str">
        <f ca="1">IF(B606&lt;=MTF!$J$12,OFFSET(MTF!$E$3,MTF!$H$12+B606-1,0),"")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>
        <f t="shared" si="37"/>
        <v>0</v>
      </c>
      <c r="S606">
        <f t="shared" si="38"/>
        <v>0</v>
      </c>
    </row>
    <row r="607" spans="2:19" x14ac:dyDescent="0.2">
      <c r="B607" s="26">
        <v>602</v>
      </c>
      <c r="C607" t="str">
        <f ca="1">IF(B607&lt;=MTF!$J$12,OFFSET(MTF!$B$3,MTF!$H$12+B607-1,0),"")</f>
        <v/>
      </c>
      <c r="D607" t="str">
        <f ca="1">IF(B607&lt;=MTF!$J$12,OFFSET(MTF!$C$3,MTF!$H$12+B607-1,0),"")</f>
        <v/>
      </c>
      <c r="E607" t="str">
        <f ca="1">IF(B607&lt;=MTF!$J$12,OFFSET(MTF!$E$3,MTF!$H$12+B607-1,0),"")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>
        <f t="shared" si="37"/>
        <v>0</v>
      </c>
      <c r="S607">
        <f t="shared" si="38"/>
        <v>0</v>
      </c>
    </row>
    <row r="608" spans="2:19" x14ac:dyDescent="0.2">
      <c r="B608" s="17">
        <v>603</v>
      </c>
      <c r="C608" t="str">
        <f ca="1">IF(B608&lt;=MTF!$J$12,OFFSET(MTF!$B$3,MTF!$H$12+B608-1,0),"")</f>
        <v/>
      </c>
      <c r="D608" t="str">
        <f ca="1">IF(B608&lt;=MTF!$J$12,OFFSET(MTF!$C$3,MTF!$H$12+B608-1,0),"")</f>
        <v/>
      </c>
      <c r="E608" t="str">
        <f ca="1">IF(B608&lt;=MTF!$J$12,OFFSET(MTF!$E$3,MTF!$H$12+B608-1,0),"")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>
        <f t="shared" si="37"/>
        <v>0</v>
      </c>
      <c r="S608">
        <f t="shared" si="38"/>
        <v>0</v>
      </c>
    </row>
    <row r="609" spans="2:19" x14ac:dyDescent="0.2">
      <c r="B609" s="26">
        <v>604</v>
      </c>
      <c r="C609" t="str">
        <f ca="1">IF(B609&lt;=MTF!$J$12,OFFSET(MTF!$B$3,MTF!$H$12+B609-1,0),"")</f>
        <v/>
      </c>
      <c r="D609" t="str">
        <f ca="1">IF(B609&lt;=MTF!$J$12,OFFSET(MTF!$C$3,MTF!$H$12+B609-1,0),"")</f>
        <v/>
      </c>
      <c r="E609" t="str">
        <f ca="1">IF(B609&lt;=MTF!$J$12,OFFSET(MTF!$E$3,MTF!$H$12+B609-1,0),"")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>
        <f t="shared" si="37"/>
        <v>0</v>
      </c>
      <c r="S609">
        <f t="shared" si="38"/>
        <v>0</v>
      </c>
    </row>
    <row r="610" spans="2:19" x14ac:dyDescent="0.2">
      <c r="B610" s="26">
        <v>605</v>
      </c>
      <c r="C610" t="str">
        <f ca="1">IF(B610&lt;=MTF!$J$12,OFFSET(MTF!$B$3,MTF!$H$12+B610-1,0),"")</f>
        <v/>
      </c>
      <c r="D610" t="str">
        <f ca="1">IF(B610&lt;=MTF!$J$12,OFFSET(MTF!$C$3,MTF!$H$12+B610-1,0),"")</f>
        <v/>
      </c>
      <c r="E610" t="str">
        <f ca="1">IF(B610&lt;=MTF!$J$12,OFFSET(MTF!$E$3,MTF!$H$12+B610-1,0),"")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>
        <f t="shared" si="37"/>
        <v>0</v>
      </c>
      <c r="S610">
        <f t="shared" si="38"/>
        <v>0</v>
      </c>
    </row>
    <row r="611" spans="2:19" x14ac:dyDescent="0.2">
      <c r="B611" s="17">
        <v>606</v>
      </c>
      <c r="C611" t="str">
        <f ca="1">IF(B611&lt;=MTF!$J$12,OFFSET(MTF!$B$3,MTF!$H$12+B611-1,0),"")</f>
        <v/>
      </c>
      <c r="D611" t="str">
        <f ca="1">IF(B611&lt;=MTF!$J$12,OFFSET(MTF!$C$3,MTF!$H$12+B611-1,0),"")</f>
        <v/>
      </c>
      <c r="E611" t="str">
        <f ca="1">IF(B611&lt;=MTF!$J$12,OFFSET(MTF!$E$3,MTF!$H$12+B611-1,0),"")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>
        <f t="shared" si="37"/>
        <v>0</v>
      </c>
      <c r="S611">
        <f t="shared" si="38"/>
        <v>0</v>
      </c>
    </row>
    <row r="612" spans="2:19" x14ac:dyDescent="0.2">
      <c r="B612" s="26">
        <v>607</v>
      </c>
      <c r="C612" t="str">
        <f ca="1">IF(B612&lt;=MTF!$J$12,OFFSET(MTF!$B$3,MTF!$H$12+B612-1,0),"")</f>
        <v/>
      </c>
      <c r="D612" t="str">
        <f ca="1">IF(B612&lt;=MTF!$J$12,OFFSET(MTF!$C$3,MTF!$H$12+B612-1,0),"")</f>
        <v/>
      </c>
      <c r="E612" t="str">
        <f ca="1">IF(B612&lt;=MTF!$J$12,OFFSET(MTF!$E$3,MTF!$H$12+B612-1,0),"")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>
        <f t="shared" si="37"/>
        <v>0</v>
      </c>
      <c r="S612">
        <f t="shared" si="38"/>
        <v>0</v>
      </c>
    </row>
    <row r="613" spans="2:19" x14ac:dyDescent="0.2">
      <c r="B613" s="26">
        <v>608</v>
      </c>
      <c r="C613" t="str">
        <f ca="1">IF(B613&lt;=MTF!$J$12,OFFSET(MTF!$B$3,MTF!$H$12+B613-1,0),"")</f>
        <v/>
      </c>
      <c r="D613" t="str">
        <f ca="1">IF(B613&lt;=MTF!$J$12,OFFSET(MTF!$C$3,MTF!$H$12+B613-1,0),"")</f>
        <v/>
      </c>
      <c r="E613" t="str">
        <f ca="1">IF(B613&lt;=MTF!$J$12,OFFSET(MTF!$E$3,MTF!$H$12+B613-1,0),"")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>
        <f t="shared" si="37"/>
        <v>0</v>
      </c>
      <c r="S613">
        <f t="shared" si="38"/>
        <v>0</v>
      </c>
    </row>
    <row r="614" spans="2:19" x14ac:dyDescent="0.2">
      <c r="B614" s="17">
        <v>609</v>
      </c>
      <c r="C614" t="str">
        <f ca="1">IF(B614&lt;=MTF!$J$12,OFFSET(MTF!$B$3,MTF!$H$12+B614-1,0),"")</f>
        <v/>
      </c>
      <c r="D614" t="str">
        <f ca="1">IF(B614&lt;=MTF!$J$12,OFFSET(MTF!$C$3,MTF!$H$12+B614-1,0),"")</f>
        <v/>
      </c>
      <c r="E614" t="str">
        <f ca="1">IF(B614&lt;=MTF!$J$12,OFFSET(MTF!$E$3,MTF!$H$12+B614-1,0),"")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>
        <f t="shared" si="37"/>
        <v>0</v>
      </c>
      <c r="S614">
        <f t="shared" si="38"/>
        <v>0</v>
      </c>
    </row>
    <row r="615" spans="2:19" x14ac:dyDescent="0.2">
      <c r="B615" s="26">
        <v>610</v>
      </c>
      <c r="C615" t="str">
        <f ca="1">IF(B615&lt;=MTF!$J$12,OFFSET(MTF!$B$3,MTF!$H$12+B615-1,0),"")</f>
        <v/>
      </c>
      <c r="D615" t="str">
        <f ca="1">IF(B615&lt;=MTF!$J$12,OFFSET(MTF!$C$3,MTF!$H$12+B615-1,0),"")</f>
        <v/>
      </c>
      <c r="E615" t="str">
        <f ca="1">IF(B615&lt;=MTF!$J$12,OFFSET(MTF!$E$3,MTF!$H$12+B615-1,0),"")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>
        <f t="shared" si="37"/>
        <v>0</v>
      </c>
      <c r="S615">
        <f t="shared" si="38"/>
        <v>0</v>
      </c>
    </row>
    <row r="616" spans="2:19" x14ac:dyDescent="0.2">
      <c r="B616" s="26">
        <v>611</v>
      </c>
      <c r="C616" t="str">
        <f ca="1">IF(B616&lt;=MTF!$J$12,OFFSET(MTF!$B$3,MTF!$H$12+B616-1,0),"")</f>
        <v/>
      </c>
      <c r="D616" t="str">
        <f ca="1">IF(B616&lt;=MTF!$J$12,OFFSET(MTF!$C$3,MTF!$H$12+B616-1,0),"")</f>
        <v/>
      </c>
      <c r="E616" t="str">
        <f ca="1">IF(B616&lt;=MTF!$J$12,OFFSET(MTF!$E$3,MTF!$H$12+B616-1,0),"")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>
        <f t="shared" si="37"/>
        <v>0</v>
      </c>
      <c r="S616">
        <f t="shared" si="38"/>
        <v>0</v>
      </c>
    </row>
    <row r="617" spans="2:19" x14ac:dyDescent="0.2">
      <c r="B617" s="17">
        <v>612</v>
      </c>
      <c r="C617" t="str">
        <f ca="1">IF(B617&lt;=MTF!$J$12,OFFSET(MTF!$B$3,MTF!$H$12+B617-1,0),"")</f>
        <v/>
      </c>
      <c r="D617" t="str">
        <f ca="1">IF(B617&lt;=MTF!$J$12,OFFSET(MTF!$C$3,MTF!$H$12+B617-1,0),"")</f>
        <v/>
      </c>
      <c r="E617" t="str">
        <f ca="1">IF(B617&lt;=MTF!$J$12,OFFSET(MTF!$E$3,MTF!$H$12+B617-1,0),"")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>
        <f t="shared" si="37"/>
        <v>0</v>
      </c>
      <c r="S617">
        <f t="shared" si="38"/>
        <v>0</v>
      </c>
    </row>
    <row r="618" spans="2:19" x14ac:dyDescent="0.2">
      <c r="B618" s="26">
        <v>613</v>
      </c>
      <c r="C618" t="str">
        <f ca="1">IF(B618&lt;=MTF!$J$12,OFFSET(MTF!$B$3,MTF!$H$12+B618-1,0),"")</f>
        <v/>
      </c>
      <c r="D618" t="str">
        <f ca="1">IF(B618&lt;=MTF!$J$12,OFFSET(MTF!$C$3,MTF!$H$12+B618-1,0),"")</f>
        <v/>
      </c>
      <c r="E618" t="str">
        <f ca="1">IF(B618&lt;=MTF!$J$12,OFFSET(MTF!$E$3,MTF!$H$12+B618-1,0),"")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>
        <f t="shared" si="37"/>
        <v>0</v>
      </c>
      <c r="S618">
        <f t="shared" si="38"/>
        <v>0</v>
      </c>
    </row>
    <row r="619" spans="2:19" x14ac:dyDescent="0.2">
      <c r="B619" s="26">
        <v>614</v>
      </c>
      <c r="C619" t="str">
        <f ca="1">IF(B619&lt;=MTF!$J$12,OFFSET(MTF!$B$3,MTF!$H$12+B619-1,0),"")</f>
        <v/>
      </c>
      <c r="D619" t="str">
        <f ca="1">IF(B619&lt;=MTF!$J$12,OFFSET(MTF!$C$3,MTF!$H$12+B619-1,0),"")</f>
        <v/>
      </c>
      <c r="E619" t="str">
        <f ca="1">IF(B619&lt;=MTF!$J$12,OFFSET(MTF!$E$3,MTF!$H$12+B619-1,0),"")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>
        <f t="shared" si="37"/>
        <v>0</v>
      </c>
      <c r="S619">
        <f t="shared" si="38"/>
        <v>0</v>
      </c>
    </row>
    <row r="620" spans="2:19" x14ac:dyDescent="0.2">
      <c r="B620" s="17">
        <v>615</v>
      </c>
      <c r="C620" t="str">
        <f ca="1">IF(B620&lt;=MTF!$J$12,OFFSET(MTF!$B$3,MTF!$H$12+B620-1,0),"")</f>
        <v/>
      </c>
      <c r="D620" t="str">
        <f ca="1">IF(B620&lt;=MTF!$J$12,OFFSET(MTF!$C$3,MTF!$H$12+B620-1,0),"")</f>
        <v/>
      </c>
      <c r="E620" t="str">
        <f ca="1">IF(B620&lt;=MTF!$J$12,OFFSET(MTF!$E$3,MTF!$H$12+B620-1,0),"")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>
        <f t="shared" si="37"/>
        <v>0</v>
      </c>
      <c r="S620">
        <f t="shared" si="38"/>
        <v>0</v>
      </c>
    </row>
    <row r="621" spans="2:19" x14ac:dyDescent="0.2">
      <c r="B621" s="26">
        <v>616</v>
      </c>
      <c r="C621" t="str">
        <f ca="1">IF(B621&lt;=MTF!$J$12,OFFSET(MTF!$B$3,MTF!$H$12+B621-1,0),"")</f>
        <v/>
      </c>
      <c r="D621" t="str">
        <f ca="1">IF(B621&lt;=MTF!$J$12,OFFSET(MTF!$C$3,MTF!$H$12+B621-1,0),"")</f>
        <v/>
      </c>
      <c r="E621" t="str">
        <f ca="1">IF(B621&lt;=MTF!$J$12,OFFSET(MTF!$E$3,MTF!$H$12+B621-1,0),"")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>
        <f t="shared" si="37"/>
        <v>0</v>
      </c>
      <c r="S621">
        <f t="shared" si="38"/>
        <v>0</v>
      </c>
    </row>
    <row r="622" spans="2:19" x14ac:dyDescent="0.2">
      <c r="B622" s="26">
        <v>617</v>
      </c>
      <c r="C622" t="str">
        <f ca="1">IF(B622&lt;=MTF!$J$12,OFFSET(MTF!$B$3,MTF!$H$12+B622-1,0),"")</f>
        <v/>
      </c>
      <c r="D622" t="str">
        <f ca="1">IF(B622&lt;=MTF!$J$12,OFFSET(MTF!$C$3,MTF!$H$12+B622-1,0),"")</f>
        <v/>
      </c>
      <c r="E622" t="str">
        <f ca="1">IF(B622&lt;=MTF!$J$12,OFFSET(MTF!$E$3,MTF!$H$12+B622-1,0),"")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>
        <f t="shared" si="37"/>
        <v>0</v>
      </c>
      <c r="S622">
        <f t="shared" si="38"/>
        <v>0</v>
      </c>
    </row>
    <row r="623" spans="2:19" x14ac:dyDescent="0.2">
      <c r="B623" s="17">
        <v>618</v>
      </c>
      <c r="C623" t="str">
        <f ca="1">IF(B623&lt;=MTF!$J$12,OFFSET(MTF!$B$3,MTF!$H$12+B623-1,0),"")</f>
        <v/>
      </c>
      <c r="D623" t="str">
        <f ca="1">IF(B623&lt;=MTF!$J$12,OFFSET(MTF!$C$3,MTF!$H$12+B623-1,0),"")</f>
        <v/>
      </c>
      <c r="E623" t="str">
        <f ca="1">IF(B623&lt;=MTF!$J$12,OFFSET(MTF!$E$3,MTF!$H$12+B623-1,0),"")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>
        <f t="shared" si="37"/>
        <v>0</v>
      </c>
      <c r="S623">
        <f t="shared" si="38"/>
        <v>0</v>
      </c>
    </row>
    <row r="624" spans="2:19" x14ac:dyDescent="0.2">
      <c r="B624" s="26">
        <v>619</v>
      </c>
      <c r="C624" t="str">
        <f ca="1">IF(B624&lt;=MTF!$J$12,OFFSET(MTF!$B$3,MTF!$H$12+B624-1,0),"")</f>
        <v/>
      </c>
      <c r="D624" t="str">
        <f ca="1">IF(B624&lt;=MTF!$J$12,OFFSET(MTF!$C$3,MTF!$H$12+B624-1,0),"")</f>
        <v/>
      </c>
      <c r="E624" t="str">
        <f ca="1">IF(B624&lt;=MTF!$J$12,OFFSET(MTF!$E$3,MTF!$H$12+B624-1,0),"")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>
        <f t="shared" si="37"/>
        <v>0</v>
      </c>
      <c r="S624">
        <f t="shared" si="38"/>
        <v>0</v>
      </c>
    </row>
    <row r="625" spans="2:19" x14ac:dyDescent="0.2">
      <c r="B625" s="26">
        <v>620</v>
      </c>
      <c r="C625" t="str">
        <f ca="1">IF(B625&lt;=MTF!$J$12,OFFSET(MTF!$B$3,MTF!$H$12+B625-1,0),"")</f>
        <v/>
      </c>
      <c r="D625" t="str">
        <f ca="1">IF(B625&lt;=MTF!$J$12,OFFSET(MTF!$C$3,MTF!$H$12+B625-1,0),"")</f>
        <v/>
      </c>
      <c r="E625" t="str">
        <f ca="1">IF(B625&lt;=MTF!$J$12,OFFSET(MTF!$E$3,MTF!$H$12+B625-1,0),"")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>
        <f t="shared" si="37"/>
        <v>0</v>
      </c>
      <c r="S625">
        <f t="shared" si="38"/>
        <v>0</v>
      </c>
    </row>
    <row r="626" spans="2:19" x14ac:dyDescent="0.2">
      <c r="B626" s="17">
        <v>621</v>
      </c>
      <c r="C626" t="str">
        <f ca="1">IF(B626&lt;=MTF!$J$12,OFFSET(MTF!$B$3,MTF!$H$12+B626-1,0),"")</f>
        <v/>
      </c>
      <c r="D626" t="str">
        <f ca="1">IF(B626&lt;=MTF!$J$12,OFFSET(MTF!$C$3,MTF!$H$12+B626-1,0),"")</f>
        <v/>
      </c>
      <c r="E626" t="str">
        <f ca="1">IF(B626&lt;=MTF!$J$12,OFFSET(MTF!$E$3,MTF!$H$12+B626-1,0),"")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>
        <f t="shared" si="37"/>
        <v>0</v>
      </c>
      <c r="S626">
        <f t="shared" si="38"/>
        <v>0</v>
      </c>
    </row>
    <row r="627" spans="2:19" x14ac:dyDescent="0.2">
      <c r="B627" s="26">
        <v>622</v>
      </c>
      <c r="C627" t="str">
        <f ca="1">IF(B627&lt;=MTF!$J$12,OFFSET(MTF!$B$3,MTF!$H$12+B627-1,0),"")</f>
        <v/>
      </c>
      <c r="D627" t="str">
        <f ca="1">IF(B627&lt;=MTF!$J$12,OFFSET(MTF!$C$3,MTF!$H$12+B627-1,0),"")</f>
        <v/>
      </c>
      <c r="E627" t="str">
        <f ca="1">IF(B627&lt;=MTF!$J$12,OFFSET(MTF!$E$3,MTF!$H$12+B627-1,0),"")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>
        <f t="shared" si="37"/>
        <v>0</v>
      </c>
      <c r="S627">
        <f t="shared" si="38"/>
        <v>0</v>
      </c>
    </row>
    <row r="628" spans="2:19" x14ac:dyDescent="0.2">
      <c r="B628" s="26">
        <v>623</v>
      </c>
      <c r="C628" t="str">
        <f ca="1">IF(B628&lt;=MTF!$J$12,OFFSET(MTF!$B$3,MTF!$H$12+B628-1,0),"")</f>
        <v/>
      </c>
      <c r="D628" t="str">
        <f ca="1">IF(B628&lt;=MTF!$J$12,OFFSET(MTF!$C$3,MTF!$H$12+B628-1,0),"")</f>
        <v/>
      </c>
      <c r="E628" t="str">
        <f ca="1">IF(B628&lt;=MTF!$J$12,OFFSET(MTF!$E$3,MTF!$H$12+B628-1,0),"")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>
        <f t="shared" si="37"/>
        <v>0</v>
      </c>
      <c r="S628">
        <f t="shared" si="38"/>
        <v>0</v>
      </c>
    </row>
    <row r="629" spans="2:19" x14ac:dyDescent="0.2">
      <c r="B629" s="17">
        <v>624</v>
      </c>
      <c r="C629" t="str">
        <f ca="1">IF(B629&lt;=MTF!$J$12,OFFSET(MTF!$B$3,MTF!$H$12+B629-1,0),"")</f>
        <v/>
      </c>
      <c r="D629" t="str">
        <f ca="1">IF(B629&lt;=MTF!$J$12,OFFSET(MTF!$C$3,MTF!$H$12+B629-1,0),"")</f>
        <v/>
      </c>
      <c r="E629" t="str">
        <f ca="1">IF(B629&lt;=MTF!$J$12,OFFSET(MTF!$E$3,MTF!$H$12+B629-1,0),"")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>
        <f t="shared" si="37"/>
        <v>0</v>
      </c>
      <c r="S629">
        <f t="shared" si="38"/>
        <v>0</v>
      </c>
    </row>
    <row r="630" spans="2:19" x14ac:dyDescent="0.2">
      <c r="B630" s="26">
        <v>625</v>
      </c>
      <c r="C630" t="str">
        <f ca="1">IF(B630&lt;=MTF!$J$12,OFFSET(MTF!$B$3,MTF!$H$12+B630-1,0),"")</f>
        <v/>
      </c>
      <c r="D630" t="str">
        <f ca="1">IF(B630&lt;=MTF!$J$12,OFFSET(MTF!$C$3,MTF!$H$12+B630-1,0),"")</f>
        <v/>
      </c>
      <c r="E630" t="str">
        <f ca="1">IF(B630&lt;=MTF!$J$12,OFFSET(MTF!$E$3,MTF!$H$12+B630-1,0),"")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>
        <f t="shared" si="37"/>
        <v>0</v>
      </c>
      <c r="S630">
        <f t="shared" si="38"/>
        <v>0</v>
      </c>
    </row>
    <row r="631" spans="2:19" x14ac:dyDescent="0.2">
      <c r="B631" s="26">
        <v>626</v>
      </c>
      <c r="C631" t="str">
        <f ca="1">IF(B631&lt;=MTF!$J$12,OFFSET(MTF!$B$3,MTF!$H$12+B631-1,0),"")</f>
        <v/>
      </c>
      <c r="D631" t="str">
        <f ca="1">IF(B631&lt;=MTF!$J$12,OFFSET(MTF!$C$3,MTF!$H$12+B631-1,0),"")</f>
        <v/>
      </c>
      <c r="E631" t="str">
        <f ca="1">IF(B631&lt;=MTF!$J$12,OFFSET(MTF!$E$3,MTF!$H$12+B631-1,0),"")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>
        <f t="shared" si="37"/>
        <v>0</v>
      </c>
      <c r="S631">
        <f t="shared" si="38"/>
        <v>0</v>
      </c>
    </row>
    <row r="632" spans="2:19" x14ac:dyDescent="0.2">
      <c r="B632" s="17">
        <v>627</v>
      </c>
      <c r="C632" t="str">
        <f ca="1">IF(B632&lt;=MTF!$J$12,OFFSET(MTF!$B$3,MTF!$H$12+B632-1,0),"")</f>
        <v/>
      </c>
      <c r="D632" t="str">
        <f ca="1">IF(B632&lt;=MTF!$J$12,OFFSET(MTF!$C$3,MTF!$H$12+B632-1,0),"")</f>
        <v/>
      </c>
      <c r="E632" t="str">
        <f ca="1">IF(B632&lt;=MTF!$J$12,OFFSET(MTF!$E$3,MTF!$H$12+B632-1,0),"")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>
        <f t="shared" si="37"/>
        <v>0</v>
      </c>
      <c r="S632">
        <f t="shared" si="38"/>
        <v>0</v>
      </c>
    </row>
    <row r="633" spans="2:19" x14ac:dyDescent="0.2">
      <c r="B633" s="26">
        <v>628</v>
      </c>
      <c r="C633" t="str">
        <f ca="1">IF(B633&lt;=MTF!$J$12,OFFSET(MTF!$B$3,MTF!$H$12+B633-1,0),"")</f>
        <v/>
      </c>
      <c r="D633" t="str">
        <f ca="1">IF(B633&lt;=MTF!$J$12,OFFSET(MTF!$C$3,MTF!$H$12+B633-1,0),"")</f>
        <v/>
      </c>
      <c r="E633" t="str">
        <f ca="1">IF(B633&lt;=MTF!$J$12,OFFSET(MTF!$E$3,MTF!$H$12+B633-1,0),"")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>
        <f t="shared" si="37"/>
        <v>0</v>
      </c>
      <c r="S633">
        <f t="shared" si="38"/>
        <v>0</v>
      </c>
    </row>
    <row r="634" spans="2:19" x14ac:dyDescent="0.2">
      <c r="B634" s="26">
        <v>629</v>
      </c>
      <c r="C634" t="str">
        <f ca="1">IF(B634&lt;=MTF!$J$12,OFFSET(MTF!$B$3,MTF!$H$12+B634-1,0),"")</f>
        <v/>
      </c>
      <c r="D634" t="str">
        <f ca="1">IF(B634&lt;=MTF!$J$12,OFFSET(MTF!$C$3,MTF!$H$12+B634-1,0),"")</f>
        <v/>
      </c>
      <c r="E634" t="str">
        <f ca="1">IF(B634&lt;=MTF!$J$12,OFFSET(MTF!$E$3,MTF!$H$12+B634-1,0),"")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>
        <f t="shared" si="37"/>
        <v>0</v>
      </c>
      <c r="S634">
        <f t="shared" si="38"/>
        <v>0</v>
      </c>
    </row>
    <row r="635" spans="2:19" x14ac:dyDescent="0.2">
      <c r="B635" s="17">
        <v>630</v>
      </c>
      <c r="C635" t="str">
        <f ca="1">IF(B635&lt;=MTF!$J$12,OFFSET(MTF!$B$3,MTF!$H$12+B635-1,0),"")</f>
        <v/>
      </c>
      <c r="D635" t="str">
        <f ca="1">IF(B635&lt;=MTF!$J$12,OFFSET(MTF!$C$3,MTF!$H$12+B635-1,0),"")</f>
        <v/>
      </c>
      <c r="E635" t="str">
        <f ca="1">IF(B635&lt;=MTF!$J$12,OFFSET(MTF!$E$3,MTF!$H$12+B635-1,0),"")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>
        <f t="shared" si="37"/>
        <v>0</v>
      </c>
      <c r="S635">
        <f t="shared" si="38"/>
        <v>0</v>
      </c>
    </row>
    <row r="636" spans="2:19" x14ac:dyDescent="0.2">
      <c r="B636" s="26">
        <v>631</v>
      </c>
      <c r="C636" t="str">
        <f ca="1">IF(B636&lt;=MTF!$J$12,OFFSET(MTF!$B$3,MTF!$H$12+B636-1,0),"")</f>
        <v/>
      </c>
      <c r="D636" t="str">
        <f ca="1">IF(B636&lt;=MTF!$J$12,OFFSET(MTF!$C$3,MTF!$H$12+B636-1,0),"")</f>
        <v/>
      </c>
      <c r="E636" t="str">
        <f ca="1">IF(B636&lt;=MTF!$J$12,OFFSET(MTF!$E$3,MTF!$H$12+B636-1,0),"")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>
        <f t="shared" si="37"/>
        <v>0</v>
      </c>
      <c r="S636">
        <f t="shared" si="38"/>
        <v>0</v>
      </c>
    </row>
    <row r="637" spans="2:19" x14ac:dyDescent="0.2">
      <c r="B637" s="26">
        <v>632</v>
      </c>
      <c r="C637" t="str">
        <f ca="1">IF(B637&lt;=MTF!$J$12,OFFSET(MTF!$B$3,MTF!$H$12+B637-1,0),"")</f>
        <v/>
      </c>
      <c r="D637" t="str">
        <f ca="1">IF(B637&lt;=MTF!$J$12,OFFSET(MTF!$C$3,MTF!$H$12+B637-1,0),"")</f>
        <v/>
      </c>
      <c r="E637" t="str">
        <f ca="1">IF(B637&lt;=MTF!$J$12,OFFSET(MTF!$E$3,MTF!$H$12+B637-1,0),"")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>
        <f t="shared" si="37"/>
        <v>0</v>
      </c>
      <c r="S637">
        <f t="shared" si="38"/>
        <v>0</v>
      </c>
    </row>
    <row r="638" spans="2:19" x14ac:dyDescent="0.2">
      <c r="B638" s="17">
        <v>633</v>
      </c>
      <c r="C638" t="str">
        <f ca="1">IF(B638&lt;=MTF!$J$12,OFFSET(MTF!$B$3,MTF!$H$12+B638-1,0),"")</f>
        <v/>
      </c>
      <c r="D638" t="str">
        <f ca="1">IF(B638&lt;=MTF!$J$12,OFFSET(MTF!$C$3,MTF!$H$12+B638-1,0),"")</f>
        <v/>
      </c>
      <c r="E638" t="str">
        <f ca="1">IF(B638&lt;=MTF!$J$12,OFFSET(MTF!$E$3,MTF!$H$12+B638-1,0),"")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>
        <f t="shared" si="37"/>
        <v>0</v>
      </c>
      <c r="S638">
        <f t="shared" si="38"/>
        <v>0</v>
      </c>
    </row>
    <row r="639" spans="2:19" x14ac:dyDescent="0.2">
      <c r="B639" s="26">
        <v>634</v>
      </c>
      <c r="C639" t="str">
        <f ca="1">IF(B639&lt;=MTF!$J$12,OFFSET(MTF!$B$3,MTF!$H$12+B639-1,0),"")</f>
        <v/>
      </c>
      <c r="D639" t="str">
        <f ca="1">IF(B639&lt;=MTF!$J$12,OFFSET(MTF!$C$3,MTF!$H$12+B639-1,0),"")</f>
        <v/>
      </c>
      <c r="E639" t="str">
        <f ca="1">IF(B639&lt;=MTF!$J$12,OFFSET(MTF!$E$3,MTF!$H$12+B639-1,0),"")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>
        <f t="shared" si="37"/>
        <v>0</v>
      </c>
      <c r="S639">
        <f t="shared" si="38"/>
        <v>0</v>
      </c>
    </row>
    <row r="640" spans="2:19" x14ac:dyDescent="0.2">
      <c r="B640" s="26">
        <v>635</v>
      </c>
      <c r="C640" t="str">
        <f ca="1">IF(B640&lt;=MTF!$J$12,OFFSET(MTF!$B$3,MTF!$H$12+B640-1,0),"")</f>
        <v/>
      </c>
      <c r="D640" t="str">
        <f ca="1">IF(B640&lt;=MTF!$J$12,OFFSET(MTF!$C$3,MTF!$H$12+B640-1,0),"")</f>
        <v/>
      </c>
      <c r="E640" t="str">
        <f ca="1">IF(B640&lt;=MTF!$J$12,OFFSET(MTF!$E$3,MTF!$H$12+B640-1,0),"")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>
        <f t="shared" si="37"/>
        <v>0</v>
      </c>
      <c r="S640">
        <f t="shared" si="38"/>
        <v>0</v>
      </c>
    </row>
    <row r="641" spans="2:19" x14ac:dyDescent="0.2">
      <c r="B641" s="17">
        <v>636</v>
      </c>
      <c r="C641" t="str">
        <f ca="1">IF(B641&lt;=MTF!$J$12,OFFSET(MTF!$B$3,MTF!$H$12+B641-1,0),"")</f>
        <v/>
      </c>
      <c r="D641" t="str">
        <f ca="1">IF(B641&lt;=MTF!$J$12,OFFSET(MTF!$C$3,MTF!$H$12+B641-1,0),"")</f>
        <v/>
      </c>
      <c r="E641" t="str">
        <f ca="1">IF(B641&lt;=MTF!$J$12,OFFSET(MTF!$E$3,MTF!$H$12+B641-1,0),"")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>
        <f t="shared" si="37"/>
        <v>0</v>
      </c>
      <c r="S641">
        <f t="shared" si="38"/>
        <v>0</v>
      </c>
    </row>
    <row r="642" spans="2:19" x14ac:dyDescent="0.2">
      <c r="B642" s="26">
        <v>637</v>
      </c>
      <c r="C642" t="str">
        <f ca="1">IF(B642&lt;=MTF!$J$12,OFFSET(MTF!$B$3,MTF!$H$12+B642-1,0),"")</f>
        <v/>
      </c>
      <c r="D642" t="str">
        <f ca="1">IF(B642&lt;=MTF!$J$12,OFFSET(MTF!$C$3,MTF!$H$12+B642-1,0),"")</f>
        <v/>
      </c>
      <c r="E642" t="str">
        <f ca="1">IF(B642&lt;=MTF!$J$12,OFFSET(MTF!$E$3,MTF!$H$12+B642-1,0),"")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>
        <f t="shared" si="37"/>
        <v>0</v>
      </c>
      <c r="S642">
        <f t="shared" si="38"/>
        <v>0</v>
      </c>
    </row>
    <row r="643" spans="2:19" x14ac:dyDescent="0.2">
      <c r="B643" s="26">
        <v>638</v>
      </c>
      <c r="C643" t="str">
        <f ca="1">IF(B643&lt;=MTF!$J$12,OFFSET(MTF!$B$3,MTF!$H$12+B643-1,0),"")</f>
        <v/>
      </c>
      <c r="D643" t="str">
        <f ca="1">IF(B643&lt;=MTF!$J$12,OFFSET(MTF!$C$3,MTF!$H$12+B643-1,0),"")</f>
        <v/>
      </c>
      <c r="E643" t="str">
        <f ca="1">IF(B643&lt;=MTF!$J$12,OFFSET(MTF!$E$3,MTF!$H$12+B643-1,0),"")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>
        <f t="shared" si="37"/>
        <v>0</v>
      </c>
      <c r="S643">
        <f t="shared" si="38"/>
        <v>0</v>
      </c>
    </row>
    <row r="644" spans="2:19" x14ac:dyDescent="0.2">
      <c r="B644" s="17">
        <v>639</v>
      </c>
      <c r="C644" t="str">
        <f ca="1">IF(B644&lt;=MTF!$J$12,OFFSET(MTF!$B$3,MTF!$H$12+B644-1,0),"")</f>
        <v/>
      </c>
      <c r="D644" t="str">
        <f ca="1">IF(B644&lt;=MTF!$J$12,OFFSET(MTF!$C$3,MTF!$H$12+B644-1,0),"")</f>
        <v/>
      </c>
      <c r="E644" t="str">
        <f ca="1">IF(B644&lt;=MTF!$J$12,OFFSET(MTF!$E$3,MTF!$H$12+B644-1,0),"")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>
        <f t="shared" si="37"/>
        <v>0</v>
      </c>
      <c r="S644">
        <f t="shared" si="38"/>
        <v>0</v>
      </c>
    </row>
    <row r="645" spans="2:19" x14ac:dyDescent="0.2">
      <c r="B645" s="26">
        <v>640</v>
      </c>
      <c r="C645" t="str">
        <f ca="1">IF(B645&lt;=MTF!$J$12,OFFSET(MTF!$B$3,MTF!$H$12+B645-1,0),"")</f>
        <v/>
      </c>
      <c r="D645" t="str">
        <f ca="1">IF(B645&lt;=MTF!$J$12,OFFSET(MTF!$C$3,MTF!$H$12+B645-1,0),"")</f>
        <v/>
      </c>
      <c r="E645" t="str">
        <f ca="1">IF(B645&lt;=MTF!$J$12,OFFSET(MTF!$E$3,MTF!$H$12+B645-1,0),"")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>
        <f t="shared" si="37"/>
        <v>0</v>
      </c>
      <c r="S645">
        <f t="shared" si="38"/>
        <v>0</v>
      </c>
    </row>
    <row r="646" spans="2:19" x14ac:dyDescent="0.2">
      <c r="B646" s="26">
        <v>641</v>
      </c>
      <c r="C646" t="str">
        <f ca="1">IF(B646&lt;=MTF!$J$12,OFFSET(MTF!$B$3,MTF!$H$12+B646-1,0),"")</f>
        <v/>
      </c>
      <c r="D646" t="str">
        <f ca="1">IF(B646&lt;=MTF!$J$12,OFFSET(MTF!$C$3,MTF!$H$12+B646-1,0),"")</f>
        <v/>
      </c>
      <c r="E646" t="str">
        <f ca="1">IF(B646&lt;=MTF!$J$12,OFFSET(MTF!$E$3,MTF!$H$12+B646-1,0),"")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>
        <f t="shared" si="37"/>
        <v>0</v>
      </c>
      <c r="S646">
        <f t="shared" si="38"/>
        <v>0</v>
      </c>
    </row>
    <row r="647" spans="2:19" x14ac:dyDescent="0.2">
      <c r="B647" s="17">
        <v>642</v>
      </c>
      <c r="C647" t="str">
        <f ca="1">IF(B647&lt;=MTF!$J$12,OFFSET(MTF!$B$3,MTF!$H$12+B647-1,0),"")</f>
        <v/>
      </c>
      <c r="D647" t="str">
        <f ca="1">IF(B647&lt;=MTF!$J$12,OFFSET(MTF!$C$3,MTF!$H$12+B647-1,0),"")</f>
        <v/>
      </c>
      <c r="E647" t="str">
        <f ca="1">IF(B647&lt;=MTF!$J$12,OFFSET(MTF!$E$3,MTF!$H$12+B647-1,0),"")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>
        <f t="shared" si="37"/>
        <v>0</v>
      </c>
      <c r="S647">
        <f t="shared" si="38"/>
        <v>0</v>
      </c>
    </row>
    <row r="648" spans="2:19" x14ac:dyDescent="0.2">
      <c r="B648" s="26">
        <v>643</v>
      </c>
      <c r="C648" t="str">
        <f ca="1">IF(B648&lt;=MTF!$J$12,OFFSET(MTF!$B$3,MTF!$H$12+B648-1,0),"")</f>
        <v/>
      </c>
      <c r="D648" t="str">
        <f ca="1">IF(B648&lt;=MTF!$J$12,OFFSET(MTF!$C$3,MTF!$H$12+B648-1,0),"")</f>
        <v/>
      </c>
      <c r="E648" t="str">
        <f ca="1">IF(B648&lt;=MTF!$J$12,OFFSET(MTF!$E$3,MTF!$H$12+B648-1,0),"")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>
        <f t="shared" si="37"/>
        <v>0</v>
      </c>
      <c r="S648">
        <f t="shared" si="38"/>
        <v>0</v>
      </c>
    </row>
    <row r="649" spans="2:19" x14ac:dyDescent="0.2">
      <c r="B649" s="26">
        <v>644</v>
      </c>
      <c r="C649" t="str">
        <f ca="1">IF(B649&lt;=MTF!$J$12,OFFSET(MTF!$B$3,MTF!$H$12+B649-1,0),"")</f>
        <v/>
      </c>
      <c r="D649" t="str">
        <f ca="1">IF(B649&lt;=MTF!$J$12,OFFSET(MTF!$C$3,MTF!$H$12+B649-1,0),"")</f>
        <v/>
      </c>
      <c r="E649" t="str">
        <f ca="1">IF(B649&lt;=MTF!$J$12,OFFSET(MTF!$E$3,MTF!$H$12+B649-1,0),"")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>
        <f t="shared" si="37"/>
        <v>0</v>
      </c>
      <c r="S649">
        <f t="shared" si="38"/>
        <v>0</v>
      </c>
    </row>
    <row r="650" spans="2:19" x14ac:dyDescent="0.2">
      <c r="B650" s="17">
        <v>645</v>
      </c>
      <c r="C650" t="str">
        <f ca="1">IF(B650&lt;=MTF!$J$12,OFFSET(MTF!$B$3,MTF!$H$12+B650-1,0),"")</f>
        <v/>
      </c>
      <c r="D650" t="str">
        <f ca="1">IF(B650&lt;=MTF!$J$12,OFFSET(MTF!$C$3,MTF!$H$12+B650-1,0),"")</f>
        <v/>
      </c>
      <c r="E650" t="str">
        <f ca="1">IF(B650&lt;=MTF!$J$12,OFFSET(MTF!$E$3,MTF!$H$12+B650-1,0),"")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>
        <f t="shared" ref="R650:R713" si="41">O650*SIN((Q650-1)*2*PI()/$N$6*$N$8)</f>
        <v>0</v>
      </c>
      <c r="S650">
        <f t="shared" ref="S650:S713" si="42">O650*COS((Q650-1)*2*PI()/$N$6*$N$8)</f>
        <v>0</v>
      </c>
    </row>
    <row r="651" spans="2:19" x14ac:dyDescent="0.2">
      <c r="B651" s="26">
        <v>646</v>
      </c>
      <c r="C651" t="str">
        <f ca="1">IF(B651&lt;=MTF!$J$12,OFFSET(MTF!$B$3,MTF!$H$12+B651-1,0),"")</f>
        <v/>
      </c>
      <c r="D651" t="str">
        <f ca="1">IF(B651&lt;=MTF!$J$12,OFFSET(MTF!$C$3,MTF!$H$12+B651-1,0),"")</f>
        <v/>
      </c>
      <c r="E651" t="str">
        <f ca="1">IF(B651&lt;=MTF!$J$12,OFFSET(MTF!$E$3,MTF!$H$12+B651-1,0),"")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>
        <f t="shared" si="41"/>
        <v>0</v>
      </c>
      <c r="S651">
        <f t="shared" si="42"/>
        <v>0</v>
      </c>
    </row>
    <row r="652" spans="2:19" x14ac:dyDescent="0.2">
      <c r="B652" s="26">
        <v>647</v>
      </c>
      <c r="C652" t="str">
        <f ca="1">IF(B652&lt;=MTF!$J$12,OFFSET(MTF!$B$3,MTF!$H$12+B652-1,0),"")</f>
        <v/>
      </c>
      <c r="D652" t="str">
        <f ca="1">IF(B652&lt;=MTF!$J$12,OFFSET(MTF!$C$3,MTF!$H$12+B652-1,0),"")</f>
        <v/>
      </c>
      <c r="E652" t="str">
        <f ca="1">IF(B652&lt;=MTF!$J$12,OFFSET(MTF!$E$3,MTF!$H$12+B652-1,0),"")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>
        <f t="shared" si="41"/>
        <v>0</v>
      </c>
      <c r="S652">
        <f t="shared" si="42"/>
        <v>0</v>
      </c>
    </row>
    <row r="653" spans="2:19" x14ac:dyDescent="0.2">
      <c r="B653" s="17">
        <v>648</v>
      </c>
      <c r="C653" t="str">
        <f ca="1">IF(B653&lt;=MTF!$J$12,OFFSET(MTF!$B$3,MTF!$H$12+B653-1,0),"")</f>
        <v/>
      </c>
      <c r="D653" t="str">
        <f ca="1">IF(B653&lt;=MTF!$J$12,OFFSET(MTF!$C$3,MTF!$H$12+B653-1,0),"")</f>
        <v/>
      </c>
      <c r="E653" t="str">
        <f ca="1">IF(B653&lt;=MTF!$J$12,OFFSET(MTF!$E$3,MTF!$H$12+B653-1,0),"")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>
        <f t="shared" si="41"/>
        <v>0</v>
      </c>
      <c r="S653">
        <f t="shared" si="42"/>
        <v>0</v>
      </c>
    </row>
    <row r="654" spans="2:19" x14ac:dyDescent="0.2">
      <c r="B654" s="26">
        <v>649</v>
      </c>
      <c r="C654" t="str">
        <f ca="1">IF(B654&lt;=MTF!$J$12,OFFSET(MTF!$B$3,MTF!$H$12+B654-1,0),"")</f>
        <v/>
      </c>
      <c r="D654" t="str">
        <f ca="1">IF(B654&lt;=MTF!$J$12,OFFSET(MTF!$C$3,MTF!$H$12+B654-1,0),"")</f>
        <v/>
      </c>
      <c r="E654" t="str">
        <f ca="1">IF(B654&lt;=MTF!$J$12,OFFSET(MTF!$E$3,MTF!$H$12+B654-1,0),"")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>
        <f t="shared" si="41"/>
        <v>0</v>
      </c>
      <c r="S654">
        <f t="shared" si="42"/>
        <v>0</v>
      </c>
    </row>
    <row r="655" spans="2:19" x14ac:dyDescent="0.2">
      <c r="B655" s="26">
        <v>650</v>
      </c>
      <c r="C655" t="str">
        <f ca="1">IF(B655&lt;=MTF!$J$12,OFFSET(MTF!$B$3,MTF!$H$12+B655-1,0),"")</f>
        <v/>
      </c>
      <c r="D655" t="str">
        <f ca="1">IF(B655&lt;=MTF!$J$12,OFFSET(MTF!$C$3,MTF!$H$12+B655-1,0),"")</f>
        <v/>
      </c>
      <c r="E655" t="str">
        <f ca="1">IF(B655&lt;=MTF!$J$12,OFFSET(MTF!$E$3,MTF!$H$12+B655-1,0),"")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>
        <f t="shared" si="41"/>
        <v>0</v>
      </c>
      <c r="S655">
        <f t="shared" si="42"/>
        <v>0</v>
      </c>
    </row>
    <row r="656" spans="2:19" x14ac:dyDescent="0.2">
      <c r="B656" s="17">
        <v>651</v>
      </c>
      <c r="C656" t="str">
        <f ca="1">IF(B656&lt;=MTF!$J$12,OFFSET(MTF!$B$3,MTF!$H$12+B656-1,0),"")</f>
        <v/>
      </c>
      <c r="D656" t="str">
        <f ca="1">IF(B656&lt;=MTF!$J$12,OFFSET(MTF!$C$3,MTF!$H$12+B656-1,0),"")</f>
        <v/>
      </c>
      <c r="E656" t="str">
        <f ca="1">IF(B656&lt;=MTF!$J$12,OFFSET(MTF!$E$3,MTF!$H$12+B656-1,0),"")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>
        <f t="shared" si="41"/>
        <v>0</v>
      </c>
      <c r="S656">
        <f t="shared" si="42"/>
        <v>0</v>
      </c>
    </row>
    <row r="657" spans="2:19" x14ac:dyDescent="0.2">
      <c r="B657" s="26">
        <v>652</v>
      </c>
      <c r="C657" t="str">
        <f ca="1">IF(B657&lt;=MTF!$J$12,OFFSET(MTF!$B$3,MTF!$H$12+B657-1,0),"")</f>
        <v/>
      </c>
      <c r="D657" t="str">
        <f ca="1">IF(B657&lt;=MTF!$J$12,OFFSET(MTF!$C$3,MTF!$H$12+B657-1,0),"")</f>
        <v/>
      </c>
      <c r="E657" t="str">
        <f ca="1">IF(B657&lt;=MTF!$J$12,OFFSET(MTF!$E$3,MTF!$H$12+B657-1,0),"")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>
        <f t="shared" si="41"/>
        <v>0</v>
      </c>
      <c r="S657">
        <f t="shared" si="42"/>
        <v>0</v>
      </c>
    </row>
    <row r="658" spans="2:19" x14ac:dyDescent="0.2">
      <c r="B658" s="26">
        <v>653</v>
      </c>
      <c r="C658" t="str">
        <f ca="1">IF(B658&lt;=MTF!$J$12,OFFSET(MTF!$B$3,MTF!$H$12+B658-1,0),"")</f>
        <v/>
      </c>
      <c r="D658" t="str">
        <f ca="1">IF(B658&lt;=MTF!$J$12,OFFSET(MTF!$C$3,MTF!$H$12+B658-1,0),"")</f>
        <v/>
      </c>
      <c r="E658" t="str">
        <f ca="1">IF(B658&lt;=MTF!$J$12,OFFSET(MTF!$E$3,MTF!$H$12+B658-1,0),"")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>
        <f t="shared" si="41"/>
        <v>0</v>
      </c>
      <c r="S658">
        <f t="shared" si="42"/>
        <v>0</v>
      </c>
    </row>
    <row r="659" spans="2:19" x14ac:dyDescent="0.2">
      <c r="B659" s="17">
        <v>654</v>
      </c>
      <c r="C659" t="str">
        <f ca="1">IF(B659&lt;=MTF!$J$12,OFFSET(MTF!$B$3,MTF!$H$12+B659-1,0),"")</f>
        <v/>
      </c>
      <c r="D659" t="str">
        <f ca="1">IF(B659&lt;=MTF!$J$12,OFFSET(MTF!$C$3,MTF!$H$12+B659-1,0),"")</f>
        <v/>
      </c>
      <c r="E659" t="str">
        <f ca="1">IF(B659&lt;=MTF!$J$12,OFFSET(MTF!$E$3,MTF!$H$12+B659-1,0),"")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>
        <f t="shared" si="41"/>
        <v>0</v>
      </c>
      <c r="S659">
        <f t="shared" si="42"/>
        <v>0</v>
      </c>
    </row>
    <row r="660" spans="2:19" x14ac:dyDescent="0.2">
      <c r="B660" s="26">
        <v>655</v>
      </c>
      <c r="C660" t="str">
        <f ca="1">IF(B660&lt;=MTF!$J$12,OFFSET(MTF!$B$3,MTF!$H$12+B660-1,0),"")</f>
        <v/>
      </c>
      <c r="D660" t="str">
        <f ca="1">IF(B660&lt;=MTF!$J$12,OFFSET(MTF!$C$3,MTF!$H$12+B660-1,0),"")</f>
        <v/>
      </c>
      <c r="E660" t="str">
        <f ca="1">IF(B660&lt;=MTF!$J$12,OFFSET(MTF!$E$3,MTF!$H$12+B660-1,0),"")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>
        <f t="shared" si="41"/>
        <v>0</v>
      </c>
      <c r="S660">
        <f t="shared" si="42"/>
        <v>0</v>
      </c>
    </row>
    <row r="661" spans="2:19" x14ac:dyDescent="0.2">
      <c r="B661" s="26">
        <v>656</v>
      </c>
      <c r="C661" t="str">
        <f ca="1">IF(B661&lt;=MTF!$J$12,OFFSET(MTF!$B$3,MTF!$H$12+B661-1,0),"")</f>
        <v/>
      </c>
      <c r="D661" t="str">
        <f ca="1">IF(B661&lt;=MTF!$J$12,OFFSET(MTF!$C$3,MTF!$H$12+B661-1,0),"")</f>
        <v/>
      </c>
      <c r="E661" t="str">
        <f ca="1">IF(B661&lt;=MTF!$J$12,OFFSET(MTF!$E$3,MTF!$H$12+B661-1,0),"")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>
        <f t="shared" si="41"/>
        <v>0</v>
      </c>
      <c r="S661">
        <f t="shared" si="42"/>
        <v>0</v>
      </c>
    </row>
    <row r="662" spans="2:19" x14ac:dyDescent="0.2">
      <c r="B662" s="17">
        <v>657</v>
      </c>
      <c r="C662" t="str">
        <f ca="1">IF(B662&lt;=MTF!$J$12,OFFSET(MTF!$B$3,MTF!$H$12+B662-1,0),"")</f>
        <v/>
      </c>
      <c r="D662" t="str">
        <f ca="1">IF(B662&lt;=MTF!$J$12,OFFSET(MTF!$C$3,MTF!$H$12+B662-1,0),"")</f>
        <v/>
      </c>
      <c r="E662" t="str">
        <f ca="1">IF(B662&lt;=MTF!$J$12,OFFSET(MTF!$E$3,MTF!$H$12+B662-1,0),"")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>
        <f t="shared" si="41"/>
        <v>0</v>
      </c>
      <c r="S662">
        <f t="shared" si="42"/>
        <v>0</v>
      </c>
    </row>
    <row r="663" spans="2:19" x14ac:dyDescent="0.2">
      <c r="B663" s="26">
        <v>658</v>
      </c>
      <c r="C663" t="str">
        <f ca="1">IF(B663&lt;=MTF!$J$12,OFFSET(MTF!$B$3,MTF!$H$12+B663-1,0),"")</f>
        <v/>
      </c>
      <c r="D663" t="str">
        <f ca="1">IF(B663&lt;=MTF!$J$12,OFFSET(MTF!$C$3,MTF!$H$12+B663-1,0),"")</f>
        <v/>
      </c>
      <c r="E663" t="str">
        <f ca="1">IF(B663&lt;=MTF!$J$12,OFFSET(MTF!$E$3,MTF!$H$12+B663-1,0),"")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>
        <f t="shared" si="41"/>
        <v>0</v>
      </c>
      <c r="S663">
        <f t="shared" si="42"/>
        <v>0</v>
      </c>
    </row>
    <row r="664" spans="2:19" x14ac:dyDescent="0.2">
      <c r="B664" s="26">
        <v>659</v>
      </c>
      <c r="C664" t="str">
        <f ca="1">IF(B664&lt;=MTF!$J$12,OFFSET(MTF!$B$3,MTF!$H$12+B664-1,0),"")</f>
        <v/>
      </c>
      <c r="D664" t="str">
        <f ca="1">IF(B664&lt;=MTF!$J$12,OFFSET(MTF!$C$3,MTF!$H$12+B664-1,0),"")</f>
        <v/>
      </c>
      <c r="E664" t="str">
        <f ca="1">IF(B664&lt;=MTF!$J$12,OFFSET(MTF!$E$3,MTF!$H$12+B664-1,0),"")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>
        <f t="shared" si="41"/>
        <v>0</v>
      </c>
      <c r="S664">
        <f t="shared" si="42"/>
        <v>0</v>
      </c>
    </row>
    <row r="665" spans="2:19" x14ac:dyDescent="0.2">
      <c r="B665" s="17">
        <v>660</v>
      </c>
      <c r="C665" t="str">
        <f ca="1">IF(B665&lt;=MTF!$J$12,OFFSET(MTF!$B$3,MTF!$H$12+B665-1,0),"")</f>
        <v/>
      </c>
      <c r="D665" t="str">
        <f ca="1">IF(B665&lt;=MTF!$J$12,OFFSET(MTF!$C$3,MTF!$H$12+B665-1,0),"")</f>
        <v/>
      </c>
      <c r="E665" t="str">
        <f ca="1">IF(B665&lt;=MTF!$J$12,OFFSET(MTF!$E$3,MTF!$H$12+B665-1,0),"")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>
        <f t="shared" si="41"/>
        <v>0</v>
      </c>
      <c r="S665">
        <f t="shared" si="42"/>
        <v>0</v>
      </c>
    </row>
    <row r="666" spans="2:19" x14ac:dyDescent="0.2">
      <c r="B666" s="26">
        <v>661</v>
      </c>
      <c r="C666" t="str">
        <f ca="1">IF(B666&lt;=MTF!$J$12,OFFSET(MTF!$B$3,MTF!$H$12+B666-1,0),"")</f>
        <v/>
      </c>
      <c r="D666" t="str">
        <f ca="1">IF(B666&lt;=MTF!$J$12,OFFSET(MTF!$C$3,MTF!$H$12+B666-1,0),"")</f>
        <v/>
      </c>
      <c r="E666" t="str">
        <f ca="1">IF(B666&lt;=MTF!$J$12,OFFSET(MTF!$E$3,MTF!$H$12+B666-1,0),"")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>
        <f t="shared" si="41"/>
        <v>0</v>
      </c>
      <c r="S666">
        <f t="shared" si="42"/>
        <v>0</v>
      </c>
    </row>
    <row r="667" spans="2:19" x14ac:dyDescent="0.2">
      <c r="B667" s="26">
        <v>662</v>
      </c>
      <c r="C667" t="str">
        <f ca="1">IF(B667&lt;=MTF!$J$12,OFFSET(MTF!$B$3,MTF!$H$12+B667-1,0),"")</f>
        <v/>
      </c>
      <c r="D667" t="str">
        <f ca="1">IF(B667&lt;=MTF!$J$12,OFFSET(MTF!$C$3,MTF!$H$12+B667-1,0),"")</f>
        <v/>
      </c>
      <c r="E667" t="str">
        <f ca="1">IF(B667&lt;=MTF!$J$12,OFFSET(MTF!$E$3,MTF!$H$12+B667-1,0),"")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>
        <f t="shared" si="41"/>
        <v>0</v>
      </c>
      <c r="S667">
        <f t="shared" si="42"/>
        <v>0</v>
      </c>
    </row>
    <row r="668" spans="2:19" x14ac:dyDescent="0.2">
      <c r="B668" s="17">
        <v>663</v>
      </c>
      <c r="C668" t="str">
        <f ca="1">IF(B668&lt;=MTF!$J$12,OFFSET(MTF!$B$3,MTF!$H$12+B668-1,0),"")</f>
        <v/>
      </c>
      <c r="D668" t="str">
        <f ca="1">IF(B668&lt;=MTF!$J$12,OFFSET(MTF!$C$3,MTF!$H$12+B668-1,0),"")</f>
        <v/>
      </c>
      <c r="E668" t="str">
        <f ca="1">IF(B668&lt;=MTF!$J$12,OFFSET(MTF!$E$3,MTF!$H$12+B668-1,0),"")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>
        <f t="shared" si="41"/>
        <v>0</v>
      </c>
      <c r="S668">
        <f t="shared" si="42"/>
        <v>0</v>
      </c>
    </row>
    <row r="669" spans="2:19" x14ac:dyDescent="0.2">
      <c r="B669" s="26">
        <v>664</v>
      </c>
      <c r="C669" t="str">
        <f ca="1">IF(B669&lt;=MTF!$J$12,OFFSET(MTF!$B$3,MTF!$H$12+B669-1,0),"")</f>
        <v/>
      </c>
      <c r="D669" t="str">
        <f ca="1">IF(B669&lt;=MTF!$J$12,OFFSET(MTF!$C$3,MTF!$H$12+B669-1,0),"")</f>
        <v/>
      </c>
      <c r="E669" t="str">
        <f ca="1">IF(B669&lt;=MTF!$J$12,OFFSET(MTF!$E$3,MTF!$H$12+B669-1,0),"")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>
        <f t="shared" si="41"/>
        <v>0</v>
      </c>
      <c r="S669">
        <f t="shared" si="42"/>
        <v>0</v>
      </c>
    </row>
    <row r="670" spans="2:19" x14ac:dyDescent="0.2">
      <c r="B670" s="26">
        <v>665</v>
      </c>
      <c r="C670" t="str">
        <f ca="1">IF(B670&lt;=MTF!$J$12,OFFSET(MTF!$B$3,MTF!$H$12+B670-1,0),"")</f>
        <v/>
      </c>
      <c r="D670" t="str">
        <f ca="1">IF(B670&lt;=MTF!$J$12,OFFSET(MTF!$C$3,MTF!$H$12+B670-1,0),"")</f>
        <v/>
      </c>
      <c r="E670" t="str">
        <f ca="1">IF(B670&lt;=MTF!$J$12,OFFSET(MTF!$E$3,MTF!$H$12+B670-1,0),"")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>
        <f t="shared" si="41"/>
        <v>0</v>
      </c>
      <c r="S670">
        <f t="shared" si="42"/>
        <v>0</v>
      </c>
    </row>
    <row r="671" spans="2:19" x14ac:dyDescent="0.2">
      <c r="B671" s="17">
        <v>666</v>
      </c>
      <c r="C671" t="str">
        <f ca="1">IF(B671&lt;=MTF!$J$12,OFFSET(MTF!$B$3,MTF!$H$12+B671-1,0),"")</f>
        <v/>
      </c>
      <c r="D671" t="str">
        <f ca="1">IF(B671&lt;=MTF!$J$12,OFFSET(MTF!$C$3,MTF!$H$12+B671-1,0),"")</f>
        <v/>
      </c>
      <c r="E671" t="str">
        <f ca="1">IF(B671&lt;=MTF!$J$12,OFFSET(MTF!$E$3,MTF!$H$12+B671-1,0),"")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>
        <f t="shared" si="41"/>
        <v>0</v>
      </c>
      <c r="S671">
        <f t="shared" si="42"/>
        <v>0</v>
      </c>
    </row>
    <row r="672" spans="2:19" x14ac:dyDescent="0.2">
      <c r="B672" s="26">
        <v>667</v>
      </c>
      <c r="C672" t="str">
        <f ca="1">IF(B672&lt;=MTF!$J$12,OFFSET(MTF!$B$3,MTF!$H$12+B672-1,0),"")</f>
        <v/>
      </c>
      <c r="D672" t="str">
        <f ca="1">IF(B672&lt;=MTF!$J$12,OFFSET(MTF!$C$3,MTF!$H$12+B672-1,0),"")</f>
        <v/>
      </c>
      <c r="E672" t="str">
        <f ca="1">IF(B672&lt;=MTF!$J$12,OFFSET(MTF!$E$3,MTF!$H$12+B672-1,0),"")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>
        <f t="shared" si="41"/>
        <v>0</v>
      </c>
      <c r="S672">
        <f t="shared" si="42"/>
        <v>0</v>
      </c>
    </row>
    <row r="673" spans="2:19" x14ac:dyDescent="0.2">
      <c r="B673" s="26">
        <v>668</v>
      </c>
      <c r="C673" t="str">
        <f ca="1">IF(B673&lt;=MTF!$J$12,OFFSET(MTF!$B$3,MTF!$H$12+B673-1,0),"")</f>
        <v/>
      </c>
      <c r="D673" t="str">
        <f ca="1">IF(B673&lt;=MTF!$J$12,OFFSET(MTF!$C$3,MTF!$H$12+B673-1,0),"")</f>
        <v/>
      </c>
      <c r="E673" t="str">
        <f ca="1">IF(B673&lt;=MTF!$J$12,OFFSET(MTF!$E$3,MTF!$H$12+B673-1,0),"")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>
        <f t="shared" si="41"/>
        <v>0</v>
      </c>
      <c r="S673">
        <f t="shared" si="42"/>
        <v>0</v>
      </c>
    </row>
    <row r="674" spans="2:19" x14ac:dyDescent="0.2">
      <c r="B674" s="17">
        <v>669</v>
      </c>
      <c r="C674" t="str">
        <f ca="1">IF(B674&lt;=MTF!$J$12,OFFSET(MTF!$B$3,MTF!$H$12+B674-1,0),"")</f>
        <v/>
      </c>
      <c r="D674" t="str">
        <f ca="1">IF(B674&lt;=MTF!$J$12,OFFSET(MTF!$C$3,MTF!$H$12+B674-1,0),"")</f>
        <v/>
      </c>
      <c r="E674" t="str">
        <f ca="1">IF(B674&lt;=MTF!$J$12,OFFSET(MTF!$E$3,MTF!$H$12+B674-1,0),"")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>
        <f t="shared" si="41"/>
        <v>0</v>
      </c>
      <c r="S674">
        <f t="shared" si="42"/>
        <v>0</v>
      </c>
    </row>
    <row r="675" spans="2:19" x14ac:dyDescent="0.2">
      <c r="B675" s="26">
        <v>670</v>
      </c>
      <c r="C675" t="str">
        <f ca="1">IF(B675&lt;=MTF!$J$12,OFFSET(MTF!$B$3,MTF!$H$12+B675-1,0),"")</f>
        <v/>
      </c>
      <c r="D675" t="str">
        <f ca="1">IF(B675&lt;=MTF!$J$12,OFFSET(MTF!$C$3,MTF!$H$12+B675-1,0),"")</f>
        <v/>
      </c>
      <c r="E675" t="str">
        <f ca="1">IF(B675&lt;=MTF!$J$12,OFFSET(MTF!$E$3,MTF!$H$12+B675-1,0),"")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>
        <f t="shared" si="41"/>
        <v>0</v>
      </c>
      <c r="S675">
        <f t="shared" si="42"/>
        <v>0</v>
      </c>
    </row>
    <row r="676" spans="2:19" x14ac:dyDescent="0.2">
      <c r="B676" s="26">
        <v>671</v>
      </c>
      <c r="C676" t="str">
        <f ca="1">IF(B676&lt;=MTF!$J$12,OFFSET(MTF!$B$3,MTF!$H$12+B676-1,0),"")</f>
        <v/>
      </c>
      <c r="D676" t="str">
        <f ca="1">IF(B676&lt;=MTF!$J$12,OFFSET(MTF!$C$3,MTF!$H$12+B676-1,0),"")</f>
        <v/>
      </c>
      <c r="E676" t="str">
        <f ca="1">IF(B676&lt;=MTF!$J$12,OFFSET(MTF!$E$3,MTF!$H$12+B676-1,0),"")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>
        <f t="shared" si="41"/>
        <v>0</v>
      </c>
      <c r="S676">
        <f t="shared" si="42"/>
        <v>0</v>
      </c>
    </row>
    <row r="677" spans="2:19" x14ac:dyDescent="0.2">
      <c r="B677" s="17">
        <v>672</v>
      </c>
      <c r="C677" t="str">
        <f ca="1">IF(B677&lt;=MTF!$J$12,OFFSET(MTF!$B$3,MTF!$H$12+B677-1,0),"")</f>
        <v/>
      </c>
      <c r="D677" t="str">
        <f ca="1">IF(B677&lt;=MTF!$J$12,OFFSET(MTF!$C$3,MTF!$H$12+B677-1,0),"")</f>
        <v/>
      </c>
      <c r="E677" t="str">
        <f ca="1">IF(B677&lt;=MTF!$J$12,OFFSET(MTF!$E$3,MTF!$H$12+B677-1,0),"")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>
        <f t="shared" si="41"/>
        <v>0</v>
      </c>
      <c r="S677">
        <f t="shared" si="42"/>
        <v>0</v>
      </c>
    </row>
    <row r="678" spans="2:19" x14ac:dyDescent="0.2">
      <c r="B678" s="26">
        <v>673</v>
      </c>
      <c r="C678" t="str">
        <f ca="1">IF(B678&lt;=MTF!$J$12,OFFSET(MTF!$B$3,MTF!$H$12+B678-1,0),"")</f>
        <v/>
      </c>
      <c r="D678" t="str">
        <f ca="1">IF(B678&lt;=MTF!$J$12,OFFSET(MTF!$C$3,MTF!$H$12+B678-1,0),"")</f>
        <v/>
      </c>
      <c r="E678" t="str">
        <f ca="1">IF(B678&lt;=MTF!$J$12,OFFSET(MTF!$E$3,MTF!$H$12+B678-1,0),"")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>
        <f t="shared" si="41"/>
        <v>0</v>
      </c>
      <c r="S678">
        <f t="shared" si="42"/>
        <v>0</v>
      </c>
    </row>
    <row r="679" spans="2:19" x14ac:dyDescent="0.2">
      <c r="B679" s="26">
        <v>674</v>
      </c>
      <c r="C679" t="str">
        <f ca="1">IF(B679&lt;=MTF!$J$12,OFFSET(MTF!$B$3,MTF!$H$12+B679-1,0),"")</f>
        <v/>
      </c>
      <c r="D679" t="str">
        <f ca="1">IF(B679&lt;=MTF!$J$12,OFFSET(MTF!$C$3,MTF!$H$12+B679-1,0),"")</f>
        <v/>
      </c>
      <c r="E679" t="str">
        <f ca="1">IF(B679&lt;=MTF!$J$12,OFFSET(MTF!$E$3,MTF!$H$12+B679-1,0),"")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>
        <f t="shared" si="41"/>
        <v>0</v>
      </c>
      <c r="S679">
        <f t="shared" si="42"/>
        <v>0</v>
      </c>
    </row>
    <row r="680" spans="2:19" x14ac:dyDescent="0.2">
      <c r="B680" s="17">
        <v>675</v>
      </c>
      <c r="C680" t="str">
        <f ca="1">IF(B680&lt;=MTF!$J$12,OFFSET(MTF!$B$3,MTF!$H$12+B680-1,0),"")</f>
        <v/>
      </c>
      <c r="D680" t="str">
        <f ca="1">IF(B680&lt;=MTF!$J$12,OFFSET(MTF!$C$3,MTF!$H$12+B680-1,0),"")</f>
        <v/>
      </c>
      <c r="E680" t="str">
        <f ca="1">IF(B680&lt;=MTF!$J$12,OFFSET(MTF!$E$3,MTF!$H$12+B680-1,0),"")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>
        <f t="shared" si="41"/>
        <v>0</v>
      </c>
      <c r="S680">
        <f t="shared" si="42"/>
        <v>0</v>
      </c>
    </row>
    <row r="681" spans="2:19" x14ac:dyDescent="0.2">
      <c r="B681" s="26">
        <v>676</v>
      </c>
      <c r="C681" t="str">
        <f ca="1">IF(B681&lt;=MTF!$J$12,OFFSET(MTF!$B$3,MTF!$H$12+B681-1,0),"")</f>
        <v/>
      </c>
      <c r="D681" t="str">
        <f ca="1">IF(B681&lt;=MTF!$J$12,OFFSET(MTF!$C$3,MTF!$H$12+B681-1,0),"")</f>
        <v/>
      </c>
      <c r="E681" t="str">
        <f ca="1">IF(B681&lt;=MTF!$J$12,OFFSET(MTF!$E$3,MTF!$H$12+B681-1,0),"")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>
        <f t="shared" si="41"/>
        <v>0</v>
      </c>
      <c r="S681">
        <f t="shared" si="42"/>
        <v>0</v>
      </c>
    </row>
    <row r="682" spans="2:19" x14ac:dyDescent="0.2">
      <c r="B682" s="26">
        <v>677</v>
      </c>
      <c r="C682" t="str">
        <f ca="1">IF(B682&lt;=MTF!$J$12,OFFSET(MTF!$B$3,MTF!$H$12+B682-1,0),"")</f>
        <v/>
      </c>
      <c r="D682" t="str">
        <f ca="1">IF(B682&lt;=MTF!$J$12,OFFSET(MTF!$C$3,MTF!$H$12+B682-1,0),"")</f>
        <v/>
      </c>
      <c r="E682" t="str">
        <f ca="1">IF(B682&lt;=MTF!$J$12,OFFSET(MTF!$E$3,MTF!$H$12+B682-1,0),"")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>
        <f t="shared" si="41"/>
        <v>0</v>
      </c>
      <c r="S682">
        <f t="shared" si="42"/>
        <v>0</v>
      </c>
    </row>
    <row r="683" spans="2:19" x14ac:dyDescent="0.2">
      <c r="B683" s="17">
        <v>678</v>
      </c>
      <c r="C683" t="str">
        <f ca="1">IF(B683&lt;=MTF!$J$12,OFFSET(MTF!$B$3,MTF!$H$12+B683-1,0),"")</f>
        <v/>
      </c>
      <c r="D683" t="str">
        <f ca="1">IF(B683&lt;=MTF!$J$12,OFFSET(MTF!$C$3,MTF!$H$12+B683-1,0),"")</f>
        <v/>
      </c>
      <c r="E683" t="str">
        <f ca="1">IF(B683&lt;=MTF!$J$12,OFFSET(MTF!$E$3,MTF!$H$12+B683-1,0),"")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>
        <f t="shared" si="41"/>
        <v>0</v>
      </c>
      <c r="S683">
        <f t="shared" si="42"/>
        <v>0</v>
      </c>
    </row>
    <row r="684" spans="2:19" x14ac:dyDescent="0.2">
      <c r="B684" s="26">
        <v>679</v>
      </c>
      <c r="C684" t="str">
        <f ca="1">IF(B684&lt;=MTF!$J$12,OFFSET(MTF!$B$3,MTF!$H$12+B684-1,0),"")</f>
        <v/>
      </c>
      <c r="D684" t="str">
        <f ca="1">IF(B684&lt;=MTF!$J$12,OFFSET(MTF!$C$3,MTF!$H$12+B684-1,0),"")</f>
        <v/>
      </c>
      <c r="E684" t="str">
        <f ca="1">IF(B684&lt;=MTF!$J$12,OFFSET(MTF!$E$3,MTF!$H$12+B684-1,0),"")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>
        <f t="shared" si="41"/>
        <v>0</v>
      </c>
      <c r="S684">
        <f t="shared" si="42"/>
        <v>0</v>
      </c>
    </row>
    <row r="685" spans="2:19" x14ac:dyDescent="0.2">
      <c r="B685" s="26">
        <v>680</v>
      </c>
      <c r="C685" t="str">
        <f ca="1">IF(B685&lt;=MTF!$J$12,OFFSET(MTF!$B$3,MTF!$H$12+B685-1,0),"")</f>
        <v/>
      </c>
      <c r="D685" t="str">
        <f ca="1">IF(B685&lt;=MTF!$J$12,OFFSET(MTF!$C$3,MTF!$H$12+B685-1,0),"")</f>
        <v/>
      </c>
      <c r="E685" t="str">
        <f ca="1">IF(B685&lt;=MTF!$J$12,OFFSET(MTF!$E$3,MTF!$H$12+B685-1,0),"")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>
        <f t="shared" si="41"/>
        <v>0</v>
      </c>
      <c r="S685">
        <f t="shared" si="42"/>
        <v>0</v>
      </c>
    </row>
    <row r="686" spans="2:19" x14ac:dyDescent="0.2">
      <c r="B686" s="17">
        <v>681</v>
      </c>
      <c r="C686" t="str">
        <f ca="1">IF(B686&lt;=MTF!$J$12,OFFSET(MTF!$B$3,MTF!$H$12+B686-1,0),"")</f>
        <v/>
      </c>
      <c r="D686" t="str">
        <f ca="1">IF(B686&lt;=MTF!$J$12,OFFSET(MTF!$C$3,MTF!$H$12+B686-1,0),"")</f>
        <v/>
      </c>
      <c r="E686" t="str">
        <f ca="1">IF(B686&lt;=MTF!$J$12,OFFSET(MTF!$E$3,MTF!$H$12+B686-1,0),"")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>
        <f t="shared" si="41"/>
        <v>0</v>
      </c>
      <c r="S686">
        <f t="shared" si="42"/>
        <v>0</v>
      </c>
    </row>
    <row r="687" spans="2:19" x14ac:dyDescent="0.2">
      <c r="B687" s="26">
        <v>682</v>
      </c>
      <c r="C687" t="str">
        <f ca="1">IF(B687&lt;=MTF!$J$12,OFFSET(MTF!$B$3,MTF!$H$12+B687-1,0),"")</f>
        <v/>
      </c>
      <c r="D687" t="str">
        <f ca="1">IF(B687&lt;=MTF!$J$12,OFFSET(MTF!$C$3,MTF!$H$12+B687-1,0),"")</f>
        <v/>
      </c>
      <c r="E687" t="str">
        <f ca="1">IF(B687&lt;=MTF!$J$12,OFFSET(MTF!$E$3,MTF!$H$12+B687-1,0),"")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>
        <f t="shared" si="41"/>
        <v>0</v>
      </c>
      <c r="S687">
        <f t="shared" si="42"/>
        <v>0</v>
      </c>
    </row>
    <row r="688" spans="2:19" x14ac:dyDescent="0.2">
      <c r="B688" s="26">
        <v>683</v>
      </c>
      <c r="C688" t="str">
        <f ca="1">IF(B688&lt;=MTF!$J$12,OFFSET(MTF!$B$3,MTF!$H$12+B688-1,0),"")</f>
        <v/>
      </c>
      <c r="D688" t="str">
        <f ca="1">IF(B688&lt;=MTF!$J$12,OFFSET(MTF!$C$3,MTF!$H$12+B688-1,0),"")</f>
        <v/>
      </c>
      <c r="E688" t="str">
        <f ca="1">IF(B688&lt;=MTF!$J$12,OFFSET(MTF!$E$3,MTF!$H$12+B688-1,0),"")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>
        <f t="shared" si="41"/>
        <v>0</v>
      </c>
      <c r="S688">
        <f t="shared" si="42"/>
        <v>0</v>
      </c>
    </row>
    <row r="689" spans="2:19" x14ac:dyDescent="0.2">
      <c r="B689" s="17">
        <v>684</v>
      </c>
      <c r="C689" t="str">
        <f ca="1">IF(B689&lt;=MTF!$J$12,OFFSET(MTF!$B$3,MTF!$H$12+B689-1,0),"")</f>
        <v/>
      </c>
      <c r="D689" t="str">
        <f ca="1">IF(B689&lt;=MTF!$J$12,OFFSET(MTF!$C$3,MTF!$H$12+B689-1,0),"")</f>
        <v/>
      </c>
      <c r="E689" t="str">
        <f ca="1">IF(B689&lt;=MTF!$J$12,OFFSET(MTF!$E$3,MTF!$H$12+B689-1,0),"")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>
        <f t="shared" si="41"/>
        <v>0</v>
      </c>
      <c r="S689">
        <f t="shared" si="42"/>
        <v>0</v>
      </c>
    </row>
    <row r="690" spans="2:19" x14ac:dyDescent="0.2">
      <c r="B690" s="26">
        <v>685</v>
      </c>
      <c r="C690" t="str">
        <f ca="1">IF(B690&lt;=MTF!$J$12,OFFSET(MTF!$B$3,MTF!$H$12+B690-1,0),"")</f>
        <v/>
      </c>
      <c r="D690" t="str">
        <f ca="1">IF(B690&lt;=MTF!$J$12,OFFSET(MTF!$C$3,MTF!$H$12+B690-1,0),"")</f>
        <v/>
      </c>
      <c r="E690" t="str">
        <f ca="1">IF(B690&lt;=MTF!$J$12,OFFSET(MTF!$E$3,MTF!$H$12+B690-1,0),"")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>
        <f t="shared" si="41"/>
        <v>0</v>
      </c>
      <c r="S690">
        <f t="shared" si="42"/>
        <v>0</v>
      </c>
    </row>
    <row r="691" spans="2:19" x14ac:dyDescent="0.2">
      <c r="B691" s="26">
        <v>686</v>
      </c>
      <c r="C691" t="str">
        <f ca="1">IF(B691&lt;=MTF!$J$12,OFFSET(MTF!$B$3,MTF!$H$12+B691-1,0),"")</f>
        <v/>
      </c>
      <c r="D691" t="str">
        <f ca="1">IF(B691&lt;=MTF!$J$12,OFFSET(MTF!$C$3,MTF!$H$12+B691-1,0),"")</f>
        <v/>
      </c>
      <c r="E691" t="str">
        <f ca="1">IF(B691&lt;=MTF!$J$12,OFFSET(MTF!$E$3,MTF!$H$12+B691-1,0),"")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>
        <f t="shared" si="41"/>
        <v>0</v>
      </c>
      <c r="S691">
        <f t="shared" si="42"/>
        <v>0</v>
      </c>
    </row>
    <row r="692" spans="2:19" x14ac:dyDescent="0.2">
      <c r="B692" s="17">
        <v>687</v>
      </c>
      <c r="C692" t="str">
        <f ca="1">IF(B692&lt;=MTF!$J$12,OFFSET(MTF!$B$3,MTF!$H$12+B692-1,0),"")</f>
        <v/>
      </c>
      <c r="D692" t="str">
        <f ca="1">IF(B692&lt;=MTF!$J$12,OFFSET(MTF!$C$3,MTF!$H$12+B692-1,0),"")</f>
        <v/>
      </c>
      <c r="E692" t="str">
        <f ca="1">IF(B692&lt;=MTF!$J$12,OFFSET(MTF!$E$3,MTF!$H$12+B692-1,0),"")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>
        <f t="shared" si="41"/>
        <v>0</v>
      </c>
      <c r="S692">
        <f t="shared" si="42"/>
        <v>0</v>
      </c>
    </row>
    <row r="693" spans="2:19" x14ac:dyDescent="0.2">
      <c r="B693" s="26">
        <v>688</v>
      </c>
      <c r="C693" t="str">
        <f ca="1">IF(B693&lt;=MTF!$J$12,OFFSET(MTF!$B$3,MTF!$H$12+B693-1,0),"")</f>
        <v/>
      </c>
      <c r="D693" t="str">
        <f ca="1">IF(B693&lt;=MTF!$J$12,OFFSET(MTF!$C$3,MTF!$H$12+B693-1,0),"")</f>
        <v/>
      </c>
      <c r="E693" t="str">
        <f ca="1">IF(B693&lt;=MTF!$J$12,OFFSET(MTF!$E$3,MTF!$H$12+B693-1,0),"")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>
        <f t="shared" si="41"/>
        <v>0</v>
      </c>
      <c r="S693">
        <f t="shared" si="42"/>
        <v>0</v>
      </c>
    </row>
    <row r="694" spans="2:19" x14ac:dyDescent="0.2">
      <c r="B694" s="26">
        <v>689</v>
      </c>
      <c r="C694" t="str">
        <f ca="1">IF(B694&lt;=MTF!$J$12,OFFSET(MTF!$B$3,MTF!$H$12+B694-1,0),"")</f>
        <v/>
      </c>
      <c r="D694" t="str">
        <f ca="1">IF(B694&lt;=MTF!$J$12,OFFSET(MTF!$C$3,MTF!$H$12+B694-1,0),"")</f>
        <v/>
      </c>
      <c r="E694" t="str">
        <f ca="1">IF(B694&lt;=MTF!$J$12,OFFSET(MTF!$E$3,MTF!$H$12+B694-1,0),"")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>
        <f t="shared" si="41"/>
        <v>0</v>
      </c>
      <c r="S694">
        <f t="shared" si="42"/>
        <v>0</v>
      </c>
    </row>
    <row r="695" spans="2:19" x14ac:dyDescent="0.2">
      <c r="B695" s="17">
        <v>690</v>
      </c>
      <c r="C695" t="str">
        <f ca="1">IF(B695&lt;=MTF!$J$12,OFFSET(MTF!$B$3,MTF!$H$12+B695-1,0),"")</f>
        <v/>
      </c>
      <c r="D695" t="str">
        <f ca="1">IF(B695&lt;=MTF!$J$12,OFFSET(MTF!$C$3,MTF!$H$12+B695-1,0),"")</f>
        <v/>
      </c>
      <c r="E695" t="str">
        <f ca="1">IF(B695&lt;=MTF!$J$12,OFFSET(MTF!$E$3,MTF!$H$12+B695-1,0),"")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>
        <f t="shared" si="41"/>
        <v>0</v>
      </c>
      <c r="S695">
        <f t="shared" si="42"/>
        <v>0</v>
      </c>
    </row>
    <row r="696" spans="2:19" x14ac:dyDescent="0.2">
      <c r="B696" s="26">
        <v>691</v>
      </c>
      <c r="C696" t="str">
        <f ca="1">IF(B696&lt;=MTF!$J$12,OFFSET(MTF!$B$3,MTF!$H$12+B696-1,0),"")</f>
        <v/>
      </c>
      <c r="D696" t="str">
        <f ca="1">IF(B696&lt;=MTF!$J$12,OFFSET(MTF!$C$3,MTF!$H$12+B696-1,0),"")</f>
        <v/>
      </c>
      <c r="E696" t="str">
        <f ca="1">IF(B696&lt;=MTF!$J$12,OFFSET(MTF!$E$3,MTF!$H$12+B696-1,0),"")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>
        <f t="shared" si="41"/>
        <v>0</v>
      </c>
      <c r="S696">
        <f t="shared" si="42"/>
        <v>0</v>
      </c>
    </row>
    <row r="697" spans="2:19" x14ac:dyDescent="0.2">
      <c r="B697" s="26">
        <v>692</v>
      </c>
      <c r="C697" t="str">
        <f ca="1">IF(B697&lt;=MTF!$J$12,OFFSET(MTF!$B$3,MTF!$H$12+B697-1,0),"")</f>
        <v/>
      </c>
      <c r="D697" t="str">
        <f ca="1">IF(B697&lt;=MTF!$J$12,OFFSET(MTF!$C$3,MTF!$H$12+B697-1,0),"")</f>
        <v/>
      </c>
      <c r="E697" t="str">
        <f ca="1">IF(B697&lt;=MTF!$J$12,OFFSET(MTF!$E$3,MTF!$H$12+B697-1,0),"")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>
        <f t="shared" si="41"/>
        <v>0</v>
      </c>
      <c r="S697">
        <f t="shared" si="42"/>
        <v>0</v>
      </c>
    </row>
    <row r="698" spans="2:19" x14ac:dyDescent="0.2">
      <c r="B698" s="17">
        <v>693</v>
      </c>
      <c r="C698" t="str">
        <f ca="1">IF(B698&lt;=MTF!$J$12,OFFSET(MTF!$B$3,MTF!$H$12+B698-1,0),"")</f>
        <v/>
      </c>
      <c r="D698" t="str">
        <f ca="1">IF(B698&lt;=MTF!$J$12,OFFSET(MTF!$C$3,MTF!$H$12+B698-1,0),"")</f>
        <v/>
      </c>
      <c r="E698" t="str">
        <f ca="1">IF(B698&lt;=MTF!$J$12,OFFSET(MTF!$E$3,MTF!$H$12+B698-1,0),"")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>
        <f t="shared" si="41"/>
        <v>0</v>
      </c>
      <c r="S698">
        <f t="shared" si="42"/>
        <v>0</v>
      </c>
    </row>
    <row r="699" spans="2:19" x14ac:dyDescent="0.2">
      <c r="B699" s="26">
        <v>694</v>
      </c>
      <c r="C699" t="str">
        <f ca="1">IF(B699&lt;=MTF!$J$12,OFFSET(MTF!$B$3,MTF!$H$12+B699-1,0),"")</f>
        <v/>
      </c>
      <c r="D699" t="str">
        <f ca="1">IF(B699&lt;=MTF!$J$12,OFFSET(MTF!$C$3,MTF!$H$12+B699-1,0),"")</f>
        <v/>
      </c>
      <c r="E699" t="str">
        <f ca="1">IF(B699&lt;=MTF!$J$12,OFFSET(MTF!$E$3,MTF!$H$12+B699-1,0),"")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>
        <f t="shared" si="41"/>
        <v>0</v>
      </c>
      <c r="S699">
        <f t="shared" si="42"/>
        <v>0</v>
      </c>
    </row>
    <row r="700" spans="2:19" x14ac:dyDescent="0.2">
      <c r="B700" s="26">
        <v>695</v>
      </c>
      <c r="C700" t="str">
        <f ca="1">IF(B700&lt;=MTF!$J$12,OFFSET(MTF!$B$3,MTF!$H$12+B700-1,0),"")</f>
        <v/>
      </c>
      <c r="D700" t="str">
        <f ca="1">IF(B700&lt;=MTF!$J$12,OFFSET(MTF!$C$3,MTF!$H$12+B700-1,0),"")</f>
        <v/>
      </c>
      <c r="E700" t="str">
        <f ca="1">IF(B700&lt;=MTF!$J$12,OFFSET(MTF!$E$3,MTF!$H$12+B700-1,0),"")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>
        <f t="shared" si="41"/>
        <v>0</v>
      </c>
      <c r="S700">
        <f t="shared" si="42"/>
        <v>0</v>
      </c>
    </row>
    <row r="701" spans="2:19" x14ac:dyDescent="0.2">
      <c r="B701" s="17">
        <v>696</v>
      </c>
      <c r="C701" t="str">
        <f ca="1">IF(B701&lt;=MTF!$J$12,OFFSET(MTF!$B$3,MTF!$H$12+B701-1,0),"")</f>
        <v/>
      </c>
      <c r="D701" t="str">
        <f ca="1">IF(B701&lt;=MTF!$J$12,OFFSET(MTF!$C$3,MTF!$H$12+B701-1,0),"")</f>
        <v/>
      </c>
      <c r="E701" t="str">
        <f ca="1">IF(B701&lt;=MTF!$J$12,OFFSET(MTF!$E$3,MTF!$H$12+B701-1,0),"")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>
        <f t="shared" si="41"/>
        <v>0</v>
      </c>
      <c r="S701">
        <f t="shared" si="42"/>
        <v>0</v>
      </c>
    </row>
    <row r="702" spans="2:19" x14ac:dyDescent="0.2">
      <c r="B702" s="26">
        <v>697</v>
      </c>
      <c r="C702" t="str">
        <f ca="1">IF(B702&lt;=MTF!$J$12,OFFSET(MTF!$B$3,MTF!$H$12+B702-1,0),"")</f>
        <v/>
      </c>
      <c r="D702" t="str">
        <f ca="1">IF(B702&lt;=MTF!$J$12,OFFSET(MTF!$C$3,MTF!$H$12+B702-1,0),"")</f>
        <v/>
      </c>
      <c r="E702" t="str">
        <f ca="1">IF(B702&lt;=MTF!$J$12,OFFSET(MTF!$E$3,MTF!$H$12+B702-1,0),"")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>
        <f t="shared" si="41"/>
        <v>0</v>
      </c>
      <c r="S702">
        <f t="shared" si="42"/>
        <v>0</v>
      </c>
    </row>
    <row r="703" spans="2:19" x14ac:dyDescent="0.2">
      <c r="B703" s="26">
        <v>698</v>
      </c>
      <c r="C703" t="str">
        <f ca="1">IF(B703&lt;=MTF!$J$12,OFFSET(MTF!$B$3,MTF!$H$12+B703-1,0),"")</f>
        <v/>
      </c>
      <c r="D703" t="str">
        <f ca="1">IF(B703&lt;=MTF!$J$12,OFFSET(MTF!$C$3,MTF!$H$12+B703-1,0),"")</f>
        <v/>
      </c>
      <c r="E703" t="str">
        <f ca="1">IF(B703&lt;=MTF!$J$12,OFFSET(MTF!$E$3,MTF!$H$12+B703-1,0),"")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>
        <f t="shared" si="41"/>
        <v>0</v>
      </c>
      <c r="S703">
        <f t="shared" si="42"/>
        <v>0</v>
      </c>
    </row>
    <row r="704" spans="2:19" x14ac:dyDescent="0.2">
      <c r="B704" s="17">
        <v>699</v>
      </c>
      <c r="C704" t="str">
        <f ca="1">IF(B704&lt;=MTF!$J$12,OFFSET(MTF!$B$3,MTF!$H$12+B704-1,0),"")</f>
        <v/>
      </c>
      <c r="D704" t="str">
        <f ca="1">IF(B704&lt;=MTF!$J$12,OFFSET(MTF!$C$3,MTF!$H$12+B704-1,0),"")</f>
        <v/>
      </c>
      <c r="E704" t="str">
        <f ca="1">IF(B704&lt;=MTF!$J$12,OFFSET(MTF!$E$3,MTF!$H$12+B704-1,0),"")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>
        <f t="shared" si="41"/>
        <v>0</v>
      </c>
      <c r="S704">
        <f t="shared" si="42"/>
        <v>0</v>
      </c>
    </row>
    <row r="705" spans="2:19" x14ac:dyDescent="0.2">
      <c r="B705" s="26">
        <v>700</v>
      </c>
      <c r="C705" t="str">
        <f ca="1">IF(B705&lt;=MTF!$J$12,OFFSET(MTF!$B$3,MTF!$H$12+B705-1,0),"")</f>
        <v/>
      </c>
      <c r="D705" t="str">
        <f ca="1">IF(B705&lt;=MTF!$J$12,OFFSET(MTF!$C$3,MTF!$H$12+B705-1,0),"")</f>
        <v/>
      </c>
      <c r="E705" t="str">
        <f ca="1">IF(B705&lt;=MTF!$J$12,OFFSET(MTF!$E$3,MTF!$H$12+B705-1,0),"")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>
        <f t="shared" si="41"/>
        <v>0</v>
      </c>
      <c r="S705">
        <f t="shared" si="42"/>
        <v>0</v>
      </c>
    </row>
    <row r="706" spans="2:19" x14ac:dyDescent="0.2">
      <c r="B706" s="26">
        <v>701</v>
      </c>
      <c r="C706" t="str">
        <f ca="1">IF(B706&lt;=MTF!$J$12,OFFSET(MTF!$B$3,MTF!$H$12+B706-1,0),"")</f>
        <v/>
      </c>
      <c r="D706" t="str">
        <f ca="1">IF(B706&lt;=MTF!$J$12,OFFSET(MTF!$C$3,MTF!$H$12+B706-1,0),"")</f>
        <v/>
      </c>
      <c r="E706" t="str">
        <f ca="1">IF(B706&lt;=MTF!$J$12,OFFSET(MTF!$E$3,MTF!$H$12+B706-1,0),"")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>
        <f t="shared" si="41"/>
        <v>0</v>
      </c>
      <c r="S706">
        <f t="shared" si="42"/>
        <v>0</v>
      </c>
    </row>
    <row r="707" spans="2:19" x14ac:dyDescent="0.2">
      <c r="B707" s="17">
        <v>702</v>
      </c>
      <c r="C707" t="str">
        <f ca="1">IF(B707&lt;=MTF!$J$12,OFFSET(MTF!$B$3,MTF!$H$12+B707-1,0),"")</f>
        <v/>
      </c>
      <c r="D707" t="str">
        <f ca="1">IF(B707&lt;=MTF!$J$12,OFFSET(MTF!$C$3,MTF!$H$12+B707-1,0),"")</f>
        <v/>
      </c>
      <c r="E707" t="str">
        <f ca="1">IF(B707&lt;=MTF!$J$12,OFFSET(MTF!$E$3,MTF!$H$12+B707-1,0),"")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>
        <f t="shared" si="41"/>
        <v>0</v>
      </c>
      <c r="S707">
        <f t="shared" si="42"/>
        <v>0</v>
      </c>
    </row>
    <row r="708" spans="2:19" x14ac:dyDescent="0.2">
      <c r="B708" s="26">
        <v>703</v>
      </c>
      <c r="C708" t="str">
        <f ca="1">IF(B708&lt;=MTF!$J$12,OFFSET(MTF!$B$3,MTF!$H$12+B708-1,0),"")</f>
        <v/>
      </c>
      <c r="D708" t="str">
        <f ca="1">IF(B708&lt;=MTF!$J$12,OFFSET(MTF!$C$3,MTF!$H$12+B708-1,0),"")</f>
        <v/>
      </c>
      <c r="E708" t="str">
        <f ca="1">IF(B708&lt;=MTF!$J$12,OFFSET(MTF!$E$3,MTF!$H$12+B708-1,0),"")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>
        <f t="shared" si="41"/>
        <v>0</v>
      </c>
      <c r="S708">
        <f t="shared" si="42"/>
        <v>0</v>
      </c>
    </row>
    <row r="709" spans="2:19" x14ac:dyDescent="0.2">
      <c r="B709" s="26">
        <v>704</v>
      </c>
      <c r="C709" t="str">
        <f ca="1">IF(B709&lt;=MTF!$J$12,OFFSET(MTF!$B$3,MTF!$H$12+B709-1,0),"")</f>
        <v/>
      </c>
      <c r="D709" t="str">
        <f ca="1">IF(B709&lt;=MTF!$J$12,OFFSET(MTF!$C$3,MTF!$H$12+B709-1,0),"")</f>
        <v/>
      </c>
      <c r="E709" t="str">
        <f ca="1">IF(B709&lt;=MTF!$J$12,OFFSET(MTF!$E$3,MTF!$H$12+B709-1,0),"")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>
        <f t="shared" si="41"/>
        <v>0</v>
      </c>
      <c r="S709">
        <f t="shared" si="42"/>
        <v>0</v>
      </c>
    </row>
    <row r="710" spans="2:19" x14ac:dyDescent="0.2">
      <c r="B710" s="17">
        <v>705</v>
      </c>
      <c r="C710" t="str">
        <f ca="1">IF(B710&lt;=MTF!$J$12,OFFSET(MTF!$B$3,MTF!$H$12+B710-1,0),"")</f>
        <v/>
      </c>
      <c r="D710" t="str">
        <f ca="1">IF(B710&lt;=MTF!$J$12,OFFSET(MTF!$C$3,MTF!$H$12+B710-1,0),"")</f>
        <v/>
      </c>
      <c r="E710" t="str">
        <f ca="1">IF(B710&lt;=MTF!$J$12,OFFSET(MTF!$E$3,MTF!$H$12+B710-1,0),"")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>
        <f t="shared" si="41"/>
        <v>0</v>
      </c>
      <c r="S710">
        <f t="shared" si="42"/>
        <v>0</v>
      </c>
    </row>
    <row r="711" spans="2:19" x14ac:dyDescent="0.2">
      <c r="B711" s="26">
        <v>706</v>
      </c>
      <c r="C711" t="str">
        <f ca="1">IF(B711&lt;=MTF!$J$12,OFFSET(MTF!$B$3,MTF!$H$12+B711-1,0),"")</f>
        <v/>
      </c>
      <c r="D711" t="str">
        <f ca="1">IF(B711&lt;=MTF!$J$12,OFFSET(MTF!$C$3,MTF!$H$12+B711-1,0),"")</f>
        <v/>
      </c>
      <c r="E711" t="str">
        <f ca="1">IF(B711&lt;=MTF!$J$12,OFFSET(MTF!$E$3,MTF!$H$12+B711-1,0),"")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>
        <f t="shared" si="41"/>
        <v>0</v>
      </c>
      <c r="S711">
        <f t="shared" si="42"/>
        <v>0</v>
      </c>
    </row>
    <row r="712" spans="2:19" x14ac:dyDescent="0.2">
      <c r="B712" s="26">
        <v>707</v>
      </c>
      <c r="C712" t="str">
        <f ca="1">IF(B712&lt;=MTF!$J$12,OFFSET(MTF!$B$3,MTF!$H$12+B712-1,0),"")</f>
        <v/>
      </c>
      <c r="D712" t="str">
        <f ca="1">IF(B712&lt;=MTF!$J$12,OFFSET(MTF!$C$3,MTF!$H$12+B712-1,0),"")</f>
        <v/>
      </c>
      <c r="E712" t="str">
        <f ca="1">IF(B712&lt;=MTF!$J$12,OFFSET(MTF!$E$3,MTF!$H$12+B712-1,0),"")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>
        <f t="shared" si="41"/>
        <v>0</v>
      </c>
      <c r="S712">
        <f t="shared" si="42"/>
        <v>0</v>
      </c>
    </row>
    <row r="713" spans="2:19" x14ac:dyDescent="0.2">
      <c r="B713" s="17">
        <v>708</v>
      </c>
      <c r="C713" t="str">
        <f ca="1">IF(B713&lt;=MTF!$J$12,OFFSET(MTF!$B$3,MTF!$H$12+B713-1,0),"")</f>
        <v/>
      </c>
      <c r="D713" t="str">
        <f ca="1">IF(B713&lt;=MTF!$J$12,OFFSET(MTF!$C$3,MTF!$H$12+B713-1,0),"")</f>
        <v/>
      </c>
      <c r="E713" t="str">
        <f ca="1">IF(B713&lt;=MTF!$J$12,OFFSET(MTF!$E$3,MTF!$H$12+B713-1,0),"")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>
        <f t="shared" si="41"/>
        <v>0</v>
      </c>
      <c r="S713">
        <f t="shared" si="42"/>
        <v>0</v>
      </c>
    </row>
    <row r="714" spans="2:19" x14ac:dyDescent="0.2">
      <c r="B714" s="26">
        <v>709</v>
      </c>
      <c r="C714" t="str">
        <f ca="1">IF(B714&lt;=MTF!$J$12,OFFSET(MTF!$B$3,MTF!$H$12+B714-1,0),"")</f>
        <v/>
      </c>
      <c r="D714" t="str">
        <f ca="1">IF(B714&lt;=MTF!$J$12,OFFSET(MTF!$C$3,MTF!$H$12+B714-1,0),"")</f>
        <v/>
      </c>
      <c r="E714" t="str">
        <f ca="1">IF(B714&lt;=MTF!$J$12,OFFSET(MTF!$E$3,MTF!$H$12+B714-1,0),"")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>
        <f t="shared" ref="R714:R777" si="45">O714*SIN((Q714-1)*2*PI()/$N$6*$N$8)</f>
        <v>0</v>
      </c>
      <c r="S714">
        <f t="shared" ref="S714:S777" si="46">O714*COS((Q714-1)*2*PI()/$N$6*$N$8)</f>
        <v>0</v>
      </c>
    </row>
    <row r="715" spans="2:19" x14ac:dyDescent="0.2">
      <c r="B715" s="26">
        <v>710</v>
      </c>
      <c r="C715" t="str">
        <f ca="1">IF(B715&lt;=MTF!$J$12,OFFSET(MTF!$B$3,MTF!$H$12+B715-1,0),"")</f>
        <v/>
      </c>
      <c r="D715" t="str">
        <f ca="1">IF(B715&lt;=MTF!$J$12,OFFSET(MTF!$C$3,MTF!$H$12+B715-1,0),"")</f>
        <v/>
      </c>
      <c r="E715" t="str">
        <f ca="1">IF(B715&lt;=MTF!$J$12,OFFSET(MTF!$E$3,MTF!$H$12+B715-1,0),"")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>
        <f t="shared" si="45"/>
        <v>0</v>
      </c>
      <c r="S715">
        <f t="shared" si="46"/>
        <v>0</v>
      </c>
    </row>
    <row r="716" spans="2:19" x14ac:dyDescent="0.2">
      <c r="B716" s="17">
        <v>711</v>
      </c>
      <c r="C716" t="str">
        <f ca="1">IF(B716&lt;=MTF!$J$12,OFFSET(MTF!$B$3,MTF!$H$12+B716-1,0),"")</f>
        <v/>
      </c>
      <c r="D716" t="str">
        <f ca="1">IF(B716&lt;=MTF!$J$12,OFFSET(MTF!$C$3,MTF!$H$12+B716-1,0),"")</f>
        <v/>
      </c>
      <c r="E716" t="str">
        <f ca="1">IF(B716&lt;=MTF!$J$12,OFFSET(MTF!$E$3,MTF!$H$12+B716-1,0),"")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>
        <f t="shared" si="45"/>
        <v>0</v>
      </c>
      <c r="S716">
        <f t="shared" si="46"/>
        <v>0</v>
      </c>
    </row>
    <row r="717" spans="2:19" x14ac:dyDescent="0.2">
      <c r="B717" s="26">
        <v>712</v>
      </c>
      <c r="C717" t="str">
        <f ca="1">IF(B717&lt;=MTF!$J$12,OFFSET(MTF!$B$3,MTF!$H$12+B717-1,0),"")</f>
        <v/>
      </c>
      <c r="D717" t="str">
        <f ca="1">IF(B717&lt;=MTF!$J$12,OFFSET(MTF!$C$3,MTF!$H$12+B717-1,0),"")</f>
        <v/>
      </c>
      <c r="E717" t="str">
        <f ca="1">IF(B717&lt;=MTF!$J$12,OFFSET(MTF!$E$3,MTF!$H$12+B717-1,0),"")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>
        <f t="shared" si="45"/>
        <v>0</v>
      </c>
      <c r="S717">
        <f t="shared" si="46"/>
        <v>0</v>
      </c>
    </row>
    <row r="718" spans="2:19" x14ac:dyDescent="0.2">
      <c r="B718" s="26">
        <v>713</v>
      </c>
      <c r="C718" t="str">
        <f ca="1">IF(B718&lt;=MTF!$J$12,OFFSET(MTF!$B$3,MTF!$H$12+B718-1,0),"")</f>
        <v/>
      </c>
      <c r="D718" t="str">
        <f ca="1">IF(B718&lt;=MTF!$J$12,OFFSET(MTF!$C$3,MTF!$H$12+B718-1,0),"")</f>
        <v/>
      </c>
      <c r="E718" t="str">
        <f ca="1">IF(B718&lt;=MTF!$J$12,OFFSET(MTF!$E$3,MTF!$H$12+B718-1,0),"")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>
        <f t="shared" si="45"/>
        <v>0</v>
      </c>
      <c r="S718">
        <f t="shared" si="46"/>
        <v>0</v>
      </c>
    </row>
    <row r="719" spans="2:19" x14ac:dyDescent="0.2">
      <c r="B719" s="17">
        <v>714</v>
      </c>
      <c r="C719" t="str">
        <f ca="1">IF(B719&lt;=MTF!$J$12,OFFSET(MTF!$B$3,MTF!$H$12+B719-1,0),"")</f>
        <v/>
      </c>
      <c r="D719" t="str">
        <f ca="1">IF(B719&lt;=MTF!$J$12,OFFSET(MTF!$C$3,MTF!$H$12+B719-1,0),"")</f>
        <v/>
      </c>
      <c r="E719" t="str">
        <f ca="1">IF(B719&lt;=MTF!$J$12,OFFSET(MTF!$E$3,MTF!$H$12+B719-1,0),"")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>
        <f t="shared" si="45"/>
        <v>0</v>
      </c>
      <c r="S719">
        <f t="shared" si="46"/>
        <v>0</v>
      </c>
    </row>
    <row r="720" spans="2:19" x14ac:dyDescent="0.2">
      <c r="B720" s="26">
        <v>715</v>
      </c>
      <c r="C720" t="str">
        <f ca="1">IF(B720&lt;=MTF!$J$12,OFFSET(MTF!$B$3,MTF!$H$12+B720-1,0),"")</f>
        <v/>
      </c>
      <c r="D720" t="str">
        <f ca="1">IF(B720&lt;=MTF!$J$12,OFFSET(MTF!$C$3,MTF!$H$12+B720-1,0),"")</f>
        <v/>
      </c>
      <c r="E720" t="str">
        <f ca="1">IF(B720&lt;=MTF!$J$12,OFFSET(MTF!$E$3,MTF!$H$12+B720-1,0),"")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>
        <f t="shared" si="45"/>
        <v>0</v>
      </c>
      <c r="S720">
        <f t="shared" si="46"/>
        <v>0</v>
      </c>
    </row>
    <row r="721" spans="2:19" x14ac:dyDescent="0.2">
      <c r="B721" s="26">
        <v>716</v>
      </c>
      <c r="C721" t="str">
        <f ca="1">IF(B721&lt;=MTF!$J$12,OFFSET(MTF!$B$3,MTF!$H$12+B721-1,0),"")</f>
        <v/>
      </c>
      <c r="D721" t="str">
        <f ca="1">IF(B721&lt;=MTF!$J$12,OFFSET(MTF!$C$3,MTF!$H$12+B721-1,0),"")</f>
        <v/>
      </c>
      <c r="E721" t="str">
        <f ca="1">IF(B721&lt;=MTF!$J$12,OFFSET(MTF!$E$3,MTF!$H$12+B721-1,0),"")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>
        <f t="shared" si="45"/>
        <v>0</v>
      </c>
      <c r="S721">
        <f t="shared" si="46"/>
        <v>0</v>
      </c>
    </row>
    <row r="722" spans="2:19" x14ac:dyDescent="0.2">
      <c r="B722" s="17">
        <v>717</v>
      </c>
      <c r="C722" t="str">
        <f ca="1">IF(B722&lt;=MTF!$J$12,OFFSET(MTF!$B$3,MTF!$H$12+B722-1,0),"")</f>
        <v/>
      </c>
      <c r="D722" t="str">
        <f ca="1">IF(B722&lt;=MTF!$J$12,OFFSET(MTF!$C$3,MTF!$H$12+B722-1,0),"")</f>
        <v/>
      </c>
      <c r="E722" t="str">
        <f ca="1">IF(B722&lt;=MTF!$J$12,OFFSET(MTF!$E$3,MTF!$H$12+B722-1,0),"")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>
        <f t="shared" si="45"/>
        <v>0</v>
      </c>
      <c r="S722">
        <f t="shared" si="46"/>
        <v>0</v>
      </c>
    </row>
    <row r="723" spans="2:19" x14ac:dyDescent="0.2">
      <c r="B723" s="26">
        <v>718</v>
      </c>
      <c r="C723" t="str">
        <f ca="1">IF(B723&lt;=MTF!$J$12,OFFSET(MTF!$B$3,MTF!$H$12+B723-1,0),"")</f>
        <v/>
      </c>
      <c r="D723" t="str">
        <f ca="1">IF(B723&lt;=MTF!$J$12,OFFSET(MTF!$C$3,MTF!$H$12+B723-1,0),"")</f>
        <v/>
      </c>
      <c r="E723" t="str">
        <f ca="1">IF(B723&lt;=MTF!$J$12,OFFSET(MTF!$E$3,MTF!$H$12+B723-1,0),"")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>
        <f t="shared" si="45"/>
        <v>0</v>
      </c>
      <c r="S723">
        <f t="shared" si="46"/>
        <v>0</v>
      </c>
    </row>
    <row r="724" spans="2:19" x14ac:dyDescent="0.2">
      <c r="B724" s="26">
        <v>719</v>
      </c>
      <c r="C724" t="str">
        <f ca="1">IF(B724&lt;=MTF!$J$12,OFFSET(MTF!$B$3,MTF!$H$12+B724-1,0),"")</f>
        <v/>
      </c>
      <c r="D724" t="str">
        <f ca="1">IF(B724&lt;=MTF!$J$12,OFFSET(MTF!$C$3,MTF!$H$12+B724-1,0),"")</f>
        <v/>
      </c>
      <c r="E724" t="str">
        <f ca="1">IF(B724&lt;=MTF!$J$12,OFFSET(MTF!$E$3,MTF!$H$12+B724-1,0),"")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>
        <f t="shared" si="45"/>
        <v>0</v>
      </c>
      <c r="S724">
        <f t="shared" si="46"/>
        <v>0</v>
      </c>
    </row>
    <row r="725" spans="2:19" x14ac:dyDescent="0.2">
      <c r="B725" s="17">
        <v>720</v>
      </c>
      <c r="C725" t="str">
        <f ca="1">IF(B725&lt;=MTF!$J$12,OFFSET(MTF!$B$3,MTF!$H$12+B725-1,0),"")</f>
        <v/>
      </c>
      <c r="D725" t="str">
        <f ca="1">IF(B725&lt;=MTF!$J$12,OFFSET(MTF!$C$3,MTF!$H$12+B725-1,0),"")</f>
        <v/>
      </c>
      <c r="E725" t="str">
        <f ca="1">IF(B725&lt;=MTF!$J$12,OFFSET(MTF!$E$3,MTF!$H$12+B725-1,0),"")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>
        <f t="shared" si="45"/>
        <v>0</v>
      </c>
      <c r="S725">
        <f t="shared" si="46"/>
        <v>0</v>
      </c>
    </row>
    <row r="726" spans="2:19" x14ac:dyDescent="0.2">
      <c r="B726" s="26">
        <v>721</v>
      </c>
      <c r="C726" t="str">
        <f ca="1">IF(B726&lt;=MTF!$J$12,OFFSET(MTF!$B$3,MTF!$H$12+B726-1,0),"")</f>
        <v/>
      </c>
      <c r="D726" t="str">
        <f ca="1">IF(B726&lt;=MTF!$J$12,OFFSET(MTF!$C$3,MTF!$H$12+B726-1,0),"")</f>
        <v/>
      </c>
      <c r="E726" t="str">
        <f ca="1">IF(B726&lt;=MTF!$J$12,OFFSET(MTF!$E$3,MTF!$H$12+B726-1,0),"")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>
        <f t="shared" si="45"/>
        <v>0</v>
      </c>
      <c r="S726">
        <f t="shared" si="46"/>
        <v>0</v>
      </c>
    </row>
    <row r="727" spans="2:19" x14ac:dyDescent="0.2">
      <c r="B727" s="26">
        <v>722</v>
      </c>
      <c r="C727" t="str">
        <f ca="1">IF(B727&lt;=MTF!$J$12,OFFSET(MTF!$B$3,MTF!$H$12+B727-1,0),"")</f>
        <v/>
      </c>
      <c r="D727" t="str">
        <f ca="1">IF(B727&lt;=MTF!$J$12,OFFSET(MTF!$C$3,MTF!$H$12+B727-1,0),"")</f>
        <v/>
      </c>
      <c r="E727" t="str">
        <f ca="1">IF(B727&lt;=MTF!$J$12,OFFSET(MTF!$E$3,MTF!$H$12+B727-1,0),"")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>
        <f t="shared" si="45"/>
        <v>0</v>
      </c>
      <c r="S727">
        <f t="shared" si="46"/>
        <v>0</v>
      </c>
    </row>
    <row r="728" spans="2:19" x14ac:dyDescent="0.2">
      <c r="B728" s="17">
        <v>723</v>
      </c>
      <c r="C728" t="str">
        <f ca="1">IF(B728&lt;=MTF!$J$12,OFFSET(MTF!$B$3,MTF!$H$12+B728-1,0),"")</f>
        <v/>
      </c>
      <c r="D728" t="str">
        <f ca="1">IF(B728&lt;=MTF!$J$12,OFFSET(MTF!$C$3,MTF!$H$12+B728-1,0),"")</f>
        <v/>
      </c>
      <c r="E728" t="str">
        <f ca="1">IF(B728&lt;=MTF!$J$12,OFFSET(MTF!$E$3,MTF!$H$12+B728-1,0),"")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>
        <f t="shared" si="45"/>
        <v>0</v>
      </c>
      <c r="S728">
        <f t="shared" si="46"/>
        <v>0</v>
      </c>
    </row>
    <row r="729" spans="2:19" x14ac:dyDescent="0.2">
      <c r="B729" s="26">
        <v>724</v>
      </c>
      <c r="C729" t="str">
        <f ca="1">IF(B729&lt;=MTF!$J$12,OFFSET(MTF!$B$3,MTF!$H$12+B729-1,0),"")</f>
        <v/>
      </c>
      <c r="D729" t="str">
        <f ca="1">IF(B729&lt;=MTF!$J$12,OFFSET(MTF!$C$3,MTF!$H$12+B729-1,0),"")</f>
        <v/>
      </c>
      <c r="E729" t="str">
        <f ca="1">IF(B729&lt;=MTF!$J$12,OFFSET(MTF!$E$3,MTF!$H$12+B729-1,0),"")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>
        <f t="shared" si="45"/>
        <v>0</v>
      </c>
      <c r="S729">
        <f t="shared" si="46"/>
        <v>0</v>
      </c>
    </row>
    <row r="730" spans="2:19" x14ac:dyDescent="0.2">
      <c r="B730" s="26">
        <v>725</v>
      </c>
      <c r="C730" t="str">
        <f ca="1">IF(B730&lt;=MTF!$J$12,OFFSET(MTF!$B$3,MTF!$H$12+B730-1,0),"")</f>
        <v/>
      </c>
      <c r="D730" t="str">
        <f ca="1">IF(B730&lt;=MTF!$J$12,OFFSET(MTF!$C$3,MTF!$H$12+B730-1,0),"")</f>
        <v/>
      </c>
      <c r="E730" t="str">
        <f ca="1">IF(B730&lt;=MTF!$J$12,OFFSET(MTF!$E$3,MTF!$H$12+B730-1,0),"")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>
        <f t="shared" si="45"/>
        <v>0</v>
      </c>
      <c r="S730">
        <f t="shared" si="46"/>
        <v>0</v>
      </c>
    </row>
    <row r="731" spans="2:19" x14ac:dyDescent="0.2">
      <c r="B731" s="17">
        <v>726</v>
      </c>
      <c r="C731" t="str">
        <f ca="1">IF(B731&lt;=MTF!$J$12,OFFSET(MTF!$B$3,MTF!$H$12+B731-1,0),"")</f>
        <v/>
      </c>
      <c r="D731" t="str">
        <f ca="1">IF(B731&lt;=MTF!$J$12,OFFSET(MTF!$C$3,MTF!$H$12+B731-1,0),"")</f>
        <v/>
      </c>
      <c r="E731" t="str">
        <f ca="1">IF(B731&lt;=MTF!$J$12,OFFSET(MTF!$E$3,MTF!$H$12+B731-1,0),"")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>
        <f t="shared" si="45"/>
        <v>0</v>
      </c>
      <c r="S731">
        <f t="shared" si="46"/>
        <v>0</v>
      </c>
    </row>
    <row r="732" spans="2:19" x14ac:dyDescent="0.2">
      <c r="B732" s="26">
        <v>727</v>
      </c>
      <c r="C732" t="str">
        <f ca="1">IF(B732&lt;=MTF!$J$12,OFFSET(MTF!$B$3,MTF!$H$12+B732-1,0),"")</f>
        <v/>
      </c>
      <c r="D732" t="str">
        <f ca="1">IF(B732&lt;=MTF!$J$12,OFFSET(MTF!$C$3,MTF!$H$12+B732-1,0),"")</f>
        <v/>
      </c>
      <c r="E732" t="str">
        <f ca="1">IF(B732&lt;=MTF!$J$12,OFFSET(MTF!$E$3,MTF!$H$12+B732-1,0),"")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>
        <f t="shared" si="45"/>
        <v>0</v>
      </c>
      <c r="S732">
        <f t="shared" si="46"/>
        <v>0</v>
      </c>
    </row>
    <row r="733" spans="2:19" x14ac:dyDescent="0.2">
      <c r="B733" s="26">
        <v>728</v>
      </c>
      <c r="C733" t="str">
        <f ca="1">IF(B733&lt;=MTF!$J$12,OFFSET(MTF!$B$3,MTF!$H$12+B733-1,0),"")</f>
        <v/>
      </c>
      <c r="D733" t="str">
        <f ca="1">IF(B733&lt;=MTF!$J$12,OFFSET(MTF!$C$3,MTF!$H$12+B733-1,0),"")</f>
        <v/>
      </c>
      <c r="E733" t="str">
        <f ca="1">IF(B733&lt;=MTF!$J$12,OFFSET(MTF!$E$3,MTF!$H$12+B733-1,0),"")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>
        <f t="shared" si="45"/>
        <v>0</v>
      </c>
      <c r="S733">
        <f t="shared" si="46"/>
        <v>0</v>
      </c>
    </row>
    <row r="734" spans="2:19" x14ac:dyDescent="0.2">
      <c r="B734" s="17">
        <v>729</v>
      </c>
      <c r="C734" t="str">
        <f ca="1">IF(B734&lt;=MTF!$J$12,OFFSET(MTF!$B$3,MTF!$H$12+B734-1,0),"")</f>
        <v/>
      </c>
      <c r="D734" t="str">
        <f ca="1">IF(B734&lt;=MTF!$J$12,OFFSET(MTF!$C$3,MTF!$H$12+B734-1,0),"")</f>
        <v/>
      </c>
      <c r="E734" t="str">
        <f ca="1">IF(B734&lt;=MTF!$J$12,OFFSET(MTF!$E$3,MTF!$H$12+B734-1,0),"")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>
        <f t="shared" si="45"/>
        <v>0</v>
      </c>
      <c r="S734">
        <f t="shared" si="46"/>
        <v>0</v>
      </c>
    </row>
    <row r="735" spans="2:19" x14ac:dyDescent="0.2">
      <c r="B735" s="26">
        <v>730</v>
      </c>
      <c r="C735" t="str">
        <f ca="1">IF(B735&lt;=MTF!$J$12,OFFSET(MTF!$B$3,MTF!$H$12+B735-1,0),"")</f>
        <v/>
      </c>
      <c r="D735" t="str">
        <f ca="1">IF(B735&lt;=MTF!$J$12,OFFSET(MTF!$C$3,MTF!$H$12+B735-1,0),"")</f>
        <v/>
      </c>
      <c r="E735" t="str">
        <f ca="1">IF(B735&lt;=MTF!$J$12,OFFSET(MTF!$E$3,MTF!$H$12+B735-1,0),"")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>
        <f t="shared" si="45"/>
        <v>0</v>
      </c>
      <c r="S735">
        <f t="shared" si="46"/>
        <v>0</v>
      </c>
    </row>
    <row r="736" spans="2:19" x14ac:dyDescent="0.2">
      <c r="B736" s="26">
        <v>731</v>
      </c>
      <c r="C736" t="str">
        <f ca="1">IF(B736&lt;=MTF!$J$12,OFFSET(MTF!$B$3,MTF!$H$12+B736-1,0),"")</f>
        <v/>
      </c>
      <c r="D736" t="str">
        <f ca="1">IF(B736&lt;=MTF!$J$12,OFFSET(MTF!$C$3,MTF!$H$12+B736-1,0),"")</f>
        <v/>
      </c>
      <c r="E736" t="str">
        <f ca="1">IF(B736&lt;=MTF!$J$12,OFFSET(MTF!$E$3,MTF!$H$12+B736-1,0),"")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>
        <f t="shared" si="45"/>
        <v>0</v>
      </c>
      <c r="S736">
        <f t="shared" si="46"/>
        <v>0</v>
      </c>
    </row>
    <row r="737" spans="2:19" x14ac:dyDescent="0.2">
      <c r="B737" s="17">
        <v>732</v>
      </c>
      <c r="C737" t="str">
        <f ca="1">IF(B737&lt;=MTF!$J$12,OFFSET(MTF!$B$3,MTF!$H$12+B737-1,0),"")</f>
        <v/>
      </c>
      <c r="D737" t="str">
        <f ca="1">IF(B737&lt;=MTF!$J$12,OFFSET(MTF!$C$3,MTF!$H$12+B737-1,0),"")</f>
        <v/>
      </c>
      <c r="E737" t="str">
        <f ca="1">IF(B737&lt;=MTF!$J$12,OFFSET(MTF!$E$3,MTF!$H$12+B737-1,0),"")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>
        <f t="shared" si="45"/>
        <v>0</v>
      </c>
      <c r="S737">
        <f t="shared" si="46"/>
        <v>0</v>
      </c>
    </row>
    <row r="738" spans="2:19" x14ac:dyDescent="0.2">
      <c r="B738" s="26">
        <v>733</v>
      </c>
      <c r="C738" t="str">
        <f ca="1">IF(B738&lt;=MTF!$J$12,OFFSET(MTF!$B$3,MTF!$H$12+B738-1,0),"")</f>
        <v/>
      </c>
      <c r="D738" t="str">
        <f ca="1">IF(B738&lt;=MTF!$J$12,OFFSET(MTF!$C$3,MTF!$H$12+B738-1,0),"")</f>
        <v/>
      </c>
      <c r="E738" t="str">
        <f ca="1">IF(B738&lt;=MTF!$J$12,OFFSET(MTF!$E$3,MTF!$H$12+B738-1,0),"")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>
        <f t="shared" si="45"/>
        <v>0</v>
      </c>
      <c r="S738">
        <f t="shared" si="46"/>
        <v>0</v>
      </c>
    </row>
    <row r="739" spans="2:19" x14ac:dyDescent="0.2">
      <c r="B739" s="26">
        <v>734</v>
      </c>
      <c r="C739" t="str">
        <f ca="1">IF(B739&lt;=MTF!$J$12,OFFSET(MTF!$B$3,MTF!$H$12+B739-1,0),"")</f>
        <v/>
      </c>
      <c r="D739" t="str">
        <f ca="1">IF(B739&lt;=MTF!$J$12,OFFSET(MTF!$C$3,MTF!$H$12+B739-1,0),"")</f>
        <v/>
      </c>
      <c r="E739" t="str">
        <f ca="1">IF(B739&lt;=MTF!$J$12,OFFSET(MTF!$E$3,MTF!$H$12+B739-1,0),"")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>
        <f t="shared" si="45"/>
        <v>0</v>
      </c>
      <c r="S739">
        <f t="shared" si="46"/>
        <v>0</v>
      </c>
    </row>
    <row r="740" spans="2:19" x14ac:dyDescent="0.2">
      <c r="B740" s="17">
        <v>735</v>
      </c>
      <c r="C740" t="str">
        <f ca="1">IF(B740&lt;=MTF!$J$12,OFFSET(MTF!$B$3,MTF!$H$12+B740-1,0),"")</f>
        <v/>
      </c>
      <c r="D740" t="str">
        <f ca="1">IF(B740&lt;=MTF!$J$12,OFFSET(MTF!$C$3,MTF!$H$12+B740-1,0),"")</f>
        <v/>
      </c>
      <c r="E740" t="str">
        <f ca="1">IF(B740&lt;=MTF!$J$12,OFFSET(MTF!$E$3,MTF!$H$12+B740-1,0),"")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>
        <f t="shared" si="45"/>
        <v>0</v>
      </c>
      <c r="S740">
        <f t="shared" si="46"/>
        <v>0</v>
      </c>
    </row>
    <row r="741" spans="2:19" x14ac:dyDescent="0.2">
      <c r="B741" s="26">
        <v>736</v>
      </c>
      <c r="C741" t="str">
        <f ca="1">IF(B741&lt;=MTF!$J$12,OFFSET(MTF!$B$3,MTF!$H$12+B741-1,0),"")</f>
        <v/>
      </c>
      <c r="D741" t="str">
        <f ca="1">IF(B741&lt;=MTF!$J$12,OFFSET(MTF!$C$3,MTF!$H$12+B741-1,0),"")</f>
        <v/>
      </c>
      <c r="E741" t="str">
        <f ca="1">IF(B741&lt;=MTF!$J$12,OFFSET(MTF!$E$3,MTF!$H$12+B741-1,0),"")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>
        <f t="shared" si="45"/>
        <v>0</v>
      </c>
      <c r="S741">
        <f t="shared" si="46"/>
        <v>0</v>
      </c>
    </row>
    <row r="742" spans="2:19" x14ac:dyDescent="0.2">
      <c r="B742" s="26">
        <v>737</v>
      </c>
      <c r="C742" t="str">
        <f ca="1">IF(B742&lt;=MTF!$J$12,OFFSET(MTF!$B$3,MTF!$H$12+B742-1,0),"")</f>
        <v/>
      </c>
      <c r="D742" t="str">
        <f ca="1">IF(B742&lt;=MTF!$J$12,OFFSET(MTF!$C$3,MTF!$H$12+B742-1,0),"")</f>
        <v/>
      </c>
      <c r="E742" t="str">
        <f ca="1">IF(B742&lt;=MTF!$J$12,OFFSET(MTF!$E$3,MTF!$H$12+B742-1,0),"")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>
        <f t="shared" si="45"/>
        <v>0</v>
      </c>
      <c r="S742">
        <f t="shared" si="46"/>
        <v>0</v>
      </c>
    </row>
    <row r="743" spans="2:19" x14ac:dyDescent="0.2">
      <c r="B743" s="17">
        <v>738</v>
      </c>
      <c r="C743" t="str">
        <f ca="1">IF(B743&lt;=MTF!$J$12,OFFSET(MTF!$B$3,MTF!$H$12+B743-1,0),"")</f>
        <v/>
      </c>
      <c r="D743" t="str">
        <f ca="1">IF(B743&lt;=MTF!$J$12,OFFSET(MTF!$C$3,MTF!$H$12+B743-1,0),"")</f>
        <v/>
      </c>
      <c r="E743" t="str">
        <f ca="1">IF(B743&lt;=MTF!$J$12,OFFSET(MTF!$E$3,MTF!$H$12+B743-1,0),"")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>
        <f t="shared" si="45"/>
        <v>0</v>
      </c>
      <c r="S743">
        <f t="shared" si="46"/>
        <v>0</v>
      </c>
    </row>
    <row r="744" spans="2:19" x14ac:dyDescent="0.2">
      <c r="B744" s="26">
        <v>739</v>
      </c>
      <c r="C744" t="str">
        <f ca="1">IF(B744&lt;=MTF!$J$12,OFFSET(MTF!$B$3,MTF!$H$12+B744-1,0),"")</f>
        <v/>
      </c>
      <c r="D744" t="str">
        <f ca="1">IF(B744&lt;=MTF!$J$12,OFFSET(MTF!$C$3,MTF!$H$12+B744-1,0),"")</f>
        <v/>
      </c>
      <c r="E744" t="str">
        <f ca="1">IF(B744&lt;=MTF!$J$12,OFFSET(MTF!$E$3,MTF!$H$12+B744-1,0),"")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>
        <f t="shared" si="45"/>
        <v>0</v>
      </c>
      <c r="S744">
        <f t="shared" si="46"/>
        <v>0</v>
      </c>
    </row>
    <row r="745" spans="2:19" x14ac:dyDescent="0.2">
      <c r="B745" s="26">
        <v>740</v>
      </c>
      <c r="C745" t="str">
        <f ca="1">IF(B745&lt;=MTF!$J$12,OFFSET(MTF!$B$3,MTF!$H$12+B745-1,0),"")</f>
        <v/>
      </c>
      <c r="D745" t="str">
        <f ca="1">IF(B745&lt;=MTF!$J$12,OFFSET(MTF!$C$3,MTF!$H$12+B745-1,0),"")</f>
        <v/>
      </c>
      <c r="E745" t="str">
        <f ca="1">IF(B745&lt;=MTF!$J$12,OFFSET(MTF!$E$3,MTF!$H$12+B745-1,0),"")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>
        <f t="shared" si="45"/>
        <v>0</v>
      </c>
      <c r="S745">
        <f t="shared" si="46"/>
        <v>0</v>
      </c>
    </row>
    <row r="746" spans="2:19" x14ac:dyDescent="0.2">
      <c r="B746" s="17">
        <v>741</v>
      </c>
      <c r="C746" t="str">
        <f ca="1">IF(B746&lt;=MTF!$J$12,OFFSET(MTF!$B$3,MTF!$H$12+B746-1,0),"")</f>
        <v/>
      </c>
      <c r="D746" t="str">
        <f ca="1">IF(B746&lt;=MTF!$J$12,OFFSET(MTF!$C$3,MTF!$H$12+B746-1,0),"")</f>
        <v/>
      </c>
      <c r="E746" t="str">
        <f ca="1">IF(B746&lt;=MTF!$J$12,OFFSET(MTF!$E$3,MTF!$H$12+B746-1,0),"")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>
        <f t="shared" si="45"/>
        <v>0</v>
      </c>
      <c r="S746">
        <f t="shared" si="46"/>
        <v>0</v>
      </c>
    </row>
    <row r="747" spans="2:19" x14ac:dyDescent="0.2">
      <c r="B747" s="26">
        <v>742</v>
      </c>
      <c r="C747" t="str">
        <f ca="1">IF(B747&lt;=MTF!$J$12,OFFSET(MTF!$B$3,MTF!$H$12+B747-1,0),"")</f>
        <v/>
      </c>
      <c r="D747" t="str">
        <f ca="1">IF(B747&lt;=MTF!$J$12,OFFSET(MTF!$C$3,MTF!$H$12+B747-1,0),"")</f>
        <v/>
      </c>
      <c r="E747" t="str">
        <f ca="1">IF(B747&lt;=MTF!$J$12,OFFSET(MTF!$E$3,MTF!$H$12+B747-1,0),"")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>
        <f t="shared" si="45"/>
        <v>0</v>
      </c>
      <c r="S747">
        <f t="shared" si="46"/>
        <v>0</v>
      </c>
    </row>
    <row r="748" spans="2:19" x14ac:dyDescent="0.2">
      <c r="B748" s="26">
        <v>743</v>
      </c>
      <c r="C748" t="str">
        <f ca="1">IF(B748&lt;=MTF!$J$12,OFFSET(MTF!$B$3,MTF!$H$12+B748-1,0),"")</f>
        <v/>
      </c>
      <c r="D748" t="str">
        <f ca="1">IF(B748&lt;=MTF!$J$12,OFFSET(MTF!$C$3,MTF!$H$12+B748-1,0),"")</f>
        <v/>
      </c>
      <c r="E748" t="str">
        <f ca="1">IF(B748&lt;=MTF!$J$12,OFFSET(MTF!$E$3,MTF!$H$12+B748-1,0),"")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>
        <f t="shared" si="45"/>
        <v>0</v>
      </c>
      <c r="S748">
        <f t="shared" si="46"/>
        <v>0</v>
      </c>
    </row>
    <row r="749" spans="2:19" x14ac:dyDescent="0.2">
      <c r="B749" s="17">
        <v>744</v>
      </c>
      <c r="C749" t="str">
        <f ca="1">IF(B749&lt;=MTF!$J$12,OFFSET(MTF!$B$3,MTF!$H$12+B749-1,0),"")</f>
        <v/>
      </c>
      <c r="D749" t="str">
        <f ca="1">IF(B749&lt;=MTF!$J$12,OFFSET(MTF!$C$3,MTF!$H$12+B749-1,0),"")</f>
        <v/>
      </c>
      <c r="E749" t="str">
        <f ca="1">IF(B749&lt;=MTF!$J$12,OFFSET(MTF!$E$3,MTF!$H$12+B749-1,0),"")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>
        <f t="shared" si="45"/>
        <v>0</v>
      </c>
      <c r="S749">
        <f t="shared" si="46"/>
        <v>0</v>
      </c>
    </row>
    <row r="750" spans="2:19" x14ac:dyDescent="0.2">
      <c r="B750" s="26">
        <v>745</v>
      </c>
      <c r="C750" t="str">
        <f ca="1">IF(B750&lt;=MTF!$J$12,OFFSET(MTF!$B$3,MTF!$H$12+B750-1,0),"")</f>
        <v/>
      </c>
      <c r="D750" t="str">
        <f ca="1">IF(B750&lt;=MTF!$J$12,OFFSET(MTF!$C$3,MTF!$H$12+B750-1,0),"")</f>
        <v/>
      </c>
      <c r="E750" t="str">
        <f ca="1">IF(B750&lt;=MTF!$J$12,OFFSET(MTF!$E$3,MTF!$H$12+B750-1,0),"")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>
        <f t="shared" si="45"/>
        <v>0</v>
      </c>
      <c r="S750">
        <f t="shared" si="46"/>
        <v>0</v>
      </c>
    </row>
    <row r="751" spans="2:19" x14ac:dyDescent="0.2">
      <c r="B751" s="26">
        <v>746</v>
      </c>
      <c r="C751" t="str">
        <f ca="1">IF(B751&lt;=MTF!$J$12,OFFSET(MTF!$B$3,MTF!$H$12+B751-1,0),"")</f>
        <v/>
      </c>
      <c r="D751" t="str">
        <f ca="1">IF(B751&lt;=MTF!$J$12,OFFSET(MTF!$C$3,MTF!$H$12+B751-1,0),"")</f>
        <v/>
      </c>
      <c r="E751" t="str">
        <f ca="1">IF(B751&lt;=MTF!$J$12,OFFSET(MTF!$E$3,MTF!$H$12+B751-1,0),"")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>
        <f t="shared" si="45"/>
        <v>0</v>
      </c>
      <c r="S751">
        <f t="shared" si="46"/>
        <v>0</v>
      </c>
    </row>
    <row r="752" spans="2:19" x14ac:dyDescent="0.2">
      <c r="B752" s="17">
        <v>747</v>
      </c>
      <c r="C752" t="str">
        <f ca="1">IF(B752&lt;=MTF!$J$12,OFFSET(MTF!$B$3,MTF!$H$12+B752-1,0),"")</f>
        <v/>
      </c>
      <c r="D752" t="str">
        <f ca="1">IF(B752&lt;=MTF!$J$12,OFFSET(MTF!$C$3,MTF!$H$12+B752-1,0),"")</f>
        <v/>
      </c>
      <c r="E752" t="str">
        <f ca="1">IF(B752&lt;=MTF!$J$12,OFFSET(MTF!$E$3,MTF!$H$12+B752-1,0),"")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>
        <f t="shared" si="45"/>
        <v>0</v>
      </c>
      <c r="S752">
        <f t="shared" si="46"/>
        <v>0</v>
      </c>
    </row>
    <row r="753" spans="2:19" x14ac:dyDescent="0.2">
      <c r="B753" s="26">
        <v>748</v>
      </c>
      <c r="C753" t="str">
        <f ca="1">IF(B753&lt;=MTF!$J$12,OFFSET(MTF!$B$3,MTF!$H$12+B753-1,0),"")</f>
        <v/>
      </c>
      <c r="D753" t="str">
        <f ca="1">IF(B753&lt;=MTF!$J$12,OFFSET(MTF!$C$3,MTF!$H$12+B753-1,0),"")</f>
        <v/>
      </c>
      <c r="E753" t="str">
        <f ca="1">IF(B753&lt;=MTF!$J$12,OFFSET(MTF!$E$3,MTF!$H$12+B753-1,0),"")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>
        <f t="shared" si="45"/>
        <v>0</v>
      </c>
      <c r="S753">
        <f t="shared" si="46"/>
        <v>0</v>
      </c>
    </row>
    <row r="754" spans="2:19" x14ac:dyDescent="0.2">
      <c r="B754" s="26">
        <v>749</v>
      </c>
      <c r="C754" t="str">
        <f ca="1">IF(B754&lt;=MTF!$J$12,OFFSET(MTF!$B$3,MTF!$H$12+B754-1,0),"")</f>
        <v/>
      </c>
      <c r="D754" t="str">
        <f ca="1">IF(B754&lt;=MTF!$J$12,OFFSET(MTF!$C$3,MTF!$H$12+B754-1,0),"")</f>
        <v/>
      </c>
      <c r="E754" t="str">
        <f ca="1">IF(B754&lt;=MTF!$J$12,OFFSET(MTF!$E$3,MTF!$H$12+B754-1,0),"")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>
        <f t="shared" si="45"/>
        <v>0</v>
      </c>
      <c r="S754">
        <f t="shared" si="46"/>
        <v>0</v>
      </c>
    </row>
    <row r="755" spans="2:19" x14ac:dyDescent="0.2">
      <c r="B755" s="17">
        <v>750</v>
      </c>
      <c r="C755" t="str">
        <f ca="1">IF(B755&lt;=MTF!$J$12,OFFSET(MTF!$B$3,MTF!$H$12+B755-1,0),"")</f>
        <v/>
      </c>
      <c r="D755" t="str">
        <f ca="1">IF(B755&lt;=MTF!$J$12,OFFSET(MTF!$C$3,MTF!$H$12+B755-1,0),"")</f>
        <v/>
      </c>
      <c r="E755" t="str">
        <f ca="1">IF(B755&lt;=MTF!$J$12,OFFSET(MTF!$E$3,MTF!$H$12+B755-1,0),"")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>
        <f t="shared" si="45"/>
        <v>0</v>
      </c>
      <c r="S755">
        <f t="shared" si="46"/>
        <v>0</v>
      </c>
    </row>
    <row r="756" spans="2:19" x14ac:dyDescent="0.2">
      <c r="B756" s="26">
        <v>751</v>
      </c>
      <c r="C756" t="str">
        <f ca="1">IF(B756&lt;=MTF!$J$12,OFFSET(MTF!$B$3,MTF!$H$12+B756-1,0),"")</f>
        <v/>
      </c>
      <c r="D756" t="str">
        <f ca="1">IF(B756&lt;=MTF!$J$12,OFFSET(MTF!$C$3,MTF!$H$12+B756-1,0),"")</f>
        <v/>
      </c>
      <c r="E756" t="str">
        <f ca="1">IF(B756&lt;=MTF!$J$12,OFFSET(MTF!$E$3,MTF!$H$12+B756-1,0),"")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>
        <f t="shared" si="45"/>
        <v>0</v>
      </c>
      <c r="S756">
        <f t="shared" si="46"/>
        <v>0</v>
      </c>
    </row>
    <row r="757" spans="2:19" x14ac:dyDescent="0.2">
      <c r="B757" s="26">
        <v>752</v>
      </c>
      <c r="C757" t="str">
        <f ca="1">IF(B757&lt;=MTF!$J$12,OFFSET(MTF!$B$3,MTF!$H$12+B757-1,0),"")</f>
        <v/>
      </c>
      <c r="D757" t="str">
        <f ca="1">IF(B757&lt;=MTF!$J$12,OFFSET(MTF!$C$3,MTF!$H$12+B757-1,0),"")</f>
        <v/>
      </c>
      <c r="E757" t="str">
        <f ca="1">IF(B757&lt;=MTF!$J$12,OFFSET(MTF!$E$3,MTF!$H$12+B757-1,0),"")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>
        <f t="shared" si="45"/>
        <v>0</v>
      </c>
      <c r="S757">
        <f t="shared" si="46"/>
        <v>0</v>
      </c>
    </row>
    <row r="758" spans="2:19" x14ac:dyDescent="0.2">
      <c r="B758" s="17">
        <v>753</v>
      </c>
      <c r="C758" t="str">
        <f ca="1">IF(B758&lt;=MTF!$J$12,OFFSET(MTF!$B$3,MTF!$H$12+B758-1,0),"")</f>
        <v/>
      </c>
      <c r="D758" t="str">
        <f ca="1">IF(B758&lt;=MTF!$J$12,OFFSET(MTF!$C$3,MTF!$H$12+B758-1,0),"")</f>
        <v/>
      </c>
      <c r="E758" t="str">
        <f ca="1">IF(B758&lt;=MTF!$J$12,OFFSET(MTF!$E$3,MTF!$H$12+B758-1,0),"")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>
        <f t="shared" si="45"/>
        <v>0</v>
      </c>
      <c r="S758">
        <f t="shared" si="46"/>
        <v>0</v>
      </c>
    </row>
    <row r="759" spans="2:19" x14ac:dyDescent="0.2">
      <c r="B759" s="26">
        <v>754</v>
      </c>
      <c r="C759" t="str">
        <f ca="1">IF(B759&lt;=MTF!$J$12,OFFSET(MTF!$B$3,MTF!$H$12+B759-1,0),"")</f>
        <v/>
      </c>
      <c r="D759" t="str">
        <f ca="1">IF(B759&lt;=MTF!$J$12,OFFSET(MTF!$C$3,MTF!$H$12+B759-1,0),"")</f>
        <v/>
      </c>
      <c r="E759" t="str">
        <f ca="1">IF(B759&lt;=MTF!$J$12,OFFSET(MTF!$E$3,MTF!$H$12+B759-1,0),"")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>
        <f t="shared" si="45"/>
        <v>0</v>
      </c>
      <c r="S759">
        <f t="shared" si="46"/>
        <v>0</v>
      </c>
    </row>
    <row r="760" spans="2:19" x14ac:dyDescent="0.2">
      <c r="B760" s="26">
        <v>755</v>
      </c>
      <c r="C760" t="str">
        <f ca="1">IF(B760&lt;=MTF!$J$12,OFFSET(MTF!$B$3,MTF!$H$12+B760-1,0),"")</f>
        <v/>
      </c>
      <c r="D760" t="str">
        <f ca="1">IF(B760&lt;=MTF!$J$12,OFFSET(MTF!$C$3,MTF!$H$12+B760-1,0),"")</f>
        <v/>
      </c>
      <c r="E760" t="str">
        <f ca="1">IF(B760&lt;=MTF!$J$12,OFFSET(MTF!$E$3,MTF!$H$12+B760-1,0),"")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>
        <f t="shared" si="45"/>
        <v>0</v>
      </c>
      <c r="S760">
        <f t="shared" si="46"/>
        <v>0</v>
      </c>
    </row>
    <row r="761" spans="2:19" x14ac:dyDescent="0.2">
      <c r="B761" s="17">
        <v>756</v>
      </c>
      <c r="C761" t="str">
        <f ca="1">IF(B761&lt;=MTF!$J$12,OFFSET(MTF!$B$3,MTF!$H$12+B761-1,0),"")</f>
        <v/>
      </c>
      <c r="D761" t="str">
        <f ca="1">IF(B761&lt;=MTF!$J$12,OFFSET(MTF!$C$3,MTF!$H$12+B761-1,0),"")</f>
        <v/>
      </c>
      <c r="E761" t="str">
        <f ca="1">IF(B761&lt;=MTF!$J$12,OFFSET(MTF!$E$3,MTF!$H$12+B761-1,0),"")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>
        <f t="shared" si="45"/>
        <v>0</v>
      </c>
      <c r="S761">
        <f t="shared" si="46"/>
        <v>0</v>
      </c>
    </row>
    <row r="762" spans="2:19" x14ac:dyDescent="0.2">
      <c r="B762" s="26">
        <v>757</v>
      </c>
      <c r="C762" t="str">
        <f ca="1">IF(B762&lt;=MTF!$J$12,OFFSET(MTF!$B$3,MTF!$H$12+B762-1,0),"")</f>
        <v/>
      </c>
      <c r="D762" t="str">
        <f ca="1">IF(B762&lt;=MTF!$J$12,OFFSET(MTF!$C$3,MTF!$H$12+B762-1,0),"")</f>
        <v/>
      </c>
      <c r="E762" t="str">
        <f ca="1">IF(B762&lt;=MTF!$J$12,OFFSET(MTF!$E$3,MTF!$H$12+B762-1,0),"")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>
        <f t="shared" si="45"/>
        <v>0</v>
      </c>
      <c r="S762">
        <f t="shared" si="46"/>
        <v>0</v>
      </c>
    </row>
    <row r="763" spans="2:19" x14ac:dyDescent="0.2">
      <c r="B763" s="26">
        <v>758</v>
      </c>
      <c r="C763" t="str">
        <f ca="1">IF(B763&lt;=MTF!$J$12,OFFSET(MTF!$B$3,MTF!$H$12+B763-1,0),"")</f>
        <v/>
      </c>
      <c r="D763" t="str">
        <f ca="1">IF(B763&lt;=MTF!$J$12,OFFSET(MTF!$C$3,MTF!$H$12+B763-1,0),"")</f>
        <v/>
      </c>
      <c r="E763" t="str">
        <f ca="1">IF(B763&lt;=MTF!$J$12,OFFSET(MTF!$E$3,MTF!$H$12+B763-1,0),"")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>
        <f t="shared" si="45"/>
        <v>0</v>
      </c>
      <c r="S763">
        <f t="shared" si="46"/>
        <v>0</v>
      </c>
    </row>
    <row r="764" spans="2:19" x14ac:dyDescent="0.2">
      <c r="B764" s="17">
        <v>759</v>
      </c>
      <c r="C764" t="str">
        <f ca="1">IF(B764&lt;=MTF!$J$12,OFFSET(MTF!$B$3,MTF!$H$12+B764-1,0),"")</f>
        <v/>
      </c>
      <c r="D764" t="str">
        <f ca="1">IF(B764&lt;=MTF!$J$12,OFFSET(MTF!$C$3,MTF!$H$12+B764-1,0),"")</f>
        <v/>
      </c>
      <c r="E764" t="str">
        <f ca="1">IF(B764&lt;=MTF!$J$12,OFFSET(MTF!$E$3,MTF!$H$12+B764-1,0),"")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>
        <f t="shared" si="45"/>
        <v>0</v>
      </c>
      <c r="S764">
        <f t="shared" si="46"/>
        <v>0</v>
      </c>
    </row>
    <row r="765" spans="2:19" x14ac:dyDescent="0.2">
      <c r="B765" s="26">
        <v>760</v>
      </c>
      <c r="C765" t="str">
        <f ca="1">IF(B765&lt;=MTF!$J$12,OFFSET(MTF!$B$3,MTF!$H$12+B765-1,0),"")</f>
        <v/>
      </c>
      <c r="D765" t="str">
        <f ca="1">IF(B765&lt;=MTF!$J$12,OFFSET(MTF!$C$3,MTF!$H$12+B765-1,0),"")</f>
        <v/>
      </c>
      <c r="E765" t="str">
        <f ca="1">IF(B765&lt;=MTF!$J$12,OFFSET(MTF!$E$3,MTF!$H$12+B765-1,0),"")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>
        <f t="shared" si="45"/>
        <v>0</v>
      </c>
      <c r="S765">
        <f t="shared" si="46"/>
        <v>0</v>
      </c>
    </row>
    <row r="766" spans="2:19" x14ac:dyDescent="0.2">
      <c r="B766" s="26">
        <v>761</v>
      </c>
      <c r="C766" t="str">
        <f ca="1">IF(B766&lt;=MTF!$J$12,OFFSET(MTF!$B$3,MTF!$H$12+B766-1,0),"")</f>
        <v/>
      </c>
      <c r="D766" t="str">
        <f ca="1">IF(B766&lt;=MTF!$J$12,OFFSET(MTF!$C$3,MTF!$H$12+B766-1,0),"")</f>
        <v/>
      </c>
      <c r="E766" t="str">
        <f ca="1">IF(B766&lt;=MTF!$J$12,OFFSET(MTF!$E$3,MTF!$H$12+B766-1,0),"")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>
        <f t="shared" si="45"/>
        <v>0</v>
      </c>
      <c r="S766">
        <f t="shared" si="46"/>
        <v>0</v>
      </c>
    </row>
    <row r="767" spans="2:19" x14ac:dyDescent="0.2">
      <c r="B767" s="17">
        <v>762</v>
      </c>
      <c r="C767" t="str">
        <f ca="1">IF(B767&lt;=MTF!$J$12,OFFSET(MTF!$B$3,MTF!$H$12+B767-1,0),"")</f>
        <v/>
      </c>
      <c r="D767" t="str">
        <f ca="1">IF(B767&lt;=MTF!$J$12,OFFSET(MTF!$C$3,MTF!$H$12+B767-1,0),"")</f>
        <v/>
      </c>
      <c r="E767" t="str">
        <f ca="1">IF(B767&lt;=MTF!$J$12,OFFSET(MTF!$E$3,MTF!$H$12+B767-1,0),"")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>
        <f t="shared" si="45"/>
        <v>0</v>
      </c>
      <c r="S767">
        <f t="shared" si="46"/>
        <v>0</v>
      </c>
    </row>
    <row r="768" spans="2:19" x14ac:dyDescent="0.2">
      <c r="B768" s="26">
        <v>763</v>
      </c>
      <c r="C768" t="str">
        <f ca="1">IF(B768&lt;=MTF!$J$12,OFFSET(MTF!$B$3,MTF!$H$12+B768-1,0),"")</f>
        <v/>
      </c>
      <c r="D768" t="str">
        <f ca="1">IF(B768&lt;=MTF!$J$12,OFFSET(MTF!$C$3,MTF!$H$12+B768-1,0),"")</f>
        <v/>
      </c>
      <c r="E768" t="str">
        <f ca="1">IF(B768&lt;=MTF!$J$12,OFFSET(MTF!$E$3,MTF!$H$12+B768-1,0),"")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>
        <f t="shared" si="45"/>
        <v>0</v>
      </c>
      <c r="S768">
        <f t="shared" si="46"/>
        <v>0</v>
      </c>
    </row>
    <row r="769" spans="2:19" x14ac:dyDescent="0.2">
      <c r="B769" s="26">
        <v>764</v>
      </c>
      <c r="C769" t="str">
        <f ca="1">IF(B769&lt;=MTF!$J$12,OFFSET(MTF!$B$3,MTF!$H$12+B769-1,0),"")</f>
        <v/>
      </c>
      <c r="D769" t="str">
        <f ca="1">IF(B769&lt;=MTF!$J$12,OFFSET(MTF!$C$3,MTF!$H$12+B769-1,0),"")</f>
        <v/>
      </c>
      <c r="E769" t="str">
        <f ca="1">IF(B769&lt;=MTF!$J$12,OFFSET(MTF!$E$3,MTF!$H$12+B769-1,0),"")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>
        <f t="shared" si="45"/>
        <v>0</v>
      </c>
      <c r="S769">
        <f t="shared" si="46"/>
        <v>0</v>
      </c>
    </row>
    <row r="770" spans="2:19" x14ac:dyDescent="0.2">
      <c r="B770" s="17">
        <v>765</v>
      </c>
      <c r="C770" t="str">
        <f ca="1">IF(B770&lt;=MTF!$J$12,OFFSET(MTF!$B$3,MTF!$H$12+B770-1,0),"")</f>
        <v/>
      </c>
      <c r="D770" t="str">
        <f ca="1">IF(B770&lt;=MTF!$J$12,OFFSET(MTF!$C$3,MTF!$H$12+B770-1,0),"")</f>
        <v/>
      </c>
      <c r="E770" t="str">
        <f ca="1">IF(B770&lt;=MTF!$J$12,OFFSET(MTF!$E$3,MTF!$H$12+B770-1,0),"")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>
        <f t="shared" si="45"/>
        <v>0</v>
      </c>
      <c r="S770">
        <f t="shared" si="46"/>
        <v>0</v>
      </c>
    </row>
    <row r="771" spans="2:19" x14ac:dyDescent="0.2">
      <c r="B771" s="26">
        <v>766</v>
      </c>
      <c r="C771" t="str">
        <f ca="1">IF(B771&lt;=MTF!$J$12,OFFSET(MTF!$B$3,MTF!$H$12+B771-1,0),"")</f>
        <v/>
      </c>
      <c r="D771" t="str">
        <f ca="1">IF(B771&lt;=MTF!$J$12,OFFSET(MTF!$C$3,MTF!$H$12+B771-1,0),"")</f>
        <v/>
      </c>
      <c r="E771" t="str">
        <f ca="1">IF(B771&lt;=MTF!$J$12,OFFSET(MTF!$E$3,MTF!$H$12+B771-1,0),"")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>
        <f t="shared" si="45"/>
        <v>0</v>
      </c>
      <c r="S771">
        <f t="shared" si="46"/>
        <v>0</v>
      </c>
    </row>
    <row r="772" spans="2:19" x14ac:dyDescent="0.2">
      <c r="B772" s="26">
        <v>767</v>
      </c>
      <c r="C772" t="str">
        <f ca="1">IF(B772&lt;=MTF!$J$12,OFFSET(MTF!$B$3,MTF!$H$12+B772-1,0),"")</f>
        <v/>
      </c>
      <c r="D772" t="str">
        <f ca="1">IF(B772&lt;=MTF!$J$12,OFFSET(MTF!$C$3,MTF!$H$12+B772-1,0),"")</f>
        <v/>
      </c>
      <c r="E772" t="str">
        <f ca="1">IF(B772&lt;=MTF!$J$12,OFFSET(MTF!$E$3,MTF!$H$12+B772-1,0),"")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>
        <f t="shared" si="45"/>
        <v>0</v>
      </c>
      <c r="S772">
        <f t="shared" si="46"/>
        <v>0</v>
      </c>
    </row>
    <row r="773" spans="2:19" x14ac:dyDescent="0.2">
      <c r="B773" s="17">
        <v>768</v>
      </c>
      <c r="C773" t="str">
        <f ca="1">IF(B773&lt;=MTF!$J$12,OFFSET(MTF!$B$3,MTF!$H$12+B773-1,0),"")</f>
        <v/>
      </c>
      <c r="D773" t="str">
        <f ca="1">IF(B773&lt;=MTF!$J$12,OFFSET(MTF!$C$3,MTF!$H$12+B773-1,0),"")</f>
        <v/>
      </c>
      <c r="E773" t="str">
        <f ca="1">IF(B773&lt;=MTF!$J$12,OFFSET(MTF!$E$3,MTF!$H$12+B773-1,0),"")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>
        <f t="shared" si="45"/>
        <v>0</v>
      </c>
      <c r="S773">
        <f t="shared" si="46"/>
        <v>0</v>
      </c>
    </row>
    <row r="774" spans="2:19" x14ac:dyDescent="0.2">
      <c r="B774" s="26">
        <v>769</v>
      </c>
      <c r="C774" t="str">
        <f ca="1">IF(B774&lt;=MTF!$J$12,OFFSET(MTF!$B$3,MTF!$H$12+B774-1,0),"")</f>
        <v/>
      </c>
      <c r="D774" t="str">
        <f ca="1">IF(B774&lt;=MTF!$J$12,OFFSET(MTF!$C$3,MTF!$H$12+B774-1,0),"")</f>
        <v/>
      </c>
      <c r="E774" t="str">
        <f ca="1">IF(B774&lt;=MTF!$J$12,OFFSET(MTF!$E$3,MTF!$H$12+B774-1,0),"")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>
        <f t="shared" si="45"/>
        <v>0</v>
      </c>
      <c r="S774">
        <f t="shared" si="46"/>
        <v>0</v>
      </c>
    </row>
    <row r="775" spans="2:19" x14ac:dyDescent="0.2">
      <c r="B775" s="26">
        <v>770</v>
      </c>
      <c r="C775" t="str">
        <f ca="1">IF(B775&lt;=MTF!$J$12,OFFSET(MTF!$B$3,MTF!$H$12+B775-1,0),"")</f>
        <v/>
      </c>
      <c r="D775" t="str">
        <f ca="1">IF(B775&lt;=MTF!$J$12,OFFSET(MTF!$C$3,MTF!$H$12+B775-1,0),"")</f>
        <v/>
      </c>
      <c r="E775" t="str">
        <f ca="1">IF(B775&lt;=MTF!$J$12,OFFSET(MTF!$E$3,MTF!$H$12+B775-1,0),"")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>
        <f t="shared" si="45"/>
        <v>0</v>
      </c>
      <c r="S775">
        <f t="shared" si="46"/>
        <v>0</v>
      </c>
    </row>
    <row r="776" spans="2:19" x14ac:dyDescent="0.2">
      <c r="B776" s="17">
        <v>771</v>
      </c>
      <c r="C776" t="str">
        <f ca="1">IF(B776&lt;=MTF!$J$12,OFFSET(MTF!$B$3,MTF!$H$12+B776-1,0),"")</f>
        <v/>
      </c>
      <c r="D776" t="str">
        <f ca="1">IF(B776&lt;=MTF!$J$12,OFFSET(MTF!$C$3,MTF!$H$12+B776-1,0),"")</f>
        <v/>
      </c>
      <c r="E776" t="str">
        <f ca="1">IF(B776&lt;=MTF!$J$12,OFFSET(MTF!$E$3,MTF!$H$12+B776-1,0),"")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>
        <f t="shared" si="45"/>
        <v>0</v>
      </c>
      <c r="S776">
        <f t="shared" si="46"/>
        <v>0</v>
      </c>
    </row>
    <row r="777" spans="2:19" x14ac:dyDescent="0.2">
      <c r="B777" s="26">
        <v>772</v>
      </c>
      <c r="C777" t="str">
        <f ca="1">IF(B777&lt;=MTF!$J$12,OFFSET(MTF!$B$3,MTF!$H$12+B777-1,0),"")</f>
        <v/>
      </c>
      <c r="D777" t="str">
        <f ca="1">IF(B777&lt;=MTF!$J$12,OFFSET(MTF!$C$3,MTF!$H$12+B777-1,0),"")</f>
        <v/>
      </c>
      <c r="E777" t="str">
        <f ca="1">IF(B777&lt;=MTF!$J$12,OFFSET(MTF!$E$3,MTF!$H$12+B777-1,0),"")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>
        <f t="shared" si="45"/>
        <v>0</v>
      </c>
      <c r="S777">
        <f t="shared" si="46"/>
        <v>0</v>
      </c>
    </row>
    <row r="778" spans="2:19" x14ac:dyDescent="0.2">
      <c r="B778" s="26">
        <v>773</v>
      </c>
      <c r="C778" t="str">
        <f ca="1">IF(B778&lt;=MTF!$J$12,OFFSET(MTF!$B$3,MTF!$H$12+B778-1,0),"")</f>
        <v/>
      </c>
      <c r="D778" t="str">
        <f ca="1">IF(B778&lt;=MTF!$J$12,OFFSET(MTF!$C$3,MTF!$H$12+B778-1,0),"")</f>
        <v/>
      </c>
      <c r="E778" t="str">
        <f ca="1">IF(B778&lt;=MTF!$J$12,OFFSET(MTF!$E$3,MTF!$H$12+B778-1,0),"")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>
        <f t="shared" ref="R778:R841" si="49">O778*SIN((Q778-1)*2*PI()/$N$6*$N$8)</f>
        <v>0</v>
      </c>
      <c r="S778">
        <f t="shared" ref="S778:S841" si="50">O778*COS((Q778-1)*2*PI()/$N$6*$N$8)</f>
        <v>0</v>
      </c>
    </row>
    <row r="779" spans="2:19" x14ac:dyDescent="0.2">
      <c r="B779" s="17">
        <v>774</v>
      </c>
      <c r="C779" t="str">
        <f ca="1">IF(B779&lt;=MTF!$J$12,OFFSET(MTF!$B$3,MTF!$H$12+B779-1,0),"")</f>
        <v/>
      </c>
      <c r="D779" t="str">
        <f ca="1">IF(B779&lt;=MTF!$J$12,OFFSET(MTF!$C$3,MTF!$H$12+B779-1,0),"")</f>
        <v/>
      </c>
      <c r="E779" t="str">
        <f ca="1">IF(B779&lt;=MTF!$J$12,OFFSET(MTF!$E$3,MTF!$H$12+B779-1,0),"")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>
        <f t="shared" si="49"/>
        <v>0</v>
      </c>
      <c r="S779">
        <f t="shared" si="50"/>
        <v>0</v>
      </c>
    </row>
    <row r="780" spans="2:19" x14ac:dyDescent="0.2">
      <c r="B780" s="26">
        <v>775</v>
      </c>
      <c r="C780" t="str">
        <f ca="1">IF(B780&lt;=MTF!$J$12,OFFSET(MTF!$B$3,MTF!$H$12+B780-1,0),"")</f>
        <v/>
      </c>
      <c r="D780" t="str">
        <f ca="1">IF(B780&lt;=MTF!$J$12,OFFSET(MTF!$C$3,MTF!$H$12+B780-1,0),"")</f>
        <v/>
      </c>
      <c r="E780" t="str">
        <f ca="1">IF(B780&lt;=MTF!$J$12,OFFSET(MTF!$E$3,MTF!$H$12+B780-1,0),"")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>
        <f t="shared" si="49"/>
        <v>0</v>
      </c>
      <c r="S780">
        <f t="shared" si="50"/>
        <v>0</v>
      </c>
    </row>
    <row r="781" spans="2:19" x14ac:dyDescent="0.2">
      <c r="B781" s="26">
        <v>776</v>
      </c>
      <c r="C781" t="str">
        <f ca="1">IF(B781&lt;=MTF!$J$12,OFFSET(MTF!$B$3,MTF!$H$12+B781-1,0),"")</f>
        <v/>
      </c>
      <c r="D781" t="str">
        <f ca="1">IF(B781&lt;=MTF!$J$12,OFFSET(MTF!$C$3,MTF!$H$12+B781-1,0),"")</f>
        <v/>
      </c>
      <c r="E781" t="str">
        <f ca="1">IF(B781&lt;=MTF!$J$12,OFFSET(MTF!$E$3,MTF!$H$12+B781-1,0),"")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>
        <f t="shared" si="49"/>
        <v>0</v>
      </c>
      <c r="S781">
        <f t="shared" si="50"/>
        <v>0</v>
      </c>
    </row>
    <row r="782" spans="2:19" x14ac:dyDescent="0.2">
      <c r="B782" s="17">
        <v>777</v>
      </c>
      <c r="C782" t="str">
        <f ca="1">IF(B782&lt;=MTF!$J$12,OFFSET(MTF!$B$3,MTF!$H$12+B782-1,0),"")</f>
        <v/>
      </c>
      <c r="D782" t="str">
        <f ca="1">IF(B782&lt;=MTF!$J$12,OFFSET(MTF!$C$3,MTF!$H$12+B782-1,0),"")</f>
        <v/>
      </c>
      <c r="E782" t="str">
        <f ca="1">IF(B782&lt;=MTF!$J$12,OFFSET(MTF!$E$3,MTF!$H$12+B782-1,0),"")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>
        <f t="shared" si="49"/>
        <v>0</v>
      </c>
      <c r="S782">
        <f t="shared" si="50"/>
        <v>0</v>
      </c>
    </row>
    <row r="783" spans="2:19" x14ac:dyDescent="0.2">
      <c r="B783" s="26">
        <v>778</v>
      </c>
      <c r="C783" t="str">
        <f ca="1">IF(B783&lt;=MTF!$J$12,OFFSET(MTF!$B$3,MTF!$H$12+B783-1,0),"")</f>
        <v/>
      </c>
      <c r="D783" t="str">
        <f ca="1">IF(B783&lt;=MTF!$J$12,OFFSET(MTF!$C$3,MTF!$H$12+B783-1,0),"")</f>
        <v/>
      </c>
      <c r="E783" t="str">
        <f ca="1">IF(B783&lt;=MTF!$J$12,OFFSET(MTF!$E$3,MTF!$H$12+B783-1,0),"")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>
        <f t="shared" si="49"/>
        <v>0</v>
      </c>
      <c r="S783">
        <f t="shared" si="50"/>
        <v>0</v>
      </c>
    </row>
    <row r="784" spans="2:19" x14ac:dyDescent="0.2">
      <c r="B784" s="26">
        <v>779</v>
      </c>
      <c r="C784" t="str">
        <f ca="1">IF(B784&lt;=MTF!$J$12,OFFSET(MTF!$B$3,MTF!$H$12+B784-1,0),"")</f>
        <v/>
      </c>
      <c r="D784" t="str">
        <f ca="1">IF(B784&lt;=MTF!$J$12,OFFSET(MTF!$C$3,MTF!$H$12+B784-1,0),"")</f>
        <v/>
      </c>
      <c r="E784" t="str">
        <f ca="1">IF(B784&lt;=MTF!$J$12,OFFSET(MTF!$E$3,MTF!$H$12+B784-1,0),"")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>
        <f t="shared" si="49"/>
        <v>0</v>
      </c>
      <c r="S784">
        <f t="shared" si="50"/>
        <v>0</v>
      </c>
    </row>
    <row r="785" spans="2:19" x14ac:dyDescent="0.2">
      <c r="B785" s="17">
        <v>780</v>
      </c>
      <c r="C785" t="str">
        <f ca="1">IF(B785&lt;=MTF!$J$12,OFFSET(MTF!$B$3,MTF!$H$12+B785-1,0),"")</f>
        <v/>
      </c>
      <c r="D785" t="str">
        <f ca="1">IF(B785&lt;=MTF!$J$12,OFFSET(MTF!$C$3,MTF!$H$12+B785-1,0),"")</f>
        <v/>
      </c>
      <c r="E785" t="str">
        <f ca="1">IF(B785&lt;=MTF!$J$12,OFFSET(MTF!$E$3,MTF!$H$12+B785-1,0),"")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>
        <f t="shared" si="49"/>
        <v>0</v>
      </c>
      <c r="S785">
        <f t="shared" si="50"/>
        <v>0</v>
      </c>
    </row>
    <row r="786" spans="2:19" x14ac:dyDescent="0.2">
      <c r="B786" s="26">
        <v>781</v>
      </c>
      <c r="C786" t="str">
        <f ca="1">IF(B786&lt;=MTF!$J$12,OFFSET(MTF!$B$3,MTF!$H$12+B786-1,0),"")</f>
        <v/>
      </c>
      <c r="D786" t="str">
        <f ca="1">IF(B786&lt;=MTF!$J$12,OFFSET(MTF!$C$3,MTF!$H$12+B786-1,0),"")</f>
        <v/>
      </c>
      <c r="E786" t="str">
        <f ca="1">IF(B786&lt;=MTF!$J$12,OFFSET(MTF!$E$3,MTF!$H$12+B786-1,0),"")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>
        <f t="shared" si="49"/>
        <v>0</v>
      </c>
      <c r="S786">
        <f t="shared" si="50"/>
        <v>0</v>
      </c>
    </row>
    <row r="787" spans="2:19" x14ac:dyDescent="0.2">
      <c r="B787" s="26">
        <v>782</v>
      </c>
      <c r="C787" t="str">
        <f ca="1">IF(B787&lt;=MTF!$J$12,OFFSET(MTF!$B$3,MTF!$H$12+B787-1,0),"")</f>
        <v/>
      </c>
      <c r="D787" t="str">
        <f ca="1">IF(B787&lt;=MTF!$J$12,OFFSET(MTF!$C$3,MTF!$H$12+B787-1,0),"")</f>
        <v/>
      </c>
      <c r="E787" t="str">
        <f ca="1">IF(B787&lt;=MTF!$J$12,OFFSET(MTF!$E$3,MTF!$H$12+B787-1,0),"")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>
        <f t="shared" si="49"/>
        <v>0</v>
      </c>
      <c r="S787">
        <f t="shared" si="50"/>
        <v>0</v>
      </c>
    </row>
    <row r="788" spans="2:19" x14ac:dyDescent="0.2">
      <c r="B788" s="17">
        <v>783</v>
      </c>
      <c r="C788" t="str">
        <f ca="1">IF(B788&lt;=MTF!$J$12,OFFSET(MTF!$B$3,MTF!$H$12+B788-1,0),"")</f>
        <v/>
      </c>
      <c r="D788" t="str">
        <f ca="1">IF(B788&lt;=MTF!$J$12,OFFSET(MTF!$C$3,MTF!$H$12+B788-1,0),"")</f>
        <v/>
      </c>
      <c r="E788" t="str">
        <f ca="1">IF(B788&lt;=MTF!$J$12,OFFSET(MTF!$E$3,MTF!$H$12+B788-1,0),"")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>
        <f t="shared" si="49"/>
        <v>0</v>
      </c>
      <c r="S788">
        <f t="shared" si="50"/>
        <v>0</v>
      </c>
    </row>
    <row r="789" spans="2:19" x14ac:dyDescent="0.2">
      <c r="B789" s="26">
        <v>784</v>
      </c>
      <c r="C789" t="str">
        <f ca="1">IF(B789&lt;=MTF!$J$12,OFFSET(MTF!$B$3,MTF!$H$12+B789-1,0),"")</f>
        <v/>
      </c>
      <c r="D789" t="str">
        <f ca="1">IF(B789&lt;=MTF!$J$12,OFFSET(MTF!$C$3,MTF!$H$12+B789-1,0),"")</f>
        <v/>
      </c>
      <c r="E789" t="str">
        <f ca="1">IF(B789&lt;=MTF!$J$12,OFFSET(MTF!$E$3,MTF!$H$12+B789-1,0),"")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>
        <f t="shared" si="49"/>
        <v>0</v>
      </c>
      <c r="S789">
        <f t="shared" si="50"/>
        <v>0</v>
      </c>
    </row>
    <row r="790" spans="2:19" x14ac:dyDescent="0.2">
      <c r="B790" s="26">
        <v>785</v>
      </c>
      <c r="C790" t="str">
        <f ca="1">IF(B790&lt;=MTF!$J$12,OFFSET(MTF!$B$3,MTF!$H$12+B790-1,0),"")</f>
        <v/>
      </c>
      <c r="D790" t="str">
        <f ca="1">IF(B790&lt;=MTF!$J$12,OFFSET(MTF!$C$3,MTF!$H$12+B790-1,0),"")</f>
        <v/>
      </c>
      <c r="E790" t="str">
        <f ca="1">IF(B790&lt;=MTF!$J$12,OFFSET(MTF!$E$3,MTF!$H$12+B790-1,0),"")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>
        <f t="shared" si="49"/>
        <v>0</v>
      </c>
      <c r="S790">
        <f t="shared" si="50"/>
        <v>0</v>
      </c>
    </row>
    <row r="791" spans="2:19" x14ac:dyDescent="0.2">
      <c r="B791" s="17">
        <v>786</v>
      </c>
      <c r="C791" t="str">
        <f ca="1">IF(B791&lt;=MTF!$J$12,OFFSET(MTF!$B$3,MTF!$H$12+B791-1,0),"")</f>
        <v/>
      </c>
      <c r="D791" t="str">
        <f ca="1">IF(B791&lt;=MTF!$J$12,OFFSET(MTF!$C$3,MTF!$H$12+B791-1,0),"")</f>
        <v/>
      </c>
      <c r="E791" t="str">
        <f ca="1">IF(B791&lt;=MTF!$J$12,OFFSET(MTF!$E$3,MTF!$H$12+B791-1,0),"")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>
        <f t="shared" si="49"/>
        <v>0</v>
      </c>
      <c r="S791">
        <f t="shared" si="50"/>
        <v>0</v>
      </c>
    </row>
    <row r="792" spans="2:19" x14ac:dyDescent="0.2">
      <c r="B792" s="26">
        <v>787</v>
      </c>
      <c r="C792" t="str">
        <f ca="1">IF(B792&lt;=MTF!$J$12,OFFSET(MTF!$B$3,MTF!$H$12+B792-1,0),"")</f>
        <v/>
      </c>
      <c r="D792" t="str">
        <f ca="1">IF(B792&lt;=MTF!$J$12,OFFSET(MTF!$C$3,MTF!$H$12+B792-1,0),"")</f>
        <v/>
      </c>
      <c r="E792" t="str">
        <f ca="1">IF(B792&lt;=MTF!$J$12,OFFSET(MTF!$E$3,MTF!$H$12+B792-1,0),"")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>
        <f t="shared" si="49"/>
        <v>0</v>
      </c>
      <c r="S792">
        <f t="shared" si="50"/>
        <v>0</v>
      </c>
    </row>
    <row r="793" spans="2:19" x14ac:dyDescent="0.2">
      <c r="B793" s="26">
        <v>788</v>
      </c>
      <c r="C793" t="str">
        <f ca="1">IF(B793&lt;=MTF!$J$12,OFFSET(MTF!$B$3,MTF!$H$12+B793-1,0),"")</f>
        <v/>
      </c>
      <c r="D793" t="str">
        <f ca="1">IF(B793&lt;=MTF!$J$12,OFFSET(MTF!$C$3,MTF!$H$12+B793-1,0),"")</f>
        <v/>
      </c>
      <c r="E793" t="str">
        <f ca="1">IF(B793&lt;=MTF!$J$12,OFFSET(MTF!$E$3,MTF!$H$12+B793-1,0),"")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>
        <f t="shared" si="49"/>
        <v>0</v>
      </c>
      <c r="S793">
        <f t="shared" si="50"/>
        <v>0</v>
      </c>
    </row>
    <row r="794" spans="2:19" x14ac:dyDescent="0.2">
      <c r="B794" s="17">
        <v>789</v>
      </c>
      <c r="C794" t="str">
        <f ca="1">IF(B794&lt;=MTF!$J$12,OFFSET(MTF!$B$3,MTF!$H$12+B794-1,0),"")</f>
        <v/>
      </c>
      <c r="D794" t="str">
        <f ca="1">IF(B794&lt;=MTF!$J$12,OFFSET(MTF!$C$3,MTF!$H$12+B794-1,0),"")</f>
        <v/>
      </c>
      <c r="E794" t="str">
        <f ca="1">IF(B794&lt;=MTF!$J$12,OFFSET(MTF!$E$3,MTF!$H$12+B794-1,0),"")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>
        <f t="shared" si="49"/>
        <v>0</v>
      </c>
      <c r="S794">
        <f t="shared" si="50"/>
        <v>0</v>
      </c>
    </row>
    <row r="795" spans="2:19" x14ac:dyDescent="0.2">
      <c r="B795" s="26">
        <v>790</v>
      </c>
      <c r="C795" t="str">
        <f ca="1">IF(B795&lt;=MTF!$J$12,OFFSET(MTF!$B$3,MTF!$H$12+B795-1,0),"")</f>
        <v/>
      </c>
      <c r="D795" t="str">
        <f ca="1">IF(B795&lt;=MTF!$J$12,OFFSET(MTF!$C$3,MTF!$H$12+B795-1,0),"")</f>
        <v/>
      </c>
      <c r="E795" t="str">
        <f ca="1">IF(B795&lt;=MTF!$J$12,OFFSET(MTF!$E$3,MTF!$H$12+B795-1,0),"")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>
        <f t="shared" si="49"/>
        <v>0</v>
      </c>
      <c r="S795">
        <f t="shared" si="50"/>
        <v>0</v>
      </c>
    </row>
    <row r="796" spans="2:19" x14ac:dyDescent="0.2">
      <c r="B796" s="26">
        <v>791</v>
      </c>
      <c r="C796" t="str">
        <f ca="1">IF(B796&lt;=MTF!$J$12,OFFSET(MTF!$B$3,MTF!$H$12+B796-1,0),"")</f>
        <v/>
      </c>
      <c r="D796" t="str">
        <f ca="1">IF(B796&lt;=MTF!$J$12,OFFSET(MTF!$C$3,MTF!$H$12+B796-1,0),"")</f>
        <v/>
      </c>
      <c r="E796" t="str">
        <f ca="1">IF(B796&lt;=MTF!$J$12,OFFSET(MTF!$E$3,MTF!$H$12+B796-1,0),"")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>
        <f t="shared" si="49"/>
        <v>0</v>
      </c>
      <c r="S796">
        <f t="shared" si="50"/>
        <v>0</v>
      </c>
    </row>
    <row r="797" spans="2:19" x14ac:dyDescent="0.2">
      <c r="B797" s="17">
        <v>792</v>
      </c>
      <c r="C797" t="str">
        <f ca="1">IF(B797&lt;=MTF!$J$12,OFFSET(MTF!$B$3,MTF!$H$12+B797-1,0),"")</f>
        <v/>
      </c>
      <c r="D797" t="str">
        <f ca="1">IF(B797&lt;=MTF!$J$12,OFFSET(MTF!$C$3,MTF!$H$12+B797-1,0),"")</f>
        <v/>
      </c>
      <c r="E797" t="str">
        <f ca="1">IF(B797&lt;=MTF!$J$12,OFFSET(MTF!$E$3,MTF!$H$12+B797-1,0),"")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>
        <f t="shared" si="49"/>
        <v>0</v>
      </c>
      <c r="S797">
        <f t="shared" si="50"/>
        <v>0</v>
      </c>
    </row>
    <row r="798" spans="2:19" x14ac:dyDescent="0.2">
      <c r="B798" s="26">
        <v>793</v>
      </c>
      <c r="C798" t="str">
        <f ca="1">IF(B798&lt;=MTF!$J$12,OFFSET(MTF!$B$3,MTF!$H$12+B798-1,0),"")</f>
        <v/>
      </c>
      <c r="D798" t="str">
        <f ca="1">IF(B798&lt;=MTF!$J$12,OFFSET(MTF!$C$3,MTF!$H$12+B798-1,0),"")</f>
        <v/>
      </c>
      <c r="E798" t="str">
        <f ca="1">IF(B798&lt;=MTF!$J$12,OFFSET(MTF!$E$3,MTF!$H$12+B798-1,0),"")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>
        <f t="shared" si="49"/>
        <v>0</v>
      </c>
      <c r="S798">
        <f t="shared" si="50"/>
        <v>0</v>
      </c>
    </row>
    <row r="799" spans="2:19" x14ac:dyDescent="0.2">
      <c r="B799" s="26">
        <v>794</v>
      </c>
      <c r="C799" t="str">
        <f ca="1">IF(B799&lt;=MTF!$J$12,OFFSET(MTF!$B$3,MTF!$H$12+B799-1,0),"")</f>
        <v/>
      </c>
      <c r="D799" t="str">
        <f ca="1">IF(B799&lt;=MTF!$J$12,OFFSET(MTF!$C$3,MTF!$H$12+B799-1,0),"")</f>
        <v/>
      </c>
      <c r="E799" t="str">
        <f ca="1">IF(B799&lt;=MTF!$J$12,OFFSET(MTF!$E$3,MTF!$H$12+B799-1,0),"")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>
        <f t="shared" si="49"/>
        <v>0</v>
      </c>
      <c r="S799">
        <f t="shared" si="50"/>
        <v>0</v>
      </c>
    </row>
    <row r="800" spans="2:19" x14ac:dyDescent="0.2">
      <c r="B800" s="17">
        <v>795</v>
      </c>
      <c r="C800" t="str">
        <f ca="1">IF(B800&lt;=MTF!$J$12,OFFSET(MTF!$B$3,MTF!$H$12+B800-1,0),"")</f>
        <v/>
      </c>
      <c r="D800" t="str">
        <f ca="1">IF(B800&lt;=MTF!$J$12,OFFSET(MTF!$C$3,MTF!$H$12+B800-1,0),"")</f>
        <v/>
      </c>
      <c r="E800" t="str">
        <f ca="1">IF(B800&lt;=MTF!$J$12,OFFSET(MTF!$E$3,MTF!$H$12+B800-1,0),"")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>
        <f t="shared" si="49"/>
        <v>0</v>
      </c>
      <c r="S800">
        <f t="shared" si="50"/>
        <v>0</v>
      </c>
    </row>
    <row r="801" spans="2:19" x14ac:dyDescent="0.2">
      <c r="B801" s="26">
        <v>796</v>
      </c>
      <c r="C801" t="str">
        <f ca="1">IF(B801&lt;=MTF!$J$12,OFFSET(MTF!$B$3,MTF!$H$12+B801-1,0),"")</f>
        <v/>
      </c>
      <c r="D801" t="str">
        <f ca="1">IF(B801&lt;=MTF!$J$12,OFFSET(MTF!$C$3,MTF!$H$12+B801-1,0),"")</f>
        <v/>
      </c>
      <c r="E801" t="str">
        <f ca="1">IF(B801&lt;=MTF!$J$12,OFFSET(MTF!$E$3,MTF!$H$12+B801-1,0),"")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>
        <f t="shared" si="49"/>
        <v>0</v>
      </c>
      <c r="S801">
        <f t="shared" si="50"/>
        <v>0</v>
      </c>
    </row>
    <row r="802" spans="2:19" x14ac:dyDescent="0.2">
      <c r="B802" s="26">
        <v>797</v>
      </c>
      <c r="C802" t="str">
        <f ca="1">IF(B802&lt;=MTF!$J$12,OFFSET(MTF!$B$3,MTF!$H$12+B802-1,0),"")</f>
        <v/>
      </c>
      <c r="D802" t="str">
        <f ca="1">IF(B802&lt;=MTF!$J$12,OFFSET(MTF!$C$3,MTF!$H$12+B802-1,0),"")</f>
        <v/>
      </c>
      <c r="E802" t="str">
        <f ca="1">IF(B802&lt;=MTF!$J$12,OFFSET(MTF!$E$3,MTF!$H$12+B802-1,0),"")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>
        <f t="shared" si="49"/>
        <v>0</v>
      </c>
      <c r="S802">
        <f t="shared" si="50"/>
        <v>0</v>
      </c>
    </row>
    <row r="803" spans="2:19" x14ac:dyDescent="0.2">
      <c r="B803" s="17">
        <v>798</v>
      </c>
      <c r="C803" t="str">
        <f ca="1">IF(B803&lt;=MTF!$J$12,OFFSET(MTF!$B$3,MTF!$H$12+B803-1,0),"")</f>
        <v/>
      </c>
      <c r="D803" t="str">
        <f ca="1">IF(B803&lt;=MTF!$J$12,OFFSET(MTF!$C$3,MTF!$H$12+B803-1,0),"")</f>
        <v/>
      </c>
      <c r="E803" t="str">
        <f ca="1">IF(B803&lt;=MTF!$J$12,OFFSET(MTF!$E$3,MTF!$H$12+B803-1,0),"")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>
        <f t="shared" si="49"/>
        <v>0</v>
      </c>
      <c r="S803">
        <f t="shared" si="50"/>
        <v>0</v>
      </c>
    </row>
    <row r="804" spans="2:19" x14ac:dyDescent="0.2">
      <c r="B804" s="26">
        <v>799</v>
      </c>
      <c r="C804" t="str">
        <f ca="1">IF(B804&lt;=MTF!$J$12,OFFSET(MTF!$B$3,MTF!$H$12+B804-1,0),"")</f>
        <v/>
      </c>
      <c r="D804" t="str">
        <f ca="1">IF(B804&lt;=MTF!$J$12,OFFSET(MTF!$C$3,MTF!$H$12+B804-1,0),"")</f>
        <v/>
      </c>
      <c r="E804" t="str">
        <f ca="1">IF(B804&lt;=MTF!$J$12,OFFSET(MTF!$E$3,MTF!$H$12+B804-1,0),"")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>
        <f t="shared" si="49"/>
        <v>0</v>
      </c>
      <c r="S804">
        <f t="shared" si="50"/>
        <v>0</v>
      </c>
    </row>
    <row r="805" spans="2:19" x14ac:dyDescent="0.2">
      <c r="B805" s="26">
        <v>800</v>
      </c>
      <c r="C805" t="str">
        <f ca="1">IF(B805&lt;=MTF!$J$12,OFFSET(MTF!$B$3,MTF!$H$12+B805-1,0),"")</f>
        <v/>
      </c>
      <c r="D805" t="str">
        <f ca="1">IF(B805&lt;=MTF!$J$12,OFFSET(MTF!$C$3,MTF!$H$12+B805-1,0),"")</f>
        <v/>
      </c>
      <c r="E805" t="str">
        <f ca="1">IF(B805&lt;=MTF!$J$12,OFFSET(MTF!$E$3,MTF!$H$12+B805-1,0),"")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>
        <f t="shared" si="49"/>
        <v>0</v>
      </c>
      <c r="S805">
        <f t="shared" si="50"/>
        <v>0</v>
      </c>
    </row>
    <row r="806" spans="2:19" x14ac:dyDescent="0.2">
      <c r="B806" s="17">
        <v>801</v>
      </c>
      <c r="C806" t="str">
        <f ca="1">IF(B806&lt;=MTF!$J$12,OFFSET(MTF!$B$3,MTF!$H$12+B806-1,0),"")</f>
        <v/>
      </c>
      <c r="D806" t="str">
        <f ca="1">IF(B806&lt;=MTF!$J$12,OFFSET(MTF!$C$3,MTF!$H$12+B806-1,0),"")</f>
        <v/>
      </c>
      <c r="E806" t="str">
        <f ca="1">IF(B806&lt;=MTF!$J$12,OFFSET(MTF!$E$3,MTF!$H$12+B806-1,0),"")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>
        <f t="shared" si="49"/>
        <v>0</v>
      </c>
      <c r="S806">
        <f t="shared" si="50"/>
        <v>0</v>
      </c>
    </row>
    <row r="807" spans="2:19" x14ac:dyDescent="0.2">
      <c r="B807" s="26">
        <v>802</v>
      </c>
      <c r="C807" t="str">
        <f ca="1">IF(B807&lt;=MTF!$J$12,OFFSET(MTF!$B$3,MTF!$H$12+B807-1,0),"")</f>
        <v/>
      </c>
      <c r="D807" t="str">
        <f ca="1">IF(B807&lt;=MTF!$J$12,OFFSET(MTF!$C$3,MTF!$H$12+B807-1,0),"")</f>
        <v/>
      </c>
      <c r="E807" t="str">
        <f ca="1">IF(B807&lt;=MTF!$J$12,OFFSET(MTF!$E$3,MTF!$H$12+B807-1,0),"")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>
        <f t="shared" si="49"/>
        <v>0</v>
      </c>
      <c r="S807">
        <f t="shared" si="50"/>
        <v>0</v>
      </c>
    </row>
    <row r="808" spans="2:19" x14ac:dyDescent="0.2">
      <c r="B808" s="26">
        <v>803</v>
      </c>
      <c r="C808" t="str">
        <f ca="1">IF(B808&lt;=MTF!$J$12,OFFSET(MTF!$B$3,MTF!$H$12+B808-1,0),"")</f>
        <v/>
      </c>
      <c r="D808" t="str">
        <f ca="1">IF(B808&lt;=MTF!$J$12,OFFSET(MTF!$C$3,MTF!$H$12+B808-1,0),"")</f>
        <v/>
      </c>
      <c r="E808" t="str">
        <f ca="1">IF(B808&lt;=MTF!$J$12,OFFSET(MTF!$E$3,MTF!$H$12+B808-1,0),"")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>
        <f t="shared" si="49"/>
        <v>0</v>
      </c>
      <c r="S808">
        <f t="shared" si="50"/>
        <v>0</v>
      </c>
    </row>
    <row r="809" spans="2:19" x14ac:dyDescent="0.2">
      <c r="B809" s="17">
        <v>804</v>
      </c>
      <c r="C809" t="str">
        <f ca="1">IF(B809&lt;=MTF!$J$12,OFFSET(MTF!$B$3,MTF!$H$12+B809-1,0),"")</f>
        <v/>
      </c>
      <c r="D809" t="str">
        <f ca="1">IF(B809&lt;=MTF!$J$12,OFFSET(MTF!$C$3,MTF!$H$12+B809-1,0),"")</f>
        <v/>
      </c>
      <c r="E809" t="str">
        <f ca="1">IF(B809&lt;=MTF!$J$12,OFFSET(MTF!$E$3,MTF!$H$12+B809-1,0),"")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>
        <f t="shared" si="49"/>
        <v>0</v>
      </c>
      <c r="S809">
        <f t="shared" si="50"/>
        <v>0</v>
      </c>
    </row>
    <row r="810" spans="2:19" x14ac:dyDescent="0.2">
      <c r="B810" s="26">
        <v>805</v>
      </c>
      <c r="C810" t="str">
        <f ca="1">IF(B810&lt;=MTF!$J$12,OFFSET(MTF!$B$3,MTF!$H$12+B810-1,0),"")</f>
        <v/>
      </c>
      <c r="D810" t="str">
        <f ca="1">IF(B810&lt;=MTF!$J$12,OFFSET(MTF!$C$3,MTF!$H$12+B810-1,0),"")</f>
        <v/>
      </c>
      <c r="E810" t="str">
        <f ca="1">IF(B810&lt;=MTF!$J$12,OFFSET(MTF!$E$3,MTF!$H$12+B810-1,0),"")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>
        <f t="shared" si="49"/>
        <v>0</v>
      </c>
      <c r="S810">
        <f t="shared" si="50"/>
        <v>0</v>
      </c>
    </row>
    <row r="811" spans="2:19" x14ac:dyDescent="0.2">
      <c r="B811" s="26">
        <v>806</v>
      </c>
      <c r="C811" t="str">
        <f ca="1">IF(B811&lt;=MTF!$J$12,OFFSET(MTF!$B$3,MTF!$H$12+B811-1,0),"")</f>
        <v/>
      </c>
      <c r="D811" t="str">
        <f ca="1">IF(B811&lt;=MTF!$J$12,OFFSET(MTF!$C$3,MTF!$H$12+B811-1,0),"")</f>
        <v/>
      </c>
      <c r="E811" t="str">
        <f ca="1">IF(B811&lt;=MTF!$J$12,OFFSET(MTF!$E$3,MTF!$H$12+B811-1,0),"")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>
        <f t="shared" si="49"/>
        <v>0</v>
      </c>
      <c r="S811">
        <f t="shared" si="50"/>
        <v>0</v>
      </c>
    </row>
    <row r="812" spans="2:19" x14ac:dyDescent="0.2">
      <c r="B812" s="17">
        <v>807</v>
      </c>
      <c r="C812" t="str">
        <f ca="1">IF(B812&lt;=MTF!$J$12,OFFSET(MTF!$B$3,MTF!$H$12+B812-1,0),"")</f>
        <v/>
      </c>
      <c r="D812" t="str">
        <f ca="1">IF(B812&lt;=MTF!$J$12,OFFSET(MTF!$C$3,MTF!$H$12+B812-1,0),"")</f>
        <v/>
      </c>
      <c r="E812" t="str">
        <f ca="1">IF(B812&lt;=MTF!$J$12,OFFSET(MTF!$E$3,MTF!$H$12+B812-1,0),"")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>
        <f t="shared" si="49"/>
        <v>0</v>
      </c>
      <c r="S812">
        <f t="shared" si="50"/>
        <v>0</v>
      </c>
    </row>
    <row r="813" spans="2:19" x14ac:dyDescent="0.2">
      <c r="B813" s="26">
        <v>808</v>
      </c>
      <c r="C813" t="str">
        <f ca="1">IF(B813&lt;=MTF!$J$12,OFFSET(MTF!$B$3,MTF!$H$12+B813-1,0),"")</f>
        <v/>
      </c>
      <c r="D813" t="str">
        <f ca="1">IF(B813&lt;=MTF!$J$12,OFFSET(MTF!$C$3,MTF!$H$12+B813-1,0),"")</f>
        <v/>
      </c>
      <c r="E813" t="str">
        <f ca="1">IF(B813&lt;=MTF!$J$12,OFFSET(MTF!$E$3,MTF!$H$12+B813-1,0),"")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>
        <f t="shared" si="49"/>
        <v>0</v>
      </c>
      <c r="S813">
        <f t="shared" si="50"/>
        <v>0</v>
      </c>
    </row>
    <row r="814" spans="2:19" x14ac:dyDescent="0.2">
      <c r="B814" s="26">
        <v>809</v>
      </c>
      <c r="C814" t="str">
        <f ca="1">IF(B814&lt;=MTF!$J$12,OFFSET(MTF!$B$3,MTF!$H$12+B814-1,0),"")</f>
        <v/>
      </c>
      <c r="D814" t="str">
        <f ca="1">IF(B814&lt;=MTF!$J$12,OFFSET(MTF!$C$3,MTF!$H$12+B814-1,0),"")</f>
        <v/>
      </c>
      <c r="E814" t="str">
        <f ca="1">IF(B814&lt;=MTF!$J$12,OFFSET(MTF!$E$3,MTF!$H$12+B814-1,0),"")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>
        <f t="shared" si="49"/>
        <v>0</v>
      </c>
      <c r="S814">
        <f t="shared" si="50"/>
        <v>0</v>
      </c>
    </row>
    <row r="815" spans="2:19" x14ac:dyDescent="0.2">
      <c r="B815" s="17">
        <v>810</v>
      </c>
      <c r="C815" t="str">
        <f ca="1">IF(B815&lt;=MTF!$J$12,OFFSET(MTF!$B$3,MTF!$H$12+B815-1,0),"")</f>
        <v/>
      </c>
      <c r="D815" t="str">
        <f ca="1">IF(B815&lt;=MTF!$J$12,OFFSET(MTF!$C$3,MTF!$H$12+B815-1,0),"")</f>
        <v/>
      </c>
      <c r="E815" t="str">
        <f ca="1">IF(B815&lt;=MTF!$J$12,OFFSET(MTF!$E$3,MTF!$H$12+B815-1,0),"")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>
        <f t="shared" si="49"/>
        <v>0</v>
      </c>
      <c r="S815">
        <f t="shared" si="50"/>
        <v>0</v>
      </c>
    </row>
    <row r="816" spans="2:19" x14ac:dyDescent="0.2">
      <c r="B816" s="26">
        <v>811</v>
      </c>
      <c r="C816" t="str">
        <f ca="1">IF(B816&lt;=MTF!$J$12,OFFSET(MTF!$B$3,MTF!$H$12+B816-1,0),"")</f>
        <v/>
      </c>
      <c r="D816" t="str">
        <f ca="1">IF(B816&lt;=MTF!$J$12,OFFSET(MTF!$C$3,MTF!$H$12+B816-1,0),"")</f>
        <v/>
      </c>
      <c r="E816" t="str">
        <f ca="1">IF(B816&lt;=MTF!$J$12,OFFSET(MTF!$E$3,MTF!$H$12+B816-1,0),"")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>
        <f t="shared" si="49"/>
        <v>0</v>
      </c>
      <c r="S816">
        <f t="shared" si="50"/>
        <v>0</v>
      </c>
    </row>
    <row r="817" spans="2:19" x14ac:dyDescent="0.2">
      <c r="B817" s="26">
        <v>812</v>
      </c>
      <c r="C817" t="str">
        <f ca="1">IF(B817&lt;=MTF!$J$12,OFFSET(MTF!$B$3,MTF!$H$12+B817-1,0),"")</f>
        <v/>
      </c>
      <c r="D817" t="str">
        <f ca="1">IF(B817&lt;=MTF!$J$12,OFFSET(MTF!$C$3,MTF!$H$12+B817-1,0),"")</f>
        <v/>
      </c>
      <c r="E817" t="str">
        <f ca="1">IF(B817&lt;=MTF!$J$12,OFFSET(MTF!$E$3,MTF!$H$12+B817-1,0),"")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>
        <f t="shared" si="49"/>
        <v>0</v>
      </c>
      <c r="S817">
        <f t="shared" si="50"/>
        <v>0</v>
      </c>
    </row>
    <row r="818" spans="2:19" x14ac:dyDescent="0.2">
      <c r="B818" s="17">
        <v>813</v>
      </c>
      <c r="C818" t="str">
        <f ca="1">IF(B818&lt;=MTF!$J$12,OFFSET(MTF!$B$3,MTF!$H$12+B818-1,0),"")</f>
        <v/>
      </c>
      <c r="D818" t="str">
        <f ca="1">IF(B818&lt;=MTF!$J$12,OFFSET(MTF!$C$3,MTF!$H$12+B818-1,0),"")</f>
        <v/>
      </c>
      <c r="E818" t="str">
        <f ca="1">IF(B818&lt;=MTF!$J$12,OFFSET(MTF!$E$3,MTF!$H$12+B818-1,0),"")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>
        <f t="shared" si="49"/>
        <v>0</v>
      </c>
      <c r="S818">
        <f t="shared" si="50"/>
        <v>0</v>
      </c>
    </row>
    <row r="819" spans="2:19" x14ac:dyDescent="0.2">
      <c r="B819" s="26">
        <v>814</v>
      </c>
      <c r="C819" t="str">
        <f ca="1">IF(B819&lt;=MTF!$J$12,OFFSET(MTF!$B$3,MTF!$H$12+B819-1,0),"")</f>
        <v/>
      </c>
      <c r="D819" t="str">
        <f ca="1">IF(B819&lt;=MTF!$J$12,OFFSET(MTF!$C$3,MTF!$H$12+B819-1,0),"")</f>
        <v/>
      </c>
      <c r="E819" t="str">
        <f ca="1">IF(B819&lt;=MTF!$J$12,OFFSET(MTF!$E$3,MTF!$H$12+B819-1,0),"")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>
        <f t="shared" si="49"/>
        <v>0</v>
      </c>
      <c r="S819">
        <f t="shared" si="50"/>
        <v>0</v>
      </c>
    </row>
    <row r="820" spans="2:19" x14ac:dyDescent="0.2">
      <c r="B820" s="26">
        <v>815</v>
      </c>
      <c r="C820" t="str">
        <f ca="1">IF(B820&lt;=MTF!$J$12,OFFSET(MTF!$B$3,MTF!$H$12+B820-1,0),"")</f>
        <v/>
      </c>
      <c r="D820" t="str">
        <f ca="1">IF(B820&lt;=MTF!$J$12,OFFSET(MTF!$C$3,MTF!$H$12+B820-1,0),"")</f>
        <v/>
      </c>
      <c r="E820" t="str">
        <f ca="1">IF(B820&lt;=MTF!$J$12,OFFSET(MTF!$E$3,MTF!$H$12+B820-1,0),"")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>
        <f t="shared" si="49"/>
        <v>0</v>
      </c>
      <c r="S820">
        <f t="shared" si="50"/>
        <v>0</v>
      </c>
    </row>
    <row r="821" spans="2:19" x14ac:dyDescent="0.2">
      <c r="B821" s="17">
        <v>816</v>
      </c>
      <c r="C821" t="str">
        <f ca="1">IF(B821&lt;=MTF!$J$12,OFFSET(MTF!$B$3,MTF!$H$12+B821-1,0),"")</f>
        <v/>
      </c>
      <c r="D821" t="str">
        <f ca="1">IF(B821&lt;=MTF!$J$12,OFFSET(MTF!$C$3,MTF!$H$12+B821-1,0),"")</f>
        <v/>
      </c>
      <c r="E821" t="str">
        <f ca="1">IF(B821&lt;=MTF!$J$12,OFFSET(MTF!$E$3,MTF!$H$12+B821-1,0),"")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>
        <f t="shared" si="49"/>
        <v>0</v>
      </c>
      <c r="S821">
        <f t="shared" si="50"/>
        <v>0</v>
      </c>
    </row>
    <row r="822" spans="2:19" x14ac:dyDescent="0.2">
      <c r="B822" s="26">
        <v>817</v>
      </c>
      <c r="C822" t="str">
        <f ca="1">IF(B822&lt;=MTF!$J$12,OFFSET(MTF!$B$3,MTF!$H$12+B822-1,0),"")</f>
        <v/>
      </c>
      <c r="D822" t="str">
        <f ca="1">IF(B822&lt;=MTF!$J$12,OFFSET(MTF!$C$3,MTF!$H$12+B822-1,0),"")</f>
        <v/>
      </c>
      <c r="E822" t="str">
        <f ca="1">IF(B822&lt;=MTF!$J$12,OFFSET(MTF!$E$3,MTF!$H$12+B822-1,0),"")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>
        <f t="shared" si="49"/>
        <v>0</v>
      </c>
      <c r="S822">
        <f t="shared" si="50"/>
        <v>0</v>
      </c>
    </row>
    <row r="823" spans="2:19" x14ac:dyDescent="0.2">
      <c r="B823" s="26">
        <v>818</v>
      </c>
      <c r="C823" t="str">
        <f ca="1">IF(B823&lt;=MTF!$J$12,OFFSET(MTF!$B$3,MTF!$H$12+B823-1,0),"")</f>
        <v/>
      </c>
      <c r="D823" t="str">
        <f ca="1">IF(B823&lt;=MTF!$J$12,OFFSET(MTF!$C$3,MTF!$H$12+B823-1,0),"")</f>
        <v/>
      </c>
      <c r="E823" t="str">
        <f ca="1">IF(B823&lt;=MTF!$J$12,OFFSET(MTF!$E$3,MTF!$H$12+B823-1,0),"")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>
        <f t="shared" si="49"/>
        <v>0</v>
      </c>
      <c r="S823">
        <f t="shared" si="50"/>
        <v>0</v>
      </c>
    </row>
    <row r="824" spans="2:19" x14ac:dyDescent="0.2">
      <c r="B824" s="17">
        <v>819</v>
      </c>
      <c r="C824" t="str">
        <f ca="1">IF(B824&lt;=MTF!$J$12,OFFSET(MTF!$B$3,MTF!$H$12+B824-1,0),"")</f>
        <v/>
      </c>
      <c r="D824" t="str">
        <f ca="1">IF(B824&lt;=MTF!$J$12,OFFSET(MTF!$C$3,MTF!$H$12+B824-1,0),"")</f>
        <v/>
      </c>
      <c r="E824" t="str">
        <f ca="1">IF(B824&lt;=MTF!$J$12,OFFSET(MTF!$E$3,MTF!$H$12+B824-1,0),"")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>
        <f t="shared" si="49"/>
        <v>0</v>
      </c>
      <c r="S824">
        <f t="shared" si="50"/>
        <v>0</v>
      </c>
    </row>
    <row r="825" spans="2:19" x14ac:dyDescent="0.2">
      <c r="B825" s="26">
        <v>820</v>
      </c>
      <c r="C825" t="str">
        <f ca="1">IF(B825&lt;=MTF!$J$12,OFFSET(MTF!$B$3,MTF!$H$12+B825-1,0),"")</f>
        <v/>
      </c>
      <c r="D825" t="str">
        <f ca="1">IF(B825&lt;=MTF!$J$12,OFFSET(MTF!$C$3,MTF!$H$12+B825-1,0),"")</f>
        <v/>
      </c>
      <c r="E825" t="str">
        <f ca="1">IF(B825&lt;=MTF!$J$12,OFFSET(MTF!$E$3,MTF!$H$12+B825-1,0),"")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>
        <f t="shared" si="49"/>
        <v>0</v>
      </c>
      <c r="S825">
        <f t="shared" si="50"/>
        <v>0</v>
      </c>
    </row>
    <row r="826" spans="2:19" x14ac:dyDescent="0.2">
      <c r="B826" s="26">
        <v>821</v>
      </c>
      <c r="C826" t="str">
        <f ca="1">IF(B826&lt;=MTF!$J$12,OFFSET(MTF!$B$3,MTF!$H$12+B826-1,0),"")</f>
        <v/>
      </c>
      <c r="D826" t="str">
        <f ca="1">IF(B826&lt;=MTF!$J$12,OFFSET(MTF!$C$3,MTF!$H$12+B826-1,0),"")</f>
        <v/>
      </c>
      <c r="E826" t="str">
        <f ca="1">IF(B826&lt;=MTF!$J$12,OFFSET(MTF!$E$3,MTF!$H$12+B826-1,0),"")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>
        <f t="shared" si="49"/>
        <v>0</v>
      </c>
      <c r="S826">
        <f t="shared" si="50"/>
        <v>0</v>
      </c>
    </row>
    <row r="827" spans="2:19" x14ac:dyDescent="0.2">
      <c r="B827" s="17">
        <v>822</v>
      </c>
      <c r="C827" t="str">
        <f ca="1">IF(B827&lt;=MTF!$J$12,OFFSET(MTF!$B$3,MTF!$H$12+B827-1,0),"")</f>
        <v/>
      </c>
      <c r="D827" t="str">
        <f ca="1">IF(B827&lt;=MTF!$J$12,OFFSET(MTF!$C$3,MTF!$H$12+B827-1,0),"")</f>
        <v/>
      </c>
      <c r="E827" t="str">
        <f ca="1">IF(B827&lt;=MTF!$J$12,OFFSET(MTF!$E$3,MTF!$H$12+B827-1,0),"")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>
        <f t="shared" si="49"/>
        <v>0</v>
      </c>
      <c r="S827">
        <f t="shared" si="50"/>
        <v>0</v>
      </c>
    </row>
    <row r="828" spans="2:19" x14ac:dyDescent="0.2">
      <c r="B828" s="26">
        <v>823</v>
      </c>
      <c r="C828" t="str">
        <f ca="1">IF(B828&lt;=MTF!$J$12,OFFSET(MTF!$B$3,MTF!$H$12+B828-1,0),"")</f>
        <v/>
      </c>
      <c r="D828" t="str">
        <f ca="1">IF(B828&lt;=MTF!$J$12,OFFSET(MTF!$C$3,MTF!$H$12+B828-1,0),"")</f>
        <v/>
      </c>
      <c r="E828" t="str">
        <f ca="1">IF(B828&lt;=MTF!$J$12,OFFSET(MTF!$E$3,MTF!$H$12+B828-1,0),"")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>
        <f t="shared" si="49"/>
        <v>0</v>
      </c>
      <c r="S828">
        <f t="shared" si="50"/>
        <v>0</v>
      </c>
    </row>
    <row r="829" spans="2:19" x14ac:dyDescent="0.2">
      <c r="B829" s="26">
        <v>824</v>
      </c>
      <c r="C829" t="str">
        <f ca="1">IF(B829&lt;=MTF!$J$12,OFFSET(MTF!$B$3,MTF!$H$12+B829-1,0),"")</f>
        <v/>
      </c>
      <c r="D829" t="str">
        <f ca="1">IF(B829&lt;=MTF!$J$12,OFFSET(MTF!$C$3,MTF!$H$12+B829-1,0),"")</f>
        <v/>
      </c>
      <c r="E829" t="str">
        <f ca="1">IF(B829&lt;=MTF!$J$12,OFFSET(MTF!$E$3,MTF!$H$12+B829-1,0),"")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>
        <f t="shared" si="49"/>
        <v>0</v>
      </c>
      <c r="S829">
        <f t="shared" si="50"/>
        <v>0</v>
      </c>
    </row>
    <row r="830" spans="2:19" x14ac:dyDescent="0.2">
      <c r="B830" s="17">
        <v>825</v>
      </c>
      <c r="C830" t="str">
        <f ca="1">IF(B830&lt;=MTF!$J$12,OFFSET(MTF!$B$3,MTF!$H$12+B830-1,0),"")</f>
        <v/>
      </c>
      <c r="D830" t="str">
        <f ca="1">IF(B830&lt;=MTF!$J$12,OFFSET(MTF!$C$3,MTF!$H$12+B830-1,0),"")</f>
        <v/>
      </c>
      <c r="E830" t="str">
        <f ca="1">IF(B830&lt;=MTF!$J$12,OFFSET(MTF!$E$3,MTF!$H$12+B830-1,0),"")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>
        <f t="shared" si="49"/>
        <v>0</v>
      </c>
      <c r="S830">
        <f t="shared" si="50"/>
        <v>0</v>
      </c>
    </row>
    <row r="831" spans="2:19" x14ac:dyDescent="0.2">
      <c r="B831" s="26">
        <v>826</v>
      </c>
      <c r="C831" t="str">
        <f ca="1">IF(B831&lt;=MTF!$J$12,OFFSET(MTF!$B$3,MTF!$H$12+B831-1,0),"")</f>
        <v/>
      </c>
      <c r="D831" t="str">
        <f ca="1">IF(B831&lt;=MTF!$J$12,OFFSET(MTF!$C$3,MTF!$H$12+B831-1,0),"")</f>
        <v/>
      </c>
      <c r="E831" t="str">
        <f ca="1">IF(B831&lt;=MTF!$J$12,OFFSET(MTF!$E$3,MTF!$H$12+B831-1,0),"")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>
        <f t="shared" si="49"/>
        <v>0</v>
      </c>
      <c r="S831">
        <f t="shared" si="50"/>
        <v>0</v>
      </c>
    </row>
    <row r="832" spans="2:19" x14ac:dyDescent="0.2">
      <c r="B832" s="26">
        <v>827</v>
      </c>
      <c r="C832" t="str">
        <f ca="1">IF(B832&lt;=MTF!$J$12,OFFSET(MTF!$B$3,MTF!$H$12+B832-1,0),"")</f>
        <v/>
      </c>
      <c r="D832" t="str">
        <f ca="1">IF(B832&lt;=MTF!$J$12,OFFSET(MTF!$C$3,MTF!$H$12+B832-1,0),"")</f>
        <v/>
      </c>
      <c r="E832" t="str">
        <f ca="1">IF(B832&lt;=MTF!$J$12,OFFSET(MTF!$E$3,MTF!$H$12+B832-1,0),"")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>
        <f t="shared" si="49"/>
        <v>0</v>
      </c>
      <c r="S832">
        <f t="shared" si="50"/>
        <v>0</v>
      </c>
    </row>
    <row r="833" spans="2:19" x14ac:dyDescent="0.2">
      <c r="B833" s="17">
        <v>828</v>
      </c>
      <c r="C833" t="str">
        <f ca="1">IF(B833&lt;=MTF!$J$12,OFFSET(MTF!$B$3,MTF!$H$12+B833-1,0),"")</f>
        <v/>
      </c>
      <c r="D833" t="str">
        <f ca="1">IF(B833&lt;=MTF!$J$12,OFFSET(MTF!$C$3,MTF!$H$12+B833-1,0),"")</f>
        <v/>
      </c>
      <c r="E833" t="str">
        <f ca="1">IF(B833&lt;=MTF!$J$12,OFFSET(MTF!$E$3,MTF!$H$12+B833-1,0),"")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>
        <f t="shared" si="49"/>
        <v>0</v>
      </c>
      <c r="S833">
        <f t="shared" si="50"/>
        <v>0</v>
      </c>
    </row>
    <row r="834" spans="2:19" x14ac:dyDescent="0.2">
      <c r="B834" s="26">
        <v>829</v>
      </c>
      <c r="C834" t="str">
        <f ca="1">IF(B834&lt;=MTF!$J$12,OFFSET(MTF!$B$3,MTF!$H$12+B834-1,0),"")</f>
        <v/>
      </c>
      <c r="D834" t="str">
        <f ca="1">IF(B834&lt;=MTF!$J$12,OFFSET(MTF!$C$3,MTF!$H$12+B834-1,0),"")</f>
        <v/>
      </c>
      <c r="E834" t="str">
        <f ca="1">IF(B834&lt;=MTF!$J$12,OFFSET(MTF!$E$3,MTF!$H$12+B834-1,0),"")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>
        <f t="shared" si="49"/>
        <v>0</v>
      </c>
      <c r="S834">
        <f t="shared" si="50"/>
        <v>0</v>
      </c>
    </row>
    <row r="835" spans="2:19" x14ac:dyDescent="0.2">
      <c r="B835" s="26">
        <v>830</v>
      </c>
      <c r="C835" t="str">
        <f ca="1">IF(B835&lt;=MTF!$J$12,OFFSET(MTF!$B$3,MTF!$H$12+B835-1,0),"")</f>
        <v/>
      </c>
      <c r="D835" t="str">
        <f ca="1">IF(B835&lt;=MTF!$J$12,OFFSET(MTF!$C$3,MTF!$H$12+B835-1,0),"")</f>
        <v/>
      </c>
      <c r="E835" t="str">
        <f ca="1">IF(B835&lt;=MTF!$J$12,OFFSET(MTF!$E$3,MTF!$H$12+B835-1,0),"")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>
        <f t="shared" si="49"/>
        <v>0</v>
      </c>
      <c r="S835">
        <f t="shared" si="50"/>
        <v>0</v>
      </c>
    </row>
    <row r="836" spans="2:19" x14ac:dyDescent="0.2">
      <c r="B836" s="17">
        <v>831</v>
      </c>
      <c r="C836" t="str">
        <f ca="1">IF(B836&lt;=MTF!$J$12,OFFSET(MTF!$B$3,MTF!$H$12+B836-1,0),"")</f>
        <v/>
      </c>
      <c r="D836" t="str">
        <f ca="1">IF(B836&lt;=MTF!$J$12,OFFSET(MTF!$C$3,MTF!$H$12+B836-1,0),"")</f>
        <v/>
      </c>
      <c r="E836" t="str">
        <f ca="1">IF(B836&lt;=MTF!$J$12,OFFSET(MTF!$E$3,MTF!$H$12+B836-1,0),"")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>
        <f t="shared" si="49"/>
        <v>0</v>
      </c>
      <c r="S836">
        <f t="shared" si="50"/>
        <v>0</v>
      </c>
    </row>
    <row r="837" spans="2:19" x14ac:dyDescent="0.2">
      <c r="B837" s="26">
        <v>832</v>
      </c>
      <c r="C837" t="str">
        <f ca="1">IF(B837&lt;=MTF!$J$12,OFFSET(MTF!$B$3,MTF!$H$12+B837-1,0),"")</f>
        <v/>
      </c>
      <c r="D837" t="str">
        <f ca="1">IF(B837&lt;=MTF!$J$12,OFFSET(MTF!$C$3,MTF!$H$12+B837-1,0),"")</f>
        <v/>
      </c>
      <c r="E837" t="str">
        <f ca="1">IF(B837&lt;=MTF!$J$12,OFFSET(MTF!$E$3,MTF!$H$12+B837-1,0),"")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>
        <f t="shared" si="49"/>
        <v>0</v>
      </c>
      <c r="S837">
        <f t="shared" si="50"/>
        <v>0</v>
      </c>
    </row>
    <row r="838" spans="2:19" x14ac:dyDescent="0.2">
      <c r="B838" s="26">
        <v>833</v>
      </c>
      <c r="C838" t="str">
        <f ca="1">IF(B838&lt;=MTF!$J$12,OFFSET(MTF!$B$3,MTF!$H$12+B838-1,0),"")</f>
        <v/>
      </c>
      <c r="D838" t="str">
        <f ca="1">IF(B838&lt;=MTF!$J$12,OFFSET(MTF!$C$3,MTF!$H$12+B838-1,0),"")</f>
        <v/>
      </c>
      <c r="E838" t="str">
        <f ca="1">IF(B838&lt;=MTF!$J$12,OFFSET(MTF!$E$3,MTF!$H$12+B838-1,0),"")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>
        <f t="shared" si="49"/>
        <v>0</v>
      </c>
      <c r="S838">
        <f t="shared" si="50"/>
        <v>0</v>
      </c>
    </row>
    <row r="839" spans="2:19" x14ac:dyDescent="0.2">
      <c r="B839" s="17">
        <v>834</v>
      </c>
      <c r="C839" t="str">
        <f ca="1">IF(B839&lt;=MTF!$J$12,OFFSET(MTF!$B$3,MTF!$H$12+B839-1,0),"")</f>
        <v/>
      </c>
      <c r="D839" t="str">
        <f ca="1">IF(B839&lt;=MTF!$J$12,OFFSET(MTF!$C$3,MTF!$H$12+B839-1,0),"")</f>
        <v/>
      </c>
      <c r="E839" t="str">
        <f ca="1">IF(B839&lt;=MTF!$J$12,OFFSET(MTF!$E$3,MTF!$H$12+B839-1,0),"")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>
        <f t="shared" si="49"/>
        <v>0</v>
      </c>
      <c r="S839">
        <f t="shared" si="50"/>
        <v>0</v>
      </c>
    </row>
    <row r="840" spans="2:19" x14ac:dyDescent="0.2">
      <c r="B840" s="26">
        <v>835</v>
      </c>
      <c r="C840" t="str">
        <f ca="1">IF(B840&lt;=MTF!$J$12,OFFSET(MTF!$B$3,MTF!$H$12+B840-1,0),"")</f>
        <v/>
      </c>
      <c r="D840" t="str">
        <f ca="1">IF(B840&lt;=MTF!$J$12,OFFSET(MTF!$C$3,MTF!$H$12+B840-1,0),"")</f>
        <v/>
      </c>
      <c r="E840" t="str">
        <f ca="1">IF(B840&lt;=MTF!$J$12,OFFSET(MTF!$E$3,MTF!$H$12+B840-1,0),"")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>
        <f t="shared" si="49"/>
        <v>0</v>
      </c>
      <c r="S840">
        <f t="shared" si="50"/>
        <v>0</v>
      </c>
    </row>
    <row r="841" spans="2:19" x14ac:dyDescent="0.2">
      <c r="B841" s="26">
        <v>836</v>
      </c>
      <c r="C841" t="str">
        <f ca="1">IF(B841&lt;=MTF!$J$12,OFFSET(MTF!$B$3,MTF!$H$12+B841-1,0),"")</f>
        <v/>
      </c>
      <c r="D841" t="str">
        <f ca="1">IF(B841&lt;=MTF!$J$12,OFFSET(MTF!$C$3,MTF!$H$12+B841-1,0),"")</f>
        <v/>
      </c>
      <c r="E841" t="str">
        <f ca="1">IF(B841&lt;=MTF!$J$12,OFFSET(MTF!$E$3,MTF!$H$12+B841-1,0),"")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>
        <f t="shared" si="49"/>
        <v>0</v>
      </c>
      <c r="S841">
        <f t="shared" si="50"/>
        <v>0</v>
      </c>
    </row>
    <row r="842" spans="2:19" x14ac:dyDescent="0.2">
      <c r="B842" s="17">
        <v>837</v>
      </c>
      <c r="C842" t="str">
        <f ca="1">IF(B842&lt;=MTF!$J$12,OFFSET(MTF!$B$3,MTF!$H$12+B842-1,0),"")</f>
        <v/>
      </c>
      <c r="D842" t="str">
        <f ca="1">IF(B842&lt;=MTF!$J$12,OFFSET(MTF!$C$3,MTF!$H$12+B842-1,0),"")</f>
        <v/>
      </c>
      <c r="E842" t="str">
        <f ca="1">IF(B842&lt;=MTF!$J$12,OFFSET(MTF!$E$3,MTF!$H$12+B842-1,0),"")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>
        <f t="shared" ref="R842:R905" si="53">O842*SIN((Q842-1)*2*PI()/$N$6*$N$8)</f>
        <v>0</v>
      </c>
      <c r="S842">
        <f t="shared" ref="S842:S905" si="54">O842*COS((Q842-1)*2*PI()/$N$6*$N$8)</f>
        <v>0</v>
      </c>
    </row>
    <row r="843" spans="2:19" x14ac:dyDescent="0.2">
      <c r="B843" s="26">
        <v>838</v>
      </c>
      <c r="C843" t="str">
        <f ca="1">IF(B843&lt;=MTF!$J$12,OFFSET(MTF!$B$3,MTF!$H$12+B843-1,0),"")</f>
        <v/>
      </c>
      <c r="D843" t="str">
        <f ca="1">IF(B843&lt;=MTF!$J$12,OFFSET(MTF!$C$3,MTF!$H$12+B843-1,0),"")</f>
        <v/>
      </c>
      <c r="E843" t="str">
        <f ca="1">IF(B843&lt;=MTF!$J$12,OFFSET(MTF!$E$3,MTF!$H$12+B843-1,0),"")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>
        <f t="shared" si="53"/>
        <v>0</v>
      </c>
      <c r="S843">
        <f t="shared" si="54"/>
        <v>0</v>
      </c>
    </row>
    <row r="844" spans="2:19" x14ac:dyDescent="0.2">
      <c r="B844" s="26">
        <v>839</v>
      </c>
      <c r="C844" t="str">
        <f ca="1">IF(B844&lt;=MTF!$J$12,OFFSET(MTF!$B$3,MTF!$H$12+B844-1,0),"")</f>
        <v/>
      </c>
      <c r="D844" t="str">
        <f ca="1">IF(B844&lt;=MTF!$J$12,OFFSET(MTF!$C$3,MTF!$H$12+B844-1,0),"")</f>
        <v/>
      </c>
      <c r="E844" t="str">
        <f ca="1">IF(B844&lt;=MTF!$J$12,OFFSET(MTF!$E$3,MTF!$H$12+B844-1,0),"")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>
        <f t="shared" si="53"/>
        <v>0</v>
      </c>
      <c r="S844">
        <f t="shared" si="54"/>
        <v>0</v>
      </c>
    </row>
    <row r="845" spans="2:19" x14ac:dyDescent="0.2">
      <c r="B845" s="17">
        <v>840</v>
      </c>
      <c r="C845" t="str">
        <f ca="1">IF(B845&lt;=MTF!$J$12,OFFSET(MTF!$B$3,MTF!$H$12+B845-1,0),"")</f>
        <v/>
      </c>
      <c r="D845" t="str">
        <f ca="1">IF(B845&lt;=MTF!$J$12,OFFSET(MTF!$C$3,MTF!$H$12+B845-1,0),"")</f>
        <v/>
      </c>
      <c r="E845" t="str">
        <f ca="1">IF(B845&lt;=MTF!$J$12,OFFSET(MTF!$E$3,MTF!$H$12+B845-1,0),"")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>
        <f t="shared" si="53"/>
        <v>0</v>
      </c>
      <c r="S845">
        <f t="shared" si="54"/>
        <v>0</v>
      </c>
    </row>
    <row r="846" spans="2:19" x14ac:dyDescent="0.2">
      <c r="B846" s="26">
        <v>841</v>
      </c>
      <c r="C846" t="str">
        <f ca="1">IF(B846&lt;=MTF!$J$12,OFFSET(MTF!$B$3,MTF!$H$12+B846-1,0),"")</f>
        <v/>
      </c>
      <c r="D846" t="str">
        <f ca="1">IF(B846&lt;=MTF!$J$12,OFFSET(MTF!$C$3,MTF!$H$12+B846-1,0),"")</f>
        <v/>
      </c>
      <c r="E846" t="str">
        <f ca="1">IF(B846&lt;=MTF!$J$12,OFFSET(MTF!$E$3,MTF!$H$12+B846-1,0),"")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>
        <f t="shared" si="53"/>
        <v>0</v>
      </c>
      <c r="S846">
        <f t="shared" si="54"/>
        <v>0</v>
      </c>
    </row>
    <row r="847" spans="2:19" x14ac:dyDescent="0.2">
      <c r="B847" s="26">
        <v>842</v>
      </c>
      <c r="C847" t="str">
        <f ca="1">IF(B847&lt;=MTF!$J$12,OFFSET(MTF!$B$3,MTF!$H$12+B847-1,0),"")</f>
        <v/>
      </c>
      <c r="D847" t="str">
        <f ca="1">IF(B847&lt;=MTF!$J$12,OFFSET(MTF!$C$3,MTF!$H$12+B847-1,0),"")</f>
        <v/>
      </c>
      <c r="E847" t="str">
        <f ca="1">IF(B847&lt;=MTF!$J$12,OFFSET(MTF!$E$3,MTF!$H$12+B847-1,0),"")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>
        <f t="shared" si="53"/>
        <v>0</v>
      </c>
      <c r="S847">
        <f t="shared" si="54"/>
        <v>0</v>
      </c>
    </row>
    <row r="848" spans="2:19" x14ac:dyDescent="0.2">
      <c r="B848" s="17">
        <v>843</v>
      </c>
      <c r="C848" t="str">
        <f ca="1">IF(B848&lt;=MTF!$J$12,OFFSET(MTF!$B$3,MTF!$H$12+B848-1,0),"")</f>
        <v/>
      </c>
      <c r="D848" t="str">
        <f ca="1">IF(B848&lt;=MTF!$J$12,OFFSET(MTF!$C$3,MTF!$H$12+B848-1,0),"")</f>
        <v/>
      </c>
      <c r="E848" t="str">
        <f ca="1">IF(B848&lt;=MTF!$J$12,OFFSET(MTF!$E$3,MTF!$H$12+B848-1,0),"")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>
        <f t="shared" si="53"/>
        <v>0</v>
      </c>
      <c r="S848">
        <f t="shared" si="54"/>
        <v>0</v>
      </c>
    </row>
    <row r="849" spans="2:19" x14ac:dyDescent="0.2">
      <c r="B849" s="26">
        <v>844</v>
      </c>
      <c r="C849" t="str">
        <f ca="1">IF(B849&lt;=MTF!$J$12,OFFSET(MTF!$B$3,MTF!$H$12+B849-1,0),"")</f>
        <v/>
      </c>
      <c r="D849" t="str">
        <f ca="1">IF(B849&lt;=MTF!$J$12,OFFSET(MTF!$C$3,MTF!$H$12+B849-1,0),"")</f>
        <v/>
      </c>
      <c r="E849" t="str">
        <f ca="1">IF(B849&lt;=MTF!$J$12,OFFSET(MTF!$E$3,MTF!$H$12+B849-1,0),"")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>
        <f t="shared" si="53"/>
        <v>0</v>
      </c>
      <c r="S849">
        <f t="shared" si="54"/>
        <v>0</v>
      </c>
    </row>
    <row r="850" spans="2:19" x14ac:dyDescent="0.2">
      <c r="B850" s="26">
        <v>845</v>
      </c>
      <c r="C850" t="str">
        <f ca="1">IF(B850&lt;=MTF!$J$12,OFFSET(MTF!$B$3,MTF!$H$12+B850-1,0),"")</f>
        <v/>
      </c>
      <c r="D850" t="str">
        <f ca="1">IF(B850&lt;=MTF!$J$12,OFFSET(MTF!$C$3,MTF!$H$12+B850-1,0),"")</f>
        <v/>
      </c>
      <c r="E850" t="str">
        <f ca="1">IF(B850&lt;=MTF!$J$12,OFFSET(MTF!$E$3,MTF!$H$12+B850-1,0),"")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>
        <f t="shared" si="53"/>
        <v>0</v>
      </c>
      <c r="S850">
        <f t="shared" si="54"/>
        <v>0</v>
      </c>
    </row>
    <row r="851" spans="2:19" x14ac:dyDescent="0.2">
      <c r="B851" s="17">
        <v>846</v>
      </c>
      <c r="C851" t="str">
        <f ca="1">IF(B851&lt;=MTF!$J$12,OFFSET(MTF!$B$3,MTF!$H$12+B851-1,0),"")</f>
        <v/>
      </c>
      <c r="D851" t="str">
        <f ca="1">IF(B851&lt;=MTF!$J$12,OFFSET(MTF!$C$3,MTF!$H$12+B851-1,0),"")</f>
        <v/>
      </c>
      <c r="E851" t="str">
        <f ca="1">IF(B851&lt;=MTF!$J$12,OFFSET(MTF!$E$3,MTF!$H$12+B851-1,0),"")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>
        <f t="shared" si="53"/>
        <v>0</v>
      </c>
      <c r="S851">
        <f t="shared" si="54"/>
        <v>0</v>
      </c>
    </row>
    <row r="852" spans="2:19" x14ac:dyDescent="0.2">
      <c r="B852" s="26">
        <v>847</v>
      </c>
      <c r="C852" t="str">
        <f ca="1">IF(B852&lt;=MTF!$J$12,OFFSET(MTF!$B$3,MTF!$H$12+B852-1,0),"")</f>
        <v/>
      </c>
      <c r="D852" t="str">
        <f ca="1">IF(B852&lt;=MTF!$J$12,OFFSET(MTF!$C$3,MTF!$H$12+B852-1,0),"")</f>
        <v/>
      </c>
      <c r="E852" t="str">
        <f ca="1">IF(B852&lt;=MTF!$J$12,OFFSET(MTF!$E$3,MTF!$H$12+B852-1,0),"")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>
        <f t="shared" si="53"/>
        <v>0</v>
      </c>
      <c r="S852">
        <f t="shared" si="54"/>
        <v>0</v>
      </c>
    </row>
    <row r="853" spans="2:19" x14ac:dyDescent="0.2">
      <c r="B853" s="26">
        <v>848</v>
      </c>
      <c r="C853" t="str">
        <f ca="1">IF(B853&lt;=MTF!$J$12,OFFSET(MTF!$B$3,MTF!$H$12+B853-1,0),"")</f>
        <v/>
      </c>
      <c r="D853" t="str">
        <f ca="1">IF(B853&lt;=MTF!$J$12,OFFSET(MTF!$C$3,MTF!$H$12+B853-1,0),"")</f>
        <v/>
      </c>
      <c r="E853" t="str">
        <f ca="1">IF(B853&lt;=MTF!$J$12,OFFSET(MTF!$E$3,MTF!$H$12+B853-1,0),"")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>
        <f t="shared" si="53"/>
        <v>0</v>
      </c>
      <c r="S853">
        <f t="shared" si="54"/>
        <v>0</v>
      </c>
    </row>
    <row r="854" spans="2:19" x14ac:dyDescent="0.2">
      <c r="B854" s="17">
        <v>849</v>
      </c>
      <c r="C854" t="str">
        <f ca="1">IF(B854&lt;=MTF!$J$12,OFFSET(MTF!$B$3,MTF!$H$12+B854-1,0),"")</f>
        <v/>
      </c>
      <c r="D854" t="str">
        <f ca="1">IF(B854&lt;=MTF!$J$12,OFFSET(MTF!$C$3,MTF!$H$12+B854-1,0),"")</f>
        <v/>
      </c>
      <c r="E854" t="str">
        <f ca="1">IF(B854&lt;=MTF!$J$12,OFFSET(MTF!$E$3,MTF!$H$12+B854-1,0),"")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>
        <f t="shared" si="53"/>
        <v>0</v>
      </c>
      <c r="S854">
        <f t="shared" si="54"/>
        <v>0</v>
      </c>
    </row>
    <row r="855" spans="2:19" x14ac:dyDescent="0.2">
      <c r="B855" s="26">
        <v>850</v>
      </c>
      <c r="C855" t="str">
        <f ca="1">IF(B855&lt;=MTF!$J$12,OFFSET(MTF!$B$3,MTF!$H$12+B855-1,0),"")</f>
        <v/>
      </c>
      <c r="D855" t="str">
        <f ca="1">IF(B855&lt;=MTF!$J$12,OFFSET(MTF!$C$3,MTF!$H$12+B855-1,0),"")</f>
        <v/>
      </c>
      <c r="E855" t="str">
        <f ca="1">IF(B855&lt;=MTF!$J$12,OFFSET(MTF!$E$3,MTF!$H$12+B855-1,0),"")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>
        <f t="shared" si="53"/>
        <v>0</v>
      </c>
      <c r="S855">
        <f t="shared" si="54"/>
        <v>0</v>
      </c>
    </row>
    <row r="856" spans="2:19" x14ac:dyDescent="0.2">
      <c r="B856" s="26">
        <v>851</v>
      </c>
      <c r="C856" t="str">
        <f ca="1">IF(B856&lt;=MTF!$J$12,OFFSET(MTF!$B$3,MTF!$H$12+B856-1,0),"")</f>
        <v/>
      </c>
      <c r="D856" t="str">
        <f ca="1">IF(B856&lt;=MTF!$J$12,OFFSET(MTF!$C$3,MTF!$H$12+B856-1,0),"")</f>
        <v/>
      </c>
      <c r="E856" t="str">
        <f ca="1">IF(B856&lt;=MTF!$J$12,OFFSET(MTF!$E$3,MTF!$H$12+B856-1,0),"")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>
        <f t="shared" si="53"/>
        <v>0</v>
      </c>
      <c r="S856">
        <f t="shared" si="54"/>
        <v>0</v>
      </c>
    </row>
    <row r="857" spans="2:19" x14ac:dyDescent="0.2">
      <c r="B857" s="17">
        <v>852</v>
      </c>
      <c r="C857" t="str">
        <f ca="1">IF(B857&lt;=MTF!$J$12,OFFSET(MTF!$B$3,MTF!$H$12+B857-1,0),"")</f>
        <v/>
      </c>
      <c r="D857" t="str">
        <f ca="1">IF(B857&lt;=MTF!$J$12,OFFSET(MTF!$C$3,MTF!$H$12+B857-1,0),"")</f>
        <v/>
      </c>
      <c r="E857" t="str">
        <f ca="1">IF(B857&lt;=MTF!$J$12,OFFSET(MTF!$E$3,MTF!$H$12+B857-1,0),"")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>
        <f t="shared" si="53"/>
        <v>0</v>
      </c>
      <c r="S857">
        <f t="shared" si="54"/>
        <v>0</v>
      </c>
    </row>
    <row r="858" spans="2:19" x14ac:dyDescent="0.2">
      <c r="B858" s="26">
        <v>853</v>
      </c>
      <c r="C858" t="str">
        <f ca="1">IF(B858&lt;=MTF!$J$12,OFFSET(MTF!$B$3,MTF!$H$12+B858-1,0),"")</f>
        <v/>
      </c>
      <c r="D858" t="str">
        <f ca="1">IF(B858&lt;=MTF!$J$12,OFFSET(MTF!$C$3,MTF!$H$12+B858-1,0),"")</f>
        <v/>
      </c>
      <c r="E858" t="str">
        <f ca="1">IF(B858&lt;=MTF!$J$12,OFFSET(MTF!$E$3,MTF!$H$12+B858-1,0),"")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>
        <f t="shared" si="53"/>
        <v>0</v>
      </c>
      <c r="S858">
        <f t="shared" si="54"/>
        <v>0</v>
      </c>
    </row>
    <row r="859" spans="2:19" x14ac:dyDescent="0.2">
      <c r="B859" s="26">
        <v>854</v>
      </c>
      <c r="C859" t="str">
        <f ca="1">IF(B859&lt;=MTF!$J$12,OFFSET(MTF!$B$3,MTF!$H$12+B859-1,0),"")</f>
        <v/>
      </c>
      <c r="D859" t="str">
        <f ca="1">IF(B859&lt;=MTF!$J$12,OFFSET(MTF!$C$3,MTF!$H$12+B859-1,0),"")</f>
        <v/>
      </c>
      <c r="E859" t="str">
        <f ca="1">IF(B859&lt;=MTF!$J$12,OFFSET(MTF!$E$3,MTF!$H$12+B859-1,0),"")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>
        <f t="shared" si="53"/>
        <v>0</v>
      </c>
      <c r="S859">
        <f t="shared" si="54"/>
        <v>0</v>
      </c>
    </row>
    <row r="860" spans="2:19" x14ac:dyDescent="0.2">
      <c r="B860" s="17">
        <v>855</v>
      </c>
      <c r="C860" t="str">
        <f ca="1">IF(B860&lt;=MTF!$J$12,OFFSET(MTF!$B$3,MTF!$H$12+B860-1,0),"")</f>
        <v/>
      </c>
      <c r="D860" t="str">
        <f ca="1">IF(B860&lt;=MTF!$J$12,OFFSET(MTF!$C$3,MTF!$H$12+B860-1,0),"")</f>
        <v/>
      </c>
      <c r="E860" t="str">
        <f ca="1">IF(B860&lt;=MTF!$J$12,OFFSET(MTF!$E$3,MTF!$H$12+B860-1,0),"")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>
        <f t="shared" si="53"/>
        <v>0</v>
      </c>
      <c r="S860">
        <f t="shared" si="54"/>
        <v>0</v>
      </c>
    </row>
    <row r="861" spans="2:19" x14ac:dyDescent="0.2">
      <c r="B861" s="26">
        <v>856</v>
      </c>
      <c r="C861" t="str">
        <f ca="1">IF(B861&lt;=MTF!$J$12,OFFSET(MTF!$B$3,MTF!$H$12+B861-1,0),"")</f>
        <v/>
      </c>
      <c r="D861" t="str">
        <f ca="1">IF(B861&lt;=MTF!$J$12,OFFSET(MTF!$C$3,MTF!$H$12+B861-1,0),"")</f>
        <v/>
      </c>
      <c r="E861" t="str">
        <f ca="1">IF(B861&lt;=MTF!$J$12,OFFSET(MTF!$E$3,MTF!$H$12+B861-1,0),"")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>
        <f t="shared" si="53"/>
        <v>0</v>
      </c>
      <c r="S861">
        <f t="shared" si="54"/>
        <v>0</v>
      </c>
    </row>
    <row r="862" spans="2:19" x14ac:dyDescent="0.2">
      <c r="B862" s="26">
        <v>857</v>
      </c>
      <c r="C862" t="str">
        <f ca="1">IF(B862&lt;=MTF!$J$12,OFFSET(MTF!$B$3,MTF!$H$12+B862-1,0),"")</f>
        <v/>
      </c>
      <c r="D862" t="str">
        <f ca="1">IF(B862&lt;=MTF!$J$12,OFFSET(MTF!$C$3,MTF!$H$12+B862-1,0),"")</f>
        <v/>
      </c>
      <c r="E862" t="str">
        <f ca="1">IF(B862&lt;=MTF!$J$12,OFFSET(MTF!$E$3,MTF!$H$12+B862-1,0),"")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>
        <f t="shared" si="53"/>
        <v>0</v>
      </c>
      <c r="S862">
        <f t="shared" si="54"/>
        <v>0</v>
      </c>
    </row>
    <row r="863" spans="2:19" x14ac:dyDescent="0.2">
      <c r="B863" s="17">
        <v>858</v>
      </c>
      <c r="C863" t="str">
        <f ca="1">IF(B863&lt;=MTF!$J$12,OFFSET(MTF!$B$3,MTF!$H$12+B863-1,0),"")</f>
        <v/>
      </c>
      <c r="D863" t="str">
        <f ca="1">IF(B863&lt;=MTF!$J$12,OFFSET(MTF!$C$3,MTF!$H$12+B863-1,0),"")</f>
        <v/>
      </c>
      <c r="E863" t="str">
        <f ca="1">IF(B863&lt;=MTF!$J$12,OFFSET(MTF!$E$3,MTF!$H$12+B863-1,0),"")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>
        <f t="shared" si="53"/>
        <v>0</v>
      </c>
      <c r="S863">
        <f t="shared" si="54"/>
        <v>0</v>
      </c>
    </row>
    <row r="864" spans="2:19" x14ac:dyDescent="0.2">
      <c r="B864" s="26">
        <v>859</v>
      </c>
      <c r="C864" t="str">
        <f ca="1">IF(B864&lt;=MTF!$J$12,OFFSET(MTF!$B$3,MTF!$H$12+B864-1,0),"")</f>
        <v/>
      </c>
      <c r="D864" t="str">
        <f ca="1">IF(B864&lt;=MTF!$J$12,OFFSET(MTF!$C$3,MTF!$H$12+B864-1,0),"")</f>
        <v/>
      </c>
      <c r="E864" t="str">
        <f ca="1">IF(B864&lt;=MTF!$J$12,OFFSET(MTF!$E$3,MTF!$H$12+B864-1,0),"")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>
        <f t="shared" si="53"/>
        <v>0</v>
      </c>
      <c r="S864">
        <f t="shared" si="54"/>
        <v>0</v>
      </c>
    </row>
    <row r="865" spans="2:19" x14ac:dyDescent="0.2">
      <c r="B865" s="26">
        <v>860</v>
      </c>
      <c r="C865" t="str">
        <f ca="1">IF(B865&lt;=MTF!$J$12,OFFSET(MTF!$B$3,MTF!$H$12+B865-1,0),"")</f>
        <v/>
      </c>
      <c r="D865" t="str">
        <f ca="1">IF(B865&lt;=MTF!$J$12,OFFSET(MTF!$C$3,MTF!$H$12+B865-1,0),"")</f>
        <v/>
      </c>
      <c r="E865" t="str">
        <f ca="1">IF(B865&lt;=MTF!$J$12,OFFSET(MTF!$E$3,MTF!$H$12+B865-1,0),"")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>
        <f t="shared" si="53"/>
        <v>0</v>
      </c>
      <c r="S865">
        <f t="shared" si="54"/>
        <v>0</v>
      </c>
    </row>
    <row r="866" spans="2:19" x14ac:dyDescent="0.2">
      <c r="B866" s="17">
        <v>861</v>
      </c>
      <c r="C866" t="str">
        <f ca="1">IF(B866&lt;=MTF!$J$12,OFFSET(MTF!$B$3,MTF!$H$12+B866-1,0),"")</f>
        <v/>
      </c>
      <c r="D866" t="str">
        <f ca="1">IF(B866&lt;=MTF!$J$12,OFFSET(MTF!$C$3,MTF!$H$12+B866-1,0),"")</f>
        <v/>
      </c>
      <c r="E866" t="str">
        <f ca="1">IF(B866&lt;=MTF!$J$12,OFFSET(MTF!$E$3,MTF!$H$12+B866-1,0),"")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>
        <f t="shared" si="53"/>
        <v>0</v>
      </c>
      <c r="S866">
        <f t="shared" si="54"/>
        <v>0</v>
      </c>
    </row>
    <row r="867" spans="2:19" x14ac:dyDescent="0.2">
      <c r="B867" s="26">
        <v>862</v>
      </c>
      <c r="C867" t="str">
        <f ca="1">IF(B867&lt;=MTF!$J$12,OFFSET(MTF!$B$3,MTF!$H$12+B867-1,0),"")</f>
        <v/>
      </c>
      <c r="D867" t="str">
        <f ca="1">IF(B867&lt;=MTF!$J$12,OFFSET(MTF!$C$3,MTF!$H$12+B867-1,0),"")</f>
        <v/>
      </c>
      <c r="E867" t="str">
        <f ca="1">IF(B867&lt;=MTF!$J$12,OFFSET(MTF!$E$3,MTF!$H$12+B867-1,0),"")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>
        <f t="shared" si="53"/>
        <v>0</v>
      </c>
      <c r="S867">
        <f t="shared" si="54"/>
        <v>0</v>
      </c>
    </row>
    <row r="868" spans="2:19" x14ac:dyDescent="0.2">
      <c r="B868" s="26">
        <v>863</v>
      </c>
      <c r="C868" t="str">
        <f ca="1">IF(B868&lt;=MTF!$J$12,OFFSET(MTF!$B$3,MTF!$H$12+B868-1,0),"")</f>
        <v/>
      </c>
      <c r="D868" t="str">
        <f ca="1">IF(B868&lt;=MTF!$J$12,OFFSET(MTF!$C$3,MTF!$H$12+B868-1,0),"")</f>
        <v/>
      </c>
      <c r="E868" t="str">
        <f ca="1">IF(B868&lt;=MTF!$J$12,OFFSET(MTF!$E$3,MTF!$H$12+B868-1,0),"")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>
        <f t="shared" si="53"/>
        <v>0</v>
      </c>
      <c r="S868">
        <f t="shared" si="54"/>
        <v>0</v>
      </c>
    </row>
    <row r="869" spans="2:19" x14ac:dyDescent="0.2">
      <c r="B869" s="17">
        <v>864</v>
      </c>
      <c r="C869" t="str">
        <f ca="1">IF(B869&lt;=MTF!$J$12,OFFSET(MTF!$B$3,MTF!$H$12+B869-1,0),"")</f>
        <v/>
      </c>
      <c r="D869" t="str">
        <f ca="1">IF(B869&lt;=MTF!$J$12,OFFSET(MTF!$C$3,MTF!$H$12+B869-1,0),"")</f>
        <v/>
      </c>
      <c r="E869" t="str">
        <f ca="1">IF(B869&lt;=MTF!$J$12,OFFSET(MTF!$E$3,MTF!$H$12+B869-1,0),"")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>
        <f t="shared" si="53"/>
        <v>0</v>
      </c>
      <c r="S869">
        <f t="shared" si="54"/>
        <v>0</v>
      </c>
    </row>
    <row r="870" spans="2:19" x14ac:dyDescent="0.2">
      <c r="B870" s="26">
        <v>865</v>
      </c>
      <c r="C870" t="str">
        <f ca="1">IF(B870&lt;=MTF!$J$12,OFFSET(MTF!$B$3,MTF!$H$12+B870-1,0),"")</f>
        <v/>
      </c>
      <c r="D870" t="str">
        <f ca="1">IF(B870&lt;=MTF!$J$12,OFFSET(MTF!$C$3,MTF!$H$12+B870-1,0),"")</f>
        <v/>
      </c>
      <c r="E870" t="str">
        <f ca="1">IF(B870&lt;=MTF!$J$12,OFFSET(MTF!$E$3,MTF!$H$12+B870-1,0),"")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>
        <f t="shared" si="53"/>
        <v>0</v>
      </c>
      <c r="S870">
        <f t="shared" si="54"/>
        <v>0</v>
      </c>
    </row>
    <row r="871" spans="2:19" x14ac:dyDescent="0.2">
      <c r="B871" s="26">
        <v>866</v>
      </c>
      <c r="C871" t="str">
        <f ca="1">IF(B871&lt;=MTF!$J$12,OFFSET(MTF!$B$3,MTF!$H$12+B871-1,0),"")</f>
        <v/>
      </c>
      <c r="D871" t="str">
        <f ca="1">IF(B871&lt;=MTF!$J$12,OFFSET(MTF!$C$3,MTF!$H$12+B871-1,0),"")</f>
        <v/>
      </c>
      <c r="E871" t="str">
        <f ca="1">IF(B871&lt;=MTF!$J$12,OFFSET(MTF!$E$3,MTF!$H$12+B871-1,0),"")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>
        <f t="shared" si="53"/>
        <v>0</v>
      </c>
      <c r="S871">
        <f t="shared" si="54"/>
        <v>0</v>
      </c>
    </row>
    <row r="872" spans="2:19" x14ac:dyDescent="0.2">
      <c r="B872" s="17">
        <v>867</v>
      </c>
      <c r="C872" t="str">
        <f ca="1">IF(B872&lt;=MTF!$J$12,OFFSET(MTF!$B$3,MTF!$H$12+B872-1,0),"")</f>
        <v/>
      </c>
      <c r="D872" t="str">
        <f ca="1">IF(B872&lt;=MTF!$J$12,OFFSET(MTF!$C$3,MTF!$H$12+B872-1,0),"")</f>
        <v/>
      </c>
      <c r="E872" t="str">
        <f ca="1">IF(B872&lt;=MTF!$J$12,OFFSET(MTF!$E$3,MTF!$H$12+B872-1,0),"")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>
        <f t="shared" si="53"/>
        <v>0</v>
      </c>
      <c r="S872">
        <f t="shared" si="54"/>
        <v>0</v>
      </c>
    </row>
    <row r="873" spans="2:19" x14ac:dyDescent="0.2">
      <c r="B873" s="26">
        <v>868</v>
      </c>
      <c r="C873" t="str">
        <f ca="1">IF(B873&lt;=MTF!$J$12,OFFSET(MTF!$B$3,MTF!$H$12+B873-1,0),"")</f>
        <v/>
      </c>
      <c r="D873" t="str">
        <f ca="1">IF(B873&lt;=MTF!$J$12,OFFSET(MTF!$C$3,MTF!$H$12+B873-1,0),"")</f>
        <v/>
      </c>
      <c r="E873" t="str">
        <f ca="1">IF(B873&lt;=MTF!$J$12,OFFSET(MTF!$E$3,MTF!$H$12+B873-1,0),"")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>
        <f t="shared" si="53"/>
        <v>0</v>
      </c>
      <c r="S873">
        <f t="shared" si="54"/>
        <v>0</v>
      </c>
    </row>
    <row r="874" spans="2:19" x14ac:dyDescent="0.2">
      <c r="B874" s="26">
        <v>869</v>
      </c>
      <c r="C874" t="str">
        <f ca="1">IF(B874&lt;=MTF!$J$12,OFFSET(MTF!$B$3,MTF!$H$12+B874-1,0),"")</f>
        <v/>
      </c>
      <c r="D874" t="str">
        <f ca="1">IF(B874&lt;=MTF!$J$12,OFFSET(MTF!$C$3,MTF!$H$12+B874-1,0),"")</f>
        <v/>
      </c>
      <c r="E874" t="str">
        <f ca="1">IF(B874&lt;=MTF!$J$12,OFFSET(MTF!$E$3,MTF!$H$12+B874-1,0),"")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>
        <f t="shared" si="53"/>
        <v>0</v>
      </c>
      <c r="S874">
        <f t="shared" si="54"/>
        <v>0</v>
      </c>
    </row>
    <row r="875" spans="2:19" x14ac:dyDescent="0.2">
      <c r="B875" s="17">
        <v>870</v>
      </c>
      <c r="C875" t="str">
        <f ca="1">IF(B875&lt;=MTF!$J$12,OFFSET(MTF!$B$3,MTF!$H$12+B875-1,0),"")</f>
        <v/>
      </c>
      <c r="D875" t="str">
        <f ca="1">IF(B875&lt;=MTF!$J$12,OFFSET(MTF!$C$3,MTF!$H$12+B875-1,0),"")</f>
        <v/>
      </c>
      <c r="E875" t="str">
        <f ca="1">IF(B875&lt;=MTF!$J$12,OFFSET(MTF!$E$3,MTF!$H$12+B875-1,0),"")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>
        <f t="shared" si="53"/>
        <v>0</v>
      </c>
      <c r="S875">
        <f t="shared" si="54"/>
        <v>0</v>
      </c>
    </row>
    <row r="876" spans="2:19" x14ac:dyDescent="0.2">
      <c r="B876" s="26">
        <v>871</v>
      </c>
      <c r="C876" t="str">
        <f ca="1">IF(B876&lt;=MTF!$J$12,OFFSET(MTF!$B$3,MTF!$H$12+B876-1,0),"")</f>
        <v/>
      </c>
      <c r="D876" t="str">
        <f ca="1">IF(B876&lt;=MTF!$J$12,OFFSET(MTF!$C$3,MTF!$H$12+B876-1,0),"")</f>
        <v/>
      </c>
      <c r="E876" t="str">
        <f ca="1">IF(B876&lt;=MTF!$J$12,OFFSET(MTF!$E$3,MTF!$H$12+B876-1,0),"")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>
        <f t="shared" si="53"/>
        <v>0</v>
      </c>
      <c r="S876">
        <f t="shared" si="54"/>
        <v>0</v>
      </c>
    </row>
    <row r="877" spans="2:19" x14ac:dyDescent="0.2">
      <c r="B877" s="26">
        <v>872</v>
      </c>
      <c r="C877" t="str">
        <f ca="1">IF(B877&lt;=MTF!$J$12,OFFSET(MTF!$B$3,MTF!$H$12+B877-1,0),"")</f>
        <v/>
      </c>
      <c r="D877" t="str">
        <f ca="1">IF(B877&lt;=MTF!$J$12,OFFSET(MTF!$C$3,MTF!$H$12+B877-1,0),"")</f>
        <v/>
      </c>
      <c r="E877" t="str">
        <f ca="1">IF(B877&lt;=MTF!$J$12,OFFSET(MTF!$E$3,MTF!$H$12+B877-1,0),"")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>
        <f t="shared" si="53"/>
        <v>0</v>
      </c>
      <c r="S877">
        <f t="shared" si="54"/>
        <v>0</v>
      </c>
    </row>
    <row r="878" spans="2:19" x14ac:dyDescent="0.2">
      <c r="B878" s="17">
        <v>873</v>
      </c>
      <c r="C878" t="str">
        <f ca="1">IF(B878&lt;=MTF!$J$12,OFFSET(MTF!$B$3,MTF!$H$12+B878-1,0),"")</f>
        <v/>
      </c>
      <c r="D878" t="str">
        <f ca="1">IF(B878&lt;=MTF!$J$12,OFFSET(MTF!$C$3,MTF!$H$12+B878-1,0),"")</f>
        <v/>
      </c>
      <c r="E878" t="str">
        <f ca="1">IF(B878&lt;=MTF!$J$12,OFFSET(MTF!$E$3,MTF!$H$12+B878-1,0),"")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>
        <f t="shared" si="53"/>
        <v>0</v>
      </c>
      <c r="S878">
        <f t="shared" si="54"/>
        <v>0</v>
      </c>
    </row>
    <row r="879" spans="2:19" x14ac:dyDescent="0.2">
      <c r="B879" s="26">
        <v>874</v>
      </c>
      <c r="C879" t="str">
        <f ca="1">IF(B879&lt;=MTF!$J$12,OFFSET(MTF!$B$3,MTF!$H$12+B879-1,0),"")</f>
        <v/>
      </c>
      <c r="D879" t="str">
        <f ca="1">IF(B879&lt;=MTF!$J$12,OFFSET(MTF!$C$3,MTF!$H$12+B879-1,0),"")</f>
        <v/>
      </c>
      <c r="E879" t="str">
        <f ca="1">IF(B879&lt;=MTF!$J$12,OFFSET(MTF!$E$3,MTF!$H$12+B879-1,0),"")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>
        <f t="shared" si="53"/>
        <v>0</v>
      </c>
      <c r="S879">
        <f t="shared" si="54"/>
        <v>0</v>
      </c>
    </row>
    <row r="880" spans="2:19" x14ac:dyDescent="0.2">
      <c r="B880" s="26">
        <v>875</v>
      </c>
      <c r="C880" t="str">
        <f ca="1">IF(B880&lt;=MTF!$J$12,OFFSET(MTF!$B$3,MTF!$H$12+B880-1,0),"")</f>
        <v/>
      </c>
      <c r="D880" t="str">
        <f ca="1">IF(B880&lt;=MTF!$J$12,OFFSET(MTF!$C$3,MTF!$H$12+B880-1,0),"")</f>
        <v/>
      </c>
      <c r="E880" t="str">
        <f ca="1">IF(B880&lt;=MTF!$J$12,OFFSET(MTF!$E$3,MTF!$H$12+B880-1,0),"")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>
        <f t="shared" si="53"/>
        <v>0</v>
      </c>
      <c r="S880">
        <f t="shared" si="54"/>
        <v>0</v>
      </c>
    </row>
    <row r="881" spans="2:19" x14ac:dyDescent="0.2">
      <c r="B881" s="17">
        <v>876</v>
      </c>
      <c r="C881" t="str">
        <f ca="1">IF(B881&lt;=MTF!$J$12,OFFSET(MTF!$B$3,MTF!$H$12+B881-1,0),"")</f>
        <v/>
      </c>
      <c r="D881" t="str">
        <f ca="1">IF(B881&lt;=MTF!$J$12,OFFSET(MTF!$C$3,MTF!$H$12+B881-1,0),"")</f>
        <v/>
      </c>
      <c r="E881" t="str">
        <f ca="1">IF(B881&lt;=MTF!$J$12,OFFSET(MTF!$E$3,MTF!$H$12+B881-1,0),"")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>
        <f t="shared" si="53"/>
        <v>0</v>
      </c>
      <c r="S881">
        <f t="shared" si="54"/>
        <v>0</v>
      </c>
    </row>
    <row r="882" spans="2:19" x14ac:dyDescent="0.2">
      <c r="B882" s="26">
        <v>877</v>
      </c>
      <c r="C882" t="str">
        <f ca="1">IF(B882&lt;=MTF!$J$12,OFFSET(MTF!$B$3,MTF!$H$12+B882-1,0),"")</f>
        <v/>
      </c>
      <c r="D882" t="str">
        <f ca="1">IF(B882&lt;=MTF!$J$12,OFFSET(MTF!$C$3,MTF!$H$12+B882-1,0),"")</f>
        <v/>
      </c>
      <c r="E882" t="str">
        <f ca="1">IF(B882&lt;=MTF!$J$12,OFFSET(MTF!$E$3,MTF!$H$12+B882-1,0),"")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>
        <f t="shared" si="53"/>
        <v>0</v>
      </c>
      <c r="S882">
        <f t="shared" si="54"/>
        <v>0</v>
      </c>
    </row>
    <row r="883" spans="2:19" x14ac:dyDescent="0.2">
      <c r="B883" s="26">
        <v>878</v>
      </c>
      <c r="C883" t="str">
        <f ca="1">IF(B883&lt;=MTF!$J$12,OFFSET(MTF!$B$3,MTF!$H$12+B883-1,0),"")</f>
        <v/>
      </c>
      <c r="D883" t="str">
        <f ca="1">IF(B883&lt;=MTF!$J$12,OFFSET(MTF!$C$3,MTF!$H$12+B883-1,0),"")</f>
        <v/>
      </c>
      <c r="E883" t="str">
        <f ca="1">IF(B883&lt;=MTF!$J$12,OFFSET(MTF!$E$3,MTF!$H$12+B883-1,0),"")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>
        <f t="shared" si="53"/>
        <v>0</v>
      </c>
      <c r="S883">
        <f t="shared" si="54"/>
        <v>0</v>
      </c>
    </row>
    <row r="884" spans="2:19" x14ac:dyDescent="0.2">
      <c r="B884" s="17">
        <v>879</v>
      </c>
      <c r="C884" t="str">
        <f ca="1">IF(B884&lt;=MTF!$J$12,OFFSET(MTF!$B$3,MTF!$H$12+B884-1,0),"")</f>
        <v/>
      </c>
      <c r="D884" t="str">
        <f ca="1">IF(B884&lt;=MTF!$J$12,OFFSET(MTF!$C$3,MTF!$H$12+B884-1,0),"")</f>
        <v/>
      </c>
      <c r="E884" t="str">
        <f ca="1">IF(B884&lt;=MTF!$J$12,OFFSET(MTF!$E$3,MTF!$H$12+B884-1,0),"")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>
        <f t="shared" si="53"/>
        <v>0</v>
      </c>
      <c r="S884">
        <f t="shared" si="54"/>
        <v>0</v>
      </c>
    </row>
    <row r="885" spans="2:19" x14ac:dyDescent="0.2">
      <c r="B885" s="26">
        <v>880</v>
      </c>
      <c r="C885" t="str">
        <f ca="1">IF(B885&lt;=MTF!$J$12,OFFSET(MTF!$B$3,MTF!$H$12+B885-1,0),"")</f>
        <v/>
      </c>
      <c r="D885" t="str">
        <f ca="1">IF(B885&lt;=MTF!$J$12,OFFSET(MTF!$C$3,MTF!$H$12+B885-1,0),"")</f>
        <v/>
      </c>
      <c r="E885" t="str">
        <f ca="1">IF(B885&lt;=MTF!$J$12,OFFSET(MTF!$E$3,MTF!$H$12+B885-1,0),"")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>
        <f t="shared" si="53"/>
        <v>0</v>
      </c>
      <c r="S885">
        <f t="shared" si="54"/>
        <v>0</v>
      </c>
    </row>
    <row r="886" spans="2:19" x14ac:dyDescent="0.2">
      <c r="B886" s="26">
        <v>881</v>
      </c>
      <c r="C886" t="str">
        <f ca="1">IF(B886&lt;=MTF!$J$12,OFFSET(MTF!$B$3,MTF!$H$12+B886-1,0),"")</f>
        <v/>
      </c>
      <c r="D886" t="str">
        <f ca="1">IF(B886&lt;=MTF!$J$12,OFFSET(MTF!$C$3,MTF!$H$12+B886-1,0),"")</f>
        <v/>
      </c>
      <c r="E886" t="str">
        <f ca="1">IF(B886&lt;=MTF!$J$12,OFFSET(MTF!$E$3,MTF!$H$12+B886-1,0),"")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>
        <f t="shared" si="53"/>
        <v>0</v>
      </c>
      <c r="S886">
        <f t="shared" si="54"/>
        <v>0</v>
      </c>
    </row>
    <row r="887" spans="2:19" x14ac:dyDescent="0.2">
      <c r="B887" s="17">
        <v>882</v>
      </c>
      <c r="C887" t="str">
        <f ca="1">IF(B887&lt;=MTF!$J$12,OFFSET(MTF!$B$3,MTF!$H$12+B887-1,0),"")</f>
        <v/>
      </c>
      <c r="D887" t="str">
        <f ca="1">IF(B887&lt;=MTF!$J$12,OFFSET(MTF!$C$3,MTF!$H$12+B887-1,0),"")</f>
        <v/>
      </c>
      <c r="E887" t="str">
        <f ca="1">IF(B887&lt;=MTF!$J$12,OFFSET(MTF!$E$3,MTF!$H$12+B887-1,0),"")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>
        <f t="shared" si="53"/>
        <v>0</v>
      </c>
      <c r="S887">
        <f t="shared" si="54"/>
        <v>0</v>
      </c>
    </row>
    <row r="888" spans="2:19" x14ac:dyDescent="0.2">
      <c r="B888" s="26">
        <v>883</v>
      </c>
      <c r="C888" t="str">
        <f ca="1">IF(B888&lt;=MTF!$J$12,OFFSET(MTF!$B$3,MTF!$H$12+B888-1,0),"")</f>
        <v/>
      </c>
      <c r="D888" t="str">
        <f ca="1">IF(B888&lt;=MTF!$J$12,OFFSET(MTF!$C$3,MTF!$H$12+B888-1,0),"")</f>
        <v/>
      </c>
      <c r="E888" t="str">
        <f ca="1">IF(B888&lt;=MTF!$J$12,OFFSET(MTF!$E$3,MTF!$H$12+B888-1,0),"")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>
        <f t="shared" si="53"/>
        <v>0</v>
      </c>
      <c r="S888">
        <f t="shared" si="54"/>
        <v>0</v>
      </c>
    </row>
    <row r="889" spans="2:19" x14ac:dyDescent="0.2">
      <c r="B889" s="26">
        <v>884</v>
      </c>
      <c r="C889" t="str">
        <f ca="1">IF(B889&lt;=MTF!$J$12,OFFSET(MTF!$B$3,MTF!$H$12+B889-1,0),"")</f>
        <v/>
      </c>
      <c r="D889" t="str">
        <f ca="1">IF(B889&lt;=MTF!$J$12,OFFSET(MTF!$C$3,MTF!$H$12+B889-1,0),"")</f>
        <v/>
      </c>
      <c r="E889" t="str">
        <f ca="1">IF(B889&lt;=MTF!$J$12,OFFSET(MTF!$E$3,MTF!$H$12+B889-1,0),"")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>
        <f t="shared" si="53"/>
        <v>0</v>
      </c>
      <c r="S889">
        <f t="shared" si="54"/>
        <v>0</v>
      </c>
    </row>
    <row r="890" spans="2:19" x14ac:dyDescent="0.2">
      <c r="B890" s="17">
        <v>885</v>
      </c>
      <c r="C890" t="str">
        <f ca="1">IF(B890&lt;=MTF!$J$12,OFFSET(MTF!$B$3,MTF!$H$12+B890-1,0),"")</f>
        <v/>
      </c>
      <c r="D890" t="str">
        <f ca="1">IF(B890&lt;=MTF!$J$12,OFFSET(MTF!$C$3,MTF!$H$12+B890-1,0),"")</f>
        <v/>
      </c>
      <c r="E890" t="str">
        <f ca="1">IF(B890&lt;=MTF!$J$12,OFFSET(MTF!$E$3,MTF!$H$12+B890-1,0),"")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>
        <f t="shared" si="53"/>
        <v>0</v>
      </c>
      <c r="S890">
        <f t="shared" si="54"/>
        <v>0</v>
      </c>
    </row>
    <row r="891" spans="2:19" x14ac:dyDescent="0.2">
      <c r="B891" s="26">
        <v>886</v>
      </c>
      <c r="C891" t="str">
        <f ca="1">IF(B891&lt;=MTF!$J$12,OFFSET(MTF!$B$3,MTF!$H$12+B891-1,0),"")</f>
        <v/>
      </c>
      <c r="D891" t="str">
        <f ca="1">IF(B891&lt;=MTF!$J$12,OFFSET(MTF!$C$3,MTF!$H$12+B891-1,0),"")</f>
        <v/>
      </c>
      <c r="E891" t="str">
        <f ca="1">IF(B891&lt;=MTF!$J$12,OFFSET(MTF!$E$3,MTF!$H$12+B891-1,0),"")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>
        <f t="shared" si="53"/>
        <v>0</v>
      </c>
      <c r="S891">
        <f t="shared" si="54"/>
        <v>0</v>
      </c>
    </row>
    <row r="892" spans="2:19" x14ac:dyDescent="0.2">
      <c r="B892" s="26">
        <v>887</v>
      </c>
      <c r="C892" t="str">
        <f ca="1">IF(B892&lt;=MTF!$J$12,OFFSET(MTF!$B$3,MTF!$H$12+B892-1,0),"")</f>
        <v/>
      </c>
      <c r="D892" t="str">
        <f ca="1">IF(B892&lt;=MTF!$J$12,OFFSET(MTF!$C$3,MTF!$H$12+B892-1,0),"")</f>
        <v/>
      </c>
      <c r="E892" t="str">
        <f ca="1">IF(B892&lt;=MTF!$J$12,OFFSET(MTF!$E$3,MTF!$H$12+B892-1,0),"")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>
        <f t="shared" si="53"/>
        <v>0</v>
      </c>
      <c r="S892">
        <f t="shared" si="54"/>
        <v>0</v>
      </c>
    </row>
    <row r="893" spans="2:19" x14ac:dyDescent="0.2">
      <c r="B893" s="17">
        <v>888</v>
      </c>
      <c r="C893" t="str">
        <f ca="1">IF(B893&lt;=MTF!$J$12,OFFSET(MTF!$B$3,MTF!$H$12+B893-1,0),"")</f>
        <v/>
      </c>
      <c r="D893" t="str">
        <f ca="1">IF(B893&lt;=MTF!$J$12,OFFSET(MTF!$C$3,MTF!$H$12+B893-1,0),"")</f>
        <v/>
      </c>
      <c r="E893" t="str">
        <f ca="1">IF(B893&lt;=MTF!$J$12,OFFSET(MTF!$E$3,MTF!$H$12+B893-1,0),"")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>
        <f t="shared" si="53"/>
        <v>0</v>
      </c>
      <c r="S893">
        <f t="shared" si="54"/>
        <v>0</v>
      </c>
    </row>
    <row r="894" spans="2:19" x14ac:dyDescent="0.2">
      <c r="B894" s="26">
        <v>889</v>
      </c>
      <c r="C894" t="str">
        <f ca="1">IF(B894&lt;=MTF!$J$12,OFFSET(MTF!$B$3,MTF!$H$12+B894-1,0),"")</f>
        <v/>
      </c>
      <c r="D894" t="str">
        <f ca="1">IF(B894&lt;=MTF!$J$12,OFFSET(MTF!$C$3,MTF!$H$12+B894-1,0),"")</f>
        <v/>
      </c>
      <c r="E894" t="str">
        <f ca="1">IF(B894&lt;=MTF!$J$12,OFFSET(MTF!$E$3,MTF!$H$12+B894-1,0),"")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>
        <f t="shared" si="53"/>
        <v>0</v>
      </c>
      <c r="S894">
        <f t="shared" si="54"/>
        <v>0</v>
      </c>
    </row>
    <row r="895" spans="2:19" x14ac:dyDescent="0.2">
      <c r="B895" s="26">
        <v>890</v>
      </c>
      <c r="C895" t="str">
        <f ca="1">IF(B895&lt;=MTF!$J$12,OFFSET(MTF!$B$3,MTF!$H$12+B895-1,0),"")</f>
        <v/>
      </c>
      <c r="D895" t="str">
        <f ca="1">IF(B895&lt;=MTF!$J$12,OFFSET(MTF!$C$3,MTF!$H$12+B895-1,0),"")</f>
        <v/>
      </c>
      <c r="E895" t="str">
        <f ca="1">IF(B895&lt;=MTF!$J$12,OFFSET(MTF!$E$3,MTF!$H$12+B895-1,0),"")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>
        <f t="shared" si="53"/>
        <v>0</v>
      </c>
      <c r="S895">
        <f t="shared" si="54"/>
        <v>0</v>
      </c>
    </row>
    <row r="896" spans="2:19" x14ac:dyDescent="0.2">
      <c r="B896" s="17">
        <v>891</v>
      </c>
      <c r="C896" t="str">
        <f ca="1">IF(B896&lt;=MTF!$J$12,OFFSET(MTF!$B$3,MTF!$H$12+B896-1,0),"")</f>
        <v/>
      </c>
      <c r="D896" t="str">
        <f ca="1">IF(B896&lt;=MTF!$J$12,OFFSET(MTF!$C$3,MTF!$H$12+B896-1,0),"")</f>
        <v/>
      </c>
      <c r="E896" t="str">
        <f ca="1">IF(B896&lt;=MTF!$J$12,OFFSET(MTF!$E$3,MTF!$H$12+B896-1,0),"")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>
        <f t="shared" si="53"/>
        <v>0</v>
      </c>
      <c r="S896">
        <f t="shared" si="54"/>
        <v>0</v>
      </c>
    </row>
    <row r="897" spans="2:19" x14ac:dyDescent="0.2">
      <c r="B897" s="26">
        <v>892</v>
      </c>
      <c r="C897" t="str">
        <f ca="1">IF(B897&lt;=MTF!$J$12,OFFSET(MTF!$B$3,MTF!$H$12+B897-1,0),"")</f>
        <v/>
      </c>
      <c r="D897" t="str">
        <f ca="1">IF(B897&lt;=MTF!$J$12,OFFSET(MTF!$C$3,MTF!$H$12+B897-1,0),"")</f>
        <v/>
      </c>
      <c r="E897" t="str">
        <f ca="1">IF(B897&lt;=MTF!$J$12,OFFSET(MTF!$E$3,MTF!$H$12+B897-1,0),"")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>
        <f t="shared" si="53"/>
        <v>0</v>
      </c>
      <c r="S897">
        <f t="shared" si="54"/>
        <v>0</v>
      </c>
    </row>
    <row r="898" spans="2:19" x14ac:dyDescent="0.2">
      <c r="B898" s="26">
        <v>893</v>
      </c>
      <c r="C898" t="str">
        <f ca="1">IF(B898&lt;=MTF!$J$12,OFFSET(MTF!$B$3,MTF!$H$12+B898-1,0),"")</f>
        <v/>
      </c>
      <c r="D898" t="str">
        <f ca="1">IF(B898&lt;=MTF!$J$12,OFFSET(MTF!$C$3,MTF!$H$12+B898-1,0),"")</f>
        <v/>
      </c>
      <c r="E898" t="str">
        <f ca="1">IF(B898&lt;=MTF!$J$12,OFFSET(MTF!$E$3,MTF!$H$12+B898-1,0),"")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>
        <f t="shared" si="53"/>
        <v>0</v>
      </c>
      <c r="S898">
        <f t="shared" si="54"/>
        <v>0</v>
      </c>
    </row>
    <row r="899" spans="2:19" x14ac:dyDescent="0.2">
      <c r="B899" s="17">
        <v>894</v>
      </c>
      <c r="C899" t="str">
        <f ca="1">IF(B899&lt;=MTF!$J$12,OFFSET(MTF!$B$3,MTF!$H$12+B899-1,0),"")</f>
        <v/>
      </c>
      <c r="D899" t="str">
        <f ca="1">IF(B899&lt;=MTF!$J$12,OFFSET(MTF!$C$3,MTF!$H$12+B899-1,0),"")</f>
        <v/>
      </c>
      <c r="E899" t="str">
        <f ca="1">IF(B899&lt;=MTF!$J$12,OFFSET(MTF!$E$3,MTF!$H$12+B899-1,0),"")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>
        <f t="shared" si="53"/>
        <v>0</v>
      </c>
      <c r="S899">
        <f t="shared" si="54"/>
        <v>0</v>
      </c>
    </row>
    <row r="900" spans="2:19" x14ac:dyDescent="0.2">
      <c r="B900" s="26">
        <v>895</v>
      </c>
      <c r="C900" t="str">
        <f ca="1">IF(B900&lt;=MTF!$J$12,OFFSET(MTF!$B$3,MTF!$H$12+B900-1,0),"")</f>
        <v/>
      </c>
      <c r="D900" t="str">
        <f ca="1">IF(B900&lt;=MTF!$J$12,OFFSET(MTF!$C$3,MTF!$H$12+B900-1,0),"")</f>
        <v/>
      </c>
      <c r="E900" t="str">
        <f ca="1">IF(B900&lt;=MTF!$J$12,OFFSET(MTF!$E$3,MTF!$H$12+B900-1,0),"")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>
        <f t="shared" si="53"/>
        <v>0</v>
      </c>
      <c r="S900">
        <f t="shared" si="54"/>
        <v>0</v>
      </c>
    </row>
    <row r="901" spans="2:19" x14ac:dyDescent="0.2">
      <c r="B901" s="26">
        <v>896</v>
      </c>
      <c r="C901" t="str">
        <f ca="1">IF(B901&lt;=MTF!$J$12,OFFSET(MTF!$B$3,MTF!$H$12+B901-1,0),"")</f>
        <v/>
      </c>
      <c r="D901" t="str">
        <f ca="1">IF(B901&lt;=MTF!$J$12,OFFSET(MTF!$C$3,MTF!$H$12+B901-1,0),"")</f>
        <v/>
      </c>
      <c r="E901" t="str">
        <f ca="1">IF(B901&lt;=MTF!$J$12,OFFSET(MTF!$E$3,MTF!$H$12+B901-1,0),"")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>
        <f t="shared" si="53"/>
        <v>0</v>
      </c>
      <c r="S901">
        <f t="shared" si="54"/>
        <v>0</v>
      </c>
    </row>
    <row r="902" spans="2:19" x14ac:dyDescent="0.2">
      <c r="B902" s="17">
        <v>897</v>
      </c>
      <c r="C902" t="str">
        <f ca="1">IF(B902&lt;=MTF!$J$12,OFFSET(MTF!$B$3,MTF!$H$12+B902-1,0),"")</f>
        <v/>
      </c>
      <c r="D902" t="str">
        <f ca="1">IF(B902&lt;=MTF!$J$12,OFFSET(MTF!$C$3,MTF!$H$12+B902-1,0),"")</f>
        <v/>
      </c>
      <c r="E902" t="str">
        <f ca="1">IF(B902&lt;=MTF!$J$12,OFFSET(MTF!$E$3,MTF!$H$12+B902-1,0),"")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>
        <f t="shared" si="53"/>
        <v>0</v>
      </c>
      <c r="S902">
        <f t="shared" si="54"/>
        <v>0</v>
      </c>
    </row>
    <row r="903" spans="2:19" x14ac:dyDescent="0.2">
      <c r="B903" s="26">
        <v>898</v>
      </c>
      <c r="C903" t="str">
        <f ca="1">IF(B903&lt;=MTF!$J$12,OFFSET(MTF!$B$3,MTF!$H$12+B903-1,0),"")</f>
        <v/>
      </c>
      <c r="D903" t="str">
        <f ca="1">IF(B903&lt;=MTF!$J$12,OFFSET(MTF!$C$3,MTF!$H$12+B903-1,0),"")</f>
        <v/>
      </c>
      <c r="E903" t="str">
        <f ca="1">IF(B903&lt;=MTF!$J$12,OFFSET(MTF!$E$3,MTF!$H$12+B903-1,0),"")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>
        <f t="shared" si="53"/>
        <v>0</v>
      </c>
      <c r="S903">
        <f t="shared" si="54"/>
        <v>0</v>
      </c>
    </row>
    <row r="904" spans="2:19" x14ac:dyDescent="0.2">
      <c r="B904" s="26">
        <v>899</v>
      </c>
      <c r="C904" t="str">
        <f ca="1">IF(B904&lt;=MTF!$J$12,OFFSET(MTF!$B$3,MTF!$H$12+B904-1,0),"")</f>
        <v/>
      </c>
      <c r="D904" t="str">
        <f ca="1">IF(B904&lt;=MTF!$J$12,OFFSET(MTF!$C$3,MTF!$H$12+B904-1,0),"")</f>
        <v/>
      </c>
      <c r="E904" t="str">
        <f ca="1">IF(B904&lt;=MTF!$J$12,OFFSET(MTF!$E$3,MTF!$H$12+B904-1,0),"")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>
        <f t="shared" si="53"/>
        <v>0</v>
      </c>
      <c r="S904">
        <f t="shared" si="54"/>
        <v>0</v>
      </c>
    </row>
    <row r="905" spans="2:19" x14ac:dyDescent="0.2">
      <c r="B905" s="17">
        <v>900</v>
      </c>
      <c r="C905" t="str">
        <f ca="1">IF(B905&lt;=MTF!$J$12,OFFSET(MTF!$B$3,MTF!$H$12+B905-1,0),"")</f>
        <v/>
      </c>
      <c r="D905" t="str">
        <f ca="1">IF(B905&lt;=MTF!$J$12,OFFSET(MTF!$C$3,MTF!$H$12+B905-1,0),"")</f>
        <v/>
      </c>
      <c r="E905" t="str">
        <f ca="1">IF(B905&lt;=MTF!$J$12,OFFSET(MTF!$E$3,MTF!$H$12+B905-1,0),"")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>
        <f t="shared" si="53"/>
        <v>0</v>
      </c>
      <c r="S905">
        <f t="shared" si="54"/>
        <v>0</v>
      </c>
    </row>
    <row r="906" spans="2:19" x14ac:dyDescent="0.2">
      <c r="B906" s="26">
        <v>901</v>
      </c>
      <c r="C906" t="str">
        <f ca="1">IF(B906&lt;=MTF!$J$12,OFFSET(MTF!$B$3,MTF!$H$12+B906-1,0),"")</f>
        <v/>
      </c>
      <c r="D906" t="str">
        <f ca="1">IF(B906&lt;=MTF!$J$12,OFFSET(MTF!$C$3,MTF!$H$12+B906-1,0),"")</f>
        <v/>
      </c>
      <c r="E906" t="str">
        <f ca="1">IF(B906&lt;=MTF!$J$12,OFFSET(MTF!$E$3,MTF!$H$12+B906-1,0),"")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>
        <f t="shared" ref="R906:R969" si="57">O906*SIN((Q906-1)*2*PI()/$N$6*$N$8)</f>
        <v>0</v>
      </c>
      <c r="S906">
        <f t="shared" ref="S906:S969" si="58">O906*COS((Q906-1)*2*PI()/$N$6*$N$8)</f>
        <v>0</v>
      </c>
    </row>
    <row r="907" spans="2:19" x14ac:dyDescent="0.2">
      <c r="B907" s="26">
        <v>902</v>
      </c>
      <c r="C907" t="str">
        <f ca="1">IF(B907&lt;=MTF!$J$12,OFFSET(MTF!$B$3,MTF!$H$12+B907-1,0),"")</f>
        <v/>
      </c>
      <c r="D907" t="str">
        <f ca="1">IF(B907&lt;=MTF!$J$12,OFFSET(MTF!$C$3,MTF!$H$12+B907-1,0),"")</f>
        <v/>
      </c>
      <c r="E907" t="str">
        <f ca="1">IF(B907&lt;=MTF!$J$12,OFFSET(MTF!$E$3,MTF!$H$12+B907-1,0),"")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>
        <f t="shared" si="57"/>
        <v>0</v>
      </c>
      <c r="S907">
        <f t="shared" si="58"/>
        <v>0</v>
      </c>
    </row>
    <row r="908" spans="2:19" x14ac:dyDescent="0.2">
      <c r="B908" s="17">
        <v>903</v>
      </c>
      <c r="C908" t="str">
        <f ca="1">IF(B908&lt;=MTF!$J$12,OFFSET(MTF!$B$3,MTF!$H$12+B908-1,0),"")</f>
        <v/>
      </c>
      <c r="D908" t="str">
        <f ca="1">IF(B908&lt;=MTF!$J$12,OFFSET(MTF!$C$3,MTF!$H$12+B908-1,0),"")</f>
        <v/>
      </c>
      <c r="E908" t="str">
        <f ca="1">IF(B908&lt;=MTF!$J$12,OFFSET(MTF!$E$3,MTF!$H$12+B908-1,0),"")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>
        <f t="shared" si="57"/>
        <v>0</v>
      </c>
      <c r="S908">
        <f t="shared" si="58"/>
        <v>0</v>
      </c>
    </row>
    <row r="909" spans="2:19" x14ac:dyDescent="0.2">
      <c r="B909" s="26">
        <v>904</v>
      </c>
      <c r="C909" t="str">
        <f ca="1">IF(B909&lt;=MTF!$J$12,OFFSET(MTF!$B$3,MTF!$H$12+B909-1,0),"")</f>
        <v/>
      </c>
      <c r="D909" t="str">
        <f ca="1">IF(B909&lt;=MTF!$J$12,OFFSET(MTF!$C$3,MTF!$H$12+B909-1,0),"")</f>
        <v/>
      </c>
      <c r="E909" t="str">
        <f ca="1">IF(B909&lt;=MTF!$J$12,OFFSET(MTF!$E$3,MTF!$H$12+B909-1,0),"")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>
        <f t="shared" si="57"/>
        <v>0</v>
      </c>
      <c r="S909">
        <f t="shared" si="58"/>
        <v>0</v>
      </c>
    </row>
    <row r="910" spans="2:19" x14ac:dyDescent="0.2">
      <c r="B910" s="26">
        <v>905</v>
      </c>
      <c r="C910" t="str">
        <f ca="1">IF(B910&lt;=MTF!$J$12,OFFSET(MTF!$B$3,MTF!$H$12+B910-1,0),"")</f>
        <v/>
      </c>
      <c r="D910" t="str">
        <f ca="1">IF(B910&lt;=MTF!$J$12,OFFSET(MTF!$C$3,MTF!$H$12+B910-1,0),"")</f>
        <v/>
      </c>
      <c r="E910" t="str">
        <f ca="1">IF(B910&lt;=MTF!$J$12,OFFSET(MTF!$E$3,MTF!$H$12+B910-1,0),"")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>
        <f t="shared" si="57"/>
        <v>0</v>
      </c>
      <c r="S910">
        <f t="shared" si="58"/>
        <v>0</v>
      </c>
    </row>
    <row r="911" spans="2:19" x14ac:dyDescent="0.2">
      <c r="B911" s="17">
        <v>906</v>
      </c>
      <c r="C911" t="str">
        <f ca="1">IF(B911&lt;=MTF!$J$12,OFFSET(MTF!$B$3,MTF!$H$12+B911-1,0),"")</f>
        <v/>
      </c>
      <c r="D911" t="str">
        <f ca="1">IF(B911&lt;=MTF!$J$12,OFFSET(MTF!$C$3,MTF!$H$12+B911-1,0),"")</f>
        <v/>
      </c>
      <c r="E911" t="str">
        <f ca="1">IF(B911&lt;=MTF!$J$12,OFFSET(MTF!$E$3,MTF!$H$12+B911-1,0),"")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>
        <f t="shared" si="57"/>
        <v>0</v>
      </c>
      <c r="S911">
        <f t="shared" si="58"/>
        <v>0</v>
      </c>
    </row>
    <row r="912" spans="2:19" x14ac:dyDescent="0.2">
      <c r="B912" s="26">
        <v>907</v>
      </c>
      <c r="C912" t="str">
        <f ca="1">IF(B912&lt;=MTF!$J$12,OFFSET(MTF!$B$3,MTF!$H$12+B912-1,0),"")</f>
        <v/>
      </c>
      <c r="D912" t="str">
        <f ca="1">IF(B912&lt;=MTF!$J$12,OFFSET(MTF!$C$3,MTF!$H$12+B912-1,0),"")</f>
        <v/>
      </c>
      <c r="E912" t="str">
        <f ca="1">IF(B912&lt;=MTF!$J$12,OFFSET(MTF!$E$3,MTF!$H$12+B912-1,0),"")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>
        <f t="shared" si="57"/>
        <v>0</v>
      </c>
      <c r="S912">
        <f t="shared" si="58"/>
        <v>0</v>
      </c>
    </row>
    <row r="913" spans="2:19" x14ac:dyDescent="0.2">
      <c r="B913" s="26">
        <v>908</v>
      </c>
      <c r="C913" t="str">
        <f ca="1">IF(B913&lt;=MTF!$J$12,OFFSET(MTF!$B$3,MTF!$H$12+B913-1,0),"")</f>
        <v/>
      </c>
      <c r="D913" t="str">
        <f ca="1">IF(B913&lt;=MTF!$J$12,OFFSET(MTF!$C$3,MTF!$H$12+B913-1,0),"")</f>
        <v/>
      </c>
      <c r="E913" t="str">
        <f ca="1">IF(B913&lt;=MTF!$J$12,OFFSET(MTF!$E$3,MTF!$H$12+B913-1,0),"")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>
        <f t="shared" si="57"/>
        <v>0</v>
      </c>
      <c r="S913">
        <f t="shared" si="58"/>
        <v>0</v>
      </c>
    </row>
    <row r="914" spans="2:19" x14ac:dyDescent="0.2">
      <c r="B914" s="17">
        <v>909</v>
      </c>
      <c r="C914" t="str">
        <f ca="1">IF(B914&lt;=MTF!$J$12,OFFSET(MTF!$B$3,MTF!$H$12+B914-1,0),"")</f>
        <v/>
      </c>
      <c r="D914" t="str">
        <f ca="1">IF(B914&lt;=MTF!$J$12,OFFSET(MTF!$C$3,MTF!$H$12+B914-1,0),"")</f>
        <v/>
      </c>
      <c r="E914" t="str">
        <f ca="1">IF(B914&lt;=MTF!$J$12,OFFSET(MTF!$E$3,MTF!$H$12+B914-1,0),"")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>
        <f t="shared" si="57"/>
        <v>0</v>
      </c>
      <c r="S914">
        <f t="shared" si="58"/>
        <v>0</v>
      </c>
    </row>
    <row r="915" spans="2:19" x14ac:dyDescent="0.2">
      <c r="B915" s="26">
        <v>910</v>
      </c>
      <c r="C915" t="str">
        <f ca="1">IF(B915&lt;=MTF!$J$12,OFFSET(MTF!$B$3,MTF!$H$12+B915-1,0),"")</f>
        <v/>
      </c>
      <c r="D915" t="str">
        <f ca="1">IF(B915&lt;=MTF!$J$12,OFFSET(MTF!$C$3,MTF!$H$12+B915-1,0),"")</f>
        <v/>
      </c>
      <c r="E915" t="str">
        <f ca="1">IF(B915&lt;=MTF!$J$12,OFFSET(MTF!$E$3,MTF!$H$12+B915-1,0),"")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>
        <f t="shared" si="57"/>
        <v>0</v>
      </c>
      <c r="S915">
        <f t="shared" si="58"/>
        <v>0</v>
      </c>
    </row>
    <row r="916" spans="2:19" x14ac:dyDescent="0.2">
      <c r="B916" s="26">
        <v>911</v>
      </c>
      <c r="C916" t="str">
        <f ca="1">IF(B916&lt;=MTF!$J$12,OFFSET(MTF!$B$3,MTF!$H$12+B916-1,0),"")</f>
        <v/>
      </c>
      <c r="D916" t="str">
        <f ca="1">IF(B916&lt;=MTF!$J$12,OFFSET(MTF!$C$3,MTF!$H$12+B916-1,0),"")</f>
        <v/>
      </c>
      <c r="E916" t="str">
        <f ca="1">IF(B916&lt;=MTF!$J$12,OFFSET(MTF!$E$3,MTF!$H$12+B916-1,0),"")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>
        <f t="shared" si="57"/>
        <v>0</v>
      </c>
      <c r="S916">
        <f t="shared" si="58"/>
        <v>0</v>
      </c>
    </row>
    <row r="917" spans="2:19" x14ac:dyDescent="0.2">
      <c r="B917" s="17">
        <v>912</v>
      </c>
      <c r="C917" t="str">
        <f ca="1">IF(B917&lt;=MTF!$J$12,OFFSET(MTF!$B$3,MTF!$H$12+B917-1,0),"")</f>
        <v/>
      </c>
      <c r="D917" t="str">
        <f ca="1">IF(B917&lt;=MTF!$J$12,OFFSET(MTF!$C$3,MTF!$H$12+B917-1,0),"")</f>
        <v/>
      </c>
      <c r="E917" t="str">
        <f ca="1">IF(B917&lt;=MTF!$J$12,OFFSET(MTF!$E$3,MTF!$H$12+B917-1,0),"")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>
        <f t="shared" si="57"/>
        <v>0</v>
      </c>
      <c r="S917">
        <f t="shared" si="58"/>
        <v>0</v>
      </c>
    </row>
    <row r="918" spans="2:19" x14ac:dyDescent="0.2">
      <c r="B918" s="26">
        <v>913</v>
      </c>
      <c r="C918" t="str">
        <f ca="1">IF(B918&lt;=MTF!$J$12,OFFSET(MTF!$B$3,MTF!$H$12+B918-1,0),"")</f>
        <v/>
      </c>
      <c r="D918" t="str">
        <f ca="1">IF(B918&lt;=MTF!$J$12,OFFSET(MTF!$C$3,MTF!$H$12+B918-1,0),"")</f>
        <v/>
      </c>
      <c r="E918" t="str">
        <f ca="1">IF(B918&lt;=MTF!$J$12,OFFSET(MTF!$E$3,MTF!$H$12+B918-1,0),"")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>
        <f t="shared" si="57"/>
        <v>0</v>
      </c>
      <c r="S918">
        <f t="shared" si="58"/>
        <v>0</v>
      </c>
    </row>
    <row r="919" spans="2:19" x14ac:dyDescent="0.2">
      <c r="B919" s="26">
        <v>914</v>
      </c>
      <c r="C919" t="str">
        <f ca="1">IF(B919&lt;=MTF!$J$12,OFFSET(MTF!$B$3,MTF!$H$12+B919-1,0),"")</f>
        <v/>
      </c>
      <c r="D919" t="str">
        <f ca="1">IF(B919&lt;=MTF!$J$12,OFFSET(MTF!$C$3,MTF!$H$12+B919-1,0),"")</f>
        <v/>
      </c>
      <c r="E919" t="str">
        <f ca="1">IF(B919&lt;=MTF!$J$12,OFFSET(MTF!$E$3,MTF!$H$12+B919-1,0),"")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>
        <f t="shared" si="57"/>
        <v>0</v>
      </c>
      <c r="S919">
        <f t="shared" si="58"/>
        <v>0</v>
      </c>
    </row>
    <row r="920" spans="2:19" x14ac:dyDescent="0.2">
      <c r="B920" s="17">
        <v>915</v>
      </c>
      <c r="C920" t="str">
        <f ca="1">IF(B920&lt;=MTF!$J$12,OFFSET(MTF!$B$3,MTF!$H$12+B920-1,0),"")</f>
        <v/>
      </c>
      <c r="D920" t="str">
        <f ca="1">IF(B920&lt;=MTF!$J$12,OFFSET(MTF!$C$3,MTF!$H$12+B920-1,0),"")</f>
        <v/>
      </c>
      <c r="E920" t="str">
        <f ca="1">IF(B920&lt;=MTF!$J$12,OFFSET(MTF!$E$3,MTF!$H$12+B920-1,0),"")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>
        <f t="shared" si="57"/>
        <v>0</v>
      </c>
      <c r="S920">
        <f t="shared" si="58"/>
        <v>0</v>
      </c>
    </row>
    <row r="921" spans="2:19" x14ac:dyDescent="0.2">
      <c r="B921" s="26">
        <v>916</v>
      </c>
      <c r="C921" t="str">
        <f ca="1">IF(B921&lt;=MTF!$J$12,OFFSET(MTF!$B$3,MTF!$H$12+B921-1,0),"")</f>
        <v/>
      </c>
      <c r="D921" t="str">
        <f ca="1">IF(B921&lt;=MTF!$J$12,OFFSET(MTF!$C$3,MTF!$H$12+B921-1,0),"")</f>
        <v/>
      </c>
      <c r="E921" t="str">
        <f ca="1">IF(B921&lt;=MTF!$J$12,OFFSET(MTF!$E$3,MTF!$H$12+B921-1,0),"")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>
        <f t="shared" si="57"/>
        <v>0</v>
      </c>
      <c r="S921">
        <f t="shared" si="58"/>
        <v>0</v>
      </c>
    </row>
    <row r="922" spans="2:19" x14ac:dyDescent="0.2">
      <c r="B922" s="26">
        <v>917</v>
      </c>
      <c r="C922" t="str">
        <f ca="1">IF(B922&lt;=MTF!$J$12,OFFSET(MTF!$B$3,MTF!$H$12+B922-1,0),"")</f>
        <v/>
      </c>
      <c r="D922" t="str">
        <f ca="1">IF(B922&lt;=MTF!$J$12,OFFSET(MTF!$C$3,MTF!$H$12+B922-1,0),"")</f>
        <v/>
      </c>
      <c r="E922" t="str">
        <f ca="1">IF(B922&lt;=MTF!$J$12,OFFSET(MTF!$E$3,MTF!$H$12+B922-1,0),"")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>
        <f t="shared" si="57"/>
        <v>0</v>
      </c>
      <c r="S922">
        <f t="shared" si="58"/>
        <v>0</v>
      </c>
    </row>
    <row r="923" spans="2:19" x14ac:dyDescent="0.2">
      <c r="B923" s="17">
        <v>918</v>
      </c>
      <c r="C923" t="str">
        <f ca="1">IF(B923&lt;=MTF!$J$12,OFFSET(MTF!$B$3,MTF!$H$12+B923-1,0),"")</f>
        <v/>
      </c>
      <c r="D923" t="str">
        <f ca="1">IF(B923&lt;=MTF!$J$12,OFFSET(MTF!$C$3,MTF!$H$12+B923-1,0),"")</f>
        <v/>
      </c>
      <c r="E923" t="str">
        <f ca="1">IF(B923&lt;=MTF!$J$12,OFFSET(MTF!$E$3,MTF!$H$12+B923-1,0),"")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>
        <f t="shared" si="57"/>
        <v>0</v>
      </c>
      <c r="S923">
        <f t="shared" si="58"/>
        <v>0</v>
      </c>
    </row>
    <row r="924" spans="2:19" x14ac:dyDescent="0.2">
      <c r="B924" s="26">
        <v>919</v>
      </c>
      <c r="C924" t="str">
        <f ca="1">IF(B924&lt;=MTF!$J$12,OFFSET(MTF!$B$3,MTF!$H$12+B924-1,0),"")</f>
        <v/>
      </c>
      <c r="D924" t="str">
        <f ca="1">IF(B924&lt;=MTF!$J$12,OFFSET(MTF!$C$3,MTF!$H$12+B924-1,0),"")</f>
        <v/>
      </c>
      <c r="E924" t="str">
        <f ca="1">IF(B924&lt;=MTF!$J$12,OFFSET(MTF!$E$3,MTF!$H$12+B924-1,0),"")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>
        <f t="shared" si="57"/>
        <v>0</v>
      </c>
      <c r="S924">
        <f t="shared" si="58"/>
        <v>0</v>
      </c>
    </row>
    <row r="925" spans="2:19" x14ac:dyDescent="0.2">
      <c r="B925" s="26">
        <v>920</v>
      </c>
      <c r="C925" t="str">
        <f ca="1">IF(B925&lt;=MTF!$J$12,OFFSET(MTF!$B$3,MTF!$H$12+B925-1,0),"")</f>
        <v/>
      </c>
      <c r="D925" t="str">
        <f ca="1">IF(B925&lt;=MTF!$J$12,OFFSET(MTF!$C$3,MTF!$H$12+B925-1,0),"")</f>
        <v/>
      </c>
      <c r="E925" t="str">
        <f ca="1">IF(B925&lt;=MTF!$J$12,OFFSET(MTF!$E$3,MTF!$H$12+B925-1,0),"")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>
        <f t="shared" si="57"/>
        <v>0</v>
      </c>
      <c r="S925">
        <f t="shared" si="58"/>
        <v>0</v>
      </c>
    </row>
    <row r="926" spans="2:19" x14ac:dyDescent="0.2">
      <c r="B926" s="17">
        <v>921</v>
      </c>
      <c r="C926" t="str">
        <f ca="1">IF(B926&lt;=MTF!$J$12,OFFSET(MTF!$B$3,MTF!$H$12+B926-1,0),"")</f>
        <v/>
      </c>
      <c r="D926" t="str">
        <f ca="1">IF(B926&lt;=MTF!$J$12,OFFSET(MTF!$C$3,MTF!$H$12+B926-1,0),"")</f>
        <v/>
      </c>
      <c r="E926" t="str">
        <f ca="1">IF(B926&lt;=MTF!$J$12,OFFSET(MTF!$E$3,MTF!$H$12+B926-1,0),"")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>
        <f t="shared" si="57"/>
        <v>0</v>
      </c>
      <c r="S926">
        <f t="shared" si="58"/>
        <v>0</v>
      </c>
    </row>
    <row r="927" spans="2:19" x14ac:dyDescent="0.2">
      <c r="B927" s="26">
        <v>922</v>
      </c>
      <c r="C927" t="str">
        <f ca="1">IF(B927&lt;=MTF!$J$12,OFFSET(MTF!$B$3,MTF!$H$12+B927-1,0),"")</f>
        <v/>
      </c>
      <c r="D927" t="str">
        <f ca="1">IF(B927&lt;=MTF!$J$12,OFFSET(MTF!$C$3,MTF!$H$12+B927-1,0),"")</f>
        <v/>
      </c>
      <c r="E927" t="str">
        <f ca="1">IF(B927&lt;=MTF!$J$12,OFFSET(MTF!$E$3,MTF!$H$12+B927-1,0),"")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>
        <f t="shared" si="57"/>
        <v>0</v>
      </c>
      <c r="S927">
        <f t="shared" si="58"/>
        <v>0</v>
      </c>
    </row>
    <row r="928" spans="2:19" x14ac:dyDescent="0.2">
      <c r="B928" s="26">
        <v>923</v>
      </c>
      <c r="C928" t="str">
        <f ca="1">IF(B928&lt;=MTF!$J$12,OFFSET(MTF!$B$3,MTF!$H$12+B928-1,0),"")</f>
        <v/>
      </c>
      <c r="D928" t="str">
        <f ca="1">IF(B928&lt;=MTF!$J$12,OFFSET(MTF!$C$3,MTF!$H$12+B928-1,0),"")</f>
        <v/>
      </c>
      <c r="E928" t="str">
        <f ca="1">IF(B928&lt;=MTF!$J$12,OFFSET(MTF!$E$3,MTF!$H$12+B928-1,0),"")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>
        <f t="shared" si="57"/>
        <v>0</v>
      </c>
      <c r="S928">
        <f t="shared" si="58"/>
        <v>0</v>
      </c>
    </row>
    <row r="929" spans="2:19" x14ac:dyDescent="0.2">
      <c r="B929" s="17">
        <v>924</v>
      </c>
      <c r="C929" t="str">
        <f ca="1">IF(B929&lt;=MTF!$J$12,OFFSET(MTF!$B$3,MTF!$H$12+B929-1,0),"")</f>
        <v/>
      </c>
      <c r="D929" t="str">
        <f ca="1">IF(B929&lt;=MTF!$J$12,OFFSET(MTF!$C$3,MTF!$H$12+B929-1,0),"")</f>
        <v/>
      </c>
      <c r="E929" t="str">
        <f ca="1">IF(B929&lt;=MTF!$J$12,OFFSET(MTF!$E$3,MTF!$H$12+B929-1,0),"")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>
        <f t="shared" si="57"/>
        <v>0</v>
      </c>
      <c r="S929">
        <f t="shared" si="58"/>
        <v>0</v>
      </c>
    </row>
    <row r="930" spans="2:19" x14ac:dyDescent="0.2">
      <c r="B930" s="26">
        <v>925</v>
      </c>
      <c r="C930" t="str">
        <f ca="1">IF(B930&lt;=MTF!$J$12,OFFSET(MTF!$B$3,MTF!$H$12+B930-1,0),"")</f>
        <v/>
      </c>
      <c r="D930" t="str">
        <f ca="1">IF(B930&lt;=MTF!$J$12,OFFSET(MTF!$C$3,MTF!$H$12+B930-1,0),"")</f>
        <v/>
      </c>
      <c r="E930" t="str">
        <f ca="1">IF(B930&lt;=MTF!$J$12,OFFSET(MTF!$E$3,MTF!$H$12+B930-1,0),"")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>
        <f t="shared" si="57"/>
        <v>0</v>
      </c>
      <c r="S930">
        <f t="shared" si="58"/>
        <v>0</v>
      </c>
    </row>
    <row r="931" spans="2:19" x14ac:dyDescent="0.2">
      <c r="B931" s="26">
        <v>926</v>
      </c>
      <c r="C931" t="str">
        <f ca="1">IF(B931&lt;=MTF!$J$12,OFFSET(MTF!$B$3,MTF!$H$12+B931-1,0),"")</f>
        <v/>
      </c>
      <c r="D931" t="str">
        <f ca="1">IF(B931&lt;=MTF!$J$12,OFFSET(MTF!$C$3,MTF!$H$12+B931-1,0),"")</f>
        <v/>
      </c>
      <c r="E931" t="str">
        <f ca="1">IF(B931&lt;=MTF!$J$12,OFFSET(MTF!$E$3,MTF!$H$12+B931-1,0),"")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>
        <f t="shared" si="57"/>
        <v>0</v>
      </c>
      <c r="S931">
        <f t="shared" si="58"/>
        <v>0</v>
      </c>
    </row>
    <row r="932" spans="2:19" x14ac:dyDescent="0.2">
      <c r="B932" s="17">
        <v>927</v>
      </c>
      <c r="C932" t="str">
        <f ca="1">IF(B932&lt;=MTF!$J$12,OFFSET(MTF!$B$3,MTF!$H$12+B932-1,0),"")</f>
        <v/>
      </c>
      <c r="D932" t="str">
        <f ca="1">IF(B932&lt;=MTF!$J$12,OFFSET(MTF!$C$3,MTF!$H$12+B932-1,0),"")</f>
        <v/>
      </c>
      <c r="E932" t="str">
        <f ca="1">IF(B932&lt;=MTF!$J$12,OFFSET(MTF!$E$3,MTF!$H$12+B932-1,0),"")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>
        <f t="shared" si="57"/>
        <v>0</v>
      </c>
      <c r="S932">
        <f t="shared" si="58"/>
        <v>0</v>
      </c>
    </row>
    <row r="933" spans="2:19" x14ac:dyDescent="0.2">
      <c r="B933" s="26">
        <v>928</v>
      </c>
      <c r="C933" t="str">
        <f ca="1">IF(B933&lt;=MTF!$J$12,OFFSET(MTF!$B$3,MTF!$H$12+B933-1,0),"")</f>
        <v/>
      </c>
      <c r="D933" t="str">
        <f ca="1">IF(B933&lt;=MTF!$J$12,OFFSET(MTF!$C$3,MTF!$H$12+B933-1,0),"")</f>
        <v/>
      </c>
      <c r="E933" t="str">
        <f ca="1">IF(B933&lt;=MTF!$J$12,OFFSET(MTF!$E$3,MTF!$H$12+B933-1,0),"")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>
        <f t="shared" si="57"/>
        <v>0</v>
      </c>
      <c r="S933">
        <f t="shared" si="58"/>
        <v>0</v>
      </c>
    </row>
    <row r="934" spans="2:19" x14ac:dyDescent="0.2">
      <c r="B934" s="26">
        <v>929</v>
      </c>
      <c r="C934" t="str">
        <f ca="1">IF(B934&lt;=MTF!$J$12,OFFSET(MTF!$B$3,MTF!$H$12+B934-1,0),"")</f>
        <v/>
      </c>
      <c r="D934" t="str">
        <f ca="1">IF(B934&lt;=MTF!$J$12,OFFSET(MTF!$C$3,MTF!$H$12+B934-1,0),"")</f>
        <v/>
      </c>
      <c r="E934" t="str">
        <f ca="1">IF(B934&lt;=MTF!$J$12,OFFSET(MTF!$E$3,MTF!$H$12+B934-1,0),"")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>
        <f t="shared" si="57"/>
        <v>0</v>
      </c>
      <c r="S934">
        <f t="shared" si="58"/>
        <v>0</v>
      </c>
    </row>
    <row r="935" spans="2:19" x14ac:dyDescent="0.2">
      <c r="B935" s="17">
        <v>930</v>
      </c>
      <c r="C935" t="str">
        <f ca="1">IF(B935&lt;=MTF!$J$12,OFFSET(MTF!$B$3,MTF!$H$12+B935-1,0),"")</f>
        <v/>
      </c>
      <c r="D935" t="str">
        <f ca="1">IF(B935&lt;=MTF!$J$12,OFFSET(MTF!$C$3,MTF!$H$12+B935-1,0),"")</f>
        <v/>
      </c>
      <c r="E935" t="str">
        <f ca="1">IF(B935&lt;=MTF!$J$12,OFFSET(MTF!$E$3,MTF!$H$12+B935-1,0),"")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>
        <f t="shared" si="57"/>
        <v>0</v>
      </c>
      <c r="S935">
        <f t="shared" si="58"/>
        <v>0</v>
      </c>
    </row>
    <row r="936" spans="2:19" x14ac:dyDescent="0.2">
      <c r="B936" s="26">
        <v>931</v>
      </c>
      <c r="C936" t="str">
        <f ca="1">IF(B936&lt;=MTF!$J$12,OFFSET(MTF!$B$3,MTF!$H$12+B936-1,0),"")</f>
        <v/>
      </c>
      <c r="D936" t="str">
        <f ca="1">IF(B936&lt;=MTF!$J$12,OFFSET(MTF!$C$3,MTF!$H$12+B936-1,0),"")</f>
        <v/>
      </c>
      <c r="E936" t="str">
        <f ca="1">IF(B936&lt;=MTF!$J$12,OFFSET(MTF!$E$3,MTF!$H$12+B936-1,0),"")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>
        <f t="shared" si="57"/>
        <v>0</v>
      </c>
      <c r="S936">
        <f t="shared" si="58"/>
        <v>0</v>
      </c>
    </row>
    <row r="937" spans="2:19" x14ac:dyDescent="0.2">
      <c r="B937" s="26">
        <v>932</v>
      </c>
      <c r="C937" t="str">
        <f ca="1">IF(B937&lt;=MTF!$J$12,OFFSET(MTF!$B$3,MTF!$H$12+B937-1,0),"")</f>
        <v/>
      </c>
      <c r="D937" t="str">
        <f ca="1">IF(B937&lt;=MTF!$J$12,OFFSET(MTF!$C$3,MTF!$H$12+B937-1,0),"")</f>
        <v/>
      </c>
      <c r="E937" t="str">
        <f ca="1">IF(B937&lt;=MTF!$J$12,OFFSET(MTF!$E$3,MTF!$H$12+B937-1,0),"")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>
        <f t="shared" si="57"/>
        <v>0</v>
      </c>
      <c r="S937">
        <f t="shared" si="58"/>
        <v>0</v>
      </c>
    </row>
    <row r="938" spans="2:19" x14ac:dyDescent="0.2">
      <c r="B938" s="17">
        <v>933</v>
      </c>
      <c r="C938" t="str">
        <f ca="1">IF(B938&lt;=MTF!$J$12,OFFSET(MTF!$B$3,MTF!$H$12+B938-1,0),"")</f>
        <v/>
      </c>
      <c r="D938" t="str">
        <f ca="1">IF(B938&lt;=MTF!$J$12,OFFSET(MTF!$C$3,MTF!$H$12+B938-1,0),"")</f>
        <v/>
      </c>
      <c r="E938" t="str">
        <f ca="1">IF(B938&lt;=MTF!$J$12,OFFSET(MTF!$E$3,MTF!$H$12+B938-1,0),"")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>
        <f t="shared" si="57"/>
        <v>0</v>
      </c>
      <c r="S938">
        <f t="shared" si="58"/>
        <v>0</v>
      </c>
    </row>
    <row r="939" spans="2:19" x14ac:dyDescent="0.2">
      <c r="B939" s="26">
        <v>934</v>
      </c>
      <c r="C939" t="str">
        <f ca="1">IF(B939&lt;=MTF!$J$12,OFFSET(MTF!$B$3,MTF!$H$12+B939-1,0),"")</f>
        <v/>
      </c>
      <c r="D939" t="str">
        <f ca="1">IF(B939&lt;=MTF!$J$12,OFFSET(MTF!$C$3,MTF!$H$12+B939-1,0),"")</f>
        <v/>
      </c>
      <c r="E939" t="str">
        <f ca="1">IF(B939&lt;=MTF!$J$12,OFFSET(MTF!$E$3,MTF!$H$12+B939-1,0),"")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>
        <f t="shared" si="57"/>
        <v>0</v>
      </c>
      <c r="S939">
        <f t="shared" si="58"/>
        <v>0</v>
      </c>
    </row>
    <row r="940" spans="2:19" x14ac:dyDescent="0.2">
      <c r="B940" s="26">
        <v>935</v>
      </c>
      <c r="C940" t="str">
        <f ca="1">IF(B940&lt;=MTF!$J$12,OFFSET(MTF!$B$3,MTF!$H$12+B940-1,0),"")</f>
        <v/>
      </c>
      <c r="D940" t="str">
        <f ca="1">IF(B940&lt;=MTF!$J$12,OFFSET(MTF!$C$3,MTF!$H$12+B940-1,0),"")</f>
        <v/>
      </c>
      <c r="E940" t="str">
        <f ca="1">IF(B940&lt;=MTF!$J$12,OFFSET(MTF!$E$3,MTF!$H$12+B940-1,0),"")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>
        <f t="shared" si="57"/>
        <v>0</v>
      </c>
      <c r="S940">
        <f t="shared" si="58"/>
        <v>0</v>
      </c>
    </row>
    <row r="941" spans="2:19" x14ac:dyDescent="0.2">
      <c r="B941" s="17">
        <v>936</v>
      </c>
      <c r="C941" t="str">
        <f ca="1">IF(B941&lt;=MTF!$J$12,OFFSET(MTF!$B$3,MTF!$H$12+B941-1,0),"")</f>
        <v/>
      </c>
      <c r="D941" t="str">
        <f ca="1">IF(B941&lt;=MTF!$J$12,OFFSET(MTF!$C$3,MTF!$H$12+B941-1,0),"")</f>
        <v/>
      </c>
      <c r="E941" t="str">
        <f ca="1">IF(B941&lt;=MTF!$J$12,OFFSET(MTF!$E$3,MTF!$H$12+B941-1,0),"")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>
        <f t="shared" si="57"/>
        <v>0</v>
      </c>
      <c r="S941">
        <f t="shared" si="58"/>
        <v>0</v>
      </c>
    </row>
    <row r="942" spans="2:19" x14ac:dyDescent="0.2">
      <c r="B942" s="26">
        <v>937</v>
      </c>
      <c r="C942" t="str">
        <f ca="1">IF(B942&lt;=MTF!$J$12,OFFSET(MTF!$B$3,MTF!$H$12+B942-1,0),"")</f>
        <v/>
      </c>
      <c r="D942" t="str">
        <f ca="1">IF(B942&lt;=MTF!$J$12,OFFSET(MTF!$C$3,MTF!$H$12+B942-1,0),"")</f>
        <v/>
      </c>
      <c r="E942" t="str">
        <f ca="1">IF(B942&lt;=MTF!$J$12,OFFSET(MTF!$E$3,MTF!$H$12+B942-1,0),"")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>
        <f t="shared" si="57"/>
        <v>0</v>
      </c>
      <c r="S942">
        <f t="shared" si="58"/>
        <v>0</v>
      </c>
    </row>
    <row r="943" spans="2:19" x14ac:dyDescent="0.2">
      <c r="B943" s="26">
        <v>938</v>
      </c>
      <c r="C943" t="str">
        <f ca="1">IF(B943&lt;=MTF!$J$12,OFFSET(MTF!$B$3,MTF!$H$12+B943-1,0),"")</f>
        <v/>
      </c>
      <c r="D943" t="str">
        <f ca="1">IF(B943&lt;=MTF!$J$12,OFFSET(MTF!$C$3,MTF!$H$12+B943-1,0),"")</f>
        <v/>
      </c>
      <c r="E943" t="str">
        <f ca="1">IF(B943&lt;=MTF!$J$12,OFFSET(MTF!$E$3,MTF!$H$12+B943-1,0),"")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>
        <f t="shared" si="57"/>
        <v>0</v>
      </c>
      <c r="S943">
        <f t="shared" si="58"/>
        <v>0</v>
      </c>
    </row>
    <row r="944" spans="2:19" x14ac:dyDescent="0.2">
      <c r="B944" s="17">
        <v>939</v>
      </c>
      <c r="C944" t="str">
        <f ca="1">IF(B944&lt;=MTF!$J$12,OFFSET(MTF!$B$3,MTF!$H$12+B944-1,0),"")</f>
        <v/>
      </c>
      <c r="D944" t="str">
        <f ca="1">IF(B944&lt;=MTF!$J$12,OFFSET(MTF!$C$3,MTF!$H$12+B944-1,0),"")</f>
        <v/>
      </c>
      <c r="E944" t="str">
        <f ca="1">IF(B944&lt;=MTF!$J$12,OFFSET(MTF!$E$3,MTF!$H$12+B944-1,0),"")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>
        <f t="shared" si="57"/>
        <v>0</v>
      </c>
      <c r="S944">
        <f t="shared" si="58"/>
        <v>0</v>
      </c>
    </row>
    <row r="945" spans="2:19" x14ac:dyDescent="0.2">
      <c r="B945" s="26">
        <v>940</v>
      </c>
      <c r="C945" t="str">
        <f ca="1">IF(B945&lt;=MTF!$J$12,OFFSET(MTF!$B$3,MTF!$H$12+B945-1,0),"")</f>
        <v/>
      </c>
      <c r="D945" t="str">
        <f ca="1">IF(B945&lt;=MTF!$J$12,OFFSET(MTF!$C$3,MTF!$H$12+B945-1,0),"")</f>
        <v/>
      </c>
      <c r="E945" t="str">
        <f ca="1">IF(B945&lt;=MTF!$J$12,OFFSET(MTF!$E$3,MTF!$H$12+B945-1,0),"")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>
        <f t="shared" si="57"/>
        <v>0</v>
      </c>
      <c r="S945">
        <f t="shared" si="58"/>
        <v>0</v>
      </c>
    </row>
    <row r="946" spans="2:19" x14ac:dyDescent="0.2">
      <c r="B946" s="26">
        <v>941</v>
      </c>
      <c r="C946" t="str">
        <f ca="1">IF(B946&lt;=MTF!$J$12,OFFSET(MTF!$B$3,MTF!$H$12+B946-1,0),"")</f>
        <v/>
      </c>
      <c r="D946" t="str">
        <f ca="1">IF(B946&lt;=MTF!$J$12,OFFSET(MTF!$C$3,MTF!$H$12+B946-1,0),"")</f>
        <v/>
      </c>
      <c r="E946" t="str">
        <f ca="1">IF(B946&lt;=MTF!$J$12,OFFSET(MTF!$E$3,MTF!$H$12+B946-1,0),"")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>
        <f t="shared" si="57"/>
        <v>0</v>
      </c>
      <c r="S946">
        <f t="shared" si="58"/>
        <v>0</v>
      </c>
    </row>
    <row r="947" spans="2:19" x14ac:dyDescent="0.2">
      <c r="B947" s="17">
        <v>942</v>
      </c>
      <c r="C947" t="str">
        <f ca="1">IF(B947&lt;=MTF!$J$12,OFFSET(MTF!$B$3,MTF!$H$12+B947-1,0),"")</f>
        <v/>
      </c>
      <c r="D947" t="str">
        <f ca="1">IF(B947&lt;=MTF!$J$12,OFFSET(MTF!$C$3,MTF!$H$12+B947-1,0),"")</f>
        <v/>
      </c>
      <c r="E947" t="str">
        <f ca="1">IF(B947&lt;=MTF!$J$12,OFFSET(MTF!$E$3,MTF!$H$12+B947-1,0),"")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>
        <f t="shared" si="57"/>
        <v>0</v>
      </c>
      <c r="S947">
        <f t="shared" si="58"/>
        <v>0</v>
      </c>
    </row>
    <row r="948" spans="2:19" x14ac:dyDescent="0.2">
      <c r="B948" s="26">
        <v>943</v>
      </c>
      <c r="C948" t="str">
        <f ca="1">IF(B948&lt;=MTF!$J$12,OFFSET(MTF!$B$3,MTF!$H$12+B948-1,0),"")</f>
        <v/>
      </c>
      <c r="D948" t="str">
        <f ca="1">IF(B948&lt;=MTF!$J$12,OFFSET(MTF!$C$3,MTF!$H$12+B948-1,0),"")</f>
        <v/>
      </c>
      <c r="E948" t="str">
        <f ca="1">IF(B948&lt;=MTF!$J$12,OFFSET(MTF!$E$3,MTF!$H$12+B948-1,0),"")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>
        <f t="shared" si="57"/>
        <v>0</v>
      </c>
      <c r="S948">
        <f t="shared" si="58"/>
        <v>0</v>
      </c>
    </row>
    <row r="949" spans="2:19" x14ac:dyDescent="0.2">
      <c r="B949" s="26">
        <v>944</v>
      </c>
      <c r="C949" t="str">
        <f ca="1">IF(B949&lt;=MTF!$J$12,OFFSET(MTF!$B$3,MTF!$H$12+B949-1,0),"")</f>
        <v/>
      </c>
      <c r="D949" t="str">
        <f ca="1">IF(B949&lt;=MTF!$J$12,OFFSET(MTF!$C$3,MTF!$H$12+B949-1,0),"")</f>
        <v/>
      </c>
      <c r="E949" t="str">
        <f ca="1">IF(B949&lt;=MTF!$J$12,OFFSET(MTF!$E$3,MTF!$H$12+B949-1,0),"")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>
        <f t="shared" si="57"/>
        <v>0</v>
      </c>
      <c r="S949">
        <f t="shared" si="58"/>
        <v>0</v>
      </c>
    </row>
    <row r="950" spans="2:19" x14ac:dyDescent="0.2">
      <c r="B950" s="17">
        <v>945</v>
      </c>
      <c r="C950" t="str">
        <f ca="1">IF(B950&lt;=MTF!$J$12,OFFSET(MTF!$B$3,MTF!$H$12+B950-1,0),"")</f>
        <v/>
      </c>
      <c r="D950" t="str">
        <f ca="1">IF(B950&lt;=MTF!$J$12,OFFSET(MTF!$C$3,MTF!$H$12+B950-1,0),"")</f>
        <v/>
      </c>
      <c r="E950" t="str">
        <f ca="1">IF(B950&lt;=MTF!$J$12,OFFSET(MTF!$E$3,MTF!$H$12+B950-1,0),"")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>
        <f t="shared" si="57"/>
        <v>0</v>
      </c>
      <c r="S950">
        <f t="shared" si="58"/>
        <v>0</v>
      </c>
    </row>
    <row r="951" spans="2:19" x14ac:dyDescent="0.2">
      <c r="B951" s="26">
        <v>946</v>
      </c>
      <c r="C951" t="str">
        <f ca="1">IF(B951&lt;=MTF!$J$12,OFFSET(MTF!$B$3,MTF!$H$12+B951-1,0),"")</f>
        <v/>
      </c>
      <c r="D951" t="str">
        <f ca="1">IF(B951&lt;=MTF!$J$12,OFFSET(MTF!$C$3,MTF!$H$12+B951-1,0),"")</f>
        <v/>
      </c>
      <c r="E951" t="str">
        <f ca="1">IF(B951&lt;=MTF!$J$12,OFFSET(MTF!$E$3,MTF!$H$12+B951-1,0),"")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>
        <f t="shared" si="57"/>
        <v>0</v>
      </c>
      <c r="S951">
        <f t="shared" si="58"/>
        <v>0</v>
      </c>
    </row>
    <row r="952" spans="2:19" x14ac:dyDescent="0.2">
      <c r="B952" s="26">
        <v>947</v>
      </c>
      <c r="C952" t="str">
        <f ca="1">IF(B952&lt;=MTF!$J$12,OFFSET(MTF!$B$3,MTF!$H$12+B952-1,0),"")</f>
        <v/>
      </c>
      <c r="D952" t="str">
        <f ca="1">IF(B952&lt;=MTF!$J$12,OFFSET(MTF!$C$3,MTF!$H$12+B952-1,0),"")</f>
        <v/>
      </c>
      <c r="E952" t="str">
        <f ca="1">IF(B952&lt;=MTF!$J$12,OFFSET(MTF!$E$3,MTF!$H$12+B952-1,0),"")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>
        <f t="shared" si="57"/>
        <v>0</v>
      </c>
      <c r="S952">
        <f t="shared" si="58"/>
        <v>0</v>
      </c>
    </row>
    <row r="953" spans="2:19" x14ac:dyDescent="0.2">
      <c r="B953" s="17">
        <v>948</v>
      </c>
      <c r="C953" t="str">
        <f ca="1">IF(B953&lt;=MTF!$J$12,OFFSET(MTF!$B$3,MTF!$H$12+B953-1,0),"")</f>
        <v/>
      </c>
      <c r="D953" t="str">
        <f ca="1">IF(B953&lt;=MTF!$J$12,OFFSET(MTF!$C$3,MTF!$H$12+B953-1,0),"")</f>
        <v/>
      </c>
      <c r="E953" t="str">
        <f ca="1">IF(B953&lt;=MTF!$J$12,OFFSET(MTF!$E$3,MTF!$H$12+B953-1,0),"")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>
        <f t="shared" si="57"/>
        <v>0</v>
      </c>
      <c r="S953">
        <f t="shared" si="58"/>
        <v>0</v>
      </c>
    </row>
    <row r="954" spans="2:19" x14ac:dyDescent="0.2">
      <c r="B954" s="26">
        <v>949</v>
      </c>
      <c r="C954" t="str">
        <f ca="1">IF(B954&lt;=MTF!$J$12,OFFSET(MTF!$B$3,MTF!$H$12+B954-1,0),"")</f>
        <v/>
      </c>
      <c r="D954" t="str">
        <f ca="1">IF(B954&lt;=MTF!$J$12,OFFSET(MTF!$C$3,MTF!$H$12+B954-1,0),"")</f>
        <v/>
      </c>
      <c r="E954" t="str">
        <f ca="1">IF(B954&lt;=MTF!$J$12,OFFSET(MTF!$E$3,MTF!$H$12+B954-1,0),"")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>
        <f t="shared" si="57"/>
        <v>0</v>
      </c>
      <c r="S954">
        <f t="shared" si="58"/>
        <v>0</v>
      </c>
    </row>
    <row r="955" spans="2:19" x14ac:dyDescent="0.2">
      <c r="B955" s="26">
        <v>950</v>
      </c>
      <c r="C955" t="str">
        <f ca="1">IF(B955&lt;=MTF!$J$12,OFFSET(MTF!$B$3,MTF!$H$12+B955-1,0),"")</f>
        <v/>
      </c>
      <c r="D955" t="str">
        <f ca="1">IF(B955&lt;=MTF!$J$12,OFFSET(MTF!$C$3,MTF!$H$12+B955-1,0),"")</f>
        <v/>
      </c>
      <c r="E955" t="str">
        <f ca="1">IF(B955&lt;=MTF!$J$12,OFFSET(MTF!$E$3,MTF!$H$12+B955-1,0),"")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>
        <f t="shared" si="57"/>
        <v>0</v>
      </c>
      <c r="S955">
        <f t="shared" si="58"/>
        <v>0</v>
      </c>
    </row>
    <row r="956" spans="2:19" x14ac:dyDescent="0.2">
      <c r="B956" s="17">
        <v>951</v>
      </c>
      <c r="C956" t="str">
        <f ca="1">IF(B956&lt;=MTF!$J$12,OFFSET(MTF!$B$3,MTF!$H$12+B956-1,0),"")</f>
        <v/>
      </c>
      <c r="D956" t="str">
        <f ca="1">IF(B956&lt;=MTF!$J$12,OFFSET(MTF!$C$3,MTF!$H$12+B956-1,0),"")</f>
        <v/>
      </c>
      <c r="E956" t="str">
        <f ca="1">IF(B956&lt;=MTF!$J$12,OFFSET(MTF!$E$3,MTF!$H$12+B956-1,0),"")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>
        <f t="shared" si="57"/>
        <v>0</v>
      </c>
      <c r="S956">
        <f t="shared" si="58"/>
        <v>0</v>
      </c>
    </row>
    <row r="957" spans="2:19" x14ac:dyDescent="0.2">
      <c r="B957" s="26">
        <v>952</v>
      </c>
      <c r="C957" t="str">
        <f ca="1">IF(B957&lt;=MTF!$J$12,OFFSET(MTF!$B$3,MTF!$H$12+B957-1,0),"")</f>
        <v/>
      </c>
      <c r="D957" t="str">
        <f ca="1">IF(B957&lt;=MTF!$J$12,OFFSET(MTF!$C$3,MTF!$H$12+B957-1,0),"")</f>
        <v/>
      </c>
      <c r="E957" t="str">
        <f ca="1">IF(B957&lt;=MTF!$J$12,OFFSET(MTF!$E$3,MTF!$H$12+B957-1,0),"")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>
        <f t="shared" si="57"/>
        <v>0</v>
      </c>
      <c r="S957">
        <f t="shared" si="58"/>
        <v>0</v>
      </c>
    </row>
    <row r="958" spans="2:19" x14ac:dyDescent="0.2">
      <c r="B958" s="26">
        <v>953</v>
      </c>
      <c r="C958" t="str">
        <f ca="1">IF(B958&lt;=MTF!$J$12,OFFSET(MTF!$B$3,MTF!$H$12+B958-1,0),"")</f>
        <v/>
      </c>
      <c r="D958" t="str">
        <f ca="1">IF(B958&lt;=MTF!$J$12,OFFSET(MTF!$C$3,MTF!$H$12+B958-1,0),"")</f>
        <v/>
      </c>
      <c r="E958" t="str">
        <f ca="1">IF(B958&lt;=MTF!$J$12,OFFSET(MTF!$E$3,MTF!$H$12+B958-1,0),"")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>
        <f t="shared" si="57"/>
        <v>0</v>
      </c>
      <c r="S958">
        <f t="shared" si="58"/>
        <v>0</v>
      </c>
    </row>
    <row r="959" spans="2:19" x14ac:dyDescent="0.2">
      <c r="B959" s="17">
        <v>954</v>
      </c>
      <c r="C959" t="str">
        <f ca="1">IF(B959&lt;=MTF!$J$12,OFFSET(MTF!$B$3,MTF!$H$12+B959-1,0),"")</f>
        <v/>
      </c>
      <c r="D959" t="str">
        <f ca="1">IF(B959&lt;=MTF!$J$12,OFFSET(MTF!$C$3,MTF!$H$12+B959-1,0),"")</f>
        <v/>
      </c>
      <c r="E959" t="str">
        <f ca="1">IF(B959&lt;=MTF!$J$12,OFFSET(MTF!$E$3,MTF!$H$12+B959-1,0),"")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>
        <f t="shared" si="57"/>
        <v>0</v>
      </c>
      <c r="S959">
        <f t="shared" si="58"/>
        <v>0</v>
      </c>
    </row>
    <row r="960" spans="2:19" x14ac:dyDescent="0.2">
      <c r="B960" s="26">
        <v>955</v>
      </c>
      <c r="C960" t="str">
        <f ca="1">IF(B960&lt;=MTF!$J$12,OFFSET(MTF!$B$3,MTF!$H$12+B960-1,0),"")</f>
        <v/>
      </c>
      <c r="D960" t="str">
        <f ca="1">IF(B960&lt;=MTF!$J$12,OFFSET(MTF!$C$3,MTF!$H$12+B960-1,0),"")</f>
        <v/>
      </c>
      <c r="E960" t="str">
        <f ca="1">IF(B960&lt;=MTF!$J$12,OFFSET(MTF!$E$3,MTF!$H$12+B960-1,0),"")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>
        <f t="shared" si="57"/>
        <v>0</v>
      </c>
      <c r="S960">
        <f t="shared" si="58"/>
        <v>0</v>
      </c>
    </row>
    <row r="961" spans="2:19" x14ac:dyDescent="0.2">
      <c r="B961" s="26">
        <v>956</v>
      </c>
      <c r="C961" t="str">
        <f ca="1">IF(B961&lt;=MTF!$J$12,OFFSET(MTF!$B$3,MTF!$H$12+B961-1,0),"")</f>
        <v/>
      </c>
      <c r="D961" t="str">
        <f ca="1">IF(B961&lt;=MTF!$J$12,OFFSET(MTF!$C$3,MTF!$H$12+B961-1,0),"")</f>
        <v/>
      </c>
      <c r="E961" t="str">
        <f ca="1">IF(B961&lt;=MTF!$J$12,OFFSET(MTF!$E$3,MTF!$H$12+B961-1,0),"")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>
        <f t="shared" si="57"/>
        <v>0</v>
      </c>
      <c r="S961">
        <f t="shared" si="58"/>
        <v>0</v>
      </c>
    </row>
    <row r="962" spans="2:19" x14ac:dyDescent="0.2">
      <c r="B962" s="17">
        <v>957</v>
      </c>
      <c r="C962" t="str">
        <f ca="1">IF(B962&lt;=MTF!$J$12,OFFSET(MTF!$B$3,MTF!$H$12+B962-1,0),"")</f>
        <v/>
      </c>
      <c r="D962" t="str">
        <f ca="1">IF(B962&lt;=MTF!$J$12,OFFSET(MTF!$C$3,MTF!$H$12+B962-1,0),"")</f>
        <v/>
      </c>
      <c r="E962" t="str">
        <f ca="1">IF(B962&lt;=MTF!$J$12,OFFSET(MTF!$E$3,MTF!$H$12+B962-1,0),"")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>
        <f t="shared" si="57"/>
        <v>0</v>
      </c>
      <c r="S962">
        <f t="shared" si="58"/>
        <v>0</v>
      </c>
    </row>
    <row r="963" spans="2:19" x14ac:dyDescent="0.2">
      <c r="B963" s="26">
        <v>958</v>
      </c>
      <c r="C963" t="str">
        <f ca="1">IF(B963&lt;=MTF!$J$12,OFFSET(MTF!$B$3,MTF!$H$12+B963-1,0),"")</f>
        <v/>
      </c>
      <c r="D963" t="str">
        <f ca="1">IF(B963&lt;=MTF!$J$12,OFFSET(MTF!$C$3,MTF!$H$12+B963-1,0),"")</f>
        <v/>
      </c>
      <c r="E963" t="str">
        <f ca="1">IF(B963&lt;=MTF!$J$12,OFFSET(MTF!$E$3,MTF!$H$12+B963-1,0),"")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>
        <f t="shared" si="57"/>
        <v>0</v>
      </c>
      <c r="S963">
        <f t="shared" si="58"/>
        <v>0</v>
      </c>
    </row>
    <row r="964" spans="2:19" x14ac:dyDescent="0.2">
      <c r="B964" s="26">
        <v>959</v>
      </c>
      <c r="C964" t="str">
        <f ca="1">IF(B964&lt;=MTF!$J$12,OFFSET(MTF!$B$3,MTF!$H$12+B964-1,0),"")</f>
        <v/>
      </c>
      <c r="D964" t="str">
        <f ca="1">IF(B964&lt;=MTF!$J$12,OFFSET(MTF!$C$3,MTF!$H$12+B964-1,0),"")</f>
        <v/>
      </c>
      <c r="E964" t="str">
        <f ca="1">IF(B964&lt;=MTF!$J$12,OFFSET(MTF!$E$3,MTF!$H$12+B964-1,0),"")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>
        <f t="shared" si="57"/>
        <v>0</v>
      </c>
      <c r="S964">
        <f t="shared" si="58"/>
        <v>0</v>
      </c>
    </row>
    <row r="965" spans="2:19" x14ac:dyDescent="0.2">
      <c r="B965" s="17">
        <v>960</v>
      </c>
      <c r="C965" t="str">
        <f ca="1">IF(B965&lt;=MTF!$J$12,OFFSET(MTF!$B$3,MTF!$H$12+B965-1,0),"")</f>
        <v/>
      </c>
      <c r="D965" t="str">
        <f ca="1">IF(B965&lt;=MTF!$J$12,OFFSET(MTF!$C$3,MTF!$H$12+B965-1,0),"")</f>
        <v/>
      </c>
      <c r="E965" t="str">
        <f ca="1">IF(B965&lt;=MTF!$J$12,OFFSET(MTF!$E$3,MTF!$H$12+B965-1,0),"")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>
        <f t="shared" si="57"/>
        <v>0</v>
      </c>
      <c r="S965">
        <f t="shared" si="58"/>
        <v>0</v>
      </c>
    </row>
    <row r="966" spans="2:19" x14ac:dyDescent="0.2">
      <c r="B966" s="26">
        <v>961</v>
      </c>
      <c r="C966" t="str">
        <f ca="1">IF(B966&lt;=MTF!$J$12,OFFSET(MTF!$B$3,MTF!$H$12+B966-1,0),"")</f>
        <v/>
      </c>
      <c r="D966" t="str">
        <f ca="1">IF(B966&lt;=MTF!$J$12,OFFSET(MTF!$C$3,MTF!$H$12+B966-1,0),"")</f>
        <v/>
      </c>
      <c r="E966" t="str">
        <f ca="1">IF(B966&lt;=MTF!$J$12,OFFSET(MTF!$E$3,MTF!$H$12+B966-1,0),"")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>
        <f t="shared" si="57"/>
        <v>0</v>
      </c>
      <c r="S966">
        <f t="shared" si="58"/>
        <v>0</v>
      </c>
    </row>
    <row r="967" spans="2:19" x14ac:dyDescent="0.2">
      <c r="B967" s="26">
        <v>962</v>
      </c>
      <c r="C967" t="str">
        <f ca="1">IF(B967&lt;=MTF!$J$12,OFFSET(MTF!$B$3,MTF!$H$12+B967-1,0),"")</f>
        <v/>
      </c>
      <c r="D967" t="str">
        <f ca="1">IF(B967&lt;=MTF!$J$12,OFFSET(MTF!$C$3,MTF!$H$12+B967-1,0),"")</f>
        <v/>
      </c>
      <c r="E967" t="str">
        <f ca="1">IF(B967&lt;=MTF!$J$12,OFFSET(MTF!$E$3,MTF!$H$12+B967-1,0),"")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>
        <f t="shared" si="57"/>
        <v>0</v>
      </c>
      <c r="S967">
        <f t="shared" si="58"/>
        <v>0</v>
      </c>
    </row>
    <row r="968" spans="2:19" x14ac:dyDescent="0.2">
      <c r="B968" s="17">
        <v>963</v>
      </c>
      <c r="C968" t="str">
        <f ca="1">IF(B968&lt;=MTF!$J$12,OFFSET(MTF!$B$3,MTF!$H$12+B968-1,0),"")</f>
        <v/>
      </c>
      <c r="D968" t="str">
        <f ca="1">IF(B968&lt;=MTF!$J$12,OFFSET(MTF!$C$3,MTF!$H$12+B968-1,0),"")</f>
        <v/>
      </c>
      <c r="E968" t="str">
        <f ca="1">IF(B968&lt;=MTF!$J$12,OFFSET(MTF!$E$3,MTF!$H$12+B968-1,0),"")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>
        <f t="shared" si="57"/>
        <v>0</v>
      </c>
      <c r="S968">
        <f t="shared" si="58"/>
        <v>0</v>
      </c>
    </row>
    <row r="969" spans="2:19" x14ac:dyDescent="0.2">
      <c r="B969" s="26">
        <v>964</v>
      </c>
      <c r="C969" t="str">
        <f ca="1">IF(B969&lt;=MTF!$J$12,OFFSET(MTF!$B$3,MTF!$H$12+B969-1,0),"")</f>
        <v/>
      </c>
      <c r="D969" t="str">
        <f ca="1">IF(B969&lt;=MTF!$J$12,OFFSET(MTF!$C$3,MTF!$H$12+B969-1,0),"")</f>
        <v/>
      </c>
      <c r="E969" t="str">
        <f ca="1">IF(B969&lt;=MTF!$J$12,OFFSET(MTF!$E$3,MTF!$H$12+B969-1,0),"")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>
        <f t="shared" si="57"/>
        <v>0</v>
      </c>
      <c r="S969">
        <f t="shared" si="58"/>
        <v>0</v>
      </c>
    </row>
    <row r="970" spans="2:19" x14ac:dyDescent="0.2">
      <c r="B970" s="26">
        <v>965</v>
      </c>
      <c r="C970" t="str">
        <f ca="1">IF(B970&lt;=MTF!$J$12,OFFSET(MTF!$B$3,MTF!$H$12+B970-1,0),"")</f>
        <v/>
      </c>
      <c r="D970" t="str">
        <f ca="1">IF(B970&lt;=MTF!$J$12,OFFSET(MTF!$C$3,MTF!$H$12+B970-1,0),"")</f>
        <v/>
      </c>
      <c r="E970" t="str">
        <f ca="1">IF(B970&lt;=MTF!$J$12,OFFSET(MTF!$E$3,MTF!$H$12+B970-1,0),"")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>
        <f t="shared" ref="R970:R1009" si="61">O970*SIN((Q970-1)*2*PI()/$N$6*$N$8)</f>
        <v>0</v>
      </c>
      <c r="S970">
        <f t="shared" ref="S970:S1009" si="62">O970*COS((Q970-1)*2*PI()/$N$6*$N$8)</f>
        <v>0</v>
      </c>
    </row>
    <row r="971" spans="2:19" x14ac:dyDescent="0.2">
      <c r="B971" s="17">
        <v>966</v>
      </c>
      <c r="C971" t="str">
        <f ca="1">IF(B971&lt;=MTF!$J$12,OFFSET(MTF!$B$3,MTF!$H$12+B971-1,0),"")</f>
        <v/>
      </c>
      <c r="D971" t="str">
        <f ca="1">IF(B971&lt;=MTF!$J$12,OFFSET(MTF!$C$3,MTF!$H$12+B971-1,0),"")</f>
        <v/>
      </c>
      <c r="E971" t="str">
        <f ca="1">IF(B971&lt;=MTF!$J$12,OFFSET(MTF!$E$3,MTF!$H$12+B971-1,0),"")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>
        <f t="shared" si="61"/>
        <v>0</v>
      </c>
      <c r="S971">
        <f t="shared" si="62"/>
        <v>0</v>
      </c>
    </row>
    <row r="972" spans="2:19" x14ac:dyDescent="0.2">
      <c r="B972" s="26">
        <v>967</v>
      </c>
      <c r="C972" t="str">
        <f ca="1">IF(B972&lt;=MTF!$J$12,OFFSET(MTF!$B$3,MTF!$H$12+B972-1,0),"")</f>
        <v/>
      </c>
      <c r="D972" t="str">
        <f ca="1">IF(B972&lt;=MTF!$J$12,OFFSET(MTF!$C$3,MTF!$H$12+B972-1,0),"")</f>
        <v/>
      </c>
      <c r="E972" t="str">
        <f ca="1">IF(B972&lt;=MTF!$J$12,OFFSET(MTF!$E$3,MTF!$H$12+B972-1,0),"")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>
        <f t="shared" si="61"/>
        <v>0</v>
      </c>
      <c r="S972">
        <f t="shared" si="62"/>
        <v>0</v>
      </c>
    </row>
    <row r="973" spans="2:19" x14ac:dyDescent="0.2">
      <c r="B973" s="26">
        <v>968</v>
      </c>
      <c r="C973" t="str">
        <f ca="1">IF(B973&lt;=MTF!$J$12,OFFSET(MTF!$B$3,MTF!$H$12+B973-1,0),"")</f>
        <v/>
      </c>
      <c r="D973" t="str">
        <f ca="1">IF(B973&lt;=MTF!$J$12,OFFSET(MTF!$C$3,MTF!$H$12+B973-1,0),"")</f>
        <v/>
      </c>
      <c r="E973" t="str">
        <f ca="1">IF(B973&lt;=MTF!$J$12,OFFSET(MTF!$E$3,MTF!$H$12+B973-1,0),"")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>
        <f t="shared" si="61"/>
        <v>0</v>
      </c>
      <c r="S973">
        <f t="shared" si="62"/>
        <v>0</v>
      </c>
    </row>
    <row r="974" spans="2:19" x14ac:dyDescent="0.2">
      <c r="B974" s="17">
        <v>969</v>
      </c>
      <c r="C974" t="str">
        <f ca="1">IF(B974&lt;=MTF!$J$12,OFFSET(MTF!$B$3,MTF!$H$12+B974-1,0),"")</f>
        <v/>
      </c>
      <c r="D974" t="str">
        <f ca="1">IF(B974&lt;=MTF!$J$12,OFFSET(MTF!$C$3,MTF!$H$12+B974-1,0),"")</f>
        <v/>
      </c>
      <c r="E974" t="str">
        <f ca="1">IF(B974&lt;=MTF!$J$12,OFFSET(MTF!$E$3,MTF!$H$12+B974-1,0),"")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>
        <f t="shared" si="61"/>
        <v>0</v>
      </c>
      <c r="S974">
        <f t="shared" si="62"/>
        <v>0</v>
      </c>
    </row>
    <row r="975" spans="2:19" x14ac:dyDescent="0.2">
      <c r="B975" s="26">
        <v>970</v>
      </c>
      <c r="C975" t="str">
        <f ca="1">IF(B975&lt;=MTF!$J$12,OFFSET(MTF!$B$3,MTF!$H$12+B975-1,0),"")</f>
        <v/>
      </c>
      <c r="D975" t="str">
        <f ca="1">IF(B975&lt;=MTF!$J$12,OFFSET(MTF!$C$3,MTF!$H$12+B975-1,0),"")</f>
        <v/>
      </c>
      <c r="E975" t="str">
        <f ca="1">IF(B975&lt;=MTF!$J$12,OFFSET(MTF!$E$3,MTF!$H$12+B975-1,0),"")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>
        <f t="shared" si="61"/>
        <v>0</v>
      </c>
      <c r="S975">
        <f t="shared" si="62"/>
        <v>0</v>
      </c>
    </row>
    <row r="976" spans="2:19" x14ac:dyDescent="0.2">
      <c r="B976" s="26">
        <v>971</v>
      </c>
      <c r="C976" t="str">
        <f ca="1">IF(B976&lt;=MTF!$J$12,OFFSET(MTF!$B$3,MTF!$H$12+B976-1,0),"")</f>
        <v/>
      </c>
      <c r="D976" t="str">
        <f ca="1">IF(B976&lt;=MTF!$J$12,OFFSET(MTF!$C$3,MTF!$H$12+B976-1,0),"")</f>
        <v/>
      </c>
      <c r="E976" t="str">
        <f ca="1">IF(B976&lt;=MTF!$J$12,OFFSET(MTF!$E$3,MTF!$H$12+B976-1,0),"")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>
        <f t="shared" si="61"/>
        <v>0</v>
      </c>
      <c r="S976">
        <f t="shared" si="62"/>
        <v>0</v>
      </c>
    </row>
    <row r="977" spans="2:19" x14ac:dyDescent="0.2">
      <c r="B977" s="17">
        <v>972</v>
      </c>
      <c r="C977" t="str">
        <f ca="1">IF(B977&lt;=MTF!$J$12,OFFSET(MTF!$B$3,MTF!$H$12+B977-1,0),"")</f>
        <v/>
      </c>
      <c r="D977" t="str">
        <f ca="1">IF(B977&lt;=MTF!$J$12,OFFSET(MTF!$C$3,MTF!$H$12+B977-1,0),"")</f>
        <v/>
      </c>
      <c r="E977" t="str">
        <f ca="1">IF(B977&lt;=MTF!$J$12,OFFSET(MTF!$E$3,MTF!$H$12+B977-1,0),"")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>
        <f t="shared" si="61"/>
        <v>0</v>
      </c>
      <c r="S977">
        <f t="shared" si="62"/>
        <v>0</v>
      </c>
    </row>
    <row r="978" spans="2:19" x14ac:dyDescent="0.2">
      <c r="B978" s="26">
        <v>973</v>
      </c>
      <c r="C978" t="str">
        <f ca="1">IF(B978&lt;=MTF!$J$12,OFFSET(MTF!$B$3,MTF!$H$12+B978-1,0),"")</f>
        <v/>
      </c>
      <c r="D978" t="str">
        <f ca="1">IF(B978&lt;=MTF!$J$12,OFFSET(MTF!$C$3,MTF!$H$12+B978-1,0),"")</f>
        <v/>
      </c>
      <c r="E978" t="str">
        <f ca="1">IF(B978&lt;=MTF!$J$12,OFFSET(MTF!$E$3,MTF!$H$12+B978-1,0),"")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>
        <f t="shared" si="61"/>
        <v>0</v>
      </c>
      <c r="S978">
        <f t="shared" si="62"/>
        <v>0</v>
      </c>
    </row>
    <row r="979" spans="2:19" x14ac:dyDescent="0.2">
      <c r="B979" s="26">
        <v>974</v>
      </c>
      <c r="C979" t="str">
        <f ca="1">IF(B979&lt;=MTF!$J$12,OFFSET(MTF!$B$3,MTF!$H$12+B979-1,0),"")</f>
        <v/>
      </c>
      <c r="D979" t="str">
        <f ca="1">IF(B979&lt;=MTF!$J$12,OFFSET(MTF!$C$3,MTF!$H$12+B979-1,0),"")</f>
        <v/>
      </c>
      <c r="E979" t="str">
        <f ca="1">IF(B979&lt;=MTF!$J$12,OFFSET(MTF!$E$3,MTF!$H$12+B979-1,0),"")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>
        <f t="shared" si="61"/>
        <v>0</v>
      </c>
      <c r="S979">
        <f t="shared" si="62"/>
        <v>0</v>
      </c>
    </row>
    <row r="980" spans="2:19" x14ac:dyDescent="0.2">
      <c r="B980" s="17">
        <v>975</v>
      </c>
      <c r="C980" t="str">
        <f ca="1">IF(B980&lt;=MTF!$J$12,OFFSET(MTF!$B$3,MTF!$H$12+B980-1,0),"")</f>
        <v/>
      </c>
      <c r="D980" t="str">
        <f ca="1">IF(B980&lt;=MTF!$J$12,OFFSET(MTF!$C$3,MTF!$H$12+B980-1,0),"")</f>
        <v/>
      </c>
      <c r="E980" t="str">
        <f ca="1">IF(B980&lt;=MTF!$J$12,OFFSET(MTF!$E$3,MTF!$H$12+B980-1,0),"")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>
        <f t="shared" si="61"/>
        <v>0</v>
      </c>
      <c r="S980">
        <f t="shared" si="62"/>
        <v>0</v>
      </c>
    </row>
    <row r="981" spans="2:19" x14ac:dyDescent="0.2">
      <c r="B981" s="26">
        <v>976</v>
      </c>
      <c r="C981" t="str">
        <f ca="1">IF(B981&lt;=MTF!$J$12,OFFSET(MTF!$B$3,MTF!$H$12+B981-1,0),"")</f>
        <v/>
      </c>
      <c r="D981" t="str">
        <f ca="1">IF(B981&lt;=MTF!$J$12,OFFSET(MTF!$C$3,MTF!$H$12+B981-1,0),"")</f>
        <v/>
      </c>
      <c r="E981" t="str">
        <f ca="1">IF(B981&lt;=MTF!$J$12,OFFSET(MTF!$E$3,MTF!$H$12+B981-1,0),"")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>
        <f t="shared" si="61"/>
        <v>0</v>
      </c>
      <c r="S981">
        <f t="shared" si="62"/>
        <v>0</v>
      </c>
    </row>
    <row r="982" spans="2:19" x14ac:dyDescent="0.2">
      <c r="B982" s="26">
        <v>977</v>
      </c>
      <c r="C982" t="str">
        <f ca="1">IF(B982&lt;=MTF!$J$12,OFFSET(MTF!$B$3,MTF!$H$12+B982-1,0),"")</f>
        <v/>
      </c>
      <c r="D982" t="str">
        <f ca="1">IF(B982&lt;=MTF!$J$12,OFFSET(MTF!$C$3,MTF!$H$12+B982-1,0),"")</f>
        <v/>
      </c>
      <c r="E982" t="str">
        <f ca="1">IF(B982&lt;=MTF!$J$12,OFFSET(MTF!$E$3,MTF!$H$12+B982-1,0),"")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>
        <f t="shared" si="61"/>
        <v>0</v>
      </c>
      <c r="S982">
        <f t="shared" si="62"/>
        <v>0</v>
      </c>
    </row>
    <row r="983" spans="2:19" x14ac:dyDescent="0.2">
      <c r="B983" s="17">
        <v>978</v>
      </c>
      <c r="C983" t="str">
        <f ca="1">IF(B983&lt;=MTF!$J$12,OFFSET(MTF!$B$3,MTF!$H$12+B983-1,0),"")</f>
        <v/>
      </c>
      <c r="D983" t="str">
        <f ca="1">IF(B983&lt;=MTF!$J$12,OFFSET(MTF!$C$3,MTF!$H$12+B983-1,0),"")</f>
        <v/>
      </c>
      <c r="E983" t="str">
        <f ca="1">IF(B983&lt;=MTF!$J$12,OFFSET(MTF!$E$3,MTF!$H$12+B983-1,0),"")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>
        <f t="shared" si="61"/>
        <v>0</v>
      </c>
      <c r="S983">
        <f t="shared" si="62"/>
        <v>0</v>
      </c>
    </row>
    <row r="984" spans="2:19" x14ac:dyDescent="0.2">
      <c r="B984" s="26">
        <v>979</v>
      </c>
      <c r="C984" t="str">
        <f ca="1">IF(B984&lt;=MTF!$J$12,OFFSET(MTF!$B$3,MTF!$H$12+B984-1,0),"")</f>
        <v/>
      </c>
      <c r="D984" t="str">
        <f ca="1">IF(B984&lt;=MTF!$J$12,OFFSET(MTF!$C$3,MTF!$H$12+B984-1,0),"")</f>
        <v/>
      </c>
      <c r="E984" t="str">
        <f ca="1">IF(B984&lt;=MTF!$J$12,OFFSET(MTF!$E$3,MTF!$H$12+B984-1,0),"")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>
        <f t="shared" si="61"/>
        <v>0</v>
      </c>
      <c r="S984">
        <f t="shared" si="62"/>
        <v>0</v>
      </c>
    </row>
    <row r="985" spans="2:19" x14ac:dyDescent="0.2">
      <c r="B985" s="26">
        <v>980</v>
      </c>
      <c r="C985" t="str">
        <f ca="1">IF(B985&lt;=MTF!$J$12,OFFSET(MTF!$B$3,MTF!$H$12+B985-1,0),"")</f>
        <v/>
      </c>
      <c r="D985" t="str">
        <f ca="1">IF(B985&lt;=MTF!$J$12,OFFSET(MTF!$C$3,MTF!$H$12+B985-1,0),"")</f>
        <v/>
      </c>
      <c r="E985" t="str">
        <f ca="1">IF(B985&lt;=MTF!$J$12,OFFSET(MTF!$E$3,MTF!$H$12+B985-1,0),"")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>
        <f t="shared" si="61"/>
        <v>0</v>
      </c>
      <c r="S985">
        <f t="shared" si="62"/>
        <v>0</v>
      </c>
    </row>
    <row r="986" spans="2:19" x14ac:dyDescent="0.2">
      <c r="B986" s="17">
        <v>981</v>
      </c>
      <c r="C986" t="str">
        <f ca="1">IF(B986&lt;=MTF!$J$12,OFFSET(MTF!$B$3,MTF!$H$12+B986-1,0),"")</f>
        <v/>
      </c>
      <c r="D986" t="str">
        <f ca="1">IF(B986&lt;=MTF!$J$12,OFFSET(MTF!$C$3,MTF!$H$12+B986-1,0),"")</f>
        <v/>
      </c>
      <c r="E986" t="str">
        <f ca="1">IF(B986&lt;=MTF!$J$12,OFFSET(MTF!$E$3,MTF!$H$12+B986-1,0),"")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>
        <f t="shared" si="61"/>
        <v>0</v>
      </c>
      <c r="S986">
        <f t="shared" si="62"/>
        <v>0</v>
      </c>
    </row>
    <row r="987" spans="2:19" x14ac:dyDescent="0.2">
      <c r="B987" s="26">
        <v>982</v>
      </c>
      <c r="C987" t="str">
        <f ca="1">IF(B987&lt;=MTF!$J$12,OFFSET(MTF!$B$3,MTF!$H$12+B987-1,0),"")</f>
        <v/>
      </c>
      <c r="D987" t="str">
        <f ca="1">IF(B987&lt;=MTF!$J$12,OFFSET(MTF!$C$3,MTF!$H$12+B987-1,0),"")</f>
        <v/>
      </c>
      <c r="E987" t="str">
        <f ca="1">IF(B987&lt;=MTF!$J$12,OFFSET(MTF!$E$3,MTF!$H$12+B987-1,0),"")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>
        <f t="shared" si="61"/>
        <v>0</v>
      </c>
      <c r="S987">
        <f t="shared" si="62"/>
        <v>0</v>
      </c>
    </row>
    <row r="988" spans="2:19" x14ac:dyDescent="0.2">
      <c r="B988" s="26">
        <v>983</v>
      </c>
      <c r="C988" t="str">
        <f ca="1">IF(B988&lt;=MTF!$J$12,OFFSET(MTF!$B$3,MTF!$H$12+B988-1,0),"")</f>
        <v/>
      </c>
      <c r="D988" t="str">
        <f ca="1">IF(B988&lt;=MTF!$J$12,OFFSET(MTF!$C$3,MTF!$H$12+B988-1,0),"")</f>
        <v/>
      </c>
      <c r="E988" t="str">
        <f ca="1">IF(B988&lt;=MTF!$J$12,OFFSET(MTF!$E$3,MTF!$H$12+B988-1,0),"")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>
        <f t="shared" si="61"/>
        <v>0</v>
      </c>
      <c r="S988">
        <f t="shared" si="62"/>
        <v>0</v>
      </c>
    </row>
    <row r="989" spans="2:19" x14ac:dyDescent="0.2">
      <c r="B989" s="17">
        <v>984</v>
      </c>
      <c r="C989" t="str">
        <f ca="1">IF(B989&lt;=MTF!$J$12,OFFSET(MTF!$B$3,MTF!$H$12+B989-1,0),"")</f>
        <v/>
      </c>
      <c r="D989" t="str">
        <f ca="1">IF(B989&lt;=MTF!$J$12,OFFSET(MTF!$C$3,MTF!$H$12+B989-1,0),"")</f>
        <v/>
      </c>
      <c r="E989" t="str">
        <f ca="1">IF(B989&lt;=MTF!$J$12,OFFSET(MTF!$E$3,MTF!$H$12+B989-1,0),"")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>
        <f t="shared" si="61"/>
        <v>0</v>
      </c>
      <c r="S989">
        <f t="shared" si="62"/>
        <v>0</v>
      </c>
    </row>
    <row r="990" spans="2:19" x14ac:dyDescent="0.2">
      <c r="B990" s="26">
        <v>985</v>
      </c>
      <c r="C990" t="str">
        <f ca="1">IF(B990&lt;=MTF!$J$12,OFFSET(MTF!$B$3,MTF!$H$12+B990-1,0),"")</f>
        <v/>
      </c>
      <c r="D990" t="str">
        <f ca="1">IF(B990&lt;=MTF!$J$12,OFFSET(MTF!$C$3,MTF!$H$12+B990-1,0),"")</f>
        <v/>
      </c>
      <c r="E990" t="str">
        <f ca="1">IF(B990&lt;=MTF!$J$12,OFFSET(MTF!$E$3,MTF!$H$12+B990-1,0),"")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>
        <f t="shared" si="61"/>
        <v>0</v>
      </c>
      <c r="S990">
        <f t="shared" si="62"/>
        <v>0</v>
      </c>
    </row>
    <row r="991" spans="2:19" x14ac:dyDescent="0.2">
      <c r="B991" s="26">
        <v>986</v>
      </c>
      <c r="C991" t="str">
        <f ca="1">IF(B991&lt;=MTF!$J$12,OFFSET(MTF!$B$3,MTF!$H$12+B991-1,0),"")</f>
        <v/>
      </c>
      <c r="D991" t="str">
        <f ca="1">IF(B991&lt;=MTF!$J$12,OFFSET(MTF!$C$3,MTF!$H$12+B991-1,0),"")</f>
        <v/>
      </c>
      <c r="E991" t="str">
        <f ca="1">IF(B991&lt;=MTF!$J$12,OFFSET(MTF!$E$3,MTF!$H$12+B991-1,0),"")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>
        <f t="shared" si="61"/>
        <v>0</v>
      </c>
      <c r="S991">
        <f t="shared" si="62"/>
        <v>0</v>
      </c>
    </row>
    <row r="992" spans="2:19" x14ac:dyDescent="0.2">
      <c r="B992" s="17">
        <v>987</v>
      </c>
      <c r="C992" t="str">
        <f ca="1">IF(B992&lt;=MTF!$J$12,OFFSET(MTF!$B$3,MTF!$H$12+B992-1,0),"")</f>
        <v/>
      </c>
      <c r="D992" t="str">
        <f ca="1">IF(B992&lt;=MTF!$J$12,OFFSET(MTF!$C$3,MTF!$H$12+B992-1,0),"")</f>
        <v/>
      </c>
      <c r="E992" t="str">
        <f ca="1">IF(B992&lt;=MTF!$J$12,OFFSET(MTF!$E$3,MTF!$H$12+B992-1,0),"")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>
        <f t="shared" si="61"/>
        <v>0</v>
      </c>
      <c r="S992">
        <f t="shared" si="62"/>
        <v>0</v>
      </c>
    </row>
    <row r="993" spans="2:19" x14ac:dyDescent="0.2">
      <c r="B993" s="26">
        <v>988</v>
      </c>
      <c r="C993" t="str">
        <f ca="1">IF(B993&lt;=MTF!$J$12,OFFSET(MTF!$B$3,MTF!$H$12+B993-1,0),"")</f>
        <v/>
      </c>
      <c r="D993" t="str">
        <f ca="1">IF(B993&lt;=MTF!$J$12,OFFSET(MTF!$C$3,MTF!$H$12+B993-1,0),"")</f>
        <v/>
      </c>
      <c r="E993" t="str">
        <f ca="1">IF(B993&lt;=MTF!$J$12,OFFSET(MTF!$E$3,MTF!$H$12+B993-1,0),"")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>
        <f t="shared" si="61"/>
        <v>0</v>
      </c>
      <c r="S993">
        <f t="shared" si="62"/>
        <v>0</v>
      </c>
    </row>
    <row r="994" spans="2:19" x14ac:dyDescent="0.2">
      <c r="B994" s="26">
        <v>989</v>
      </c>
      <c r="C994" t="str">
        <f ca="1">IF(B994&lt;=MTF!$J$12,OFFSET(MTF!$B$3,MTF!$H$12+B994-1,0),"")</f>
        <v/>
      </c>
      <c r="D994" t="str">
        <f ca="1">IF(B994&lt;=MTF!$J$12,OFFSET(MTF!$C$3,MTF!$H$12+B994-1,0),"")</f>
        <v/>
      </c>
      <c r="E994" t="str">
        <f ca="1">IF(B994&lt;=MTF!$J$12,OFFSET(MTF!$E$3,MTF!$H$12+B994-1,0),"")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>
        <f t="shared" si="61"/>
        <v>0</v>
      </c>
      <c r="S994">
        <f t="shared" si="62"/>
        <v>0</v>
      </c>
    </row>
    <row r="995" spans="2:19" x14ac:dyDescent="0.2">
      <c r="B995" s="17">
        <v>990</v>
      </c>
      <c r="C995" t="str">
        <f ca="1">IF(B995&lt;=MTF!$J$12,OFFSET(MTF!$B$3,MTF!$H$12+B995-1,0),"")</f>
        <v/>
      </c>
      <c r="D995" t="str">
        <f ca="1">IF(B995&lt;=MTF!$J$12,OFFSET(MTF!$C$3,MTF!$H$12+B995-1,0),"")</f>
        <v/>
      </c>
      <c r="E995" t="str">
        <f ca="1">IF(B995&lt;=MTF!$J$12,OFFSET(MTF!$E$3,MTF!$H$12+B995-1,0),"")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>
        <f t="shared" si="61"/>
        <v>0</v>
      </c>
      <c r="S995">
        <f t="shared" si="62"/>
        <v>0</v>
      </c>
    </row>
    <row r="996" spans="2:19" x14ac:dyDescent="0.2">
      <c r="B996" s="26">
        <v>991</v>
      </c>
      <c r="C996" t="str">
        <f ca="1">IF(B996&lt;=MTF!$J$12,OFFSET(MTF!$B$3,MTF!$H$12+B996-1,0),"")</f>
        <v/>
      </c>
      <c r="D996" t="str">
        <f ca="1">IF(B996&lt;=MTF!$J$12,OFFSET(MTF!$C$3,MTF!$H$12+B996-1,0),"")</f>
        <v/>
      </c>
      <c r="E996" t="str">
        <f ca="1">IF(B996&lt;=MTF!$J$12,OFFSET(MTF!$E$3,MTF!$H$12+B996-1,0),"")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>
        <f t="shared" si="61"/>
        <v>0</v>
      </c>
      <c r="S996">
        <f t="shared" si="62"/>
        <v>0</v>
      </c>
    </row>
    <row r="997" spans="2:19" x14ac:dyDescent="0.2">
      <c r="B997" s="26">
        <v>992</v>
      </c>
      <c r="C997" t="str">
        <f ca="1">IF(B997&lt;=MTF!$J$12,OFFSET(MTF!$B$3,MTF!$H$12+B997-1,0),"")</f>
        <v/>
      </c>
      <c r="D997" t="str">
        <f ca="1">IF(B997&lt;=MTF!$J$12,OFFSET(MTF!$C$3,MTF!$H$12+B997-1,0),"")</f>
        <v/>
      </c>
      <c r="E997" t="str">
        <f ca="1">IF(B997&lt;=MTF!$J$12,OFFSET(MTF!$E$3,MTF!$H$12+B997-1,0),"")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>
        <f t="shared" si="61"/>
        <v>0</v>
      </c>
      <c r="S997">
        <f t="shared" si="62"/>
        <v>0</v>
      </c>
    </row>
    <row r="998" spans="2:19" x14ac:dyDescent="0.2">
      <c r="B998" s="17">
        <v>993</v>
      </c>
      <c r="C998" t="str">
        <f ca="1">IF(B998&lt;=MTF!$J$12,OFFSET(MTF!$B$3,MTF!$H$12+B998-1,0),"")</f>
        <v/>
      </c>
      <c r="D998" t="str">
        <f ca="1">IF(B998&lt;=MTF!$J$12,OFFSET(MTF!$C$3,MTF!$H$12+B998-1,0),"")</f>
        <v/>
      </c>
      <c r="E998" t="str">
        <f ca="1">IF(B998&lt;=MTF!$J$12,OFFSET(MTF!$E$3,MTF!$H$12+B998-1,0),"")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>
        <f t="shared" si="61"/>
        <v>0</v>
      </c>
      <c r="S998">
        <f t="shared" si="62"/>
        <v>0</v>
      </c>
    </row>
    <row r="999" spans="2:19" x14ac:dyDescent="0.2">
      <c r="B999" s="26">
        <v>994</v>
      </c>
      <c r="C999" t="str">
        <f ca="1">IF(B999&lt;=MTF!$J$12,OFFSET(MTF!$B$3,MTF!$H$12+B999-1,0),"")</f>
        <v/>
      </c>
      <c r="D999" t="str">
        <f ca="1">IF(B999&lt;=MTF!$J$12,OFFSET(MTF!$C$3,MTF!$H$12+B999-1,0),"")</f>
        <v/>
      </c>
      <c r="E999" t="str">
        <f ca="1">IF(B999&lt;=MTF!$J$12,OFFSET(MTF!$E$3,MTF!$H$12+B999-1,0),"")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>
        <f t="shared" si="61"/>
        <v>0</v>
      </c>
      <c r="S999">
        <f t="shared" si="62"/>
        <v>0</v>
      </c>
    </row>
    <row r="1000" spans="2:19" x14ac:dyDescent="0.2">
      <c r="B1000" s="26">
        <v>995</v>
      </c>
      <c r="C1000" t="str">
        <f ca="1">IF(B1000&lt;=MTF!$J$12,OFFSET(MTF!$B$3,MTF!$H$12+B1000-1,0),"")</f>
        <v/>
      </c>
      <c r="D1000" t="str">
        <f ca="1">IF(B1000&lt;=MTF!$J$12,OFFSET(MTF!$C$3,MTF!$H$12+B1000-1,0),"")</f>
        <v/>
      </c>
      <c r="E1000" t="str">
        <f ca="1">IF(B1000&lt;=MTF!$J$12,OFFSET(MTF!$E$3,MTF!$H$12+B1000-1,0),"")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>
        <f t="shared" si="61"/>
        <v>0</v>
      </c>
      <c r="S1000">
        <f t="shared" si="62"/>
        <v>0</v>
      </c>
    </row>
    <row r="1001" spans="2:19" x14ac:dyDescent="0.2">
      <c r="B1001" s="17">
        <v>996</v>
      </c>
      <c r="C1001" t="str">
        <f ca="1">IF(B1001&lt;=MTF!$J$12,OFFSET(MTF!$B$3,MTF!$H$12+B1001-1,0),"")</f>
        <v/>
      </c>
      <c r="D1001" t="str">
        <f ca="1">IF(B1001&lt;=MTF!$J$12,OFFSET(MTF!$C$3,MTF!$H$12+B1001-1,0),"")</f>
        <v/>
      </c>
      <c r="E1001" t="str">
        <f ca="1">IF(B1001&lt;=MTF!$J$12,OFFSET(MTF!$E$3,MTF!$H$12+B1001-1,0),"")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>
        <f t="shared" si="61"/>
        <v>0</v>
      </c>
      <c r="S1001">
        <f t="shared" si="62"/>
        <v>0</v>
      </c>
    </row>
    <row r="1002" spans="2:19" x14ac:dyDescent="0.2">
      <c r="B1002" s="26">
        <v>997</v>
      </c>
      <c r="C1002" t="str">
        <f ca="1">IF(B1002&lt;=MTF!$J$12,OFFSET(MTF!$B$3,MTF!$H$12+B1002-1,0),"")</f>
        <v/>
      </c>
      <c r="D1002" t="str">
        <f ca="1">IF(B1002&lt;=MTF!$J$12,OFFSET(MTF!$C$3,MTF!$H$12+B1002-1,0),"")</f>
        <v/>
      </c>
      <c r="E1002" t="str">
        <f ca="1">IF(B1002&lt;=MTF!$J$12,OFFSET(MTF!$E$3,MTF!$H$12+B1002-1,0),"")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>
        <f t="shared" si="61"/>
        <v>0</v>
      </c>
      <c r="S1002">
        <f t="shared" si="62"/>
        <v>0</v>
      </c>
    </row>
    <row r="1003" spans="2:19" x14ac:dyDescent="0.2">
      <c r="B1003" s="26">
        <v>998</v>
      </c>
      <c r="C1003" t="str">
        <f ca="1">IF(B1003&lt;=MTF!$J$12,OFFSET(MTF!$B$3,MTF!$H$12+B1003-1,0),"")</f>
        <v/>
      </c>
      <c r="D1003" t="str">
        <f ca="1">IF(B1003&lt;=MTF!$J$12,OFFSET(MTF!$C$3,MTF!$H$12+B1003-1,0),"")</f>
        <v/>
      </c>
      <c r="E1003" t="str">
        <f ca="1">IF(B1003&lt;=MTF!$J$12,OFFSET(MTF!$E$3,MTF!$H$12+B1003-1,0),"")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>
        <f t="shared" si="61"/>
        <v>0</v>
      </c>
      <c r="S1003">
        <f t="shared" si="62"/>
        <v>0</v>
      </c>
    </row>
    <row r="1004" spans="2:19" x14ac:dyDescent="0.2">
      <c r="B1004" s="17">
        <v>999</v>
      </c>
      <c r="C1004" t="str">
        <f ca="1">IF(B1004&lt;=MTF!$J$12,OFFSET(MTF!$B$3,MTF!$H$12+B1004-1,0),"")</f>
        <v/>
      </c>
      <c r="D1004" t="str">
        <f ca="1">IF(B1004&lt;=MTF!$J$12,OFFSET(MTF!$C$3,MTF!$H$12+B1004-1,0),"")</f>
        <v/>
      </c>
      <c r="E1004" t="str">
        <f ca="1">IF(B1004&lt;=MTF!$J$12,OFFSET(MTF!$E$3,MTF!$H$12+B1004-1,0),"")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>
        <f t="shared" si="61"/>
        <v>0</v>
      </c>
      <c r="S1004">
        <f t="shared" si="62"/>
        <v>0</v>
      </c>
    </row>
    <row r="1005" spans="2:19" x14ac:dyDescent="0.2">
      <c r="B1005" s="17">
        <v>1000</v>
      </c>
      <c r="C1005" t="str">
        <f ca="1">IF(B1005&lt;=MTF!$J$12,OFFSET(MTF!$B$3,MTF!$H$12+B1005-1,0),"")</f>
        <v/>
      </c>
      <c r="D1005" t="str">
        <f ca="1">IF(B1005&lt;=MTF!$J$12,OFFSET(MTF!$C$3,MTF!$H$12+B1005-1,0),"")</f>
        <v/>
      </c>
      <c r="E1005" t="str">
        <f ca="1">IF(B1005&lt;=MTF!$J$12,OFFSET(MTF!$E$3,MTF!$H$12+B1005-1,0),"")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>
        <f t="shared" si="61"/>
        <v>0</v>
      </c>
      <c r="S1005">
        <f t="shared" si="62"/>
        <v>0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>
        <f t="shared" si="61"/>
        <v>0</v>
      </c>
      <c r="S1006">
        <f t="shared" si="62"/>
        <v>0</v>
      </c>
    </row>
    <row r="1007" spans="2:19" ht="13.8" thickBot="1" x14ac:dyDescent="0.25">
      <c r="E1007" s="2" t="s">
        <v>28</v>
      </c>
      <c r="N1007" s="1" t="str">
        <f t="shared" ca="1" si="63"/>
        <v/>
      </c>
      <c r="O1007">
        <f t="shared" si="60"/>
        <v>0</v>
      </c>
      <c r="Q1007" s="1">
        <v>998</v>
      </c>
      <c r="R1007">
        <f t="shared" si="61"/>
        <v>0</v>
      </c>
      <c r="S1007">
        <f t="shared" si="62"/>
        <v>0</v>
      </c>
    </row>
    <row r="1008" spans="2:19" ht="13.8" thickBot="1" x14ac:dyDescent="0.25">
      <c r="E1008" s="11">
        <f ca="1">MAX(E6:E1005)</f>
        <v>2256.9583483856368</v>
      </c>
      <c r="N1008" s="1" t="str">
        <f t="shared" ca="1" si="63"/>
        <v/>
      </c>
      <c r="O1008">
        <f t="shared" si="60"/>
        <v>0</v>
      </c>
      <c r="Q1008" s="1">
        <v>999</v>
      </c>
      <c r="R1008">
        <f t="shared" si="61"/>
        <v>0</v>
      </c>
      <c r="S1008">
        <f t="shared" si="62"/>
        <v>0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>
        <f t="shared" si="61"/>
        <v>0</v>
      </c>
      <c r="S1009">
        <f t="shared" si="62"/>
        <v>0</v>
      </c>
    </row>
    <row r="1010" spans="5:23" ht="13.8" thickBot="1" x14ac:dyDescent="0.25">
      <c r="E1010" s="2" t="s">
        <v>29</v>
      </c>
    </row>
    <row r="1011" spans="5:23" ht="13.8" thickBot="1" x14ac:dyDescent="0.25">
      <c r="E1011" s="11">
        <f ca="1">MIN(E6:E1005)</f>
        <v>1288.7321446534363</v>
      </c>
      <c r="Q1011" s="2" t="s">
        <v>32</v>
      </c>
      <c r="R1011">
        <f ca="1">SUM(R10:R1009)</f>
        <v>-6.6162927616410343</v>
      </c>
      <c r="S1011">
        <f ca="1">SUM(S10:S1009)</f>
        <v>886.66030729561908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6" t="s">
        <v>42</v>
      </c>
      <c r="D2" s="67"/>
      <c r="E2" s="68"/>
    </row>
    <row r="3" spans="1:25" ht="13.8" thickBot="1" x14ac:dyDescent="0.25">
      <c r="C3" s="69"/>
      <c r="D3" s="70"/>
      <c r="E3" s="71"/>
      <c r="G3" s="62" t="s">
        <v>30</v>
      </c>
      <c r="H3" s="75"/>
      <c r="I3" s="75"/>
      <c r="J3" s="75"/>
      <c r="K3" s="1"/>
      <c r="L3" s="1"/>
    </row>
    <row r="4" spans="1:25" ht="19.8" thickBot="1" x14ac:dyDescent="0.25">
      <c r="H4" s="1" t="s">
        <v>25</v>
      </c>
      <c r="J4" s="1" t="s">
        <v>25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" t="s">
        <v>13</v>
      </c>
      <c r="H5" s="10">
        <v>43</v>
      </c>
      <c r="I5" s="2" t="s">
        <v>14</v>
      </c>
      <c r="J5" s="10">
        <v>65</v>
      </c>
      <c r="K5" s="34"/>
      <c r="L5" s="34"/>
      <c r="N5" s="2" t="s">
        <v>1</v>
      </c>
      <c r="R5" s="7" t="s">
        <v>7</v>
      </c>
      <c r="S5" s="6">
        <f ca="1">S8/Y8</f>
        <v>4.4554088198206721E-2</v>
      </c>
      <c r="U5" s="5" t="s">
        <v>58</v>
      </c>
    </row>
    <row r="6" spans="1:25" ht="13.8" thickBot="1" x14ac:dyDescent="0.25">
      <c r="A6" s="9">
        <f>MTF!A3</f>
        <v>0.03</v>
      </c>
      <c r="B6" s="26">
        <v>1</v>
      </c>
      <c r="C6">
        <f ca="1">IF(B6&lt;=MTF!$J$13,OFFSET(MTF!$B$3,MTF!$H$13+B6-1,0),"")</f>
        <v>2631</v>
      </c>
      <c r="D6">
        <f ca="1">IF(B6&lt;=MTF!$J$13,OFFSET(MTF!$C$3,MTF!$H$13+B6-1,0),"")</f>
        <v>78.929999999999993</v>
      </c>
      <c r="E6">
        <f ca="1">IF(B6&lt;=MTF!$J$13,OFFSET(MTF!$E$3,MTF!$H$13+B6-1,0),"")</f>
        <v>1297.3529036531797</v>
      </c>
      <c r="N6" s="6">
        <f>J5-H5</f>
        <v>22</v>
      </c>
      <c r="U6" s="6">
        <f ca="1">'0.05'!I6</f>
        <v>3129.5301009754558</v>
      </c>
    </row>
    <row r="7" spans="1:25" ht="16.5" customHeight="1" thickBot="1" x14ac:dyDescent="0.25">
      <c r="B7" s="26">
        <v>2</v>
      </c>
      <c r="C7">
        <f ca="1">IF(B7&lt;=MTF!$J$13,OFFSET(MTF!$B$3,MTF!$H$13+B7-1,0),"")</f>
        <v>2632</v>
      </c>
      <c r="D7">
        <f ca="1">IF(B7&lt;=MTF!$J$13,OFFSET(MTF!$C$3,MTF!$H$13+B7-1,0),"")</f>
        <v>78.959999999999994</v>
      </c>
      <c r="E7">
        <f ca="1">IF(B7&lt;=MTF!$J$13,OFFSET(MTF!$E$3,MTF!$H$13+B7-1,0),"")</f>
        <v>1293.8759302668855</v>
      </c>
      <c r="G7" s="8" t="s">
        <v>8</v>
      </c>
      <c r="N7" s="2" t="s">
        <v>0</v>
      </c>
      <c r="P7" s="8"/>
      <c r="U7" s="5" t="s">
        <v>59</v>
      </c>
    </row>
    <row r="8" spans="1:25" ht="13.8" thickBot="1" x14ac:dyDescent="0.25">
      <c r="B8" s="17">
        <v>3</v>
      </c>
      <c r="C8">
        <f ca="1">IF(B8&lt;=MTF!$J$13,OFFSET(MTF!$B$3,MTF!$H$13+B8-1,0),"")</f>
        <v>2633</v>
      </c>
      <c r="D8">
        <f ca="1">IF(B8&lt;=MTF!$J$13,OFFSET(MTF!$C$3,MTF!$H$13+B8-1,0),"")</f>
        <v>78.989999999999995</v>
      </c>
      <c r="E8">
        <f ca="1">IF(B8&lt;=MTF!$J$13,OFFSET(MTF!$E$3,MTF!$H$13+B8-1,0),"")</f>
        <v>1294.9608632521865</v>
      </c>
      <c r="N8" s="12">
        <v>4</v>
      </c>
      <c r="R8" s="2" t="s">
        <v>4</v>
      </c>
      <c r="S8" s="6">
        <f ca="1">SQRT(R1011*R1011+S1011*S1011)/($N$6/2)</f>
        <v>51.499319643148333</v>
      </c>
      <c r="U8" s="6">
        <f ca="1">'0.05'!I11</f>
        <v>1313.8731007015808</v>
      </c>
      <c r="X8" s="2" t="s">
        <v>4</v>
      </c>
      <c r="Y8" s="6">
        <f ca="1">($U$6-$U$8)*2/PI()</f>
        <v>1155.8831462119599</v>
      </c>
    </row>
    <row r="9" spans="1:25" x14ac:dyDescent="0.2">
      <c r="B9" s="26">
        <v>4</v>
      </c>
      <c r="C9">
        <f ca="1">IF(B9&lt;=MTF!$J$13,OFFSET(MTF!$B$3,MTF!$H$13+B9-1,0),"")</f>
        <v>2634</v>
      </c>
      <c r="D9">
        <f ca="1">IF(B9&lt;=MTF!$J$13,OFFSET(MTF!$C$3,MTF!$H$13+B9-1,0),"")</f>
        <v>79.02</v>
      </c>
      <c r="E9">
        <f ca="1">IF(B9&lt;=MTF!$J$13,OFFSET(MTF!$E$3,MTF!$H$13+B9-1,0),"")</f>
        <v>1301.6608737825193</v>
      </c>
      <c r="N9" s="2" t="s">
        <v>2</v>
      </c>
    </row>
    <row r="10" spans="1:25" x14ac:dyDescent="0.2">
      <c r="B10" s="26">
        <v>5</v>
      </c>
      <c r="C10">
        <f ca="1">IF(B10&lt;=MTF!$J$13,OFFSET(MTF!$B$3,MTF!$H$13+B10-1,0),"")</f>
        <v>2635</v>
      </c>
      <c r="D10">
        <f ca="1">IF(B10&lt;=MTF!$J$13,OFFSET(MTF!$C$3,MTF!$H$13+B10-1,0),"")</f>
        <v>79.05</v>
      </c>
      <c r="E10">
        <f ca="1">IF(B10&lt;=MTF!$J$13,OFFSET(MTF!$E$3,MTF!$H$13+B10-1,0),"")</f>
        <v>1299.4236940751032</v>
      </c>
      <c r="N10" s="1">
        <f ca="1">IF(Q10&lt;=$N$6,OFFSET($E$6,$H$5+Q10-2,0),"")</f>
        <v>2198.2059855722764</v>
      </c>
      <c r="O10">
        <f t="shared" ref="O10:O73" ca="1" si="0">IF(Q10&lt;=$N$6,N10,$O$3)</f>
        <v>2198.2059855722764</v>
      </c>
      <c r="Q10" s="1">
        <v>1</v>
      </c>
      <c r="R10">
        <f t="shared" ref="R10:R73" ca="1" si="1">O10*SIN((Q10-1)*2*PI()/$N$6*$N$8)</f>
        <v>0</v>
      </c>
      <c r="S10">
        <f t="shared" ref="S10:S73" ca="1" si="2">O10*COS((Q10-1)*2*PI()/$N$6*$N$8)</f>
        <v>2198.2059855722764</v>
      </c>
    </row>
    <row r="11" spans="1:25" x14ac:dyDescent="0.2">
      <c r="B11" s="17">
        <v>6</v>
      </c>
      <c r="C11">
        <f ca="1">IF(B11&lt;=MTF!$J$13,OFFSET(MTF!$B$3,MTF!$H$13+B11-1,0),"")</f>
        <v>2636</v>
      </c>
      <c r="D11">
        <f ca="1">IF(B11&lt;=MTF!$J$13,OFFSET(MTF!$C$3,MTF!$H$13+B11-1,0),"")</f>
        <v>79.08</v>
      </c>
      <c r="E11">
        <f ca="1">IF(B11&lt;=MTF!$J$13,OFFSET(MTF!$E$3,MTF!$H$13+B11-1,0),"")</f>
        <v>1289.8397480831804</v>
      </c>
      <c r="N11" s="1">
        <f t="shared" ref="N11:N74" ca="1" si="3">IF(Q11&lt;=$N$6,OFFSET($E$6,$H$5+Q11-2,0),"")</f>
        <v>2155.6466293556014</v>
      </c>
      <c r="O11">
        <f t="shared" ca="1" si="0"/>
        <v>2155.6466293556014</v>
      </c>
      <c r="Q11" s="1">
        <v>2</v>
      </c>
      <c r="R11">
        <f t="shared" ca="1" si="1"/>
        <v>1960.8451447399775</v>
      </c>
      <c r="S11">
        <f t="shared" ca="1" si="2"/>
        <v>895.48797256122975</v>
      </c>
    </row>
    <row r="12" spans="1:25" x14ac:dyDescent="0.2">
      <c r="B12" s="26">
        <v>7</v>
      </c>
      <c r="C12">
        <f ca="1">IF(B12&lt;=MTF!$J$13,OFFSET(MTF!$B$3,MTF!$H$13+B12-1,0),"")</f>
        <v>2637</v>
      </c>
      <c r="D12">
        <f ca="1">IF(B12&lt;=MTF!$J$13,OFFSET(MTF!$C$3,MTF!$H$13+B12-1,0),"")</f>
        <v>79.11</v>
      </c>
      <c r="E12">
        <f ca="1">IF(B12&lt;=MTF!$J$13,OFFSET(MTF!$E$3,MTF!$H$13+B12-1,0),"")</f>
        <v>1298.7360824858863</v>
      </c>
      <c r="N12" s="1">
        <f t="shared" ca="1" si="3"/>
        <v>2104.8401946176291</v>
      </c>
      <c r="O12">
        <f t="shared" ca="1" si="0"/>
        <v>2104.8401946176291</v>
      </c>
      <c r="Q12" s="1">
        <v>3</v>
      </c>
      <c r="R12">
        <f t="shared" ca="1" si="1"/>
        <v>1590.7320811660072</v>
      </c>
      <c r="S12">
        <f t="shared" ca="1" si="2"/>
        <v>-1378.3771946848371</v>
      </c>
    </row>
    <row r="13" spans="1:25" x14ac:dyDescent="0.2">
      <c r="B13" s="26">
        <v>8</v>
      </c>
      <c r="C13">
        <f ca="1">IF(B13&lt;=MTF!$J$13,OFFSET(MTF!$B$3,MTF!$H$13+B13-1,0),"")</f>
        <v>2638</v>
      </c>
      <c r="D13">
        <f ca="1">IF(B13&lt;=MTF!$J$13,OFFSET(MTF!$C$3,MTF!$H$13+B13-1,0),"")</f>
        <v>79.14</v>
      </c>
      <c r="E13">
        <f ca="1">IF(B13&lt;=MTF!$J$13,OFFSET(MTF!$E$3,MTF!$H$13+B13-1,0),"")</f>
        <v>1298.0488347577395</v>
      </c>
      <c r="N13" s="1">
        <f t="shared" ca="1" si="3"/>
        <v>2094.4365770649956</v>
      </c>
      <c r="O13">
        <f t="shared" ca="1" si="0"/>
        <v>2094.4365770649956</v>
      </c>
      <c r="Q13" s="1">
        <v>4</v>
      </c>
      <c r="R13">
        <f t="shared" ca="1" si="1"/>
        <v>-590.07097199873272</v>
      </c>
      <c r="S13">
        <f t="shared" ca="1" si="2"/>
        <v>-2009.5971793750623</v>
      </c>
    </row>
    <row r="14" spans="1:25" x14ac:dyDescent="0.2">
      <c r="B14" s="17">
        <v>9</v>
      </c>
      <c r="C14">
        <f ca="1">IF(B14&lt;=MTF!$J$13,OFFSET(MTF!$B$3,MTF!$H$13+B14-1,0),"")</f>
        <v>2639</v>
      </c>
      <c r="D14">
        <f ca="1">IF(B14&lt;=MTF!$J$13,OFFSET(MTF!$C$3,MTF!$H$13+B14-1,0),"")</f>
        <v>79.17</v>
      </c>
      <c r="E14">
        <f ca="1">IF(B14&lt;=MTF!$J$13,OFFSET(MTF!$E$3,MTF!$H$13+B14-1,0),"")</f>
        <v>1298.8821658448555</v>
      </c>
      <c r="N14" s="1">
        <f t="shared" ca="1" si="3"/>
        <v>2139.6768252818547</v>
      </c>
      <c r="O14">
        <f t="shared" ca="1" si="0"/>
        <v>2139.6768252818547</v>
      </c>
      <c r="Q14" s="1">
        <v>5</v>
      </c>
      <c r="R14">
        <f t="shared" ca="1" si="1"/>
        <v>-2117.8980003597021</v>
      </c>
      <c r="S14">
        <f t="shared" ca="1" si="2"/>
        <v>-304.50776134708354</v>
      </c>
    </row>
    <row r="15" spans="1:25" x14ac:dyDescent="0.2">
      <c r="B15" s="26">
        <v>10</v>
      </c>
      <c r="C15">
        <f ca="1">IF(B15&lt;=MTF!$J$13,OFFSET(MTF!$B$3,MTF!$H$13+B15-1,0),"")</f>
        <v>2640</v>
      </c>
      <c r="D15">
        <f ca="1">IF(B15&lt;=MTF!$J$13,OFFSET(MTF!$C$3,MTF!$H$13+B15-1,0),"")</f>
        <v>79.2</v>
      </c>
      <c r="E15">
        <f ca="1">IF(B15&lt;=MTF!$J$13,OFFSET(MTF!$E$3,MTF!$H$13+B15-1,0),"")</f>
        <v>1307.5302313535503</v>
      </c>
      <c r="H15" s="33" t="s">
        <v>31</v>
      </c>
      <c r="I15" s="33"/>
      <c r="N15" s="1">
        <f t="shared" ca="1" si="3"/>
        <v>2191.2359092637139</v>
      </c>
      <c r="O15">
        <f t="shared" ca="1" si="0"/>
        <v>2191.2359092637139</v>
      </c>
      <c r="Q15" s="1">
        <v>6</v>
      </c>
      <c r="R15">
        <f t="shared" ca="1" si="1"/>
        <v>-1184.6715732223936</v>
      </c>
      <c r="S15">
        <f t="shared" ca="1" si="2"/>
        <v>1843.384949934645</v>
      </c>
    </row>
    <row r="16" spans="1:25" x14ac:dyDescent="0.2">
      <c r="B16" s="26">
        <v>11</v>
      </c>
      <c r="C16">
        <f ca="1">IF(B16&lt;=MTF!$J$13,OFFSET(MTF!$B$3,MTF!$H$13+B16-1,0),"")</f>
        <v>2641</v>
      </c>
      <c r="D16">
        <f ca="1">IF(B16&lt;=MTF!$J$13,OFFSET(MTF!$C$3,MTF!$H$13+B16-1,0),"")</f>
        <v>79.23</v>
      </c>
      <c r="E16">
        <f ca="1">IF(B16&lt;=MTF!$J$13,OFFSET(MTF!$E$3,MTF!$H$13+B16-1,0),"")</f>
        <v>1309.1654310990177</v>
      </c>
      <c r="H16" s="33">
        <f>H5</f>
        <v>43</v>
      </c>
      <c r="I16" s="33">
        <f ca="1">E1008+20</f>
        <v>2227.1684654736609</v>
      </c>
      <c r="N16" s="1">
        <f t="shared" ca="1" si="3"/>
        <v>2190.8445674385289</v>
      </c>
      <c r="O16">
        <f t="shared" ca="1" si="0"/>
        <v>2190.8445674385289</v>
      </c>
      <c r="Q16" s="1">
        <v>7</v>
      </c>
      <c r="R16">
        <f t="shared" ca="1" si="1"/>
        <v>1184.4599978581202</v>
      </c>
      <c r="S16">
        <f t="shared" ca="1" si="2"/>
        <v>1843.0557322416641</v>
      </c>
    </row>
    <row r="17" spans="2:19" x14ac:dyDescent="0.2">
      <c r="B17" s="17">
        <v>12</v>
      </c>
      <c r="C17">
        <f ca="1">IF(B17&lt;=MTF!$J$13,OFFSET(MTF!$B$3,MTF!$H$13+B17-1,0),"")</f>
        <v>2642</v>
      </c>
      <c r="D17">
        <f ca="1">IF(B17&lt;=MTF!$J$13,OFFSET(MTF!$C$3,MTF!$H$13+B17-1,0),"")</f>
        <v>79.259999999999991</v>
      </c>
      <c r="E17">
        <f ca="1">IF(B17&lt;=MTF!$J$13,OFFSET(MTF!$E$3,MTF!$H$13+B17-1,0),"")</f>
        <v>1301.3356044990144</v>
      </c>
      <c r="H17" s="33">
        <f>H5</f>
        <v>43</v>
      </c>
      <c r="I17" s="33">
        <f ca="1">E1011-20</f>
        <v>1259.3447545322376</v>
      </c>
      <c r="N17" s="1">
        <f t="shared" ca="1" si="3"/>
        <v>2130.3384834377966</v>
      </c>
      <c r="O17">
        <f t="shared" ca="1" si="0"/>
        <v>2130.3384834377966</v>
      </c>
      <c r="Q17" s="1">
        <v>8</v>
      </c>
      <c r="R17">
        <f t="shared" ca="1" si="1"/>
        <v>2108.6547093708396</v>
      </c>
      <c r="S17">
        <f t="shared" ca="1" si="2"/>
        <v>-303.17877673780475</v>
      </c>
    </row>
    <row r="18" spans="2:19" x14ac:dyDescent="0.2">
      <c r="B18" s="26">
        <v>13</v>
      </c>
      <c r="C18">
        <f ca="1">IF(B18&lt;=MTF!$J$13,OFFSET(MTF!$B$3,MTF!$H$13+B18-1,0),"")</f>
        <v>2643</v>
      </c>
      <c r="D18">
        <f ca="1">IF(B18&lt;=MTF!$J$13,OFFSET(MTF!$C$3,MTF!$H$13+B18-1,0),"")</f>
        <v>79.289999999999992</v>
      </c>
      <c r="E18">
        <f ca="1">IF(B18&lt;=MTF!$J$13,OFFSET(MTF!$E$3,MTF!$H$13+B18-1,0),"")</f>
        <v>1312.3838084034458</v>
      </c>
      <c r="H18" s="33">
        <f>J5</f>
        <v>65</v>
      </c>
      <c r="I18" s="33">
        <f ca="1">E1008+20</f>
        <v>2227.1684654736609</v>
      </c>
      <c r="N18" s="1">
        <f t="shared" ca="1" si="3"/>
        <v>2094.6985488843106</v>
      </c>
      <c r="O18">
        <f t="shared" ca="1" si="0"/>
        <v>2094.6985488843106</v>
      </c>
      <c r="Q18" s="1">
        <v>9</v>
      </c>
      <c r="R18">
        <f t="shared" ca="1" si="1"/>
        <v>590.14477798920973</v>
      </c>
      <c r="S18">
        <f t="shared" ca="1" si="2"/>
        <v>-2009.8485394949798</v>
      </c>
    </row>
    <row r="19" spans="2:19" x14ac:dyDescent="0.2">
      <c r="B19" s="26">
        <v>14</v>
      </c>
      <c r="C19">
        <f ca="1">IF(B19&lt;=MTF!$J$13,OFFSET(MTF!$B$3,MTF!$H$13+B19-1,0),"")</f>
        <v>2644</v>
      </c>
      <c r="D19">
        <f ca="1">IF(B19&lt;=MTF!$J$13,OFFSET(MTF!$C$3,MTF!$H$13+B19-1,0),"")</f>
        <v>79.319999999999993</v>
      </c>
      <c r="E19">
        <f ca="1">IF(B19&lt;=MTF!$J$13,OFFSET(MTF!$E$3,MTF!$H$13+B19-1,0),"")</f>
        <v>1308.4129147450701</v>
      </c>
      <c r="H19" s="33">
        <f>J5</f>
        <v>65</v>
      </c>
      <c r="I19" s="33">
        <f ca="1">E1011-20</f>
        <v>1259.3447545322376</v>
      </c>
      <c r="N19" s="1">
        <f t="shared" ca="1" si="3"/>
        <v>2118.5169645547817</v>
      </c>
      <c r="O19">
        <f t="shared" ca="1" si="0"/>
        <v>2118.5169645547817</v>
      </c>
      <c r="Q19" s="1">
        <v>10</v>
      </c>
      <c r="R19">
        <f t="shared" ca="1" si="1"/>
        <v>-1601.0682942245503</v>
      </c>
      <c r="S19">
        <f t="shared" ca="1" si="2"/>
        <v>-1387.3335742838833</v>
      </c>
    </row>
    <row r="20" spans="2:19" x14ac:dyDescent="0.2">
      <c r="B20" s="17">
        <v>15</v>
      </c>
      <c r="C20">
        <f ca="1">IF(B20&lt;=MTF!$J$13,OFFSET(MTF!$B$3,MTF!$H$13+B20-1,0),"")</f>
        <v>2645</v>
      </c>
      <c r="D20">
        <f ca="1">IF(B20&lt;=MTF!$J$13,OFFSET(MTF!$C$3,MTF!$H$13+B20-1,0),"")</f>
        <v>79.349999999999994</v>
      </c>
      <c r="E20">
        <f ca="1">IF(B20&lt;=MTF!$J$13,OFFSET(MTF!$E$3,MTF!$H$13+B20-1,0),"")</f>
        <v>1313.0786457367037</v>
      </c>
      <c r="N20" s="1">
        <f t="shared" ca="1" si="3"/>
        <v>2166.5848083168275</v>
      </c>
      <c r="O20">
        <f t="shared" ca="1" si="0"/>
        <v>2166.5848083168275</v>
      </c>
      <c r="Q20" s="1">
        <v>11</v>
      </c>
      <c r="R20">
        <f t="shared" ca="1" si="1"/>
        <v>-1970.7948622940226</v>
      </c>
      <c r="S20">
        <f t="shared" ca="1" si="2"/>
        <v>900.03185631662495</v>
      </c>
    </row>
    <row r="21" spans="2:19" x14ac:dyDescent="0.2">
      <c r="B21" s="26">
        <v>16</v>
      </c>
      <c r="C21">
        <f ca="1">IF(B21&lt;=MTF!$J$13,OFFSET(MTF!$B$3,MTF!$H$13+B21-1,0),"")</f>
        <v>2646</v>
      </c>
      <c r="D21">
        <f ca="1">IF(B21&lt;=MTF!$J$13,OFFSET(MTF!$C$3,MTF!$H$13+B21-1,0),"")</f>
        <v>79.38</v>
      </c>
      <c r="E21">
        <f ca="1">IF(B21&lt;=MTF!$J$13,OFFSET(MTF!$E$3,MTF!$H$13+B21-1,0),"")</f>
        <v>1322.4850694399156</v>
      </c>
      <c r="N21" s="1">
        <f t="shared" ca="1" si="3"/>
        <v>2198.0022668757538</v>
      </c>
      <c r="O21">
        <f t="shared" ca="1" si="0"/>
        <v>2198.0022668757538</v>
      </c>
      <c r="Q21" s="1">
        <v>12</v>
      </c>
      <c r="R21">
        <f t="shared" ca="1" si="1"/>
        <v>-4.9815879922413892E-12</v>
      </c>
      <c r="S21">
        <f t="shared" ca="1" si="2"/>
        <v>2198.0022668757538</v>
      </c>
    </row>
    <row r="22" spans="2:19" x14ac:dyDescent="0.2">
      <c r="B22" s="26">
        <v>17</v>
      </c>
      <c r="C22">
        <f ca="1">IF(B22&lt;=MTF!$J$13,OFFSET(MTF!$B$3,MTF!$H$13+B22-1,0),"")</f>
        <v>2647</v>
      </c>
      <c r="D22">
        <f ca="1">IF(B22&lt;=MTF!$J$13,OFFSET(MTF!$C$3,MTF!$H$13+B22-1,0),"")</f>
        <v>79.41</v>
      </c>
      <c r="E22">
        <f ca="1">IF(B22&lt;=MTF!$J$13,OFFSET(MTF!$E$3,MTF!$H$13+B22-1,0),"")</f>
        <v>1326.5535764904221</v>
      </c>
      <c r="N22" s="1">
        <f t="shared" ca="1" si="3"/>
        <v>2164.435587131577</v>
      </c>
      <c r="O22">
        <f t="shared" ca="1" si="0"/>
        <v>2164.435587131577</v>
      </c>
      <c r="Q22" s="1">
        <v>13</v>
      </c>
      <c r="R22">
        <f t="shared" ca="1" si="1"/>
        <v>1968.8398619388238</v>
      </c>
      <c r="S22">
        <f t="shared" ca="1" si="2"/>
        <v>899.13903757001208</v>
      </c>
    </row>
    <row r="23" spans="2:19" x14ac:dyDescent="0.2">
      <c r="B23" s="17">
        <v>18</v>
      </c>
      <c r="C23">
        <f ca="1">IF(B23&lt;=MTF!$J$13,OFFSET(MTF!$B$3,MTF!$H$13+B23-1,0),"")</f>
        <v>2648</v>
      </c>
      <c r="D23">
        <f ca="1">IF(B23&lt;=MTF!$J$13,OFFSET(MTF!$C$3,MTF!$H$13+B23-1,0),"")</f>
        <v>79.44</v>
      </c>
      <c r="E23">
        <f ca="1">IF(B23&lt;=MTF!$J$13,OFFSET(MTF!$E$3,MTF!$H$13+B23-1,0),"")</f>
        <v>1331.0863593160361</v>
      </c>
      <c r="N23" s="1">
        <f t="shared" ca="1" si="3"/>
        <v>2122.1013398961759</v>
      </c>
      <c r="O23">
        <f t="shared" ca="1" si="0"/>
        <v>2122.1013398961759</v>
      </c>
      <c r="Q23" s="1">
        <v>14</v>
      </c>
      <c r="R23">
        <f t="shared" ca="1" si="1"/>
        <v>1603.7771843631363</v>
      </c>
      <c r="S23">
        <f t="shared" ca="1" si="2"/>
        <v>-1389.6808409506825</v>
      </c>
    </row>
    <row r="24" spans="2:19" x14ac:dyDescent="0.2">
      <c r="B24" s="26">
        <v>19</v>
      </c>
      <c r="C24">
        <f ca="1">IF(B24&lt;=MTF!$J$13,OFFSET(MTF!$B$3,MTF!$H$13+B24-1,0),"")</f>
        <v>2649</v>
      </c>
      <c r="D24">
        <f ca="1">IF(B24&lt;=MTF!$J$13,OFFSET(MTF!$C$3,MTF!$H$13+B24-1,0),"")</f>
        <v>79.47</v>
      </c>
      <c r="E24">
        <f ca="1">IF(B24&lt;=MTF!$J$13,OFFSET(MTF!$E$3,MTF!$H$13+B24-1,0),"")</f>
        <v>1338.028660755549</v>
      </c>
      <c r="N24" s="1">
        <f t="shared" ca="1" si="3"/>
        <v>2114.5076535364319</v>
      </c>
      <c r="O24">
        <f t="shared" ca="1" si="0"/>
        <v>2114.5076535364319</v>
      </c>
      <c r="Q24" s="1">
        <v>15</v>
      </c>
      <c r="R24">
        <f t="shared" ca="1" si="1"/>
        <v>-595.7256476915893</v>
      </c>
      <c r="S24">
        <f t="shared" ca="1" si="2"/>
        <v>-2028.8552362222849</v>
      </c>
    </row>
    <row r="25" spans="2:19" x14ac:dyDescent="0.2">
      <c r="B25" s="26">
        <v>20</v>
      </c>
      <c r="C25">
        <f ca="1">IF(B25&lt;=MTF!$J$13,OFFSET(MTF!$B$3,MTF!$H$13+B25-1,0),"")</f>
        <v>2650</v>
      </c>
      <c r="D25">
        <f ca="1">IF(B25&lt;=MTF!$J$13,OFFSET(MTF!$C$3,MTF!$H$13+B25-1,0),"")</f>
        <v>79.5</v>
      </c>
      <c r="E25">
        <f ca="1">IF(B25&lt;=MTF!$J$13,OFFSET(MTF!$E$3,MTF!$H$13+B25-1,0),"")</f>
        <v>1352.4023001660287</v>
      </c>
      <c r="N25" s="1">
        <f t="shared" ca="1" si="3"/>
        <v>2151.7103172357597</v>
      </c>
      <c r="O25">
        <f t="shared" ca="1" si="0"/>
        <v>2151.7103172357597</v>
      </c>
      <c r="Q25" s="1">
        <v>16</v>
      </c>
      <c r="R25">
        <f t="shared" ca="1" si="1"/>
        <v>-2129.8090087163778</v>
      </c>
      <c r="S25">
        <f t="shared" ca="1" si="2"/>
        <v>-306.22030580837315</v>
      </c>
    </row>
    <row r="26" spans="2:19" x14ac:dyDescent="0.2">
      <c r="B26" s="17">
        <v>21</v>
      </c>
      <c r="C26">
        <f ca="1">IF(B26&lt;=MTF!$J$13,OFFSET(MTF!$B$3,MTF!$H$13+B26-1,0),"")</f>
        <v>2651</v>
      </c>
      <c r="D26">
        <f ca="1">IF(B26&lt;=MTF!$J$13,OFFSET(MTF!$C$3,MTF!$H$13+B26-1,0),"")</f>
        <v>79.53</v>
      </c>
      <c r="E26">
        <f ca="1">IF(B26&lt;=MTF!$J$13,OFFSET(MTF!$E$3,MTF!$H$13+B26-1,0),"")</f>
        <v>1369.7520212953525</v>
      </c>
      <c r="N26" s="1">
        <f t="shared" ca="1" si="3"/>
        <v>2207.1684654736609</v>
      </c>
      <c r="O26">
        <f t="shared" ca="1" si="0"/>
        <v>2207.1684654736609</v>
      </c>
      <c r="Q26" s="1">
        <v>17</v>
      </c>
      <c r="R26">
        <f t="shared" ca="1" si="1"/>
        <v>-1193.2853634358976</v>
      </c>
      <c r="S26">
        <f t="shared" ca="1" si="2"/>
        <v>1856.7882691332939</v>
      </c>
    </row>
    <row r="27" spans="2:19" x14ac:dyDescent="0.2">
      <c r="B27" s="26">
        <v>22</v>
      </c>
      <c r="C27">
        <f ca="1">IF(B27&lt;=MTF!$J$13,OFFSET(MTF!$B$3,MTF!$H$13+B27-1,0),"")</f>
        <v>2652</v>
      </c>
      <c r="D27">
        <f ca="1">IF(B27&lt;=MTF!$J$13,OFFSET(MTF!$C$3,MTF!$H$13+B27-1,0),"")</f>
        <v>79.56</v>
      </c>
      <c r="E27">
        <f ca="1">IF(B27&lt;=MTF!$J$13,OFFSET(MTF!$E$3,MTF!$H$13+B27-1,0),"")</f>
        <v>1389.8997910853584</v>
      </c>
      <c r="N27" s="1">
        <f t="shared" ca="1" si="3"/>
        <v>2192.1060820072867</v>
      </c>
      <c r="O27">
        <f t="shared" ca="1" si="0"/>
        <v>2192.1060820072867</v>
      </c>
      <c r="Q27" s="1">
        <v>18</v>
      </c>
      <c r="R27">
        <f t="shared" ca="1" si="1"/>
        <v>1185.1420241258047</v>
      </c>
      <c r="S27">
        <f t="shared" ca="1" si="2"/>
        <v>1844.1169858293501</v>
      </c>
    </row>
    <row r="28" spans="2:19" x14ac:dyDescent="0.2">
      <c r="B28" s="26">
        <v>23</v>
      </c>
      <c r="C28">
        <f ca="1">IF(B28&lt;=MTF!$J$13,OFFSET(MTF!$B$3,MTF!$H$13+B28-1,0),"")</f>
        <v>2653</v>
      </c>
      <c r="D28">
        <f ca="1">IF(B28&lt;=MTF!$J$13,OFFSET(MTF!$C$3,MTF!$H$13+B28-1,0),"")</f>
        <v>79.59</v>
      </c>
      <c r="E28">
        <f ca="1">IF(B28&lt;=MTF!$J$13,OFFSET(MTF!$E$3,MTF!$H$13+B28-1,0),"")</f>
        <v>1404.7266854469292</v>
      </c>
      <c r="N28" s="1">
        <f t="shared" ca="1" si="3"/>
        <v>2145.2997570974312</v>
      </c>
      <c r="O28">
        <f t="shared" ca="1" si="0"/>
        <v>2145.2997570974312</v>
      </c>
      <c r="Q28" s="1">
        <v>19</v>
      </c>
      <c r="R28">
        <f t="shared" ca="1" si="1"/>
        <v>2123.4636988369948</v>
      </c>
      <c r="S28">
        <f t="shared" ca="1" si="2"/>
        <v>-305.30798797903509</v>
      </c>
    </row>
    <row r="29" spans="2:19" x14ac:dyDescent="0.2">
      <c r="B29" s="17">
        <v>24</v>
      </c>
      <c r="C29">
        <f ca="1">IF(B29&lt;=MTF!$J$13,OFFSET(MTF!$B$3,MTF!$H$13+B29-1,0),"")</f>
        <v>2654</v>
      </c>
      <c r="D29">
        <f ca="1">IF(B29&lt;=MTF!$J$13,OFFSET(MTF!$C$3,MTF!$H$13+B29-1,0),"")</f>
        <v>79.61999999999999</v>
      </c>
      <c r="E29">
        <f ca="1">IF(B29&lt;=MTF!$J$13,OFFSET(MTF!$E$3,MTF!$H$13+B29-1,0),"")</f>
        <v>1441.4589084718398</v>
      </c>
      <c r="N29" s="1">
        <f t="shared" ca="1" si="3"/>
        <v>2094.0785390883443</v>
      </c>
      <c r="O29">
        <f t="shared" ca="1" si="0"/>
        <v>2094.0785390883443</v>
      </c>
      <c r="Q29" s="1">
        <v>20</v>
      </c>
      <c r="R29">
        <f t="shared" ca="1" si="1"/>
        <v>589.97010104412993</v>
      </c>
      <c r="S29">
        <f t="shared" ca="1" si="2"/>
        <v>-2009.2536444521766</v>
      </c>
    </row>
    <row r="30" spans="2:19" x14ac:dyDescent="0.2">
      <c r="B30" s="26">
        <v>25</v>
      </c>
      <c r="C30">
        <f ca="1">IF(B30&lt;=MTF!$J$13,OFFSET(MTF!$B$3,MTF!$H$13+B30-1,0),"")</f>
        <v>2655</v>
      </c>
      <c r="D30">
        <f ca="1">IF(B30&lt;=MTF!$J$13,OFFSET(MTF!$C$3,MTF!$H$13+B30-1,0),"")</f>
        <v>79.649999999999991</v>
      </c>
      <c r="E30">
        <f ca="1">IF(B30&lt;=MTF!$J$13,OFFSET(MTF!$E$3,MTF!$H$13+B30-1,0),"")</f>
        <v>1481.3013389536354</v>
      </c>
      <c r="N30" s="1">
        <f t="shared" ca="1" si="3"/>
        <v>2100.9441974316696</v>
      </c>
      <c r="O30">
        <f t="shared" ca="1" si="0"/>
        <v>2100.9441974316696</v>
      </c>
      <c r="Q30" s="1">
        <v>21</v>
      </c>
      <c r="R30">
        <f t="shared" ca="1" si="1"/>
        <v>-1587.7876829510335</v>
      </c>
      <c r="S30">
        <f t="shared" ca="1" si="2"/>
        <v>-1375.8258591081903</v>
      </c>
    </row>
    <row r="31" spans="2:19" x14ac:dyDescent="0.2">
      <c r="B31" s="26">
        <v>26</v>
      </c>
      <c r="C31">
        <f ca="1">IF(B31&lt;=MTF!$J$13,OFFSET(MTF!$B$3,MTF!$H$13+B31-1,0),"")</f>
        <v>2656</v>
      </c>
      <c r="D31">
        <f ca="1">IF(B31&lt;=MTF!$J$13,OFFSET(MTF!$C$3,MTF!$H$13+B31-1,0),"")</f>
        <v>79.679999999999993</v>
      </c>
      <c r="E31">
        <f ca="1">IF(B31&lt;=MTF!$J$13,OFFSET(MTF!$E$3,MTF!$H$13+B31-1,0),"")</f>
        <v>1527.4585072362988</v>
      </c>
      <c r="N31" s="1">
        <f t="shared" ca="1" si="3"/>
        <v>2156.0505989447329</v>
      </c>
      <c r="O31">
        <f t="shared" ca="1" si="0"/>
        <v>2156.0505989447329</v>
      </c>
      <c r="Q31" s="1">
        <v>22</v>
      </c>
      <c r="R31">
        <f t="shared" ca="1" si="1"/>
        <v>-1961.2126084034019</v>
      </c>
      <c r="S31">
        <f t="shared" ca="1" si="2"/>
        <v>895.65578759335062</v>
      </c>
    </row>
    <row r="32" spans="2:19" x14ac:dyDescent="0.2">
      <c r="B32" s="17">
        <v>27</v>
      </c>
      <c r="C32">
        <f ca="1">IF(B32&lt;=MTF!$J$13,OFFSET(MTF!$B$3,MTF!$H$13+B32-1,0),"")</f>
        <v>2657</v>
      </c>
      <c r="D32">
        <f ca="1">IF(B32&lt;=MTF!$J$13,OFFSET(MTF!$C$3,MTF!$H$13+B32-1,0),"")</f>
        <v>79.709999999999994</v>
      </c>
      <c r="E32">
        <f ca="1">IF(B32&lt;=MTF!$J$13,OFFSET(MTF!$E$3,MTF!$H$13+B32-1,0),"")</f>
        <v>1601.325361084904</v>
      </c>
      <c r="N32" s="1" t="str">
        <f t="shared" ca="1" si="3"/>
        <v/>
      </c>
      <c r="O32">
        <f t="shared" si="0"/>
        <v>0</v>
      </c>
      <c r="Q32" s="1">
        <v>23</v>
      </c>
      <c r="R32">
        <f t="shared" si="1"/>
        <v>0</v>
      </c>
      <c r="S32">
        <f t="shared" si="2"/>
        <v>0</v>
      </c>
    </row>
    <row r="33" spans="2:19" x14ac:dyDescent="0.2">
      <c r="B33" s="26">
        <v>28</v>
      </c>
      <c r="C33">
        <f ca="1">IF(B33&lt;=MTF!$J$13,OFFSET(MTF!$B$3,MTF!$H$13+B33-1,0),"")</f>
        <v>2658</v>
      </c>
      <c r="D33">
        <f ca="1">IF(B33&lt;=MTF!$J$13,OFFSET(MTF!$C$3,MTF!$H$13+B33-1,0),"")</f>
        <v>79.739999999999995</v>
      </c>
      <c r="E33">
        <f ca="1">IF(B33&lt;=MTF!$J$13,OFFSET(MTF!$E$3,MTF!$H$13+B33-1,0),"")</f>
        <v>1675.9472901459321</v>
      </c>
      <c r="N33" s="1" t="str">
        <f t="shared" ca="1" si="3"/>
        <v/>
      </c>
      <c r="O33">
        <f t="shared" si="0"/>
        <v>0</v>
      </c>
      <c r="Q33" s="1">
        <v>24</v>
      </c>
      <c r="R33">
        <f t="shared" si="1"/>
        <v>0</v>
      </c>
      <c r="S33">
        <f t="shared" si="2"/>
        <v>0</v>
      </c>
    </row>
    <row r="34" spans="2:19" x14ac:dyDescent="0.2">
      <c r="B34" s="26">
        <v>29</v>
      </c>
      <c r="C34">
        <f ca="1">IF(B34&lt;=MTF!$J$13,OFFSET(MTF!$B$3,MTF!$H$13+B34-1,0),"")</f>
        <v>2659</v>
      </c>
      <c r="D34">
        <f ca="1">IF(B34&lt;=MTF!$J$13,OFFSET(MTF!$C$3,MTF!$H$13+B34-1,0),"")</f>
        <v>79.77</v>
      </c>
      <c r="E34">
        <f ca="1">IF(B34&lt;=MTF!$J$13,OFFSET(MTF!$E$3,MTF!$H$13+B34-1,0),"")</f>
        <v>1795.5638769687623</v>
      </c>
      <c r="N34" s="1" t="str">
        <f t="shared" ca="1" si="3"/>
        <v/>
      </c>
      <c r="O34">
        <f t="shared" si="0"/>
        <v>0</v>
      </c>
      <c r="Q34" s="1">
        <v>25</v>
      </c>
      <c r="R34">
        <f t="shared" si="1"/>
        <v>0</v>
      </c>
      <c r="S34">
        <f t="shared" si="2"/>
        <v>0</v>
      </c>
    </row>
    <row r="35" spans="2:19" x14ac:dyDescent="0.2">
      <c r="B35" s="17">
        <v>30</v>
      </c>
      <c r="C35">
        <f ca="1">IF(B35&lt;=MTF!$J$13,OFFSET(MTF!$B$3,MTF!$H$13+B35-1,0),"")</f>
        <v>2660</v>
      </c>
      <c r="D35">
        <f ca="1">IF(B35&lt;=MTF!$J$13,OFFSET(MTF!$C$3,MTF!$H$13+B35-1,0),"")</f>
        <v>79.8</v>
      </c>
      <c r="E35">
        <f ca="1">IF(B35&lt;=MTF!$J$13,OFFSET(MTF!$E$3,MTF!$H$13+B35-1,0),"")</f>
        <v>1927.1711312082318</v>
      </c>
      <c r="N35" s="1" t="str">
        <f t="shared" ca="1" si="3"/>
        <v/>
      </c>
      <c r="O35">
        <f t="shared" si="0"/>
        <v>0</v>
      </c>
      <c r="Q35" s="1">
        <v>26</v>
      </c>
      <c r="R35">
        <f t="shared" si="1"/>
        <v>0</v>
      </c>
      <c r="S35">
        <f t="shared" si="2"/>
        <v>0</v>
      </c>
    </row>
    <row r="36" spans="2:19" x14ac:dyDescent="0.2">
      <c r="B36" s="26">
        <v>31</v>
      </c>
      <c r="C36">
        <f ca="1">IF(B36&lt;=MTF!$J$13,OFFSET(MTF!$B$3,MTF!$H$13+B36-1,0),"")</f>
        <v>2661</v>
      </c>
      <c r="D36">
        <f ca="1">IF(B36&lt;=MTF!$J$13,OFFSET(MTF!$C$3,MTF!$H$13+B36-1,0),"")</f>
        <v>79.83</v>
      </c>
      <c r="E36">
        <f ca="1">IF(B36&lt;=MTF!$J$13,OFFSET(MTF!$E$3,MTF!$H$13+B36-1,0),"")</f>
        <v>2048.1044003823818</v>
      </c>
      <c r="N36" s="1" t="str">
        <f t="shared" ca="1" si="3"/>
        <v/>
      </c>
      <c r="O36">
        <f t="shared" si="0"/>
        <v>0</v>
      </c>
      <c r="Q36" s="1">
        <v>27</v>
      </c>
      <c r="R36">
        <f t="shared" si="1"/>
        <v>0</v>
      </c>
      <c r="S36">
        <f t="shared" si="2"/>
        <v>0</v>
      </c>
    </row>
    <row r="37" spans="2:19" x14ac:dyDescent="0.2">
      <c r="B37" s="26">
        <v>32</v>
      </c>
      <c r="C37">
        <f ca="1">IF(B37&lt;=MTF!$J$13,OFFSET(MTF!$B$3,MTF!$H$13+B37-1,0),"")</f>
        <v>2662</v>
      </c>
      <c r="D37">
        <f ca="1">IF(B37&lt;=MTF!$J$13,OFFSET(MTF!$C$3,MTF!$H$13+B37-1,0),"")</f>
        <v>79.86</v>
      </c>
      <c r="E37">
        <f ca="1">IF(B37&lt;=MTF!$J$13,OFFSET(MTF!$E$3,MTF!$H$13+B37-1,0),"")</f>
        <v>2090.2532425907516</v>
      </c>
      <c r="N37" s="1" t="str">
        <f t="shared" ca="1" si="3"/>
        <v/>
      </c>
      <c r="O37">
        <f t="shared" si="0"/>
        <v>0</v>
      </c>
      <c r="Q37" s="1">
        <v>28</v>
      </c>
      <c r="R37">
        <f t="shared" si="1"/>
        <v>0</v>
      </c>
      <c r="S37">
        <f t="shared" si="2"/>
        <v>0</v>
      </c>
    </row>
    <row r="38" spans="2:19" x14ac:dyDescent="0.2">
      <c r="B38" s="17">
        <v>33</v>
      </c>
      <c r="C38">
        <f ca="1">IF(B38&lt;=MTF!$J$13,OFFSET(MTF!$B$3,MTF!$H$13+B38-1,0),"")</f>
        <v>2663</v>
      </c>
      <c r="D38">
        <f ca="1">IF(B38&lt;=MTF!$J$13,OFFSET(MTF!$C$3,MTF!$H$13+B38-1,0),"")</f>
        <v>79.89</v>
      </c>
      <c r="E38">
        <f ca="1">IF(B38&lt;=MTF!$J$13,OFFSET(MTF!$E$3,MTF!$H$13+B38-1,0),"")</f>
        <v>2071.1334798912649</v>
      </c>
      <c r="N38" s="1" t="str">
        <f t="shared" ca="1" si="3"/>
        <v/>
      </c>
      <c r="O38">
        <f t="shared" si="0"/>
        <v>0</v>
      </c>
      <c r="Q38" s="1">
        <v>29</v>
      </c>
      <c r="R38">
        <f t="shared" si="1"/>
        <v>0</v>
      </c>
      <c r="S38">
        <f t="shared" si="2"/>
        <v>0</v>
      </c>
    </row>
    <row r="39" spans="2:19" x14ac:dyDescent="0.2">
      <c r="B39" s="26">
        <v>34</v>
      </c>
      <c r="C39">
        <f ca="1">IF(B39&lt;=MTF!$J$13,OFFSET(MTF!$B$3,MTF!$H$13+B39-1,0),"")</f>
        <v>2664</v>
      </c>
      <c r="D39">
        <f ca="1">IF(B39&lt;=MTF!$J$13,OFFSET(MTF!$C$3,MTF!$H$13+B39-1,0),"")</f>
        <v>79.92</v>
      </c>
      <c r="E39">
        <f ca="1">IF(B39&lt;=MTF!$J$13,OFFSET(MTF!$E$3,MTF!$H$13+B39-1,0),"")</f>
        <v>2043.2725441194068</v>
      </c>
      <c r="N39" s="1" t="str">
        <f t="shared" ca="1" si="3"/>
        <v/>
      </c>
      <c r="O39">
        <f t="shared" si="0"/>
        <v>0</v>
      </c>
      <c r="Q39" s="1">
        <v>30</v>
      </c>
      <c r="R39">
        <f t="shared" si="1"/>
        <v>0</v>
      </c>
      <c r="S39">
        <f t="shared" si="2"/>
        <v>0</v>
      </c>
    </row>
    <row r="40" spans="2:19" x14ac:dyDescent="0.2">
      <c r="B40" s="26">
        <v>35</v>
      </c>
      <c r="C40">
        <f ca="1">IF(B40&lt;=MTF!$J$13,OFFSET(MTF!$B$3,MTF!$H$13+B40-1,0),"")</f>
        <v>2665</v>
      </c>
      <c r="D40">
        <f ca="1">IF(B40&lt;=MTF!$J$13,OFFSET(MTF!$C$3,MTF!$H$13+B40-1,0),"")</f>
        <v>79.95</v>
      </c>
      <c r="E40">
        <f ca="1">IF(B40&lt;=MTF!$J$13,OFFSET(MTF!$E$3,MTF!$H$13+B40-1,0),"")</f>
        <v>2049.8328310355087</v>
      </c>
      <c r="N40" s="1" t="str">
        <f t="shared" ca="1" si="3"/>
        <v/>
      </c>
      <c r="O40">
        <f t="shared" si="0"/>
        <v>0</v>
      </c>
      <c r="Q40" s="1">
        <v>31</v>
      </c>
      <c r="R40">
        <f t="shared" si="1"/>
        <v>0</v>
      </c>
      <c r="S40">
        <f t="shared" si="2"/>
        <v>0</v>
      </c>
    </row>
    <row r="41" spans="2:19" x14ac:dyDescent="0.2">
      <c r="B41" s="17">
        <v>36</v>
      </c>
      <c r="C41">
        <f ca="1">IF(B41&lt;=MTF!$J$13,OFFSET(MTF!$B$3,MTF!$H$13+B41-1,0),"")</f>
        <v>2666</v>
      </c>
      <c r="D41">
        <f ca="1">IF(B41&lt;=MTF!$J$13,OFFSET(MTF!$C$3,MTF!$H$13+B41-1,0),"")</f>
        <v>79.98</v>
      </c>
      <c r="E41">
        <f ca="1">IF(B41&lt;=MTF!$J$13,OFFSET(MTF!$E$3,MTF!$H$13+B41-1,0),"")</f>
        <v>2109.5068018525271</v>
      </c>
      <c r="N41" s="1" t="str">
        <f t="shared" ca="1" si="3"/>
        <v/>
      </c>
      <c r="O41">
        <f t="shared" si="0"/>
        <v>0</v>
      </c>
      <c r="Q41" s="1">
        <v>32</v>
      </c>
      <c r="R41">
        <f t="shared" si="1"/>
        <v>0</v>
      </c>
      <c r="S41">
        <f t="shared" si="2"/>
        <v>0</v>
      </c>
    </row>
    <row r="42" spans="2:19" x14ac:dyDescent="0.2">
      <c r="B42" s="26">
        <v>37</v>
      </c>
      <c r="C42">
        <f ca="1">IF(B42&lt;=MTF!$J$13,OFFSET(MTF!$B$3,MTF!$H$13+B42-1,0),"")</f>
        <v>2667</v>
      </c>
      <c r="D42">
        <f ca="1">IF(B42&lt;=MTF!$J$13,OFFSET(MTF!$C$3,MTF!$H$13+B42-1,0),"")</f>
        <v>80.009999999999991</v>
      </c>
      <c r="E42">
        <f ca="1">IF(B42&lt;=MTF!$J$13,OFFSET(MTF!$E$3,MTF!$H$13+B42-1,0),"")</f>
        <v>2163.0678610022428</v>
      </c>
      <c r="N42" s="1" t="str">
        <f t="shared" ca="1" si="3"/>
        <v/>
      </c>
      <c r="O42">
        <f t="shared" si="0"/>
        <v>0</v>
      </c>
      <c r="Q42" s="1">
        <v>33</v>
      </c>
      <c r="R42">
        <f t="shared" si="1"/>
        <v>0</v>
      </c>
      <c r="S42">
        <f t="shared" si="2"/>
        <v>0</v>
      </c>
    </row>
    <row r="43" spans="2:19" x14ac:dyDescent="0.2">
      <c r="B43" s="26">
        <v>38</v>
      </c>
      <c r="C43">
        <f ca="1">IF(B43&lt;=MTF!$J$13,OFFSET(MTF!$B$3,MTF!$H$13+B43-1,0),"")</f>
        <v>2668</v>
      </c>
      <c r="D43">
        <f ca="1">IF(B43&lt;=MTF!$J$13,OFFSET(MTF!$C$3,MTF!$H$13+B43-1,0),"")</f>
        <v>80.039999999999992</v>
      </c>
      <c r="E43">
        <f ca="1">IF(B43&lt;=MTF!$J$13,OFFSET(MTF!$E$3,MTF!$H$13+B43-1,0),"")</f>
        <v>2164.435587131577</v>
      </c>
      <c r="N43" s="1" t="str">
        <f t="shared" ca="1" si="3"/>
        <v/>
      </c>
      <c r="O43">
        <f t="shared" si="0"/>
        <v>0</v>
      </c>
      <c r="Q43" s="1">
        <v>34</v>
      </c>
      <c r="R43">
        <f t="shared" si="1"/>
        <v>0</v>
      </c>
      <c r="S43">
        <f t="shared" si="2"/>
        <v>0</v>
      </c>
    </row>
    <row r="44" spans="2:19" x14ac:dyDescent="0.2">
      <c r="B44" s="17">
        <v>39</v>
      </c>
      <c r="C44">
        <f ca="1">IF(B44&lt;=MTF!$J$13,OFFSET(MTF!$B$3,MTF!$H$13+B44-1,0),"")</f>
        <v>2669</v>
      </c>
      <c r="D44">
        <f ca="1">IF(B44&lt;=MTF!$J$13,OFFSET(MTF!$C$3,MTF!$H$13+B44-1,0),"")</f>
        <v>80.069999999999993</v>
      </c>
      <c r="E44">
        <f ca="1">IF(B44&lt;=MTF!$J$13,OFFSET(MTF!$E$3,MTF!$H$13+B44-1,0),"")</f>
        <v>2111.7306854329813</v>
      </c>
      <c r="N44" s="1" t="str">
        <f t="shared" ca="1" si="3"/>
        <v/>
      </c>
      <c r="O44">
        <f t="shared" si="0"/>
        <v>0</v>
      </c>
      <c r="Q44" s="1">
        <v>35</v>
      </c>
      <c r="R44">
        <f t="shared" si="1"/>
        <v>0</v>
      </c>
      <c r="S44">
        <f t="shared" si="2"/>
        <v>0</v>
      </c>
    </row>
    <row r="45" spans="2:19" x14ac:dyDescent="0.2">
      <c r="B45" s="26">
        <v>40</v>
      </c>
      <c r="C45">
        <f ca="1">IF(B45&lt;=MTF!$J$13,OFFSET(MTF!$B$3,MTF!$H$13+B45-1,0),"")</f>
        <v>2670</v>
      </c>
      <c r="D45">
        <f ca="1">IF(B45&lt;=MTF!$J$13,OFFSET(MTF!$C$3,MTF!$H$13+B45-1,0),"")</f>
        <v>80.099999999999994</v>
      </c>
      <c r="E45">
        <f ca="1">IF(B45&lt;=MTF!$J$13,OFFSET(MTF!$E$3,MTF!$H$13+B45-1,0),"")</f>
        <v>2080.7476923377826</v>
      </c>
      <c r="N45" s="1" t="str">
        <f t="shared" ca="1" si="3"/>
        <v/>
      </c>
      <c r="O45">
        <f t="shared" si="0"/>
        <v>0</v>
      </c>
      <c r="Q45" s="1">
        <v>36</v>
      </c>
      <c r="R45">
        <f t="shared" si="1"/>
        <v>0</v>
      </c>
      <c r="S45">
        <f t="shared" si="2"/>
        <v>0</v>
      </c>
    </row>
    <row r="46" spans="2:19" x14ac:dyDescent="0.2">
      <c r="B46" s="26">
        <v>41</v>
      </c>
      <c r="C46">
        <f ca="1">IF(B46&lt;=MTF!$J$13,OFFSET(MTF!$B$3,MTF!$H$13+B46-1,0),"")</f>
        <v>2671</v>
      </c>
      <c r="D46">
        <f ca="1">IF(B46&lt;=MTF!$J$13,OFFSET(MTF!$C$3,MTF!$H$13+B46-1,0),"")</f>
        <v>80.13</v>
      </c>
      <c r="E46">
        <f ca="1">IF(B46&lt;=MTF!$J$13,OFFSET(MTF!$E$3,MTF!$H$13+B46-1,0),"")</f>
        <v>2109.4095248479653</v>
      </c>
      <c r="N46" s="1" t="str">
        <f t="shared" ca="1" si="3"/>
        <v/>
      </c>
      <c r="O46">
        <f t="shared" si="0"/>
        <v>0</v>
      </c>
      <c r="Q46" s="1">
        <v>37</v>
      </c>
      <c r="R46">
        <f t="shared" si="1"/>
        <v>0</v>
      </c>
      <c r="S46">
        <f t="shared" si="2"/>
        <v>0</v>
      </c>
    </row>
    <row r="47" spans="2:19" x14ac:dyDescent="0.2">
      <c r="B47" s="17">
        <v>42</v>
      </c>
      <c r="C47">
        <f ca="1">IF(B47&lt;=MTF!$J$13,OFFSET(MTF!$B$3,MTF!$H$13+B47-1,0),"")</f>
        <v>2672</v>
      </c>
      <c r="D47">
        <f ca="1">IF(B47&lt;=MTF!$J$13,OFFSET(MTF!$C$3,MTF!$H$13+B47-1,0),"")</f>
        <v>80.16</v>
      </c>
      <c r="E47">
        <f ca="1">IF(B47&lt;=MTF!$J$13,OFFSET(MTF!$E$3,MTF!$H$13+B47-1,0),"")</f>
        <v>2172.5496721205086</v>
      </c>
      <c r="N47" s="1" t="str">
        <f t="shared" ca="1" si="3"/>
        <v/>
      </c>
      <c r="O47">
        <f t="shared" si="0"/>
        <v>0</v>
      </c>
      <c r="Q47" s="1">
        <v>38</v>
      </c>
      <c r="R47">
        <f t="shared" si="1"/>
        <v>0</v>
      </c>
      <c r="S47">
        <f t="shared" si="2"/>
        <v>0</v>
      </c>
    </row>
    <row r="48" spans="2:19" x14ac:dyDescent="0.2">
      <c r="B48" s="26">
        <v>43</v>
      </c>
      <c r="C48">
        <f ca="1">IF(B48&lt;=MTF!$J$13,OFFSET(MTF!$B$3,MTF!$H$13+B48-1,0),"")</f>
        <v>2673</v>
      </c>
      <c r="D48">
        <f ca="1">IF(B48&lt;=MTF!$J$13,OFFSET(MTF!$C$3,MTF!$H$13+B48-1,0),"")</f>
        <v>80.19</v>
      </c>
      <c r="E48">
        <f ca="1">IF(B48&lt;=MTF!$J$13,OFFSET(MTF!$E$3,MTF!$H$13+B48-1,0),"")</f>
        <v>2198.2059855722764</v>
      </c>
      <c r="N48" s="1" t="str">
        <f t="shared" ca="1" si="3"/>
        <v/>
      </c>
      <c r="O48">
        <f t="shared" si="0"/>
        <v>0</v>
      </c>
      <c r="Q48" s="1">
        <v>39</v>
      </c>
      <c r="R48">
        <f t="shared" si="1"/>
        <v>0</v>
      </c>
      <c r="S48">
        <f t="shared" si="2"/>
        <v>0</v>
      </c>
    </row>
    <row r="49" spans="2:19" x14ac:dyDescent="0.2">
      <c r="B49" s="26">
        <v>44</v>
      </c>
      <c r="C49">
        <f ca="1">IF(B49&lt;=MTF!$J$13,OFFSET(MTF!$B$3,MTF!$H$13+B49-1,0),"")</f>
        <v>2674</v>
      </c>
      <c r="D49">
        <f ca="1">IF(B49&lt;=MTF!$J$13,OFFSET(MTF!$C$3,MTF!$H$13+B49-1,0),"")</f>
        <v>80.22</v>
      </c>
      <c r="E49">
        <f ca="1">IF(B49&lt;=MTF!$J$13,OFFSET(MTF!$E$3,MTF!$H$13+B49-1,0),"")</f>
        <v>2155.6466293556014</v>
      </c>
      <c r="N49" s="1" t="str">
        <f t="shared" ca="1" si="3"/>
        <v/>
      </c>
      <c r="O49">
        <f t="shared" si="0"/>
        <v>0</v>
      </c>
      <c r="Q49" s="1">
        <v>40</v>
      </c>
      <c r="R49">
        <f t="shared" si="1"/>
        <v>0</v>
      </c>
      <c r="S49">
        <f t="shared" si="2"/>
        <v>0</v>
      </c>
    </row>
    <row r="50" spans="2:19" x14ac:dyDescent="0.2">
      <c r="B50" s="17">
        <v>45</v>
      </c>
      <c r="C50">
        <f ca="1">IF(B50&lt;=MTF!$J$13,OFFSET(MTF!$B$3,MTF!$H$13+B50-1,0),"")</f>
        <v>2675</v>
      </c>
      <c r="D50">
        <f ca="1">IF(B50&lt;=MTF!$J$13,OFFSET(MTF!$C$3,MTF!$H$13+B50-1,0),"")</f>
        <v>80.25</v>
      </c>
      <c r="E50">
        <f ca="1">IF(B50&lt;=MTF!$J$13,OFFSET(MTF!$E$3,MTF!$H$13+B50-1,0),"")</f>
        <v>2104.8401946176291</v>
      </c>
      <c r="N50" s="1" t="str">
        <f t="shared" ca="1" si="3"/>
        <v/>
      </c>
      <c r="O50">
        <f t="shared" si="0"/>
        <v>0</v>
      </c>
      <c r="Q50" s="1">
        <v>41</v>
      </c>
      <c r="R50">
        <f t="shared" si="1"/>
        <v>0</v>
      </c>
      <c r="S50">
        <f t="shared" si="2"/>
        <v>0</v>
      </c>
    </row>
    <row r="51" spans="2:19" x14ac:dyDescent="0.2">
      <c r="B51" s="26">
        <v>46</v>
      </c>
      <c r="C51">
        <f ca="1">IF(B51&lt;=MTF!$J$13,OFFSET(MTF!$B$3,MTF!$H$13+B51-1,0),"")</f>
        <v>2676</v>
      </c>
      <c r="D51">
        <f ca="1">IF(B51&lt;=MTF!$J$13,OFFSET(MTF!$C$3,MTF!$H$13+B51-1,0),"")</f>
        <v>80.28</v>
      </c>
      <c r="E51">
        <f ca="1">IF(B51&lt;=MTF!$J$13,OFFSET(MTF!$E$3,MTF!$H$13+B51-1,0),"")</f>
        <v>2094.4365770649956</v>
      </c>
      <c r="N51" s="1" t="str">
        <f t="shared" ca="1" si="3"/>
        <v/>
      </c>
      <c r="O51">
        <f t="shared" si="0"/>
        <v>0</v>
      </c>
      <c r="Q51" s="1">
        <v>42</v>
      </c>
      <c r="R51">
        <f t="shared" si="1"/>
        <v>0</v>
      </c>
      <c r="S51">
        <f t="shared" si="2"/>
        <v>0</v>
      </c>
    </row>
    <row r="52" spans="2:19" x14ac:dyDescent="0.2">
      <c r="B52" s="26">
        <v>47</v>
      </c>
      <c r="C52">
        <f ca="1">IF(B52&lt;=MTF!$J$13,OFFSET(MTF!$B$3,MTF!$H$13+B52-1,0),"")</f>
        <v>2677</v>
      </c>
      <c r="D52">
        <f ca="1">IF(B52&lt;=MTF!$J$13,OFFSET(MTF!$C$3,MTF!$H$13+B52-1,0),"")</f>
        <v>80.31</v>
      </c>
      <c r="E52">
        <f ca="1">IF(B52&lt;=MTF!$J$13,OFFSET(MTF!$E$3,MTF!$H$13+B52-1,0),"")</f>
        <v>2139.6768252818547</v>
      </c>
      <c r="N52" s="1" t="str">
        <f t="shared" ca="1" si="3"/>
        <v/>
      </c>
      <c r="O52">
        <f t="shared" si="0"/>
        <v>0</v>
      </c>
      <c r="Q52" s="1">
        <v>43</v>
      </c>
      <c r="R52">
        <f t="shared" si="1"/>
        <v>0</v>
      </c>
      <c r="S52">
        <f t="shared" si="2"/>
        <v>0</v>
      </c>
    </row>
    <row r="53" spans="2:19" x14ac:dyDescent="0.2">
      <c r="B53" s="17">
        <v>48</v>
      </c>
      <c r="C53">
        <f ca="1">IF(B53&lt;=MTF!$J$13,OFFSET(MTF!$B$3,MTF!$H$13+B53-1,0),"")</f>
        <v>2678</v>
      </c>
      <c r="D53">
        <f ca="1">IF(B53&lt;=MTF!$J$13,OFFSET(MTF!$C$3,MTF!$H$13+B53-1,0),"")</f>
        <v>80.34</v>
      </c>
      <c r="E53">
        <f ca="1">IF(B53&lt;=MTF!$J$13,OFFSET(MTF!$E$3,MTF!$H$13+B53-1,0),"")</f>
        <v>2191.2359092637139</v>
      </c>
      <c r="N53" s="1" t="str">
        <f t="shared" ca="1" si="3"/>
        <v/>
      </c>
      <c r="O53">
        <f t="shared" si="0"/>
        <v>0</v>
      </c>
      <c r="Q53" s="1">
        <v>44</v>
      </c>
      <c r="R53">
        <f t="shared" si="1"/>
        <v>0</v>
      </c>
      <c r="S53">
        <f t="shared" si="2"/>
        <v>0</v>
      </c>
    </row>
    <row r="54" spans="2:19" x14ac:dyDescent="0.2">
      <c r="B54" s="26">
        <v>49</v>
      </c>
      <c r="C54">
        <f ca="1">IF(B54&lt;=MTF!$J$13,OFFSET(MTF!$B$3,MTF!$H$13+B54-1,0),"")</f>
        <v>2679</v>
      </c>
      <c r="D54">
        <f ca="1">IF(B54&lt;=MTF!$J$13,OFFSET(MTF!$C$3,MTF!$H$13+B54-1,0),"")</f>
        <v>80.36999999999999</v>
      </c>
      <c r="E54">
        <f ca="1">IF(B54&lt;=MTF!$J$13,OFFSET(MTF!$E$3,MTF!$H$13+B54-1,0),"")</f>
        <v>2190.8445674385289</v>
      </c>
      <c r="N54" s="1" t="str">
        <f t="shared" ca="1" si="3"/>
        <v/>
      </c>
      <c r="O54">
        <f t="shared" si="0"/>
        <v>0</v>
      </c>
      <c r="Q54" s="1">
        <v>45</v>
      </c>
      <c r="R54">
        <f t="shared" si="1"/>
        <v>0</v>
      </c>
      <c r="S54">
        <f t="shared" si="2"/>
        <v>0</v>
      </c>
    </row>
    <row r="55" spans="2:19" x14ac:dyDescent="0.2">
      <c r="B55" s="26">
        <v>50</v>
      </c>
      <c r="C55">
        <f ca="1">IF(B55&lt;=MTF!$J$13,OFFSET(MTF!$B$3,MTF!$H$13+B55-1,0),"")</f>
        <v>2680</v>
      </c>
      <c r="D55">
        <f ca="1">IF(B55&lt;=MTF!$J$13,OFFSET(MTF!$C$3,MTF!$H$13+B55-1,0),"")</f>
        <v>80.399999999999991</v>
      </c>
      <c r="E55">
        <f ca="1">IF(B55&lt;=MTF!$J$13,OFFSET(MTF!$E$3,MTF!$H$13+B55-1,0),"")</f>
        <v>2130.3384834377966</v>
      </c>
      <c r="N55" s="1" t="str">
        <f t="shared" ca="1" si="3"/>
        <v/>
      </c>
      <c r="O55">
        <f t="shared" si="0"/>
        <v>0</v>
      </c>
      <c r="Q55" s="1">
        <v>46</v>
      </c>
      <c r="R55">
        <f t="shared" si="1"/>
        <v>0</v>
      </c>
      <c r="S55">
        <f t="shared" si="2"/>
        <v>0</v>
      </c>
    </row>
    <row r="56" spans="2:19" x14ac:dyDescent="0.2">
      <c r="B56" s="17">
        <v>51</v>
      </c>
      <c r="C56">
        <f ca="1">IF(B56&lt;=MTF!$J$13,OFFSET(MTF!$B$3,MTF!$H$13+B56-1,0),"")</f>
        <v>2681</v>
      </c>
      <c r="D56">
        <f ca="1">IF(B56&lt;=MTF!$J$13,OFFSET(MTF!$C$3,MTF!$H$13+B56-1,0),"")</f>
        <v>80.429999999999993</v>
      </c>
      <c r="E56">
        <f ca="1">IF(B56&lt;=MTF!$J$13,OFFSET(MTF!$E$3,MTF!$H$13+B56-1,0),"")</f>
        <v>2094.6985488843106</v>
      </c>
      <c r="N56" s="1" t="str">
        <f t="shared" ca="1" si="3"/>
        <v/>
      </c>
      <c r="O56">
        <f t="shared" si="0"/>
        <v>0</v>
      </c>
      <c r="Q56" s="1">
        <v>47</v>
      </c>
      <c r="R56">
        <f t="shared" si="1"/>
        <v>0</v>
      </c>
      <c r="S56">
        <f t="shared" si="2"/>
        <v>0</v>
      </c>
    </row>
    <row r="57" spans="2:19" x14ac:dyDescent="0.2">
      <c r="B57" s="26">
        <v>52</v>
      </c>
      <c r="C57">
        <f ca="1">IF(B57&lt;=MTF!$J$13,OFFSET(MTF!$B$3,MTF!$H$13+B57-1,0),"")</f>
        <v>2682</v>
      </c>
      <c r="D57">
        <f ca="1">IF(B57&lt;=MTF!$J$13,OFFSET(MTF!$C$3,MTF!$H$13+B57-1,0),"")</f>
        <v>80.459999999999994</v>
      </c>
      <c r="E57">
        <f ca="1">IF(B57&lt;=MTF!$J$13,OFFSET(MTF!$E$3,MTF!$H$13+B57-1,0),"")</f>
        <v>2118.5169645547817</v>
      </c>
      <c r="N57" s="1" t="str">
        <f t="shared" ca="1" si="3"/>
        <v/>
      </c>
      <c r="O57">
        <f t="shared" si="0"/>
        <v>0</v>
      </c>
      <c r="Q57" s="1">
        <v>48</v>
      </c>
      <c r="R57">
        <f t="shared" si="1"/>
        <v>0</v>
      </c>
      <c r="S57">
        <f t="shared" si="2"/>
        <v>0</v>
      </c>
    </row>
    <row r="58" spans="2:19" x14ac:dyDescent="0.2">
      <c r="B58" s="26">
        <v>53</v>
      </c>
      <c r="C58">
        <f ca="1">IF(B58&lt;=MTF!$J$13,OFFSET(MTF!$B$3,MTF!$H$13+B58-1,0),"")</f>
        <v>2683</v>
      </c>
      <c r="D58">
        <f ca="1">IF(B58&lt;=MTF!$J$13,OFFSET(MTF!$C$3,MTF!$H$13+B58-1,0),"")</f>
        <v>80.489999999999995</v>
      </c>
      <c r="E58">
        <f ca="1">IF(B58&lt;=MTF!$J$13,OFFSET(MTF!$E$3,MTF!$H$13+B58-1,0),"")</f>
        <v>2166.5848083168275</v>
      </c>
      <c r="N58" s="1" t="str">
        <f t="shared" ca="1" si="3"/>
        <v/>
      </c>
      <c r="O58">
        <f t="shared" si="0"/>
        <v>0</v>
      </c>
      <c r="Q58" s="1">
        <v>49</v>
      </c>
      <c r="R58">
        <f t="shared" si="1"/>
        <v>0</v>
      </c>
      <c r="S58">
        <f t="shared" si="2"/>
        <v>0</v>
      </c>
    </row>
    <row r="59" spans="2:19" x14ac:dyDescent="0.2">
      <c r="B59" s="17">
        <v>54</v>
      </c>
      <c r="C59">
        <f ca="1">IF(B59&lt;=MTF!$J$13,OFFSET(MTF!$B$3,MTF!$H$13+B59-1,0),"")</f>
        <v>2684</v>
      </c>
      <c r="D59">
        <f ca="1">IF(B59&lt;=MTF!$J$13,OFFSET(MTF!$C$3,MTF!$H$13+B59-1,0),"")</f>
        <v>80.52</v>
      </c>
      <c r="E59">
        <f ca="1">IF(B59&lt;=MTF!$J$13,OFFSET(MTF!$E$3,MTF!$H$13+B59-1,0),"")</f>
        <v>2198.0022668757538</v>
      </c>
      <c r="N59" s="1" t="str">
        <f t="shared" ca="1" si="3"/>
        <v/>
      </c>
      <c r="O59">
        <f t="shared" si="0"/>
        <v>0</v>
      </c>
      <c r="Q59" s="1">
        <v>50</v>
      </c>
      <c r="R59">
        <f t="shared" si="1"/>
        <v>0</v>
      </c>
      <c r="S59">
        <f t="shared" si="2"/>
        <v>0</v>
      </c>
    </row>
    <row r="60" spans="2:19" x14ac:dyDescent="0.2">
      <c r="B60" s="26">
        <v>55</v>
      </c>
      <c r="C60">
        <f ca="1">IF(B60&lt;=MTF!$J$13,OFFSET(MTF!$B$3,MTF!$H$13+B60-1,0),"")</f>
        <v>2685</v>
      </c>
      <c r="D60">
        <f ca="1">IF(B60&lt;=MTF!$J$13,OFFSET(MTF!$C$3,MTF!$H$13+B60-1,0),"")</f>
        <v>80.55</v>
      </c>
      <c r="E60">
        <f ca="1">IF(B60&lt;=MTF!$J$13,OFFSET(MTF!$E$3,MTF!$H$13+B60-1,0),"")</f>
        <v>2164.435587131577</v>
      </c>
      <c r="N60" s="1" t="str">
        <f t="shared" ca="1" si="3"/>
        <v/>
      </c>
      <c r="O60">
        <f t="shared" si="0"/>
        <v>0</v>
      </c>
      <c r="Q60" s="1">
        <v>51</v>
      </c>
      <c r="R60">
        <f t="shared" si="1"/>
        <v>0</v>
      </c>
      <c r="S60">
        <f t="shared" si="2"/>
        <v>0</v>
      </c>
    </row>
    <row r="61" spans="2:19" x14ac:dyDescent="0.2">
      <c r="B61" s="26">
        <v>56</v>
      </c>
      <c r="C61">
        <f ca="1">IF(B61&lt;=MTF!$J$13,OFFSET(MTF!$B$3,MTF!$H$13+B61-1,0),"")</f>
        <v>2686</v>
      </c>
      <c r="D61">
        <f ca="1">IF(B61&lt;=MTF!$J$13,OFFSET(MTF!$C$3,MTF!$H$13+B61-1,0),"")</f>
        <v>80.58</v>
      </c>
      <c r="E61">
        <f ca="1">IF(B61&lt;=MTF!$J$13,OFFSET(MTF!$E$3,MTF!$H$13+B61-1,0),"")</f>
        <v>2122.1013398961759</v>
      </c>
      <c r="N61" s="1" t="str">
        <f t="shared" ca="1" si="3"/>
        <v/>
      </c>
      <c r="O61">
        <f t="shared" si="0"/>
        <v>0</v>
      </c>
      <c r="Q61" s="1">
        <v>52</v>
      </c>
      <c r="R61">
        <f t="shared" si="1"/>
        <v>0</v>
      </c>
      <c r="S61">
        <f t="shared" si="2"/>
        <v>0</v>
      </c>
    </row>
    <row r="62" spans="2:19" x14ac:dyDescent="0.2">
      <c r="B62" s="17">
        <v>57</v>
      </c>
      <c r="C62">
        <f ca="1">IF(B62&lt;=MTF!$J$13,OFFSET(MTF!$B$3,MTF!$H$13+B62-1,0),"")</f>
        <v>2687</v>
      </c>
      <c r="D62">
        <f ca="1">IF(B62&lt;=MTF!$J$13,OFFSET(MTF!$C$3,MTF!$H$13+B62-1,0),"")</f>
        <v>80.61</v>
      </c>
      <c r="E62">
        <f ca="1">IF(B62&lt;=MTF!$J$13,OFFSET(MTF!$E$3,MTF!$H$13+B62-1,0),"")</f>
        <v>2114.5076535364319</v>
      </c>
      <c r="N62" s="1" t="str">
        <f t="shared" ca="1" si="3"/>
        <v/>
      </c>
      <c r="O62">
        <f t="shared" si="0"/>
        <v>0</v>
      </c>
      <c r="Q62" s="1">
        <v>53</v>
      </c>
      <c r="R62">
        <f t="shared" si="1"/>
        <v>0</v>
      </c>
      <c r="S62">
        <f t="shared" si="2"/>
        <v>0</v>
      </c>
    </row>
    <row r="63" spans="2:19" x14ac:dyDescent="0.2">
      <c r="B63" s="26">
        <v>58</v>
      </c>
      <c r="C63">
        <f ca="1">IF(B63&lt;=MTF!$J$13,OFFSET(MTF!$B$3,MTF!$H$13+B63-1,0),"")</f>
        <v>2688</v>
      </c>
      <c r="D63">
        <f ca="1">IF(B63&lt;=MTF!$J$13,OFFSET(MTF!$C$3,MTF!$H$13+B63-1,0),"")</f>
        <v>80.64</v>
      </c>
      <c r="E63">
        <f ca="1">IF(B63&lt;=MTF!$J$13,OFFSET(MTF!$E$3,MTF!$H$13+B63-1,0),"")</f>
        <v>2151.7103172357597</v>
      </c>
      <c r="N63" s="1" t="str">
        <f t="shared" ca="1" si="3"/>
        <v/>
      </c>
      <c r="O63">
        <f t="shared" si="0"/>
        <v>0</v>
      </c>
      <c r="Q63" s="1">
        <v>54</v>
      </c>
      <c r="R63">
        <f t="shared" si="1"/>
        <v>0</v>
      </c>
      <c r="S63">
        <f t="shared" si="2"/>
        <v>0</v>
      </c>
    </row>
    <row r="64" spans="2:19" x14ac:dyDescent="0.2">
      <c r="B64" s="26">
        <v>59</v>
      </c>
      <c r="C64">
        <f ca="1">IF(B64&lt;=MTF!$J$13,OFFSET(MTF!$B$3,MTF!$H$13+B64-1,0),"")</f>
        <v>2689</v>
      </c>
      <c r="D64">
        <f ca="1">IF(B64&lt;=MTF!$J$13,OFFSET(MTF!$C$3,MTF!$H$13+B64-1,0),"")</f>
        <v>80.67</v>
      </c>
      <c r="E64">
        <f ca="1">IF(B64&lt;=MTF!$J$13,OFFSET(MTF!$E$3,MTF!$H$13+B64-1,0),"")</f>
        <v>2207.1684654736609</v>
      </c>
      <c r="N64" s="1" t="str">
        <f t="shared" ca="1" si="3"/>
        <v/>
      </c>
      <c r="O64">
        <f t="shared" si="0"/>
        <v>0</v>
      </c>
      <c r="Q64" s="1">
        <v>55</v>
      </c>
      <c r="R64">
        <f t="shared" si="1"/>
        <v>0</v>
      </c>
      <c r="S64">
        <f t="shared" si="2"/>
        <v>0</v>
      </c>
    </row>
    <row r="65" spans="2:19" x14ac:dyDescent="0.2">
      <c r="B65" s="17">
        <v>60</v>
      </c>
      <c r="C65">
        <f ca="1">IF(B65&lt;=MTF!$J$13,OFFSET(MTF!$B$3,MTF!$H$13+B65-1,0),"")</f>
        <v>2690</v>
      </c>
      <c r="D65">
        <f ca="1">IF(B65&lt;=MTF!$J$13,OFFSET(MTF!$C$3,MTF!$H$13+B65-1,0),"")</f>
        <v>80.7</v>
      </c>
      <c r="E65">
        <f ca="1">IF(B65&lt;=MTF!$J$13,OFFSET(MTF!$E$3,MTF!$H$13+B65-1,0),"")</f>
        <v>2192.1060820072867</v>
      </c>
      <c r="N65" s="1" t="str">
        <f t="shared" ca="1" si="3"/>
        <v/>
      </c>
      <c r="O65">
        <f t="shared" si="0"/>
        <v>0</v>
      </c>
      <c r="Q65" s="1">
        <v>56</v>
      </c>
      <c r="R65">
        <f t="shared" si="1"/>
        <v>0</v>
      </c>
      <c r="S65">
        <f t="shared" si="2"/>
        <v>0</v>
      </c>
    </row>
    <row r="66" spans="2:19" x14ac:dyDescent="0.2">
      <c r="B66" s="26">
        <v>61</v>
      </c>
      <c r="C66">
        <f ca="1">IF(B66&lt;=MTF!$J$13,OFFSET(MTF!$B$3,MTF!$H$13+B66-1,0),"")</f>
        <v>2691</v>
      </c>
      <c r="D66">
        <f ca="1">IF(B66&lt;=MTF!$J$13,OFFSET(MTF!$C$3,MTF!$H$13+B66-1,0),"")</f>
        <v>80.73</v>
      </c>
      <c r="E66">
        <f ca="1">IF(B66&lt;=MTF!$J$13,OFFSET(MTF!$E$3,MTF!$H$13+B66-1,0),"")</f>
        <v>2145.2997570974312</v>
      </c>
      <c r="N66" s="1" t="str">
        <f t="shared" ca="1" si="3"/>
        <v/>
      </c>
      <c r="O66">
        <f t="shared" si="0"/>
        <v>0</v>
      </c>
      <c r="Q66" s="1">
        <v>57</v>
      </c>
      <c r="R66">
        <f t="shared" si="1"/>
        <v>0</v>
      </c>
      <c r="S66">
        <f t="shared" si="2"/>
        <v>0</v>
      </c>
    </row>
    <row r="67" spans="2:19" x14ac:dyDescent="0.2">
      <c r="B67" s="26">
        <v>62</v>
      </c>
      <c r="C67">
        <f ca="1">IF(B67&lt;=MTF!$J$13,OFFSET(MTF!$B$3,MTF!$H$13+B67-1,0),"")</f>
        <v>2692</v>
      </c>
      <c r="D67">
        <f ca="1">IF(B67&lt;=MTF!$J$13,OFFSET(MTF!$C$3,MTF!$H$13+B67-1,0),"")</f>
        <v>80.759999999999991</v>
      </c>
      <c r="E67">
        <f ca="1">IF(B67&lt;=MTF!$J$13,OFFSET(MTF!$E$3,MTF!$H$13+B67-1,0),"")</f>
        <v>2094.0785390883443</v>
      </c>
      <c r="N67" s="1" t="str">
        <f t="shared" ca="1" si="3"/>
        <v/>
      </c>
      <c r="O67">
        <f t="shared" si="0"/>
        <v>0</v>
      </c>
      <c r="Q67" s="1">
        <v>58</v>
      </c>
      <c r="R67">
        <f t="shared" si="1"/>
        <v>0</v>
      </c>
      <c r="S67">
        <f t="shared" si="2"/>
        <v>0</v>
      </c>
    </row>
    <row r="68" spans="2:19" x14ac:dyDescent="0.2">
      <c r="B68" s="17">
        <v>63</v>
      </c>
      <c r="C68">
        <f ca="1">IF(B68&lt;=MTF!$J$13,OFFSET(MTF!$B$3,MTF!$H$13+B68-1,0),"")</f>
        <v>2693</v>
      </c>
      <c r="D68">
        <f ca="1">IF(B68&lt;=MTF!$J$13,OFFSET(MTF!$C$3,MTF!$H$13+B68-1,0),"")</f>
        <v>80.789999999999992</v>
      </c>
      <c r="E68">
        <f ca="1">IF(B68&lt;=MTF!$J$13,OFFSET(MTF!$E$3,MTF!$H$13+B68-1,0),"")</f>
        <v>2100.9441974316696</v>
      </c>
      <c r="N68" s="1" t="str">
        <f t="shared" ca="1" si="3"/>
        <v/>
      </c>
      <c r="O68">
        <f t="shared" si="0"/>
        <v>0</v>
      </c>
      <c r="Q68" s="1">
        <v>59</v>
      </c>
      <c r="R68">
        <f t="shared" si="1"/>
        <v>0</v>
      </c>
      <c r="S68">
        <f t="shared" si="2"/>
        <v>0</v>
      </c>
    </row>
    <row r="69" spans="2:19" x14ac:dyDescent="0.2">
      <c r="B69" s="26">
        <v>64</v>
      </c>
      <c r="C69">
        <f ca="1">IF(B69&lt;=MTF!$J$13,OFFSET(MTF!$B$3,MTF!$H$13+B69-1,0),"")</f>
        <v>2694</v>
      </c>
      <c r="D69">
        <f ca="1">IF(B69&lt;=MTF!$J$13,OFFSET(MTF!$C$3,MTF!$H$13+B69-1,0),"")</f>
        <v>80.819999999999993</v>
      </c>
      <c r="E69">
        <f ca="1">IF(B69&lt;=MTF!$J$13,OFFSET(MTF!$E$3,MTF!$H$13+B69-1,0),"")</f>
        <v>2156.0505989447329</v>
      </c>
      <c r="N69" s="1" t="str">
        <f t="shared" ca="1" si="3"/>
        <v/>
      </c>
      <c r="O69">
        <f t="shared" si="0"/>
        <v>0</v>
      </c>
      <c r="Q69" s="1">
        <v>60</v>
      </c>
      <c r="R69">
        <f t="shared" si="1"/>
        <v>0</v>
      </c>
      <c r="S69">
        <f t="shared" si="2"/>
        <v>0</v>
      </c>
    </row>
    <row r="70" spans="2:19" x14ac:dyDescent="0.2">
      <c r="B70" s="26">
        <v>65</v>
      </c>
      <c r="C70">
        <f ca="1">IF(B70&lt;=MTF!$J$13,OFFSET(MTF!$B$3,MTF!$H$13+B70-1,0),"")</f>
        <v>2695</v>
      </c>
      <c r="D70">
        <f ca="1">IF(B70&lt;=MTF!$J$13,OFFSET(MTF!$C$3,MTF!$H$13+B70-1,0),"")</f>
        <v>80.849999999999994</v>
      </c>
      <c r="E70">
        <f ca="1">IF(B70&lt;=MTF!$J$13,OFFSET(MTF!$E$3,MTF!$H$13+B70-1,0),"")</f>
        <v>2185.8942718923681</v>
      </c>
      <c r="N70" s="1" t="str">
        <f t="shared" ca="1" si="3"/>
        <v/>
      </c>
      <c r="O70">
        <f t="shared" si="0"/>
        <v>0</v>
      </c>
      <c r="Q70" s="1">
        <v>61</v>
      </c>
      <c r="R70">
        <f t="shared" si="1"/>
        <v>0</v>
      </c>
      <c r="S70">
        <f t="shared" si="2"/>
        <v>0</v>
      </c>
    </row>
    <row r="71" spans="2:19" x14ac:dyDescent="0.2">
      <c r="B71" s="17">
        <v>66</v>
      </c>
      <c r="C71">
        <f ca="1">IF(B71&lt;=MTF!$J$13,OFFSET(MTF!$B$3,MTF!$H$13+B71-1,0),"")</f>
        <v>2696</v>
      </c>
      <c r="D71">
        <f ca="1">IF(B71&lt;=MTF!$J$13,OFFSET(MTF!$C$3,MTF!$H$13+B71-1,0),"")</f>
        <v>80.88</v>
      </c>
      <c r="E71">
        <f ca="1">IF(B71&lt;=MTF!$J$13,OFFSET(MTF!$E$3,MTF!$H$13+B71-1,0),"")</f>
        <v>2148.2508590826642</v>
      </c>
      <c r="N71" s="1" t="str">
        <f t="shared" ca="1" si="3"/>
        <v/>
      </c>
      <c r="O71">
        <f t="shared" si="0"/>
        <v>0</v>
      </c>
      <c r="Q71" s="1">
        <v>62</v>
      </c>
      <c r="R71">
        <f t="shared" si="1"/>
        <v>0</v>
      </c>
      <c r="S71">
        <f t="shared" si="2"/>
        <v>0</v>
      </c>
    </row>
    <row r="72" spans="2:19" x14ac:dyDescent="0.2">
      <c r="B72" s="26">
        <v>67</v>
      </c>
      <c r="C72">
        <f ca="1">IF(B72&lt;=MTF!$J$13,OFFSET(MTF!$B$3,MTF!$H$13+B72-1,0),"")</f>
        <v>2697</v>
      </c>
      <c r="D72">
        <f ca="1">IF(B72&lt;=MTF!$J$13,OFFSET(MTF!$C$3,MTF!$H$13+B72-1,0),"")</f>
        <v>80.91</v>
      </c>
      <c r="E72">
        <f ca="1">IF(B72&lt;=MTF!$J$13,OFFSET(MTF!$E$3,MTF!$H$13+B72-1,0),"")</f>
        <v>2111.5197812350143</v>
      </c>
      <c r="N72" s="1" t="str">
        <f t="shared" ca="1" si="3"/>
        <v/>
      </c>
      <c r="O72">
        <f t="shared" si="0"/>
        <v>0</v>
      </c>
      <c r="Q72" s="1">
        <v>63</v>
      </c>
      <c r="R72">
        <f t="shared" si="1"/>
        <v>0</v>
      </c>
      <c r="S72">
        <f t="shared" si="2"/>
        <v>0</v>
      </c>
    </row>
    <row r="73" spans="2:19" x14ac:dyDescent="0.2">
      <c r="B73" s="26">
        <v>68</v>
      </c>
      <c r="C73">
        <f ca="1">IF(B73&lt;=MTF!$J$13,OFFSET(MTF!$B$3,MTF!$H$13+B73-1,0),"")</f>
        <v>2698</v>
      </c>
      <c r="D73">
        <f ca="1">IF(B73&lt;=MTF!$J$13,OFFSET(MTF!$C$3,MTF!$H$13+B73-1,0),"")</f>
        <v>80.94</v>
      </c>
      <c r="E73">
        <f ca="1">IF(B73&lt;=MTF!$J$13,OFFSET(MTF!$E$3,MTF!$H$13+B73-1,0),"")</f>
        <v>2068.1208287202403</v>
      </c>
      <c r="N73" s="1" t="str">
        <f t="shared" ca="1" si="3"/>
        <v/>
      </c>
      <c r="O73">
        <f t="shared" si="0"/>
        <v>0</v>
      </c>
      <c r="Q73" s="1">
        <v>64</v>
      </c>
      <c r="R73">
        <f t="shared" si="1"/>
        <v>0</v>
      </c>
      <c r="S73">
        <f t="shared" si="2"/>
        <v>0</v>
      </c>
    </row>
    <row r="74" spans="2:19" x14ac:dyDescent="0.2">
      <c r="B74" s="17">
        <v>69</v>
      </c>
      <c r="C74">
        <f ca="1">IF(B74&lt;=MTF!$J$13,OFFSET(MTF!$B$3,MTF!$H$13+B74-1,0),"")</f>
        <v>2699</v>
      </c>
      <c r="D74">
        <f ca="1">IF(B74&lt;=MTF!$J$13,OFFSET(MTF!$C$3,MTF!$H$13+B74-1,0),"")</f>
        <v>80.97</v>
      </c>
      <c r="E74">
        <f ca="1">IF(B74&lt;=MTF!$J$13,OFFSET(MTF!$E$3,MTF!$H$13+B74-1,0),"")</f>
        <v>2103.6705428281466</v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>
        <f t="shared" ref="R74:R137" si="5">O74*SIN((Q74-1)*2*PI()/$N$6*$N$8)</f>
        <v>0</v>
      </c>
      <c r="S74">
        <f t="shared" ref="S74:S137" si="6">O74*COS((Q74-1)*2*PI()/$N$6*$N$8)</f>
        <v>0</v>
      </c>
    </row>
    <row r="75" spans="2:19" x14ac:dyDescent="0.2">
      <c r="B75" s="26">
        <v>70</v>
      </c>
      <c r="C75">
        <f ca="1">IF(B75&lt;=MTF!$J$13,OFFSET(MTF!$B$3,MTF!$H$13+B75-1,0),"")</f>
        <v>2700</v>
      </c>
      <c r="D75">
        <f ca="1">IF(B75&lt;=MTF!$J$13,OFFSET(MTF!$C$3,MTF!$H$13+B75-1,0),"")</f>
        <v>81</v>
      </c>
      <c r="E75">
        <f ca="1">IF(B75&lt;=MTF!$J$13,OFFSET(MTF!$E$3,MTF!$H$13+B75-1,0),"")</f>
        <v>2168.718112998883</v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>
        <f t="shared" si="5"/>
        <v>0</v>
      </c>
      <c r="S75">
        <f t="shared" si="6"/>
        <v>0</v>
      </c>
    </row>
    <row r="76" spans="2:19" x14ac:dyDescent="0.2">
      <c r="B76" s="26">
        <v>71</v>
      </c>
      <c r="C76">
        <f ca="1">IF(B76&lt;=MTF!$J$13,OFFSET(MTF!$B$3,MTF!$H$13+B76-1,0),"")</f>
        <v>2701</v>
      </c>
      <c r="D76">
        <f ca="1">IF(B76&lt;=MTF!$J$13,OFFSET(MTF!$C$3,MTF!$H$13+B76-1,0),"")</f>
        <v>81.03</v>
      </c>
      <c r="E76">
        <f ca="1">IF(B76&lt;=MTF!$J$13,OFFSET(MTF!$E$3,MTF!$H$13+B76-1,0),"")</f>
        <v>2167.226285596631</v>
      </c>
      <c r="N76" s="1" t="str">
        <f t="shared" ca="1" si="7"/>
        <v/>
      </c>
      <c r="O76">
        <f t="shared" si="4"/>
        <v>0</v>
      </c>
      <c r="Q76" s="1">
        <v>67</v>
      </c>
      <c r="R76">
        <f t="shared" si="5"/>
        <v>0</v>
      </c>
      <c r="S76">
        <f t="shared" si="6"/>
        <v>0</v>
      </c>
    </row>
    <row r="77" spans="2:19" x14ac:dyDescent="0.2">
      <c r="B77" s="17">
        <v>72</v>
      </c>
      <c r="C77">
        <f ca="1">IF(B77&lt;=MTF!$J$13,OFFSET(MTF!$B$3,MTF!$H$13+B77-1,0),"")</f>
        <v>2702</v>
      </c>
      <c r="D77">
        <f ca="1">IF(B77&lt;=MTF!$J$13,OFFSET(MTF!$C$3,MTF!$H$13+B77-1,0),"")</f>
        <v>81.06</v>
      </c>
      <c r="E77">
        <f ca="1">IF(B77&lt;=MTF!$J$13,OFFSET(MTF!$E$3,MTF!$H$13+B77-1,0),"")</f>
        <v>2112.3112557673153</v>
      </c>
      <c r="N77" s="1" t="str">
        <f t="shared" ca="1" si="7"/>
        <v/>
      </c>
      <c r="O77">
        <f t="shared" si="4"/>
        <v>0</v>
      </c>
      <c r="Q77" s="1">
        <v>68</v>
      </c>
      <c r="R77">
        <f t="shared" si="5"/>
        <v>0</v>
      </c>
      <c r="S77">
        <f t="shared" si="6"/>
        <v>0</v>
      </c>
    </row>
    <row r="78" spans="2:19" x14ac:dyDescent="0.2">
      <c r="B78" s="26">
        <v>73</v>
      </c>
      <c r="C78">
        <f ca="1">IF(B78&lt;=MTF!$J$13,OFFSET(MTF!$B$3,MTF!$H$13+B78-1,0),"")</f>
        <v>2703</v>
      </c>
      <c r="D78">
        <f ca="1">IF(B78&lt;=MTF!$J$13,OFFSET(MTF!$C$3,MTF!$H$13+B78-1,0),"")</f>
        <v>81.09</v>
      </c>
      <c r="E78">
        <f ca="1">IF(B78&lt;=MTF!$J$13,OFFSET(MTF!$E$3,MTF!$H$13+B78-1,0),"")</f>
        <v>2072.5041476353335</v>
      </c>
      <c r="N78" s="1" t="str">
        <f t="shared" ca="1" si="7"/>
        <v/>
      </c>
      <c r="O78">
        <f t="shared" si="4"/>
        <v>0</v>
      </c>
      <c r="Q78" s="1">
        <v>69</v>
      </c>
      <c r="R78">
        <f t="shared" si="5"/>
        <v>0</v>
      </c>
      <c r="S78">
        <f t="shared" si="6"/>
        <v>0</v>
      </c>
    </row>
    <row r="79" spans="2:19" x14ac:dyDescent="0.2">
      <c r="B79" s="26">
        <v>74</v>
      </c>
      <c r="C79">
        <f ca="1">IF(B79&lt;=MTF!$J$13,OFFSET(MTF!$B$3,MTF!$H$13+B79-1,0),"")</f>
        <v>2704</v>
      </c>
      <c r="D79">
        <f ca="1">IF(B79&lt;=MTF!$J$13,OFFSET(MTF!$C$3,MTF!$H$13+B79-1,0),"")</f>
        <v>81.11999999999999</v>
      </c>
      <c r="E79">
        <f ca="1">IF(B79&lt;=MTF!$J$13,OFFSET(MTF!$E$3,MTF!$H$13+B79-1,0),"")</f>
        <v>2064.9899231035683</v>
      </c>
      <c r="N79" s="1" t="str">
        <f t="shared" ca="1" si="7"/>
        <v/>
      </c>
      <c r="O79">
        <f t="shared" si="4"/>
        <v>0</v>
      </c>
      <c r="Q79" s="1">
        <v>70</v>
      </c>
      <c r="R79">
        <f t="shared" si="5"/>
        <v>0</v>
      </c>
      <c r="S79">
        <f t="shared" si="6"/>
        <v>0</v>
      </c>
    </row>
    <row r="80" spans="2:19" x14ac:dyDescent="0.2">
      <c r="B80" s="17">
        <v>75</v>
      </c>
      <c r="C80">
        <f ca="1">IF(B80&lt;=MTF!$J$13,OFFSET(MTF!$B$3,MTF!$H$13+B80-1,0),"")</f>
        <v>2705</v>
      </c>
      <c r="D80">
        <f ca="1">IF(B80&lt;=MTF!$J$13,OFFSET(MTF!$C$3,MTF!$H$13+B80-1,0),"")</f>
        <v>81.149999999999991</v>
      </c>
      <c r="E80">
        <f ca="1">IF(B80&lt;=MTF!$J$13,OFFSET(MTF!$E$3,MTF!$H$13+B80-1,0),"")</f>
        <v>2110.6972661855898</v>
      </c>
      <c r="N80" s="1" t="str">
        <f t="shared" ca="1" si="7"/>
        <v/>
      </c>
      <c r="O80">
        <f t="shared" si="4"/>
        <v>0</v>
      </c>
      <c r="Q80" s="1">
        <v>71</v>
      </c>
      <c r="R80">
        <f t="shared" si="5"/>
        <v>0</v>
      </c>
      <c r="S80">
        <f t="shared" si="6"/>
        <v>0</v>
      </c>
    </row>
    <row r="81" spans="2:19" x14ac:dyDescent="0.2">
      <c r="B81" s="26">
        <v>76</v>
      </c>
      <c r="C81">
        <f ca="1">IF(B81&lt;=MTF!$J$13,OFFSET(MTF!$B$3,MTF!$H$13+B81-1,0),"")</f>
        <v>2706</v>
      </c>
      <c r="D81">
        <f ca="1">IF(B81&lt;=MTF!$J$13,OFFSET(MTF!$C$3,MTF!$H$13+B81-1,0),"")</f>
        <v>81.179999999999993</v>
      </c>
      <c r="E81">
        <f ca="1">IF(B81&lt;=MTF!$J$13,OFFSET(MTF!$E$3,MTF!$H$13+B81-1,0),"")</f>
        <v>2141.5494964243662</v>
      </c>
      <c r="N81" s="1" t="str">
        <f t="shared" ca="1" si="7"/>
        <v/>
      </c>
      <c r="O81">
        <f t="shared" si="4"/>
        <v>0</v>
      </c>
      <c r="Q81" s="1">
        <v>72</v>
      </c>
      <c r="R81">
        <f t="shared" si="5"/>
        <v>0</v>
      </c>
      <c r="S81">
        <f t="shared" si="6"/>
        <v>0</v>
      </c>
    </row>
    <row r="82" spans="2:19" x14ac:dyDescent="0.2">
      <c r="B82" s="26">
        <v>77</v>
      </c>
      <c r="C82">
        <f ca="1">IF(B82&lt;=MTF!$J$13,OFFSET(MTF!$B$3,MTF!$H$13+B82-1,0),"")</f>
        <v>2707</v>
      </c>
      <c r="D82">
        <f ca="1">IF(B82&lt;=MTF!$J$13,OFFSET(MTF!$C$3,MTF!$H$13+B82-1,0),"")</f>
        <v>81.209999999999994</v>
      </c>
      <c r="E82">
        <f ca="1">IF(B82&lt;=MTF!$J$13,OFFSET(MTF!$E$3,MTF!$H$13+B82-1,0),"")</f>
        <v>2110.4641519113056</v>
      </c>
      <c r="N82" s="1" t="str">
        <f t="shared" ca="1" si="7"/>
        <v/>
      </c>
      <c r="O82">
        <f t="shared" si="4"/>
        <v>0</v>
      </c>
      <c r="Q82" s="1">
        <v>73</v>
      </c>
      <c r="R82">
        <f t="shared" si="5"/>
        <v>0</v>
      </c>
      <c r="S82">
        <f t="shared" si="6"/>
        <v>0</v>
      </c>
    </row>
    <row r="83" spans="2:19" x14ac:dyDescent="0.2">
      <c r="B83" s="17">
        <v>78</v>
      </c>
      <c r="C83">
        <f ca="1">IF(B83&lt;=MTF!$J$13,OFFSET(MTF!$B$3,MTF!$H$13+B83-1,0),"")</f>
        <v>2708</v>
      </c>
      <c r="D83">
        <f ca="1">IF(B83&lt;=MTF!$J$13,OFFSET(MTF!$C$3,MTF!$H$13+B83-1,0),"")</f>
        <v>81.239999999999995</v>
      </c>
      <c r="E83">
        <f ca="1">IF(B83&lt;=MTF!$J$13,OFFSET(MTF!$E$3,MTF!$H$13+B83-1,0),"")</f>
        <v>2038.7758485252505</v>
      </c>
      <c r="N83" s="1" t="str">
        <f t="shared" ca="1" si="7"/>
        <v/>
      </c>
      <c r="O83">
        <f t="shared" si="4"/>
        <v>0</v>
      </c>
      <c r="Q83" s="1">
        <v>74</v>
      </c>
      <c r="R83">
        <f t="shared" si="5"/>
        <v>0</v>
      </c>
      <c r="S83">
        <f t="shared" si="6"/>
        <v>0</v>
      </c>
    </row>
    <row r="84" spans="2:19" x14ac:dyDescent="0.2">
      <c r="B84" s="26">
        <v>79</v>
      </c>
      <c r="C84">
        <f ca="1">IF(B84&lt;=MTF!$J$13,OFFSET(MTF!$B$3,MTF!$H$13+B84-1,0),"")</f>
        <v>2709</v>
      </c>
      <c r="D84">
        <f ca="1">IF(B84&lt;=MTF!$J$13,OFFSET(MTF!$C$3,MTF!$H$13+B84-1,0),"")</f>
        <v>81.27</v>
      </c>
      <c r="E84">
        <f ca="1">IF(B84&lt;=MTF!$J$13,OFFSET(MTF!$E$3,MTF!$H$13+B84-1,0),"")</f>
        <v>1980.1492648596027</v>
      </c>
      <c r="N84" s="1" t="str">
        <f t="shared" ca="1" si="7"/>
        <v/>
      </c>
      <c r="O84">
        <f t="shared" si="4"/>
        <v>0</v>
      </c>
      <c r="Q84" s="1">
        <v>75</v>
      </c>
      <c r="R84">
        <f t="shared" si="5"/>
        <v>0</v>
      </c>
      <c r="S84">
        <f t="shared" si="6"/>
        <v>0</v>
      </c>
    </row>
    <row r="85" spans="2:19" x14ac:dyDescent="0.2">
      <c r="B85" s="26">
        <v>80</v>
      </c>
      <c r="C85">
        <f ca="1">IF(B85&lt;=MTF!$J$13,OFFSET(MTF!$B$3,MTF!$H$13+B85-1,0),"")</f>
        <v>2710</v>
      </c>
      <c r="D85">
        <f ca="1">IF(B85&lt;=MTF!$J$13,OFFSET(MTF!$C$3,MTF!$H$13+B85-1,0),"")</f>
        <v>81.3</v>
      </c>
      <c r="E85">
        <f ca="1">IF(B85&lt;=MTF!$J$13,OFFSET(MTF!$E$3,MTF!$H$13+B85-1,0),"")</f>
        <v>1980.2802267791203</v>
      </c>
      <c r="N85" s="1" t="str">
        <f t="shared" ca="1" si="7"/>
        <v/>
      </c>
      <c r="O85">
        <f t="shared" si="4"/>
        <v>0</v>
      </c>
      <c r="Q85" s="1">
        <v>76</v>
      </c>
      <c r="R85">
        <f t="shared" si="5"/>
        <v>0</v>
      </c>
      <c r="S85">
        <f t="shared" si="6"/>
        <v>0</v>
      </c>
    </row>
    <row r="86" spans="2:19" x14ac:dyDescent="0.2">
      <c r="B86" s="17">
        <v>81</v>
      </c>
      <c r="C86">
        <f ca="1">IF(B86&lt;=MTF!$J$13,OFFSET(MTF!$B$3,MTF!$H$13+B86-1,0),"")</f>
        <v>2711</v>
      </c>
      <c r="D86">
        <f ca="1">IF(B86&lt;=MTF!$J$13,OFFSET(MTF!$C$3,MTF!$H$13+B86-1,0),"")</f>
        <v>81.33</v>
      </c>
      <c r="E86">
        <f ca="1">IF(B86&lt;=MTF!$J$13,OFFSET(MTF!$E$3,MTF!$H$13+B86-1,0),"")</f>
        <v>1999.5456372085036</v>
      </c>
      <c r="N86" s="1" t="str">
        <f t="shared" ca="1" si="7"/>
        <v/>
      </c>
      <c r="O86">
        <f t="shared" si="4"/>
        <v>0</v>
      </c>
      <c r="Q86" s="1">
        <v>77</v>
      </c>
      <c r="R86">
        <f t="shared" si="5"/>
        <v>0</v>
      </c>
      <c r="S86">
        <f t="shared" si="6"/>
        <v>0</v>
      </c>
    </row>
    <row r="87" spans="2:19" x14ac:dyDescent="0.2">
      <c r="B87" s="26">
        <v>82</v>
      </c>
      <c r="C87">
        <f ca="1">IF(B87&lt;=MTF!$J$13,OFFSET(MTF!$B$3,MTF!$H$13+B87-1,0),"")</f>
        <v>2712</v>
      </c>
      <c r="D87">
        <f ca="1">IF(B87&lt;=MTF!$J$13,OFFSET(MTF!$C$3,MTF!$H$13+B87-1,0),"")</f>
        <v>81.36</v>
      </c>
      <c r="E87">
        <f ca="1">IF(B87&lt;=MTF!$J$13,OFFSET(MTF!$E$3,MTF!$H$13+B87-1,0),"")</f>
        <v>1971.7533126321396</v>
      </c>
      <c r="N87" s="1" t="str">
        <f t="shared" ca="1" si="7"/>
        <v/>
      </c>
      <c r="O87">
        <f t="shared" si="4"/>
        <v>0</v>
      </c>
      <c r="Q87" s="1">
        <v>78</v>
      </c>
      <c r="R87">
        <f t="shared" si="5"/>
        <v>0</v>
      </c>
      <c r="S87">
        <f t="shared" si="6"/>
        <v>0</v>
      </c>
    </row>
    <row r="88" spans="2:19" x14ac:dyDescent="0.2">
      <c r="B88" s="26">
        <v>83</v>
      </c>
      <c r="C88">
        <f ca="1">IF(B88&lt;=MTF!$J$13,OFFSET(MTF!$B$3,MTF!$H$13+B88-1,0),"")</f>
        <v>2713</v>
      </c>
      <c r="D88">
        <f ca="1">IF(B88&lt;=MTF!$J$13,OFFSET(MTF!$C$3,MTF!$H$13+B88-1,0),"")</f>
        <v>81.39</v>
      </c>
      <c r="E88">
        <f ca="1">IF(B88&lt;=MTF!$J$13,OFFSET(MTF!$E$3,MTF!$H$13+B88-1,0),"")</f>
        <v>1861.859282095453</v>
      </c>
      <c r="N88" s="1" t="str">
        <f t="shared" ca="1" si="7"/>
        <v/>
      </c>
      <c r="O88">
        <f t="shared" si="4"/>
        <v>0</v>
      </c>
      <c r="Q88" s="1">
        <v>79</v>
      </c>
      <c r="R88">
        <f t="shared" si="5"/>
        <v>0</v>
      </c>
      <c r="S88">
        <f t="shared" si="6"/>
        <v>0</v>
      </c>
    </row>
    <row r="89" spans="2:19" x14ac:dyDescent="0.2">
      <c r="B89" s="17">
        <v>84</v>
      </c>
      <c r="C89">
        <f ca="1">IF(B89&lt;=MTF!$J$13,OFFSET(MTF!$B$3,MTF!$H$13+B89-1,0),"")</f>
        <v>2714</v>
      </c>
      <c r="D89">
        <f ca="1">IF(B89&lt;=MTF!$J$13,OFFSET(MTF!$C$3,MTF!$H$13+B89-1,0),"")</f>
        <v>81.42</v>
      </c>
      <c r="E89">
        <f ca="1">IF(B89&lt;=MTF!$J$13,OFFSET(MTF!$E$3,MTF!$H$13+B89-1,0),"")</f>
        <v>1717.3442730611293</v>
      </c>
      <c r="N89" s="1" t="str">
        <f t="shared" ca="1" si="7"/>
        <v/>
      </c>
      <c r="O89">
        <f t="shared" si="4"/>
        <v>0</v>
      </c>
      <c r="Q89" s="1">
        <v>80</v>
      </c>
      <c r="R89">
        <f t="shared" si="5"/>
        <v>0</v>
      </c>
      <c r="S89">
        <f t="shared" si="6"/>
        <v>0</v>
      </c>
    </row>
    <row r="90" spans="2:19" x14ac:dyDescent="0.2">
      <c r="B90" s="26">
        <v>85</v>
      </c>
      <c r="C90">
        <f ca="1">IF(B90&lt;=MTF!$J$13,OFFSET(MTF!$B$3,MTF!$H$13+B90-1,0),"")</f>
        <v>2715</v>
      </c>
      <c r="D90">
        <f ca="1">IF(B90&lt;=MTF!$J$13,OFFSET(MTF!$C$3,MTF!$H$13+B90-1,0),"")</f>
        <v>81.45</v>
      </c>
      <c r="E90">
        <f ca="1">IF(B90&lt;=MTF!$J$13,OFFSET(MTF!$E$3,MTF!$H$13+B90-1,0),"")</f>
        <v>1593.5488347896571</v>
      </c>
      <c r="N90" s="1" t="str">
        <f t="shared" ca="1" si="7"/>
        <v/>
      </c>
      <c r="O90">
        <f t="shared" si="4"/>
        <v>0</v>
      </c>
      <c r="Q90" s="1">
        <v>81</v>
      </c>
      <c r="R90">
        <f t="shared" si="5"/>
        <v>0</v>
      </c>
      <c r="S90">
        <f t="shared" si="6"/>
        <v>0</v>
      </c>
    </row>
    <row r="91" spans="2:19" x14ac:dyDescent="0.2">
      <c r="B91" s="26">
        <v>86</v>
      </c>
      <c r="C91">
        <f ca="1">IF(B91&lt;=MTF!$J$13,OFFSET(MTF!$B$3,MTF!$H$13+B91-1,0),"")</f>
        <v>2716</v>
      </c>
      <c r="D91">
        <f ca="1">IF(B91&lt;=MTF!$J$13,OFFSET(MTF!$C$3,MTF!$H$13+B91-1,0),"")</f>
        <v>81.48</v>
      </c>
      <c r="E91">
        <f ca="1">IF(B91&lt;=MTF!$J$13,OFFSET(MTF!$E$3,MTF!$H$13+B91-1,0),"")</f>
        <v>1501.9045768847154</v>
      </c>
      <c r="N91" s="1" t="str">
        <f t="shared" ca="1" si="7"/>
        <v/>
      </c>
      <c r="O91">
        <f t="shared" si="4"/>
        <v>0</v>
      </c>
      <c r="Q91" s="1">
        <v>82</v>
      </c>
      <c r="R91">
        <f t="shared" si="5"/>
        <v>0</v>
      </c>
      <c r="S91">
        <f t="shared" si="6"/>
        <v>0</v>
      </c>
    </row>
    <row r="92" spans="2:19" x14ac:dyDescent="0.2">
      <c r="B92" s="17">
        <v>87</v>
      </c>
      <c r="C92">
        <f ca="1">IF(B92&lt;=MTF!$J$13,OFFSET(MTF!$B$3,MTF!$H$13+B92-1,0),"")</f>
        <v>2717</v>
      </c>
      <c r="D92">
        <f ca="1">IF(B92&lt;=MTF!$J$13,OFFSET(MTF!$C$3,MTF!$H$13+B92-1,0),"")</f>
        <v>81.509999999999991</v>
      </c>
      <c r="E92">
        <f ca="1">IF(B92&lt;=MTF!$J$13,OFFSET(MTF!$E$3,MTF!$H$13+B92-1,0),"")</f>
        <v>1443.2262120272871</v>
      </c>
      <c r="N92" s="1" t="str">
        <f t="shared" ca="1" si="7"/>
        <v/>
      </c>
      <c r="O92">
        <f t="shared" si="4"/>
        <v>0</v>
      </c>
      <c r="Q92" s="1">
        <v>83</v>
      </c>
      <c r="R92">
        <f t="shared" si="5"/>
        <v>0</v>
      </c>
      <c r="S92">
        <f t="shared" si="6"/>
        <v>0</v>
      </c>
    </row>
    <row r="93" spans="2:19" x14ac:dyDescent="0.2">
      <c r="B93" s="26">
        <v>88</v>
      </c>
      <c r="C93">
        <f ca="1">IF(B93&lt;=MTF!$J$13,OFFSET(MTF!$B$3,MTF!$H$13+B93-1,0),"")</f>
        <v>2718</v>
      </c>
      <c r="D93">
        <f ca="1">IF(B93&lt;=MTF!$J$13,OFFSET(MTF!$C$3,MTF!$H$13+B93-1,0),"")</f>
        <v>81.539999999999992</v>
      </c>
      <c r="E93">
        <f ca="1">IF(B93&lt;=MTF!$J$13,OFFSET(MTF!$E$3,MTF!$H$13+B93-1,0),"")</f>
        <v>1398.0278611172619</v>
      </c>
      <c r="N93" s="1" t="str">
        <f t="shared" ca="1" si="7"/>
        <v/>
      </c>
      <c r="O93">
        <f t="shared" si="4"/>
        <v>0</v>
      </c>
      <c r="Q93" s="1">
        <v>84</v>
      </c>
      <c r="R93">
        <f t="shared" si="5"/>
        <v>0</v>
      </c>
      <c r="S93">
        <f t="shared" si="6"/>
        <v>0</v>
      </c>
    </row>
    <row r="94" spans="2:19" x14ac:dyDescent="0.2">
      <c r="B94" s="26">
        <v>89</v>
      </c>
      <c r="C94">
        <f ca="1">IF(B94&lt;=MTF!$J$13,OFFSET(MTF!$B$3,MTF!$H$13+B94-1,0),"")</f>
        <v>2719</v>
      </c>
      <c r="D94">
        <f ca="1">IF(B94&lt;=MTF!$J$13,OFFSET(MTF!$C$3,MTF!$H$13+B94-1,0),"")</f>
        <v>81.569999999999993</v>
      </c>
      <c r="E94">
        <f ca="1">IF(B94&lt;=MTF!$J$13,OFFSET(MTF!$E$3,MTF!$H$13+B94-1,0),"")</f>
        <v>1378.0449507022936</v>
      </c>
      <c r="N94" s="1" t="str">
        <f t="shared" ca="1" si="7"/>
        <v/>
      </c>
      <c r="O94">
        <f t="shared" si="4"/>
        <v>0</v>
      </c>
      <c r="Q94" s="1">
        <v>85</v>
      </c>
      <c r="R94">
        <f t="shared" si="5"/>
        <v>0</v>
      </c>
      <c r="S94">
        <f t="shared" si="6"/>
        <v>0</v>
      </c>
    </row>
    <row r="95" spans="2:19" x14ac:dyDescent="0.2">
      <c r="B95" s="17">
        <v>90</v>
      </c>
      <c r="C95">
        <f ca="1">IF(B95&lt;=MTF!$J$13,OFFSET(MTF!$B$3,MTF!$H$13+B95-1,0),"")</f>
        <v>2720</v>
      </c>
      <c r="D95">
        <f ca="1">IF(B95&lt;=MTF!$J$13,OFFSET(MTF!$C$3,MTF!$H$13+B95-1,0),"")</f>
        <v>81.599999999999994</v>
      </c>
      <c r="E95">
        <f ca="1">IF(B95&lt;=MTF!$J$13,OFFSET(MTF!$E$3,MTF!$H$13+B95-1,0),"")</f>
        <v>1361.5598398055424</v>
      </c>
      <c r="N95" s="1" t="str">
        <f t="shared" ca="1" si="7"/>
        <v/>
      </c>
      <c r="O95">
        <f t="shared" si="4"/>
        <v>0</v>
      </c>
      <c r="Q95" s="1">
        <v>86</v>
      </c>
      <c r="R95">
        <f t="shared" si="5"/>
        <v>0</v>
      </c>
      <c r="S95">
        <f t="shared" si="6"/>
        <v>0</v>
      </c>
    </row>
    <row r="96" spans="2:19" x14ac:dyDescent="0.2">
      <c r="B96" s="26">
        <v>91</v>
      </c>
      <c r="C96">
        <f ca="1">IF(B96&lt;=MTF!$J$13,OFFSET(MTF!$B$3,MTF!$H$13+B96-1,0),"")</f>
        <v>2721</v>
      </c>
      <c r="D96">
        <f ca="1">IF(B96&lt;=MTF!$J$13,OFFSET(MTF!$C$3,MTF!$H$13+B96-1,0),"")</f>
        <v>81.63</v>
      </c>
      <c r="E96">
        <f ca="1">IF(B96&lt;=MTF!$J$13,OFFSET(MTF!$E$3,MTF!$H$13+B96-1,0),"")</f>
        <v>1350.5444737878954</v>
      </c>
      <c r="N96" s="1" t="str">
        <f t="shared" ca="1" si="7"/>
        <v/>
      </c>
      <c r="O96">
        <f t="shared" si="4"/>
        <v>0</v>
      </c>
      <c r="Q96" s="1">
        <v>87</v>
      </c>
      <c r="R96">
        <f t="shared" si="5"/>
        <v>0</v>
      </c>
      <c r="S96">
        <f t="shared" si="6"/>
        <v>0</v>
      </c>
    </row>
    <row r="97" spans="2:19" x14ac:dyDescent="0.2">
      <c r="B97" s="26">
        <v>92</v>
      </c>
      <c r="C97">
        <f ca="1">IF(B97&lt;=MTF!$J$13,OFFSET(MTF!$B$3,MTF!$H$13+B97-1,0),"")</f>
        <v>2722</v>
      </c>
      <c r="D97">
        <f ca="1">IF(B97&lt;=MTF!$J$13,OFFSET(MTF!$C$3,MTF!$H$13+B97-1,0),"")</f>
        <v>81.66</v>
      </c>
      <c r="E97">
        <f ca="1">IF(B97&lt;=MTF!$J$13,OFFSET(MTF!$E$3,MTF!$H$13+B97-1,0),"")</f>
        <v>1336.6433234155538</v>
      </c>
      <c r="N97" s="1" t="str">
        <f t="shared" ca="1" si="7"/>
        <v/>
      </c>
      <c r="O97">
        <f t="shared" si="4"/>
        <v>0</v>
      </c>
      <c r="Q97" s="1">
        <v>88</v>
      </c>
      <c r="R97">
        <f t="shared" si="5"/>
        <v>0</v>
      </c>
      <c r="S97">
        <f t="shared" si="6"/>
        <v>0</v>
      </c>
    </row>
    <row r="98" spans="2:19" x14ac:dyDescent="0.2">
      <c r="B98" s="17">
        <v>93</v>
      </c>
      <c r="C98">
        <f ca="1">IF(B98&lt;=MTF!$J$13,OFFSET(MTF!$B$3,MTF!$H$13+B98-1,0),"")</f>
        <v>2723</v>
      </c>
      <c r="D98">
        <f ca="1">IF(B98&lt;=MTF!$J$13,OFFSET(MTF!$C$3,MTF!$H$13+B98-1,0),"")</f>
        <v>81.69</v>
      </c>
      <c r="E98">
        <f ca="1">IF(B98&lt;=MTF!$J$13,OFFSET(MTF!$E$3,MTF!$H$13+B98-1,0),"")</f>
        <v>1323.8077876557106</v>
      </c>
      <c r="N98" s="1" t="str">
        <f t="shared" ca="1" si="7"/>
        <v/>
      </c>
      <c r="O98">
        <f t="shared" si="4"/>
        <v>0</v>
      </c>
      <c r="Q98" s="1">
        <v>89</v>
      </c>
      <c r="R98">
        <f t="shared" si="5"/>
        <v>0</v>
      </c>
      <c r="S98">
        <f t="shared" si="6"/>
        <v>0</v>
      </c>
    </row>
    <row r="99" spans="2:19" x14ac:dyDescent="0.2">
      <c r="B99" s="26">
        <v>94</v>
      </c>
      <c r="C99">
        <f ca="1">IF(B99&lt;=MTF!$J$13,OFFSET(MTF!$B$3,MTF!$H$13+B99-1,0),"")</f>
        <v>2724</v>
      </c>
      <c r="D99">
        <f ca="1">IF(B99&lt;=MTF!$J$13,OFFSET(MTF!$C$3,MTF!$H$13+B99-1,0),"")</f>
        <v>81.72</v>
      </c>
      <c r="E99">
        <f ca="1">IF(B99&lt;=MTF!$J$13,OFFSET(MTF!$E$3,MTF!$H$13+B99-1,0),"")</f>
        <v>1315.6438358693827</v>
      </c>
      <c r="N99" s="1" t="str">
        <f t="shared" ca="1" si="7"/>
        <v/>
      </c>
      <c r="O99">
        <f t="shared" si="4"/>
        <v>0</v>
      </c>
      <c r="Q99" s="1">
        <v>90</v>
      </c>
      <c r="R99">
        <f t="shared" si="5"/>
        <v>0</v>
      </c>
      <c r="S99">
        <f t="shared" si="6"/>
        <v>0</v>
      </c>
    </row>
    <row r="100" spans="2:19" x14ac:dyDescent="0.2">
      <c r="B100" s="26">
        <v>95</v>
      </c>
      <c r="C100">
        <f ca="1">IF(B100&lt;=MTF!$J$13,OFFSET(MTF!$B$3,MTF!$H$13+B100-1,0),"")</f>
        <v>2725</v>
      </c>
      <c r="D100">
        <f ca="1">IF(B100&lt;=MTF!$J$13,OFFSET(MTF!$C$3,MTF!$H$13+B100-1,0),"")</f>
        <v>81.75</v>
      </c>
      <c r="E100">
        <f ca="1">IF(B100&lt;=MTF!$J$13,OFFSET(MTF!$E$3,MTF!$H$13+B100-1,0),"")</f>
        <v>1307.0111975448935</v>
      </c>
      <c r="N100" s="1" t="str">
        <f t="shared" ca="1" si="7"/>
        <v/>
      </c>
      <c r="O100">
        <f t="shared" si="4"/>
        <v>0</v>
      </c>
      <c r="Q100" s="1">
        <v>91</v>
      </c>
      <c r="R100">
        <f t="shared" si="5"/>
        <v>0</v>
      </c>
      <c r="S100">
        <f t="shared" si="6"/>
        <v>0</v>
      </c>
    </row>
    <row r="101" spans="2:19" x14ac:dyDescent="0.2">
      <c r="B101" s="17">
        <v>96</v>
      </c>
      <c r="C101">
        <f ca="1">IF(B101&lt;=MTF!$J$13,OFFSET(MTF!$B$3,MTF!$H$13+B101-1,0),"")</f>
        <v>2726</v>
      </c>
      <c r="D101">
        <f ca="1">IF(B101&lt;=MTF!$J$13,OFFSET(MTF!$C$3,MTF!$H$13+B101-1,0),"")</f>
        <v>81.78</v>
      </c>
      <c r="E101">
        <f ca="1">IF(B101&lt;=MTF!$J$13,OFFSET(MTF!$E$3,MTF!$H$13+B101-1,0),"")</f>
        <v>1305.5707461790378</v>
      </c>
      <c r="N101" s="1" t="str">
        <f t="shared" ca="1" si="7"/>
        <v/>
      </c>
      <c r="O101">
        <f t="shared" si="4"/>
        <v>0</v>
      </c>
      <c r="Q101" s="1">
        <v>92</v>
      </c>
      <c r="R101">
        <f t="shared" si="5"/>
        <v>0</v>
      </c>
      <c r="S101">
        <f t="shared" si="6"/>
        <v>0</v>
      </c>
    </row>
    <row r="102" spans="2:19" x14ac:dyDescent="0.2">
      <c r="B102" s="26">
        <v>97</v>
      </c>
      <c r="C102">
        <f ca="1">IF(B102&lt;=MTF!$J$13,OFFSET(MTF!$B$3,MTF!$H$13+B102-1,0),"")</f>
        <v>2727</v>
      </c>
      <c r="D102">
        <f ca="1">IF(B102&lt;=MTF!$J$13,OFFSET(MTF!$C$3,MTF!$H$13+B102-1,0),"")</f>
        <v>81.81</v>
      </c>
      <c r="E102">
        <f ca="1">IF(B102&lt;=MTF!$J$13,OFFSET(MTF!$E$3,MTF!$H$13+B102-1,0),"")</f>
        <v>1303.5115648935321</v>
      </c>
      <c r="N102" s="1" t="str">
        <f t="shared" ca="1" si="7"/>
        <v/>
      </c>
      <c r="O102">
        <f t="shared" si="4"/>
        <v>0</v>
      </c>
      <c r="Q102" s="1">
        <v>93</v>
      </c>
      <c r="R102">
        <f t="shared" si="5"/>
        <v>0</v>
      </c>
      <c r="S102">
        <f t="shared" si="6"/>
        <v>0</v>
      </c>
    </row>
    <row r="103" spans="2:19" x14ac:dyDescent="0.2">
      <c r="B103" s="26">
        <v>98</v>
      </c>
      <c r="C103">
        <f ca="1">IF(B103&lt;=MTF!$J$13,OFFSET(MTF!$B$3,MTF!$H$13+B103-1,0),"")</f>
        <v>2728</v>
      </c>
      <c r="D103">
        <f ca="1">IF(B103&lt;=MTF!$J$13,OFFSET(MTF!$C$3,MTF!$H$13+B103-1,0),"")</f>
        <v>81.84</v>
      </c>
      <c r="E103">
        <f ca="1">IF(B103&lt;=MTF!$J$13,OFFSET(MTF!$E$3,MTF!$H$13+B103-1,0),"")</f>
        <v>1298.2205395797514</v>
      </c>
      <c r="N103" s="1" t="str">
        <f t="shared" ca="1" si="7"/>
        <v/>
      </c>
      <c r="O103">
        <f t="shared" si="4"/>
        <v>0</v>
      </c>
      <c r="Q103" s="1">
        <v>94</v>
      </c>
      <c r="R103">
        <f t="shared" si="5"/>
        <v>0</v>
      </c>
      <c r="S103">
        <f t="shared" si="6"/>
        <v>0</v>
      </c>
    </row>
    <row r="104" spans="2:19" x14ac:dyDescent="0.2">
      <c r="B104" s="17">
        <v>99</v>
      </c>
      <c r="C104">
        <f ca="1">IF(B104&lt;=MTF!$J$13,OFFSET(MTF!$B$3,MTF!$H$13+B104-1,0),"")</f>
        <v>2729</v>
      </c>
      <c r="D104">
        <f ca="1">IF(B104&lt;=MTF!$J$13,OFFSET(MTF!$C$3,MTF!$H$13+B104-1,0),"")</f>
        <v>81.86999999999999</v>
      </c>
      <c r="E104">
        <f ca="1">IF(B104&lt;=MTF!$J$13,OFFSET(MTF!$E$3,MTF!$H$13+B104-1,0),"")</f>
        <v>1298.0870867569192</v>
      </c>
      <c r="N104" s="1" t="str">
        <f t="shared" ca="1" si="7"/>
        <v/>
      </c>
      <c r="O104">
        <f t="shared" si="4"/>
        <v>0</v>
      </c>
      <c r="Q104" s="1">
        <v>95</v>
      </c>
      <c r="R104">
        <f t="shared" si="5"/>
        <v>0</v>
      </c>
      <c r="S104">
        <f t="shared" si="6"/>
        <v>0</v>
      </c>
    </row>
    <row r="105" spans="2:19" x14ac:dyDescent="0.2">
      <c r="B105" s="26">
        <v>100</v>
      </c>
      <c r="C105">
        <f ca="1">IF(B105&lt;=MTF!$J$13,OFFSET(MTF!$B$3,MTF!$H$13+B105-1,0),"")</f>
        <v>2730</v>
      </c>
      <c r="D105">
        <f ca="1">IF(B105&lt;=MTF!$J$13,OFFSET(MTF!$C$3,MTF!$H$13+B105-1,0),"")</f>
        <v>81.899999999999991</v>
      </c>
      <c r="E105">
        <f ca="1">IF(B105&lt;=MTF!$J$13,OFFSET(MTF!$E$3,MTF!$H$13+B105-1,0),"")</f>
        <v>1298.8985282042559</v>
      </c>
      <c r="N105" s="1" t="str">
        <f t="shared" ca="1" si="7"/>
        <v/>
      </c>
      <c r="O105">
        <f t="shared" si="4"/>
        <v>0</v>
      </c>
      <c r="Q105" s="1">
        <v>96</v>
      </c>
      <c r="R105">
        <f t="shared" si="5"/>
        <v>0</v>
      </c>
      <c r="S105">
        <f t="shared" si="6"/>
        <v>0</v>
      </c>
    </row>
    <row r="106" spans="2:19" x14ac:dyDescent="0.2">
      <c r="B106" s="26">
        <v>101</v>
      </c>
      <c r="C106">
        <f ca="1">IF(B106&lt;=MTF!$J$13,OFFSET(MTF!$B$3,MTF!$H$13+B106-1,0),"")</f>
        <v>2731</v>
      </c>
      <c r="D106">
        <f ca="1">IF(B106&lt;=MTF!$J$13,OFFSET(MTF!$C$3,MTF!$H$13+B106-1,0),"")</f>
        <v>81.929999999999993</v>
      </c>
      <c r="E106">
        <f ca="1">IF(B106&lt;=MTF!$J$13,OFFSET(MTF!$E$3,MTF!$H$13+B106-1,0),"")</f>
        <v>1290.8074678896069</v>
      </c>
      <c r="N106" s="1" t="str">
        <f t="shared" ca="1" si="7"/>
        <v/>
      </c>
      <c r="O106">
        <f t="shared" si="4"/>
        <v>0</v>
      </c>
      <c r="Q106" s="1">
        <v>97</v>
      </c>
      <c r="R106">
        <f t="shared" si="5"/>
        <v>0</v>
      </c>
      <c r="S106">
        <f t="shared" si="6"/>
        <v>0</v>
      </c>
    </row>
    <row r="107" spans="2:19" x14ac:dyDescent="0.2">
      <c r="B107" s="17">
        <v>102</v>
      </c>
      <c r="C107">
        <f ca="1">IF(B107&lt;=MTF!$J$13,OFFSET(MTF!$B$3,MTF!$H$13+B107-1,0),"")</f>
        <v>2732</v>
      </c>
      <c r="D107">
        <f ca="1">IF(B107&lt;=MTF!$J$13,OFFSET(MTF!$C$3,MTF!$H$13+B107-1,0),"")</f>
        <v>81.96</v>
      </c>
      <c r="E107">
        <f ca="1">IF(B107&lt;=MTF!$J$13,OFFSET(MTF!$E$3,MTF!$H$13+B107-1,0),"")</f>
        <v>1293.06791738723</v>
      </c>
      <c r="N107" s="1" t="str">
        <f t="shared" ca="1" si="7"/>
        <v/>
      </c>
      <c r="O107">
        <f t="shared" si="4"/>
        <v>0</v>
      </c>
      <c r="Q107" s="1">
        <v>98</v>
      </c>
      <c r="R107">
        <f t="shared" si="5"/>
        <v>0</v>
      </c>
      <c r="S107">
        <f t="shared" si="6"/>
        <v>0</v>
      </c>
    </row>
    <row r="108" spans="2:19" x14ac:dyDescent="0.2">
      <c r="B108" s="26">
        <v>103</v>
      </c>
      <c r="C108">
        <f ca="1">IF(B108&lt;=MTF!$J$13,OFFSET(MTF!$B$3,MTF!$H$13+B108-1,0),"")</f>
        <v>2733</v>
      </c>
      <c r="D108">
        <f ca="1">IF(B108&lt;=MTF!$J$13,OFFSET(MTF!$C$3,MTF!$H$13+B108-1,0),"")</f>
        <v>81.99</v>
      </c>
      <c r="E108">
        <f ca="1">IF(B108&lt;=MTF!$J$13,OFFSET(MTF!$E$3,MTF!$H$13+B108-1,0),"")</f>
        <v>1290.1717213211828</v>
      </c>
      <c r="N108" s="1" t="str">
        <f t="shared" ca="1" si="7"/>
        <v/>
      </c>
      <c r="O108">
        <f t="shared" si="4"/>
        <v>0</v>
      </c>
      <c r="Q108" s="1">
        <v>99</v>
      </c>
      <c r="R108">
        <f t="shared" si="5"/>
        <v>0</v>
      </c>
      <c r="S108">
        <f t="shared" si="6"/>
        <v>0</v>
      </c>
    </row>
    <row r="109" spans="2:19" x14ac:dyDescent="0.2">
      <c r="B109" s="26">
        <v>104</v>
      </c>
      <c r="C109">
        <f ca="1">IF(B109&lt;=MTF!$J$13,OFFSET(MTF!$B$3,MTF!$H$13+B109-1,0),"")</f>
        <v>2734</v>
      </c>
      <c r="D109">
        <f ca="1">IF(B109&lt;=MTF!$J$13,OFFSET(MTF!$C$3,MTF!$H$13+B109-1,0),"")</f>
        <v>82.02</v>
      </c>
      <c r="E109">
        <f ca="1">IF(B109&lt;=MTF!$J$13,OFFSET(MTF!$E$3,MTF!$H$13+B109-1,0),"")</f>
        <v>1291.4528240772827</v>
      </c>
      <c r="N109" s="1" t="str">
        <f t="shared" ca="1" si="7"/>
        <v/>
      </c>
      <c r="O109">
        <f t="shared" si="4"/>
        <v>0</v>
      </c>
      <c r="Q109" s="1">
        <v>100</v>
      </c>
      <c r="R109">
        <f t="shared" si="5"/>
        <v>0</v>
      </c>
      <c r="S109">
        <f t="shared" si="6"/>
        <v>0</v>
      </c>
    </row>
    <row r="110" spans="2:19" x14ac:dyDescent="0.2">
      <c r="B110" s="17">
        <v>105</v>
      </c>
      <c r="C110">
        <f ca="1">IF(B110&lt;=MTF!$J$13,OFFSET(MTF!$B$3,MTF!$H$13+B110-1,0),"")</f>
        <v>2735</v>
      </c>
      <c r="D110">
        <f ca="1">IF(B110&lt;=MTF!$J$13,OFFSET(MTF!$C$3,MTF!$H$13+B110-1,0),"")</f>
        <v>82.05</v>
      </c>
      <c r="E110">
        <f ca="1">IF(B110&lt;=MTF!$J$13,OFFSET(MTF!$E$3,MTF!$H$13+B110-1,0),"")</f>
        <v>1279.3447545322376</v>
      </c>
      <c r="N110" s="1" t="str">
        <f t="shared" ca="1" si="7"/>
        <v/>
      </c>
      <c r="O110">
        <f t="shared" si="4"/>
        <v>0</v>
      </c>
      <c r="Q110" s="1">
        <v>101</v>
      </c>
      <c r="R110">
        <f t="shared" si="5"/>
        <v>0</v>
      </c>
      <c r="S110">
        <f t="shared" si="6"/>
        <v>0</v>
      </c>
    </row>
    <row r="111" spans="2:19" x14ac:dyDescent="0.2">
      <c r="B111" s="26">
        <v>106</v>
      </c>
      <c r="C111">
        <f ca="1">IF(B111&lt;=MTF!$J$13,OFFSET(MTF!$B$3,MTF!$H$13+B111-1,0),"")</f>
        <v>2736</v>
      </c>
      <c r="D111">
        <f ca="1">IF(B111&lt;=MTF!$J$13,OFFSET(MTF!$C$3,MTF!$H$13+B111-1,0),"")</f>
        <v>82.08</v>
      </c>
      <c r="E111">
        <f ca="1">IF(B111&lt;=MTF!$J$13,OFFSET(MTF!$E$3,MTF!$H$13+B111-1,0),"")</f>
        <v>1286.1884674311057</v>
      </c>
      <c r="N111" s="1" t="str">
        <f t="shared" ca="1" si="7"/>
        <v/>
      </c>
      <c r="O111">
        <f t="shared" si="4"/>
        <v>0</v>
      </c>
      <c r="Q111" s="1">
        <v>102</v>
      </c>
      <c r="R111">
        <f t="shared" si="5"/>
        <v>0</v>
      </c>
      <c r="S111">
        <f t="shared" si="6"/>
        <v>0</v>
      </c>
    </row>
    <row r="112" spans="2:19" x14ac:dyDescent="0.2">
      <c r="B112" s="26">
        <v>107</v>
      </c>
      <c r="C112">
        <f ca="1">IF(B112&lt;=MTF!$J$13,OFFSET(MTF!$B$3,MTF!$H$13+B112-1,0),"")</f>
        <v>2737</v>
      </c>
      <c r="D112">
        <f ca="1">IF(B112&lt;=MTF!$J$13,OFFSET(MTF!$C$3,MTF!$H$13+B112-1,0),"")</f>
        <v>82.11</v>
      </c>
      <c r="E112">
        <f ca="1">IF(B112&lt;=MTF!$J$13,OFFSET(MTF!$E$3,MTF!$H$13+B112-1,0),"")</f>
        <v>1287.5852314837416</v>
      </c>
      <c r="N112" s="1" t="str">
        <f t="shared" ca="1" si="7"/>
        <v/>
      </c>
      <c r="O112">
        <f t="shared" si="4"/>
        <v>0</v>
      </c>
      <c r="Q112" s="1">
        <v>103</v>
      </c>
      <c r="R112">
        <f t="shared" si="5"/>
        <v>0</v>
      </c>
      <c r="S112">
        <f t="shared" si="6"/>
        <v>0</v>
      </c>
    </row>
    <row r="113" spans="2:19" x14ac:dyDescent="0.2">
      <c r="B113" s="17">
        <v>108</v>
      </c>
      <c r="C113">
        <f ca="1">IF(B113&lt;=MTF!$J$13,OFFSET(MTF!$B$3,MTF!$H$13+B113-1,0),"")</f>
        <v>2738</v>
      </c>
      <c r="D113">
        <f ca="1">IF(B113&lt;=MTF!$J$13,OFFSET(MTF!$C$3,MTF!$H$13+B113-1,0),"")</f>
        <v>82.14</v>
      </c>
      <c r="E113">
        <f ca="1">IF(B113&lt;=MTF!$J$13,OFFSET(MTF!$E$3,MTF!$H$13+B113-1,0),"")</f>
        <v>1287.4430251609178</v>
      </c>
      <c r="N113" s="1" t="str">
        <f t="shared" ca="1" si="7"/>
        <v/>
      </c>
      <c r="O113">
        <f t="shared" si="4"/>
        <v>0</v>
      </c>
      <c r="Q113" s="1">
        <v>104</v>
      </c>
      <c r="R113">
        <f t="shared" si="5"/>
        <v>0</v>
      </c>
      <c r="S113">
        <f t="shared" si="6"/>
        <v>0</v>
      </c>
    </row>
    <row r="114" spans="2:19" x14ac:dyDescent="0.2">
      <c r="B114" s="26">
        <v>109</v>
      </c>
      <c r="C114">
        <f ca="1">IF(B114&lt;=MTF!$J$13,OFFSET(MTF!$B$3,MTF!$H$13+B114-1,0),"")</f>
        <v>2739</v>
      </c>
      <c r="D114">
        <f ca="1">IF(B114&lt;=MTF!$J$13,OFFSET(MTF!$C$3,MTF!$H$13+B114-1,0),"")</f>
        <v>82.17</v>
      </c>
      <c r="E114">
        <f ca="1">IF(B114&lt;=MTF!$J$13,OFFSET(MTF!$E$3,MTF!$H$13+B114-1,0),"")</f>
        <v>1290.00108104935</v>
      </c>
      <c r="N114" s="1" t="str">
        <f t="shared" ca="1" si="7"/>
        <v/>
      </c>
      <c r="O114">
        <f t="shared" si="4"/>
        <v>0</v>
      </c>
      <c r="Q114" s="1">
        <v>105</v>
      </c>
      <c r="R114">
        <f t="shared" si="5"/>
        <v>0</v>
      </c>
      <c r="S114">
        <f t="shared" si="6"/>
        <v>0</v>
      </c>
    </row>
    <row r="115" spans="2:19" x14ac:dyDescent="0.2">
      <c r="B115" s="26">
        <v>110</v>
      </c>
      <c r="C115">
        <f ca="1">IF(B115&lt;=MTF!$J$13,OFFSET(MTF!$B$3,MTF!$H$13+B115-1,0),"")</f>
        <v>2740</v>
      </c>
      <c r="D115">
        <f ca="1">IF(B115&lt;=MTF!$J$13,OFFSET(MTF!$C$3,MTF!$H$13+B115-1,0),"")</f>
        <v>82.2</v>
      </c>
      <c r="E115">
        <f ca="1">IF(B115&lt;=MTF!$J$13,OFFSET(MTF!$E$3,MTF!$H$13+B115-1,0),"")</f>
        <v>1291.0255517381474</v>
      </c>
      <c r="N115" s="1" t="str">
        <f t="shared" ca="1" si="7"/>
        <v/>
      </c>
      <c r="O115">
        <f t="shared" si="4"/>
        <v>0</v>
      </c>
      <c r="Q115" s="1">
        <v>106</v>
      </c>
      <c r="R115">
        <f t="shared" si="5"/>
        <v>0</v>
      </c>
      <c r="S115">
        <f t="shared" si="6"/>
        <v>0</v>
      </c>
    </row>
    <row r="116" spans="2:19" x14ac:dyDescent="0.2">
      <c r="B116" s="17">
        <v>111</v>
      </c>
      <c r="C116">
        <f ca="1">IF(B116&lt;=MTF!$J$13,OFFSET(MTF!$B$3,MTF!$H$13+B116-1,0),"")</f>
        <v>2741</v>
      </c>
      <c r="D116">
        <f ca="1">IF(B116&lt;=MTF!$J$13,OFFSET(MTF!$C$3,MTF!$H$13+B116-1,0),"")</f>
        <v>82.23</v>
      </c>
      <c r="E116">
        <f ca="1">IF(B116&lt;=MTF!$J$13,OFFSET(MTF!$E$3,MTF!$H$13+B116-1,0),"")</f>
        <v>1285.816445814824</v>
      </c>
      <c r="N116" s="1" t="str">
        <f t="shared" ca="1" si="7"/>
        <v/>
      </c>
      <c r="O116">
        <f t="shared" si="4"/>
        <v>0</v>
      </c>
      <c r="Q116" s="1">
        <v>107</v>
      </c>
      <c r="R116">
        <f t="shared" si="5"/>
        <v>0</v>
      </c>
      <c r="S116">
        <f t="shared" si="6"/>
        <v>0</v>
      </c>
    </row>
    <row r="117" spans="2:19" x14ac:dyDescent="0.2">
      <c r="B117" s="26">
        <v>112</v>
      </c>
      <c r="C117">
        <f ca="1">IF(B117&lt;=MTF!$J$13,OFFSET(MTF!$B$3,MTF!$H$13+B117-1,0),"")</f>
        <v>2742</v>
      </c>
      <c r="D117">
        <f ca="1">IF(B117&lt;=MTF!$J$13,OFFSET(MTF!$C$3,MTF!$H$13+B117-1,0),"")</f>
        <v>82.259999999999991</v>
      </c>
      <c r="E117">
        <f ca="1">IF(B117&lt;=MTF!$J$13,OFFSET(MTF!$E$3,MTF!$H$13+B117-1,0),"")</f>
        <v>1287.1024889425307</v>
      </c>
      <c r="N117" s="1" t="str">
        <f t="shared" ca="1" si="7"/>
        <v/>
      </c>
      <c r="O117">
        <f t="shared" si="4"/>
        <v>0</v>
      </c>
      <c r="Q117" s="1">
        <v>108</v>
      </c>
      <c r="R117">
        <f t="shared" si="5"/>
        <v>0</v>
      </c>
      <c r="S117">
        <f t="shared" si="6"/>
        <v>0</v>
      </c>
    </row>
    <row r="118" spans="2:19" x14ac:dyDescent="0.2">
      <c r="B118" s="26">
        <v>113</v>
      </c>
      <c r="C118">
        <f ca="1">IF(B118&lt;=MTF!$J$13,OFFSET(MTF!$B$3,MTF!$H$13+B118-1,0),"")</f>
        <v>2743</v>
      </c>
      <c r="D118">
        <f ca="1">IF(B118&lt;=MTF!$J$13,OFFSET(MTF!$C$3,MTF!$H$13+B118-1,0),"")</f>
        <v>82.289999999999992</v>
      </c>
      <c r="E118">
        <f ca="1">IF(B118&lt;=MTF!$J$13,OFFSET(MTF!$E$3,MTF!$H$13+B118-1,0),"")</f>
        <v>1282.851647027293</v>
      </c>
      <c r="N118" s="1" t="str">
        <f t="shared" ca="1" si="7"/>
        <v/>
      </c>
      <c r="O118">
        <f t="shared" si="4"/>
        <v>0</v>
      </c>
      <c r="Q118" s="1">
        <v>109</v>
      </c>
      <c r="R118">
        <f t="shared" si="5"/>
        <v>0</v>
      </c>
      <c r="S118">
        <f t="shared" si="6"/>
        <v>0</v>
      </c>
    </row>
    <row r="119" spans="2:19" x14ac:dyDescent="0.2">
      <c r="B119" s="17">
        <v>114</v>
      </c>
      <c r="C119">
        <f ca="1">IF(B119&lt;=MTF!$J$13,OFFSET(MTF!$B$3,MTF!$H$13+B119-1,0),"")</f>
        <v>2744</v>
      </c>
      <c r="D119">
        <f ca="1">IF(B119&lt;=MTF!$J$13,OFFSET(MTF!$C$3,MTF!$H$13+B119-1,0),"")</f>
        <v>82.32</v>
      </c>
      <c r="E119">
        <f ca="1">IF(B119&lt;=MTF!$J$13,OFFSET(MTF!$E$3,MTF!$H$13+B119-1,0),"")</f>
        <v>1289.7109283338373</v>
      </c>
      <c r="N119" s="1" t="str">
        <f t="shared" ca="1" si="7"/>
        <v/>
      </c>
      <c r="O119">
        <f t="shared" si="4"/>
        <v>0</v>
      </c>
      <c r="Q119" s="1">
        <v>110</v>
      </c>
      <c r="R119">
        <f t="shared" si="5"/>
        <v>0</v>
      </c>
      <c r="S119">
        <f t="shared" si="6"/>
        <v>0</v>
      </c>
    </row>
    <row r="120" spans="2:19" x14ac:dyDescent="0.2">
      <c r="B120" s="26">
        <v>115</v>
      </c>
      <c r="C120">
        <f ca="1">IF(B120&lt;=MTF!$J$13,OFFSET(MTF!$B$3,MTF!$H$13+B120-1,0),"")</f>
        <v>2745</v>
      </c>
      <c r="D120">
        <f ca="1">IF(B120&lt;=MTF!$J$13,OFFSET(MTF!$C$3,MTF!$H$13+B120-1,0),"")</f>
        <v>82.35</v>
      </c>
      <c r="E120">
        <f ca="1">IF(B120&lt;=MTF!$J$13,OFFSET(MTF!$E$3,MTF!$H$13+B120-1,0),"")</f>
        <v>1288.4657541771983</v>
      </c>
      <c r="N120" s="1" t="str">
        <f t="shared" ca="1" si="7"/>
        <v/>
      </c>
      <c r="O120">
        <f t="shared" si="4"/>
        <v>0</v>
      </c>
      <c r="Q120" s="1">
        <v>111</v>
      </c>
      <c r="R120">
        <f t="shared" si="5"/>
        <v>0</v>
      </c>
      <c r="S120">
        <f t="shared" si="6"/>
        <v>0</v>
      </c>
    </row>
    <row r="121" spans="2:19" x14ac:dyDescent="0.2">
      <c r="B121" s="26">
        <v>116</v>
      </c>
      <c r="C121">
        <f ca="1">IF(B121&lt;=MTF!$J$13,OFFSET(MTF!$B$3,MTF!$H$13+B121-1,0),"")</f>
        <v>2746</v>
      </c>
      <c r="D121">
        <f ca="1">IF(B121&lt;=MTF!$J$13,OFFSET(MTF!$C$3,MTF!$H$13+B121-1,0),"")</f>
        <v>82.38</v>
      </c>
      <c r="E121">
        <f ca="1">IF(B121&lt;=MTF!$J$13,OFFSET(MTF!$E$3,MTF!$H$13+B121-1,0),"")</f>
        <v>1284.5313987167729</v>
      </c>
      <c r="N121" s="1" t="str">
        <f t="shared" ca="1" si="7"/>
        <v/>
      </c>
      <c r="O121">
        <f t="shared" si="4"/>
        <v>0</v>
      </c>
      <c r="Q121" s="1">
        <v>112</v>
      </c>
      <c r="R121">
        <f t="shared" si="5"/>
        <v>0</v>
      </c>
      <c r="S121">
        <f t="shared" si="6"/>
        <v>0</v>
      </c>
    </row>
    <row r="122" spans="2:19" x14ac:dyDescent="0.2">
      <c r="B122" s="17">
        <v>117</v>
      </c>
      <c r="C122">
        <f ca="1">IF(B122&lt;=MTF!$J$13,OFFSET(MTF!$B$3,MTF!$H$13+B122-1,0),"")</f>
        <v>2747</v>
      </c>
      <c r="D122">
        <f ca="1">IF(B122&lt;=MTF!$J$13,OFFSET(MTF!$C$3,MTF!$H$13+B122-1,0),"")</f>
        <v>82.41</v>
      </c>
      <c r="E122">
        <f ca="1">IF(B122&lt;=MTF!$J$13,OFFSET(MTF!$E$3,MTF!$H$13+B122-1,0),"")</f>
        <v>1288.2289766719018</v>
      </c>
      <c r="N122" s="1" t="str">
        <f t="shared" ca="1" si="7"/>
        <v/>
      </c>
      <c r="O122">
        <f t="shared" si="4"/>
        <v>0</v>
      </c>
      <c r="Q122" s="1">
        <v>113</v>
      </c>
      <c r="R122">
        <f t="shared" si="5"/>
        <v>0</v>
      </c>
      <c r="S122">
        <f t="shared" si="6"/>
        <v>0</v>
      </c>
    </row>
    <row r="123" spans="2:19" x14ac:dyDescent="0.2">
      <c r="B123" s="26">
        <v>118</v>
      </c>
      <c r="C123">
        <f ca="1">IF(B123&lt;=MTF!$J$13,OFFSET(MTF!$B$3,MTF!$H$13+B123-1,0),"")</f>
        <v>2748</v>
      </c>
      <c r="D123">
        <f ca="1">IF(B123&lt;=MTF!$J$13,OFFSET(MTF!$C$3,MTF!$H$13+B123-1,0),"")</f>
        <v>82.44</v>
      </c>
      <c r="E123">
        <f ca="1">IF(B123&lt;=MTF!$J$13,OFFSET(MTF!$E$3,MTF!$H$13+B123-1,0),"")</f>
        <v>1285.910742822608</v>
      </c>
      <c r="N123" s="1" t="str">
        <f t="shared" ca="1" si="7"/>
        <v/>
      </c>
      <c r="O123">
        <f t="shared" si="4"/>
        <v>0</v>
      </c>
      <c r="Q123" s="1">
        <v>114</v>
      </c>
      <c r="R123">
        <f t="shared" si="5"/>
        <v>0</v>
      </c>
      <c r="S123">
        <f t="shared" si="6"/>
        <v>0</v>
      </c>
    </row>
    <row r="124" spans="2:19" x14ac:dyDescent="0.2">
      <c r="B124" s="26">
        <v>119</v>
      </c>
      <c r="C124">
        <f ca="1">IF(B124&lt;=MTF!$J$13,OFFSET(MTF!$B$3,MTF!$H$13+B124-1,0),"")</f>
        <v>2749</v>
      </c>
      <c r="D124">
        <f ca="1">IF(B124&lt;=MTF!$J$13,OFFSET(MTF!$C$3,MTF!$H$13+B124-1,0),"")</f>
        <v>82.47</v>
      </c>
      <c r="E124">
        <f ca="1">IF(B124&lt;=MTF!$J$13,OFFSET(MTF!$E$3,MTF!$H$13+B124-1,0),"")</f>
        <v>1286.6682622347184</v>
      </c>
      <c r="N124" s="1" t="str">
        <f t="shared" ca="1" si="7"/>
        <v/>
      </c>
      <c r="O124">
        <f t="shared" si="4"/>
        <v>0</v>
      </c>
      <c r="Q124" s="1">
        <v>115</v>
      </c>
      <c r="R124">
        <f t="shared" si="5"/>
        <v>0</v>
      </c>
      <c r="S124">
        <f t="shared" si="6"/>
        <v>0</v>
      </c>
    </row>
    <row r="125" spans="2:19" x14ac:dyDescent="0.2">
      <c r="B125" s="17">
        <v>120</v>
      </c>
      <c r="C125">
        <f ca="1">IF(B125&lt;=MTF!$J$13,OFFSET(MTF!$B$3,MTF!$H$13+B125-1,0),"")</f>
        <v>2750</v>
      </c>
      <c r="D125">
        <f ca="1">IF(B125&lt;=MTF!$J$13,OFFSET(MTF!$C$3,MTF!$H$13+B125-1,0),"")</f>
        <v>82.5</v>
      </c>
      <c r="E125">
        <f ca="1">IF(B125&lt;=MTF!$J$13,OFFSET(MTF!$E$3,MTF!$H$13+B125-1,0),"")</f>
        <v>1285.4005801804708</v>
      </c>
      <c r="N125" s="1" t="str">
        <f t="shared" ca="1" si="7"/>
        <v/>
      </c>
      <c r="O125">
        <f t="shared" si="4"/>
        <v>0</v>
      </c>
      <c r="Q125" s="1">
        <v>116</v>
      </c>
      <c r="R125">
        <f t="shared" si="5"/>
        <v>0</v>
      </c>
      <c r="S125">
        <f t="shared" si="6"/>
        <v>0</v>
      </c>
    </row>
    <row r="126" spans="2:19" x14ac:dyDescent="0.2">
      <c r="B126" s="26">
        <v>121</v>
      </c>
      <c r="C126">
        <f ca="1">IF(B126&lt;=MTF!$J$13,OFFSET(MTF!$B$3,MTF!$H$13+B126-1,0),"")</f>
        <v>2751</v>
      </c>
      <c r="D126">
        <f ca="1">IF(B126&lt;=MTF!$J$13,OFFSET(MTF!$C$3,MTF!$H$13+B126-1,0),"")</f>
        <v>82.53</v>
      </c>
      <c r="E126">
        <f ca="1">IF(B126&lt;=MTF!$J$13,OFFSET(MTF!$E$3,MTF!$H$13+B126-1,0),"")</f>
        <v>1288.0678653325674</v>
      </c>
      <c r="N126" s="1" t="str">
        <f t="shared" ca="1" si="7"/>
        <v/>
      </c>
      <c r="O126">
        <f t="shared" si="4"/>
        <v>0</v>
      </c>
      <c r="Q126" s="1">
        <v>117</v>
      </c>
      <c r="R126">
        <f t="shared" si="5"/>
        <v>0</v>
      </c>
      <c r="S126">
        <f t="shared" si="6"/>
        <v>0</v>
      </c>
    </row>
    <row r="127" spans="2:19" x14ac:dyDescent="0.2">
      <c r="B127" s="26">
        <v>122</v>
      </c>
      <c r="C127">
        <f ca="1">IF(B127&lt;=MTF!$J$13,OFFSET(MTF!$B$3,MTF!$H$13+B127-1,0),"")</f>
        <v>2752</v>
      </c>
      <c r="D127">
        <f ca="1">IF(B127&lt;=MTF!$J$13,OFFSET(MTF!$C$3,MTF!$H$13+B127-1,0),"")</f>
        <v>82.56</v>
      </c>
      <c r="E127">
        <f ca="1">IF(B127&lt;=MTF!$J$13,OFFSET(MTF!$E$3,MTF!$H$13+B127-1,0),"")</f>
        <v>1291.9880579167232</v>
      </c>
      <c r="N127" s="1" t="str">
        <f t="shared" ca="1" si="7"/>
        <v/>
      </c>
      <c r="O127">
        <f t="shared" si="4"/>
        <v>0</v>
      </c>
      <c r="Q127" s="1">
        <v>118</v>
      </c>
      <c r="R127">
        <f t="shared" si="5"/>
        <v>0</v>
      </c>
      <c r="S127">
        <f t="shared" si="6"/>
        <v>0</v>
      </c>
    </row>
    <row r="128" spans="2:19" x14ac:dyDescent="0.2">
      <c r="B128" s="17">
        <v>123</v>
      </c>
      <c r="C128" t="str">
        <f ca="1">IF(B128&lt;=MTF!$J$13,OFFSET(MTF!$B$3,MTF!$H$13+B128-1,0),"")</f>
        <v/>
      </c>
      <c r="D128" t="str">
        <f ca="1">IF(B128&lt;=MTF!$J$13,OFFSET(MTF!$C$3,MTF!$H$13+B128-1,0),"")</f>
        <v/>
      </c>
      <c r="E128" t="str">
        <f ca="1">IF(B128&lt;=MTF!$J$13,OFFSET(MTF!$E$3,MTF!$H$13+B128-1,0),"")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>
        <f t="shared" si="5"/>
        <v>0</v>
      </c>
      <c r="S128">
        <f t="shared" si="6"/>
        <v>0</v>
      </c>
    </row>
    <row r="129" spans="2:19" x14ac:dyDescent="0.2">
      <c r="B129" s="26">
        <v>124</v>
      </c>
      <c r="C129" t="str">
        <f ca="1">IF(B129&lt;=MTF!$J$13,OFFSET(MTF!$B$3,MTF!$H$13+B129-1,0),"")</f>
        <v/>
      </c>
      <c r="D129" t="str">
        <f ca="1">IF(B129&lt;=MTF!$J$13,OFFSET(MTF!$C$3,MTF!$H$13+B129-1,0),"")</f>
        <v/>
      </c>
      <c r="E129" t="str">
        <f ca="1">IF(B129&lt;=MTF!$J$13,OFFSET(MTF!$E$3,MTF!$H$13+B129-1,0),"")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>
        <f t="shared" si="5"/>
        <v>0</v>
      </c>
      <c r="S129">
        <f t="shared" si="6"/>
        <v>0</v>
      </c>
    </row>
    <row r="130" spans="2:19" x14ac:dyDescent="0.2">
      <c r="B130" s="26">
        <v>125</v>
      </c>
      <c r="C130" t="str">
        <f ca="1">IF(B130&lt;=MTF!$J$13,OFFSET(MTF!$B$3,MTF!$H$13+B130-1,0),"")</f>
        <v/>
      </c>
      <c r="D130" t="str">
        <f ca="1">IF(B130&lt;=MTF!$J$13,OFFSET(MTF!$C$3,MTF!$H$13+B130-1,0),"")</f>
        <v/>
      </c>
      <c r="E130" t="str">
        <f ca="1">IF(B130&lt;=MTF!$J$13,OFFSET(MTF!$E$3,MTF!$H$13+B130-1,0),"")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>
        <f t="shared" si="5"/>
        <v>0</v>
      </c>
      <c r="S130">
        <f t="shared" si="6"/>
        <v>0</v>
      </c>
    </row>
    <row r="131" spans="2:19" x14ac:dyDescent="0.2">
      <c r="B131" s="17">
        <v>126</v>
      </c>
      <c r="C131" t="str">
        <f ca="1">IF(B131&lt;=MTF!$J$13,OFFSET(MTF!$B$3,MTF!$H$13+B131-1,0),"")</f>
        <v/>
      </c>
      <c r="D131" t="str">
        <f ca="1">IF(B131&lt;=MTF!$J$13,OFFSET(MTF!$C$3,MTF!$H$13+B131-1,0),"")</f>
        <v/>
      </c>
      <c r="E131" t="str">
        <f ca="1">IF(B131&lt;=MTF!$J$13,OFFSET(MTF!$E$3,MTF!$H$13+B131-1,0),"")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>
        <f t="shared" si="5"/>
        <v>0</v>
      </c>
      <c r="S131">
        <f t="shared" si="6"/>
        <v>0</v>
      </c>
    </row>
    <row r="132" spans="2:19" x14ac:dyDescent="0.2">
      <c r="B132" s="26">
        <v>127</v>
      </c>
      <c r="C132" t="str">
        <f ca="1">IF(B132&lt;=MTF!$J$13,OFFSET(MTF!$B$3,MTF!$H$13+B132-1,0),"")</f>
        <v/>
      </c>
      <c r="D132" t="str">
        <f ca="1">IF(B132&lt;=MTF!$J$13,OFFSET(MTF!$C$3,MTF!$H$13+B132-1,0),"")</f>
        <v/>
      </c>
      <c r="E132" t="str">
        <f ca="1">IF(B132&lt;=MTF!$J$13,OFFSET(MTF!$E$3,MTF!$H$13+B132-1,0),"")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>
        <f t="shared" si="5"/>
        <v>0</v>
      </c>
      <c r="S132">
        <f t="shared" si="6"/>
        <v>0</v>
      </c>
    </row>
    <row r="133" spans="2:19" x14ac:dyDescent="0.2">
      <c r="B133" s="26">
        <v>128</v>
      </c>
      <c r="C133" t="str">
        <f ca="1">IF(B133&lt;=MTF!$J$13,OFFSET(MTF!$B$3,MTF!$H$13+B133-1,0),"")</f>
        <v/>
      </c>
      <c r="D133" t="str">
        <f ca="1">IF(B133&lt;=MTF!$J$13,OFFSET(MTF!$C$3,MTF!$H$13+B133-1,0),"")</f>
        <v/>
      </c>
      <c r="E133" t="str">
        <f ca="1">IF(B133&lt;=MTF!$J$13,OFFSET(MTF!$E$3,MTF!$H$13+B133-1,0),"")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>
        <f t="shared" si="5"/>
        <v>0</v>
      </c>
      <c r="S133">
        <f t="shared" si="6"/>
        <v>0</v>
      </c>
    </row>
    <row r="134" spans="2:19" x14ac:dyDescent="0.2">
      <c r="B134" s="17">
        <v>129</v>
      </c>
      <c r="C134" t="str">
        <f ca="1">IF(B134&lt;=MTF!$J$13,OFFSET(MTF!$B$3,MTF!$H$13+B134-1,0),"")</f>
        <v/>
      </c>
      <c r="D134" t="str">
        <f ca="1">IF(B134&lt;=MTF!$J$13,OFFSET(MTF!$C$3,MTF!$H$13+B134-1,0),"")</f>
        <v/>
      </c>
      <c r="E134" t="str">
        <f ca="1">IF(B134&lt;=MTF!$J$13,OFFSET(MTF!$E$3,MTF!$H$13+B134-1,0),"")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>
        <f t="shared" si="5"/>
        <v>0</v>
      </c>
      <c r="S134">
        <f t="shared" si="6"/>
        <v>0</v>
      </c>
    </row>
    <row r="135" spans="2:19" x14ac:dyDescent="0.2">
      <c r="B135" s="26">
        <v>130</v>
      </c>
      <c r="C135" t="str">
        <f ca="1">IF(B135&lt;=MTF!$J$13,OFFSET(MTF!$B$3,MTF!$H$13+B135-1,0),"")</f>
        <v/>
      </c>
      <c r="D135" t="str">
        <f ca="1">IF(B135&lt;=MTF!$J$13,OFFSET(MTF!$C$3,MTF!$H$13+B135-1,0),"")</f>
        <v/>
      </c>
      <c r="E135" t="str">
        <f ca="1">IF(B135&lt;=MTF!$J$13,OFFSET(MTF!$E$3,MTF!$H$13+B135-1,0),"")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>
        <f t="shared" si="5"/>
        <v>0</v>
      </c>
      <c r="S135">
        <f t="shared" si="6"/>
        <v>0</v>
      </c>
    </row>
    <row r="136" spans="2:19" x14ac:dyDescent="0.2">
      <c r="B136" s="26">
        <v>131</v>
      </c>
      <c r="C136" t="str">
        <f ca="1">IF(B136&lt;=MTF!$J$13,OFFSET(MTF!$B$3,MTF!$H$13+B136-1,0),"")</f>
        <v/>
      </c>
      <c r="D136" t="str">
        <f ca="1">IF(B136&lt;=MTF!$J$13,OFFSET(MTF!$C$3,MTF!$H$13+B136-1,0),"")</f>
        <v/>
      </c>
      <c r="E136" t="str">
        <f ca="1">IF(B136&lt;=MTF!$J$13,OFFSET(MTF!$E$3,MTF!$H$13+B136-1,0),"")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>
        <f t="shared" si="5"/>
        <v>0</v>
      </c>
      <c r="S136">
        <f t="shared" si="6"/>
        <v>0</v>
      </c>
    </row>
    <row r="137" spans="2:19" x14ac:dyDescent="0.2">
      <c r="B137" s="17">
        <v>132</v>
      </c>
      <c r="C137" t="str">
        <f ca="1">IF(B137&lt;=MTF!$J$13,OFFSET(MTF!$B$3,MTF!$H$13+B137-1,0),"")</f>
        <v/>
      </c>
      <c r="D137" t="str">
        <f ca="1">IF(B137&lt;=MTF!$J$13,OFFSET(MTF!$C$3,MTF!$H$13+B137-1,0),"")</f>
        <v/>
      </c>
      <c r="E137" t="str">
        <f ca="1">IF(B137&lt;=MTF!$J$13,OFFSET(MTF!$E$3,MTF!$H$13+B137-1,0),"")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>
        <f t="shared" si="5"/>
        <v>0</v>
      </c>
      <c r="S137">
        <f t="shared" si="6"/>
        <v>0</v>
      </c>
    </row>
    <row r="138" spans="2:19" x14ac:dyDescent="0.2">
      <c r="B138" s="26">
        <v>133</v>
      </c>
      <c r="C138" t="str">
        <f ca="1">IF(B138&lt;=MTF!$J$13,OFFSET(MTF!$B$3,MTF!$H$13+B138-1,0),"")</f>
        <v/>
      </c>
      <c r="D138" t="str">
        <f ca="1">IF(B138&lt;=MTF!$J$13,OFFSET(MTF!$C$3,MTF!$H$13+B138-1,0),"")</f>
        <v/>
      </c>
      <c r="E138" t="str">
        <f ca="1">IF(B138&lt;=MTF!$J$13,OFFSET(MTF!$E$3,MTF!$H$13+B138-1,0),"")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>
        <f t="shared" ref="R138:R201" si="9">O138*SIN((Q138-1)*2*PI()/$N$6*$N$8)</f>
        <v>0</v>
      </c>
      <c r="S138">
        <f t="shared" ref="S138:S201" si="10">O138*COS((Q138-1)*2*PI()/$N$6*$N$8)</f>
        <v>0</v>
      </c>
    </row>
    <row r="139" spans="2:19" x14ac:dyDescent="0.2">
      <c r="B139" s="26">
        <v>134</v>
      </c>
      <c r="C139" t="str">
        <f ca="1">IF(B139&lt;=MTF!$J$13,OFFSET(MTF!$B$3,MTF!$H$13+B139-1,0),"")</f>
        <v/>
      </c>
      <c r="D139" t="str">
        <f ca="1">IF(B139&lt;=MTF!$J$13,OFFSET(MTF!$C$3,MTF!$H$13+B139-1,0),"")</f>
        <v/>
      </c>
      <c r="E139" t="str">
        <f ca="1">IF(B139&lt;=MTF!$J$13,OFFSET(MTF!$E$3,MTF!$H$13+B139-1,0),"")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>
        <f t="shared" si="9"/>
        <v>0</v>
      </c>
      <c r="S139">
        <f t="shared" si="10"/>
        <v>0</v>
      </c>
    </row>
    <row r="140" spans="2:19" x14ac:dyDescent="0.2">
      <c r="B140" s="17">
        <v>135</v>
      </c>
      <c r="C140" t="str">
        <f ca="1">IF(B140&lt;=MTF!$J$13,OFFSET(MTF!$B$3,MTF!$H$13+B140-1,0),"")</f>
        <v/>
      </c>
      <c r="D140" t="str">
        <f ca="1">IF(B140&lt;=MTF!$J$13,OFFSET(MTF!$C$3,MTF!$H$13+B140-1,0),"")</f>
        <v/>
      </c>
      <c r="E140" t="str">
        <f ca="1">IF(B140&lt;=MTF!$J$13,OFFSET(MTF!$E$3,MTF!$H$13+B140-1,0),"")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>
        <f t="shared" si="9"/>
        <v>0</v>
      </c>
      <c r="S140">
        <f t="shared" si="10"/>
        <v>0</v>
      </c>
    </row>
    <row r="141" spans="2:19" x14ac:dyDescent="0.2">
      <c r="B141" s="26">
        <v>136</v>
      </c>
      <c r="C141" t="str">
        <f ca="1">IF(B141&lt;=MTF!$J$13,OFFSET(MTF!$B$3,MTF!$H$13+B141-1,0),"")</f>
        <v/>
      </c>
      <c r="D141" t="str">
        <f ca="1">IF(B141&lt;=MTF!$J$13,OFFSET(MTF!$C$3,MTF!$H$13+B141-1,0),"")</f>
        <v/>
      </c>
      <c r="E141" t="str">
        <f ca="1">IF(B141&lt;=MTF!$J$13,OFFSET(MTF!$E$3,MTF!$H$13+B141-1,0),"")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>
        <f t="shared" si="9"/>
        <v>0</v>
      </c>
      <c r="S141">
        <f t="shared" si="10"/>
        <v>0</v>
      </c>
    </row>
    <row r="142" spans="2:19" x14ac:dyDescent="0.2">
      <c r="B142" s="26">
        <v>137</v>
      </c>
      <c r="C142" t="str">
        <f ca="1">IF(B142&lt;=MTF!$J$13,OFFSET(MTF!$B$3,MTF!$H$13+B142-1,0),"")</f>
        <v/>
      </c>
      <c r="D142" t="str">
        <f ca="1">IF(B142&lt;=MTF!$J$13,OFFSET(MTF!$C$3,MTF!$H$13+B142-1,0),"")</f>
        <v/>
      </c>
      <c r="E142" t="str">
        <f ca="1">IF(B142&lt;=MTF!$J$13,OFFSET(MTF!$E$3,MTF!$H$13+B142-1,0),"")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>
        <f t="shared" si="9"/>
        <v>0</v>
      </c>
      <c r="S142">
        <f t="shared" si="10"/>
        <v>0</v>
      </c>
    </row>
    <row r="143" spans="2:19" x14ac:dyDescent="0.2">
      <c r="B143" s="17">
        <v>138</v>
      </c>
      <c r="C143" t="str">
        <f ca="1">IF(B143&lt;=MTF!$J$13,OFFSET(MTF!$B$3,MTF!$H$13+B143-1,0),"")</f>
        <v/>
      </c>
      <c r="D143" t="str">
        <f ca="1">IF(B143&lt;=MTF!$J$13,OFFSET(MTF!$C$3,MTF!$H$13+B143-1,0),"")</f>
        <v/>
      </c>
      <c r="E143" t="str">
        <f ca="1">IF(B143&lt;=MTF!$J$13,OFFSET(MTF!$E$3,MTF!$H$13+B143-1,0),"")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>
        <f t="shared" si="9"/>
        <v>0</v>
      </c>
      <c r="S143">
        <f t="shared" si="10"/>
        <v>0</v>
      </c>
    </row>
    <row r="144" spans="2:19" x14ac:dyDescent="0.2">
      <c r="B144" s="26">
        <v>139</v>
      </c>
      <c r="C144" t="str">
        <f ca="1">IF(B144&lt;=MTF!$J$13,OFFSET(MTF!$B$3,MTF!$H$13+B144-1,0),"")</f>
        <v/>
      </c>
      <c r="D144" t="str">
        <f ca="1">IF(B144&lt;=MTF!$J$13,OFFSET(MTF!$C$3,MTF!$H$13+B144-1,0),"")</f>
        <v/>
      </c>
      <c r="E144" t="str">
        <f ca="1">IF(B144&lt;=MTF!$J$13,OFFSET(MTF!$E$3,MTF!$H$13+B144-1,0),"")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>
        <f t="shared" si="9"/>
        <v>0</v>
      </c>
      <c r="S144">
        <f t="shared" si="10"/>
        <v>0</v>
      </c>
    </row>
    <row r="145" spans="2:19" x14ac:dyDescent="0.2">
      <c r="B145" s="26">
        <v>140</v>
      </c>
      <c r="C145" t="str">
        <f ca="1">IF(B145&lt;=MTF!$J$13,OFFSET(MTF!$B$3,MTF!$H$13+B145-1,0),"")</f>
        <v/>
      </c>
      <c r="D145" t="str">
        <f ca="1">IF(B145&lt;=MTF!$J$13,OFFSET(MTF!$C$3,MTF!$H$13+B145-1,0),"")</f>
        <v/>
      </c>
      <c r="E145" t="str">
        <f ca="1">IF(B145&lt;=MTF!$J$13,OFFSET(MTF!$E$3,MTF!$H$13+B145-1,0),"")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>
        <f t="shared" si="9"/>
        <v>0</v>
      </c>
      <c r="S145">
        <f t="shared" si="10"/>
        <v>0</v>
      </c>
    </row>
    <row r="146" spans="2:19" x14ac:dyDescent="0.2">
      <c r="B146" s="17">
        <v>141</v>
      </c>
      <c r="C146" t="str">
        <f ca="1">IF(B146&lt;=MTF!$J$13,OFFSET(MTF!$B$3,MTF!$H$13+B146-1,0),"")</f>
        <v/>
      </c>
      <c r="D146" t="str">
        <f ca="1">IF(B146&lt;=MTF!$J$13,OFFSET(MTF!$C$3,MTF!$H$13+B146-1,0),"")</f>
        <v/>
      </c>
      <c r="E146" t="str">
        <f ca="1">IF(B146&lt;=MTF!$J$13,OFFSET(MTF!$E$3,MTF!$H$13+B146-1,0),"")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>
        <f t="shared" si="9"/>
        <v>0</v>
      </c>
      <c r="S146">
        <f t="shared" si="10"/>
        <v>0</v>
      </c>
    </row>
    <row r="147" spans="2:19" x14ac:dyDescent="0.2">
      <c r="B147" s="26">
        <v>142</v>
      </c>
      <c r="C147" t="str">
        <f ca="1">IF(B147&lt;=MTF!$J$13,OFFSET(MTF!$B$3,MTF!$H$13+B147-1,0),"")</f>
        <v/>
      </c>
      <c r="D147" t="str">
        <f ca="1">IF(B147&lt;=MTF!$J$13,OFFSET(MTF!$C$3,MTF!$H$13+B147-1,0),"")</f>
        <v/>
      </c>
      <c r="E147" t="str">
        <f ca="1">IF(B147&lt;=MTF!$J$13,OFFSET(MTF!$E$3,MTF!$H$13+B147-1,0),"")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>
        <f t="shared" si="9"/>
        <v>0</v>
      </c>
      <c r="S147">
        <f t="shared" si="10"/>
        <v>0</v>
      </c>
    </row>
    <row r="148" spans="2:19" x14ac:dyDescent="0.2">
      <c r="B148" s="26">
        <v>143</v>
      </c>
      <c r="C148" t="str">
        <f ca="1">IF(B148&lt;=MTF!$J$13,OFFSET(MTF!$B$3,MTF!$H$13+B148-1,0),"")</f>
        <v/>
      </c>
      <c r="D148" t="str">
        <f ca="1">IF(B148&lt;=MTF!$J$13,OFFSET(MTF!$C$3,MTF!$H$13+B148-1,0),"")</f>
        <v/>
      </c>
      <c r="E148" t="str">
        <f ca="1">IF(B148&lt;=MTF!$J$13,OFFSET(MTF!$E$3,MTF!$H$13+B148-1,0),"")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>
        <f t="shared" si="9"/>
        <v>0</v>
      </c>
      <c r="S148">
        <f t="shared" si="10"/>
        <v>0</v>
      </c>
    </row>
    <row r="149" spans="2:19" x14ac:dyDescent="0.2">
      <c r="B149" s="17">
        <v>144</v>
      </c>
      <c r="C149" t="str">
        <f ca="1">IF(B149&lt;=MTF!$J$13,OFFSET(MTF!$B$3,MTF!$H$13+B149-1,0),"")</f>
        <v/>
      </c>
      <c r="D149" t="str">
        <f ca="1">IF(B149&lt;=MTF!$J$13,OFFSET(MTF!$C$3,MTF!$H$13+B149-1,0),"")</f>
        <v/>
      </c>
      <c r="E149" t="str">
        <f ca="1">IF(B149&lt;=MTF!$J$13,OFFSET(MTF!$E$3,MTF!$H$13+B149-1,0),"")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>
        <f t="shared" si="9"/>
        <v>0</v>
      </c>
      <c r="S149">
        <f t="shared" si="10"/>
        <v>0</v>
      </c>
    </row>
    <row r="150" spans="2:19" x14ac:dyDescent="0.2">
      <c r="B150" s="26">
        <v>145</v>
      </c>
      <c r="C150" t="str">
        <f ca="1">IF(B150&lt;=MTF!$J$13,OFFSET(MTF!$B$3,MTF!$H$13+B150-1,0),"")</f>
        <v/>
      </c>
      <c r="D150" t="str">
        <f ca="1">IF(B150&lt;=MTF!$J$13,OFFSET(MTF!$C$3,MTF!$H$13+B150-1,0),"")</f>
        <v/>
      </c>
      <c r="E150" t="str">
        <f ca="1">IF(B150&lt;=MTF!$J$13,OFFSET(MTF!$E$3,MTF!$H$13+B150-1,0),"")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>
        <f t="shared" si="9"/>
        <v>0</v>
      </c>
      <c r="S150">
        <f t="shared" si="10"/>
        <v>0</v>
      </c>
    </row>
    <row r="151" spans="2:19" x14ac:dyDescent="0.2">
      <c r="B151" s="26">
        <v>146</v>
      </c>
      <c r="C151" t="str">
        <f ca="1">IF(B151&lt;=MTF!$J$13,OFFSET(MTF!$B$3,MTF!$H$13+B151-1,0),"")</f>
        <v/>
      </c>
      <c r="D151" t="str">
        <f ca="1">IF(B151&lt;=MTF!$J$13,OFFSET(MTF!$C$3,MTF!$H$13+B151-1,0),"")</f>
        <v/>
      </c>
      <c r="E151" t="str">
        <f ca="1">IF(B151&lt;=MTF!$J$13,OFFSET(MTF!$E$3,MTF!$H$13+B151-1,0),"")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>
        <f t="shared" si="9"/>
        <v>0</v>
      </c>
      <c r="S151">
        <f t="shared" si="10"/>
        <v>0</v>
      </c>
    </row>
    <row r="152" spans="2:19" x14ac:dyDescent="0.2">
      <c r="B152" s="17">
        <v>147</v>
      </c>
      <c r="C152" t="str">
        <f ca="1">IF(B152&lt;=MTF!$J$13,OFFSET(MTF!$B$3,MTF!$H$13+B152-1,0),"")</f>
        <v/>
      </c>
      <c r="D152" t="str">
        <f ca="1">IF(B152&lt;=MTF!$J$13,OFFSET(MTF!$C$3,MTF!$H$13+B152-1,0),"")</f>
        <v/>
      </c>
      <c r="E152" t="str">
        <f ca="1">IF(B152&lt;=MTF!$J$13,OFFSET(MTF!$E$3,MTF!$H$13+B152-1,0),"")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>
        <f t="shared" si="9"/>
        <v>0</v>
      </c>
      <c r="S152">
        <f t="shared" si="10"/>
        <v>0</v>
      </c>
    </row>
    <row r="153" spans="2:19" x14ac:dyDescent="0.2">
      <c r="B153" s="26">
        <v>148</v>
      </c>
      <c r="C153" t="str">
        <f ca="1">IF(B153&lt;=MTF!$J$13,OFFSET(MTF!$B$3,MTF!$H$13+B153-1,0),"")</f>
        <v/>
      </c>
      <c r="D153" t="str">
        <f ca="1">IF(B153&lt;=MTF!$J$13,OFFSET(MTF!$C$3,MTF!$H$13+B153-1,0),"")</f>
        <v/>
      </c>
      <c r="E153" t="str">
        <f ca="1">IF(B153&lt;=MTF!$J$13,OFFSET(MTF!$E$3,MTF!$H$13+B153-1,0),"")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>
        <f t="shared" si="9"/>
        <v>0</v>
      </c>
      <c r="S153">
        <f t="shared" si="10"/>
        <v>0</v>
      </c>
    </row>
    <row r="154" spans="2:19" x14ac:dyDescent="0.2">
      <c r="B154" s="26">
        <v>149</v>
      </c>
      <c r="C154" t="str">
        <f ca="1">IF(B154&lt;=MTF!$J$13,OFFSET(MTF!$B$3,MTF!$H$13+B154-1,0),"")</f>
        <v/>
      </c>
      <c r="D154" t="str">
        <f ca="1">IF(B154&lt;=MTF!$J$13,OFFSET(MTF!$C$3,MTF!$H$13+B154-1,0),"")</f>
        <v/>
      </c>
      <c r="E154" t="str">
        <f ca="1">IF(B154&lt;=MTF!$J$13,OFFSET(MTF!$E$3,MTF!$H$13+B154-1,0),"")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>
        <f t="shared" si="9"/>
        <v>0</v>
      </c>
      <c r="S154">
        <f t="shared" si="10"/>
        <v>0</v>
      </c>
    </row>
    <row r="155" spans="2:19" x14ac:dyDescent="0.2">
      <c r="B155" s="17">
        <v>150</v>
      </c>
      <c r="C155" t="str">
        <f ca="1">IF(B155&lt;=MTF!$J$13,OFFSET(MTF!$B$3,MTF!$H$13+B155-1,0),"")</f>
        <v/>
      </c>
      <c r="D155" t="str">
        <f ca="1">IF(B155&lt;=MTF!$J$13,OFFSET(MTF!$C$3,MTF!$H$13+B155-1,0),"")</f>
        <v/>
      </c>
      <c r="E155" t="str">
        <f ca="1">IF(B155&lt;=MTF!$J$13,OFFSET(MTF!$E$3,MTF!$H$13+B155-1,0),"")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>
        <f t="shared" si="9"/>
        <v>0</v>
      </c>
      <c r="S155">
        <f t="shared" si="10"/>
        <v>0</v>
      </c>
    </row>
    <row r="156" spans="2:19" x14ac:dyDescent="0.2">
      <c r="B156" s="26">
        <v>151</v>
      </c>
      <c r="C156" t="str">
        <f ca="1">IF(B156&lt;=MTF!$J$13,OFFSET(MTF!$B$3,MTF!$H$13+B156-1,0),"")</f>
        <v/>
      </c>
      <c r="D156" t="str">
        <f ca="1">IF(B156&lt;=MTF!$J$13,OFFSET(MTF!$C$3,MTF!$H$13+B156-1,0),"")</f>
        <v/>
      </c>
      <c r="E156" t="str">
        <f ca="1">IF(B156&lt;=MTF!$J$13,OFFSET(MTF!$E$3,MTF!$H$13+B156-1,0),"")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>
        <f t="shared" si="9"/>
        <v>0</v>
      </c>
      <c r="S156">
        <f t="shared" si="10"/>
        <v>0</v>
      </c>
    </row>
    <row r="157" spans="2:19" x14ac:dyDescent="0.2">
      <c r="B157" s="26">
        <v>152</v>
      </c>
      <c r="C157" t="str">
        <f ca="1">IF(B157&lt;=MTF!$J$13,OFFSET(MTF!$B$3,MTF!$H$13+B157-1,0),"")</f>
        <v/>
      </c>
      <c r="D157" t="str">
        <f ca="1">IF(B157&lt;=MTF!$J$13,OFFSET(MTF!$C$3,MTF!$H$13+B157-1,0),"")</f>
        <v/>
      </c>
      <c r="E157" t="str">
        <f ca="1">IF(B157&lt;=MTF!$J$13,OFFSET(MTF!$E$3,MTF!$H$13+B157-1,0),"")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>
        <f t="shared" si="9"/>
        <v>0</v>
      </c>
      <c r="S157">
        <f t="shared" si="10"/>
        <v>0</v>
      </c>
    </row>
    <row r="158" spans="2:19" x14ac:dyDescent="0.2">
      <c r="B158" s="17">
        <v>153</v>
      </c>
      <c r="C158" t="str">
        <f ca="1">IF(B158&lt;=MTF!$J$13,OFFSET(MTF!$B$3,MTF!$H$13+B158-1,0),"")</f>
        <v/>
      </c>
      <c r="D158" t="str">
        <f ca="1">IF(B158&lt;=MTF!$J$13,OFFSET(MTF!$C$3,MTF!$H$13+B158-1,0),"")</f>
        <v/>
      </c>
      <c r="E158" t="str">
        <f ca="1">IF(B158&lt;=MTF!$J$13,OFFSET(MTF!$E$3,MTF!$H$13+B158-1,0),"")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>
        <f t="shared" si="9"/>
        <v>0</v>
      </c>
      <c r="S158">
        <f t="shared" si="10"/>
        <v>0</v>
      </c>
    </row>
    <row r="159" spans="2:19" x14ac:dyDescent="0.2">
      <c r="B159" s="26">
        <v>154</v>
      </c>
      <c r="C159" t="str">
        <f ca="1">IF(B159&lt;=MTF!$J$13,OFFSET(MTF!$B$3,MTF!$H$13+B159-1,0),"")</f>
        <v/>
      </c>
      <c r="D159" t="str">
        <f ca="1">IF(B159&lt;=MTF!$J$13,OFFSET(MTF!$C$3,MTF!$H$13+B159-1,0),"")</f>
        <v/>
      </c>
      <c r="E159" t="str">
        <f ca="1">IF(B159&lt;=MTF!$J$13,OFFSET(MTF!$E$3,MTF!$H$13+B159-1,0),"")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>
        <f t="shared" si="9"/>
        <v>0</v>
      </c>
      <c r="S159">
        <f t="shared" si="10"/>
        <v>0</v>
      </c>
    </row>
    <row r="160" spans="2:19" x14ac:dyDescent="0.2">
      <c r="B160" s="26">
        <v>155</v>
      </c>
      <c r="C160" t="str">
        <f ca="1">IF(B160&lt;=MTF!$J$13,OFFSET(MTF!$B$3,MTF!$H$13+B160-1,0),"")</f>
        <v/>
      </c>
      <c r="D160" t="str">
        <f ca="1">IF(B160&lt;=MTF!$J$13,OFFSET(MTF!$C$3,MTF!$H$13+B160-1,0),"")</f>
        <v/>
      </c>
      <c r="E160" t="str">
        <f ca="1">IF(B160&lt;=MTF!$J$13,OFFSET(MTF!$E$3,MTF!$H$13+B160-1,0),"")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>
        <f t="shared" si="9"/>
        <v>0</v>
      </c>
      <c r="S160">
        <f t="shared" si="10"/>
        <v>0</v>
      </c>
    </row>
    <row r="161" spans="2:19" x14ac:dyDescent="0.2">
      <c r="B161" s="17">
        <v>156</v>
      </c>
      <c r="C161" t="str">
        <f ca="1">IF(B161&lt;=MTF!$J$13,OFFSET(MTF!$B$3,MTF!$H$13+B161-1,0),"")</f>
        <v/>
      </c>
      <c r="D161" t="str">
        <f ca="1">IF(B161&lt;=MTF!$J$13,OFFSET(MTF!$C$3,MTF!$H$13+B161-1,0),"")</f>
        <v/>
      </c>
      <c r="E161" t="str">
        <f ca="1">IF(B161&lt;=MTF!$J$13,OFFSET(MTF!$E$3,MTF!$H$13+B161-1,0),"")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>
        <f t="shared" si="9"/>
        <v>0</v>
      </c>
      <c r="S161">
        <f t="shared" si="10"/>
        <v>0</v>
      </c>
    </row>
    <row r="162" spans="2:19" x14ac:dyDescent="0.2">
      <c r="B162" s="26">
        <v>157</v>
      </c>
      <c r="C162" t="str">
        <f ca="1">IF(B162&lt;=MTF!$J$13,OFFSET(MTF!$B$3,MTF!$H$13+B162-1,0),"")</f>
        <v/>
      </c>
      <c r="D162" t="str">
        <f ca="1">IF(B162&lt;=MTF!$J$13,OFFSET(MTF!$C$3,MTF!$H$13+B162-1,0),"")</f>
        <v/>
      </c>
      <c r="E162" t="str">
        <f ca="1">IF(B162&lt;=MTF!$J$13,OFFSET(MTF!$E$3,MTF!$H$13+B162-1,0),"")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>
        <f t="shared" si="9"/>
        <v>0</v>
      </c>
      <c r="S162">
        <f t="shared" si="10"/>
        <v>0</v>
      </c>
    </row>
    <row r="163" spans="2:19" x14ac:dyDescent="0.2">
      <c r="B163" s="26">
        <v>158</v>
      </c>
      <c r="C163" t="str">
        <f ca="1">IF(B163&lt;=MTF!$J$13,OFFSET(MTF!$B$3,MTF!$H$13+B163-1,0),"")</f>
        <v/>
      </c>
      <c r="D163" t="str">
        <f ca="1">IF(B163&lt;=MTF!$J$13,OFFSET(MTF!$C$3,MTF!$H$13+B163-1,0),"")</f>
        <v/>
      </c>
      <c r="E163" t="str">
        <f ca="1">IF(B163&lt;=MTF!$J$13,OFFSET(MTF!$E$3,MTF!$H$13+B163-1,0),"")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>
        <f t="shared" si="9"/>
        <v>0</v>
      </c>
      <c r="S163">
        <f t="shared" si="10"/>
        <v>0</v>
      </c>
    </row>
    <row r="164" spans="2:19" x14ac:dyDescent="0.2">
      <c r="B164" s="17">
        <v>159</v>
      </c>
      <c r="C164" t="str">
        <f ca="1">IF(B164&lt;=MTF!$J$13,OFFSET(MTF!$B$3,MTF!$H$13+B164-1,0),"")</f>
        <v/>
      </c>
      <c r="D164" t="str">
        <f ca="1">IF(B164&lt;=MTF!$J$13,OFFSET(MTF!$C$3,MTF!$H$13+B164-1,0),"")</f>
        <v/>
      </c>
      <c r="E164" t="str">
        <f ca="1">IF(B164&lt;=MTF!$J$13,OFFSET(MTF!$E$3,MTF!$H$13+B164-1,0),"")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>
        <f t="shared" si="9"/>
        <v>0</v>
      </c>
      <c r="S164">
        <f t="shared" si="10"/>
        <v>0</v>
      </c>
    </row>
    <row r="165" spans="2:19" x14ac:dyDescent="0.2">
      <c r="B165" s="26">
        <v>160</v>
      </c>
      <c r="C165" t="str">
        <f ca="1">IF(B165&lt;=MTF!$J$13,OFFSET(MTF!$B$3,MTF!$H$13+B165-1,0),"")</f>
        <v/>
      </c>
      <c r="D165" t="str">
        <f ca="1">IF(B165&lt;=MTF!$J$13,OFFSET(MTF!$C$3,MTF!$H$13+B165-1,0),"")</f>
        <v/>
      </c>
      <c r="E165" t="str">
        <f ca="1">IF(B165&lt;=MTF!$J$13,OFFSET(MTF!$E$3,MTF!$H$13+B165-1,0),"")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>
        <f t="shared" si="9"/>
        <v>0</v>
      </c>
      <c r="S165">
        <f t="shared" si="10"/>
        <v>0</v>
      </c>
    </row>
    <row r="166" spans="2:19" x14ac:dyDescent="0.2">
      <c r="B166" s="26">
        <v>161</v>
      </c>
      <c r="C166" t="str">
        <f ca="1">IF(B166&lt;=MTF!$J$13,OFFSET(MTF!$B$3,MTF!$H$13+B166-1,0),"")</f>
        <v/>
      </c>
      <c r="D166" t="str">
        <f ca="1">IF(B166&lt;=MTF!$J$13,OFFSET(MTF!$C$3,MTF!$H$13+B166-1,0),"")</f>
        <v/>
      </c>
      <c r="E166" t="str">
        <f ca="1">IF(B166&lt;=MTF!$J$13,OFFSET(MTF!$E$3,MTF!$H$13+B166-1,0),"")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>
        <f t="shared" si="9"/>
        <v>0</v>
      </c>
      <c r="S166">
        <f t="shared" si="10"/>
        <v>0</v>
      </c>
    </row>
    <row r="167" spans="2:19" x14ac:dyDescent="0.2">
      <c r="B167" s="17">
        <v>162</v>
      </c>
      <c r="C167" t="str">
        <f ca="1">IF(B167&lt;=MTF!$J$13,OFFSET(MTF!$B$3,MTF!$H$13+B167-1,0),"")</f>
        <v/>
      </c>
      <c r="D167" t="str">
        <f ca="1">IF(B167&lt;=MTF!$J$13,OFFSET(MTF!$C$3,MTF!$H$13+B167-1,0),"")</f>
        <v/>
      </c>
      <c r="E167" t="str">
        <f ca="1">IF(B167&lt;=MTF!$J$13,OFFSET(MTF!$E$3,MTF!$H$13+B167-1,0),"")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>
        <f t="shared" si="9"/>
        <v>0</v>
      </c>
      <c r="S167">
        <f t="shared" si="10"/>
        <v>0</v>
      </c>
    </row>
    <row r="168" spans="2:19" x14ac:dyDescent="0.2">
      <c r="B168" s="26">
        <v>163</v>
      </c>
      <c r="C168" t="str">
        <f ca="1">IF(B168&lt;=MTF!$J$13,OFFSET(MTF!$B$3,MTF!$H$13+B168-1,0),"")</f>
        <v/>
      </c>
      <c r="D168" t="str">
        <f ca="1">IF(B168&lt;=MTF!$J$13,OFFSET(MTF!$C$3,MTF!$H$13+B168-1,0),"")</f>
        <v/>
      </c>
      <c r="E168" t="str">
        <f ca="1">IF(B168&lt;=MTF!$J$13,OFFSET(MTF!$E$3,MTF!$H$13+B168-1,0),"")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>
        <f t="shared" si="9"/>
        <v>0</v>
      </c>
      <c r="S168">
        <f t="shared" si="10"/>
        <v>0</v>
      </c>
    </row>
    <row r="169" spans="2:19" x14ac:dyDescent="0.2">
      <c r="B169" s="26">
        <v>164</v>
      </c>
      <c r="C169" t="str">
        <f ca="1">IF(B169&lt;=MTF!$J$13,OFFSET(MTF!$B$3,MTF!$H$13+B169-1,0),"")</f>
        <v/>
      </c>
      <c r="D169" t="str">
        <f ca="1">IF(B169&lt;=MTF!$J$13,OFFSET(MTF!$C$3,MTF!$H$13+B169-1,0),"")</f>
        <v/>
      </c>
      <c r="E169" t="str">
        <f ca="1">IF(B169&lt;=MTF!$J$13,OFFSET(MTF!$E$3,MTF!$H$13+B169-1,0),"")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>
        <f t="shared" si="9"/>
        <v>0</v>
      </c>
      <c r="S169">
        <f t="shared" si="10"/>
        <v>0</v>
      </c>
    </row>
    <row r="170" spans="2:19" x14ac:dyDescent="0.2">
      <c r="B170" s="17">
        <v>165</v>
      </c>
      <c r="C170" t="str">
        <f ca="1">IF(B170&lt;=MTF!$J$13,OFFSET(MTF!$B$3,MTF!$H$13+B170-1,0),"")</f>
        <v/>
      </c>
      <c r="D170" t="str">
        <f ca="1">IF(B170&lt;=MTF!$J$13,OFFSET(MTF!$C$3,MTF!$H$13+B170-1,0),"")</f>
        <v/>
      </c>
      <c r="E170" t="str">
        <f ca="1">IF(B170&lt;=MTF!$J$13,OFFSET(MTF!$E$3,MTF!$H$13+B170-1,0),"")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>
        <f t="shared" si="9"/>
        <v>0</v>
      </c>
      <c r="S170">
        <f t="shared" si="10"/>
        <v>0</v>
      </c>
    </row>
    <row r="171" spans="2:19" x14ac:dyDescent="0.2">
      <c r="B171" s="26">
        <v>166</v>
      </c>
      <c r="C171" t="str">
        <f ca="1">IF(B171&lt;=MTF!$J$13,OFFSET(MTF!$B$3,MTF!$H$13+B171-1,0),"")</f>
        <v/>
      </c>
      <c r="D171" t="str">
        <f ca="1">IF(B171&lt;=MTF!$J$13,OFFSET(MTF!$C$3,MTF!$H$13+B171-1,0),"")</f>
        <v/>
      </c>
      <c r="E171" t="str">
        <f ca="1">IF(B171&lt;=MTF!$J$13,OFFSET(MTF!$E$3,MTF!$H$13+B171-1,0),"")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>
        <f t="shared" si="9"/>
        <v>0</v>
      </c>
      <c r="S171">
        <f t="shared" si="10"/>
        <v>0</v>
      </c>
    </row>
    <row r="172" spans="2:19" x14ac:dyDescent="0.2">
      <c r="B172" s="26">
        <v>167</v>
      </c>
      <c r="C172" t="str">
        <f ca="1">IF(B172&lt;=MTF!$J$13,OFFSET(MTF!$B$3,MTF!$H$13+B172-1,0),"")</f>
        <v/>
      </c>
      <c r="D172" t="str">
        <f ca="1">IF(B172&lt;=MTF!$J$13,OFFSET(MTF!$C$3,MTF!$H$13+B172-1,0),"")</f>
        <v/>
      </c>
      <c r="E172" t="str">
        <f ca="1">IF(B172&lt;=MTF!$J$13,OFFSET(MTF!$E$3,MTF!$H$13+B172-1,0),"")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>
        <f t="shared" si="9"/>
        <v>0</v>
      </c>
      <c r="S172">
        <f t="shared" si="10"/>
        <v>0</v>
      </c>
    </row>
    <row r="173" spans="2:19" x14ac:dyDescent="0.2">
      <c r="B173" s="17">
        <v>168</v>
      </c>
      <c r="C173" t="str">
        <f ca="1">IF(B173&lt;=MTF!$J$13,OFFSET(MTF!$B$3,MTF!$H$13+B173-1,0),"")</f>
        <v/>
      </c>
      <c r="D173" t="str">
        <f ca="1">IF(B173&lt;=MTF!$J$13,OFFSET(MTF!$C$3,MTF!$H$13+B173-1,0),"")</f>
        <v/>
      </c>
      <c r="E173" t="str">
        <f ca="1">IF(B173&lt;=MTF!$J$13,OFFSET(MTF!$E$3,MTF!$H$13+B173-1,0),"")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>
        <f t="shared" si="9"/>
        <v>0</v>
      </c>
      <c r="S173">
        <f t="shared" si="10"/>
        <v>0</v>
      </c>
    </row>
    <row r="174" spans="2:19" x14ac:dyDescent="0.2">
      <c r="B174" s="26">
        <v>169</v>
      </c>
      <c r="C174" t="str">
        <f ca="1">IF(B174&lt;=MTF!$J$13,OFFSET(MTF!$B$3,MTF!$H$13+B174-1,0),"")</f>
        <v/>
      </c>
      <c r="D174" t="str">
        <f ca="1">IF(B174&lt;=MTF!$J$13,OFFSET(MTF!$C$3,MTF!$H$13+B174-1,0),"")</f>
        <v/>
      </c>
      <c r="E174" t="str">
        <f ca="1">IF(B174&lt;=MTF!$J$13,OFFSET(MTF!$E$3,MTF!$H$13+B174-1,0),"")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>
        <f t="shared" si="9"/>
        <v>0</v>
      </c>
      <c r="S174">
        <f t="shared" si="10"/>
        <v>0</v>
      </c>
    </row>
    <row r="175" spans="2:19" x14ac:dyDescent="0.2">
      <c r="B175" s="26">
        <v>170</v>
      </c>
      <c r="C175" t="str">
        <f ca="1">IF(B175&lt;=MTF!$J$13,OFFSET(MTF!$B$3,MTF!$H$13+B175-1,0),"")</f>
        <v/>
      </c>
      <c r="D175" t="str">
        <f ca="1">IF(B175&lt;=MTF!$J$13,OFFSET(MTF!$C$3,MTF!$H$13+B175-1,0),"")</f>
        <v/>
      </c>
      <c r="E175" t="str">
        <f ca="1">IF(B175&lt;=MTF!$J$13,OFFSET(MTF!$E$3,MTF!$H$13+B175-1,0),"")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>
        <f t="shared" si="9"/>
        <v>0</v>
      </c>
      <c r="S175">
        <f t="shared" si="10"/>
        <v>0</v>
      </c>
    </row>
    <row r="176" spans="2:19" x14ac:dyDescent="0.2">
      <c r="B176" s="17">
        <v>171</v>
      </c>
      <c r="C176" t="str">
        <f ca="1">IF(B176&lt;=MTF!$J$13,OFFSET(MTF!$B$3,MTF!$H$13+B176-1,0),"")</f>
        <v/>
      </c>
      <c r="D176" t="str">
        <f ca="1">IF(B176&lt;=MTF!$J$13,OFFSET(MTF!$C$3,MTF!$H$13+B176-1,0),"")</f>
        <v/>
      </c>
      <c r="E176" t="str">
        <f ca="1">IF(B176&lt;=MTF!$J$13,OFFSET(MTF!$E$3,MTF!$H$13+B176-1,0),"")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>
        <f t="shared" si="9"/>
        <v>0</v>
      </c>
      <c r="S176">
        <f t="shared" si="10"/>
        <v>0</v>
      </c>
    </row>
    <row r="177" spans="2:19" x14ac:dyDescent="0.2">
      <c r="B177" s="26">
        <v>172</v>
      </c>
      <c r="C177" t="str">
        <f ca="1">IF(B177&lt;=MTF!$J$13,OFFSET(MTF!$B$3,MTF!$H$13+B177-1,0),"")</f>
        <v/>
      </c>
      <c r="D177" t="str">
        <f ca="1">IF(B177&lt;=MTF!$J$13,OFFSET(MTF!$C$3,MTF!$H$13+B177-1,0),"")</f>
        <v/>
      </c>
      <c r="E177" t="str">
        <f ca="1">IF(B177&lt;=MTF!$J$13,OFFSET(MTF!$E$3,MTF!$H$13+B177-1,0),"")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>
        <f t="shared" si="9"/>
        <v>0</v>
      </c>
      <c r="S177">
        <f t="shared" si="10"/>
        <v>0</v>
      </c>
    </row>
    <row r="178" spans="2:19" x14ac:dyDescent="0.2">
      <c r="B178" s="26">
        <v>173</v>
      </c>
      <c r="C178" t="str">
        <f ca="1">IF(B178&lt;=MTF!$J$13,OFFSET(MTF!$B$3,MTF!$H$13+B178-1,0),"")</f>
        <v/>
      </c>
      <c r="D178" t="str">
        <f ca="1">IF(B178&lt;=MTF!$J$13,OFFSET(MTF!$C$3,MTF!$H$13+B178-1,0),"")</f>
        <v/>
      </c>
      <c r="E178" t="str">
        <f ca="1">IF(B178&lt;=MTF!$J$13,OFFSET(MTF!$E$3,MTF!$H$13+B178-1,0),"")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>
        <f t="shared" si="9"/>
        <v>0</v>
      </c>
      <c r="S178">
        <f t="shared" si="10"/>
        <v>0</v>
      </c>
    </row>
    <row r="179" spans="2:19" x14ac:dyDescent="0.2">
      <c r="B179" s="17">
        <v>174</v>
      </c>
      <c r="C179" t="str">
        <f ca="1">IF(B179&lt;=MTF!$J$13,OFFSET(MTF!$B$3,MTF!$H$13+B179-1,0),"")</f>
        <v/>
      </c>
      <c r="D179" t="str">
        <f ca="1">IF(B179&lt;=MTF!$J$13,OFFSET(MTF!$C$3,MTF!$H$13+B179-1,0),"")</f>
        <v/>
      </c>
      <c r="E179" t="str">
        <f ca="1">IF(B179&lt;=MTF!$J$13,OFFSET(MTF!$E$3,MTF!$H$13+B179-1,0),"")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>
        <f t="shared" si="9"/>
        <v>0</v>
      </c>
      <c r="S179">
        <f t="shared" si="10"/>
        <v>0</v>
      </c>
    </row>
    <row r="180" spans="2:19" x14ac:dyDescent="0.2">
      <c r="B180" s="26">
        <v>175</v>
      </c>
      <c r="C180" t="str">
        <f ca="1">IF(B180&lt;=MTF!$J$13,OFFSET(MTF!$B$3,MTF!$H$13+B180-1,0),"")</f>
        <v/>
      </c>
      <c r="D180" t="str">
        <f ca="1">IF(B180&lt;=MTF!$J$13,OFFSET(MTF!$C$3,MTF!$H$13+B180-1,0),"")</f>
        <v/>
      </c>
      <c r="E180" t="str">
        <f ca="1">IF(B180&lt;=MTF!$J$13,OFFSET(MTF!$E$3,MTF!$H$13+B180-1,0),"")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>
        <f t="shared" si="9"/>
        <v>0</v>
      </c>
      <c r="S180">
        <f t="shared" si="10"/>
        <v>0</v>
      </c>
    </row>
    <row r="181" spans="2:19" x14ac:dyDescent="0.2">
      <c r="B181" s="26">
        <v>176</v>
      </c>
      <c r="C181" t="str">
        <f ca="1">IF(B181&lt;=MTF!$J$13,OFFSET(MTF!$B$3,MTF!$H$13+B181-1,0),"")</f>
        <v/>
      </c>
      <c r="D181" t="str">
        <f ca="1">IF(B181&lt;=MTF!$J$13,OFFSET(MTF!$C$3,MTF!$H$13+B181-1,0),"")</f>
        <v/>
      </c>
      <c r="E181" t="str">
        <f ca="1">IF(B181&lt;=MTF!$J$13,OFFSET(MTF!$E$3,MTF!$H$13+B181-1,0),"")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>
        <f t="shared" si="9"/>
        <v>0</v>
      </c>
      <c r="S181">
        <f t="shared" si="10"/>
        <v>0</v>
      </c>
    </row>
    <row r="182" spans="2:19" x14ac:dyDescent="0.2">
      <c r="B182" s="17">
        <v>177</v>
      </c>
      <c r="C182" t="str">
        <f ca="1">IF(B182&lt;=MTF!$J$13,OFFSET(MTF!$B$3,MTF!$H$13+B182-1,0),"")</f>
        <v/>
      </c>
      <c r="D182" t="str">
        <f ca="1">IF(B182&lt;=MTF!$J$13,OFFSET(MTF!$C$3,MTF!$H$13+B182-1,0),"")</f>
        <v/>
      </c>
      <c r="E182" t="str">
        <f ca="1">IF(B182&lt;=MTF!$J$13,OFFSET(MTF!$E$3,MTF!$H$13+B182-1,0),"")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>
        <f t="shared" si="9"/>
        <v>0</v>
      </c>
      <c r="S182">
        <f t="shared" si="10"/>
        <v>0</v>
      </c>
    </row>
    <row r="183" spans="2:19" x14ac:dyDescent="0.2">
      <c r="B183" s="26">
        <v>178</v>
      </c>
      <c r="C183" t="str">
        <f ca="1">IF(B183&lt;=MTF!$J$13,OFFSET(MTF!$B$3,MTF!$H$13+B183-1,0),"")</f>
        <v/>
      </c>
      <c r="D183" t="str">
        <f ca="1">IF(B183&lt;=MTF!$J$13,OFFSET(MTF!$C$3,MTF!$H$13+B183-1,0),"")</f>
        <v/>
      </c>
      <c r="E183" t="str">
        <f ca="1">IF(B183&lt;=MTF!$J$13,OFFSET(MTF!$E$3,MTF!$H$13+B183-1,0),"")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>
        <f t="shared" si="9"/>
        <v>0</v>
      </c>
      <c r="S183">
        <f t="shared" si="10"/>
        <v>0</v>
      </c>
    </row>
    <row r="184" spans="2:19" x14ac:dyDescent="0.2">
      <c r="B184" s="26">
        <v>179</v>
      </c>
      <c r="C184" t="str">
        <f ca="1">IF(B184&lt;=MTF!$J$13,OFFSET(MTF!$B$3,MTF!$H$13+B184-1,0),"")</f>
        <v/>
      </c>
      <c r="D184" t="str">
        <f ca="1">IF(B184&lt;=MTF!$J$13,OFFSET(MTF!$C$3,MTF!$H$13+B184-1,0),"")</f>
        <v/>
      </c>
      <c r="E184" t="str">
        <f ca="1">IF(B184&lt;=MTF!$J$13,OFFSET(MTF!$E$3,MTF!$H$13+B184-1,0),"")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>
        <f t="shared" si="9"/>
        <v>0</v>
      </c>
      <c r="S184">
        <f t="shared" si="10"/>
        <v>0</v>
      </c>
    </row>
    <row r="185" spans="2:19" x14ac:dyDescent="0.2">
      <c r="B185" s="17">
        <v>180</v>
      </c>
      <c r="C185" t="str">
        <f ca="1">IF(B185&lt;=MTF!$J$13,OFFSET(MTF!$B$3,MTF!$H$13+B185-1,0),"")</f>
        <v/>
      </c>
      <c r="D185" t="str">
        <f ca="1">IF(B185&lt;=MTF!$J$13,OFFSET(MTF!$C$3,MTF!$H$13+B185-1,0),"")</f>
        <v/>
      </c>
      <c r="E185" t="str">
        <f ca="1">IF(B185&lt;=MTF!$J$13,OFFSET(MTF!$E$3,MTF!$H$13+B185-1,0),"")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>
        <f t="shared" si="9"/>
        <v>0</v>
      </c>
      <c r="S185">
        <f t="shared" si="10"/>
        <v>0</v>
      </c>
    </row>
    <row r="186" spans="2:19" x14ac:dyDescent="0.2">
      <c r="B186" s="26">
        <v>181</v>
      </c>
      <c r="C186" t="str">
        <f ca="1">IF(B186&lt;=MTF!$J$13,OFFSET(MTF!$B$3,MTF!$H$13+B186-1,0),"")</f>
        <v/>
      </c>
      <c r="D186" t="str">
        <f ca="1">IF(B186&lt;=MTF!$J$13,OFFSET(MTF!$C$3,MTF!$H$13+B186-1,0),"")</f>
        <v/>
      </c>
      <c r="E186" t="str">
        <f ca="1">IF(B186&lt;=MTF!$J$13,OFFSET(MTF!$E$3,MTF!$H$13+B186-1,0),"")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>
        <f t="shared" si="9"/>
        <v>0</v>
      </c>
      <c r="S186">
        <f t="shared" si="10"/>
        <v>0</v>
      </c>
    </row>
    <row r="187" spans="2:19" x14ac:dyDescent="0.2">
      <c r="B187" s="26">
        <v>182</v>
      </c>
      <c r="C187" t="str">
        <f ca="1">IF(B187&lt;=MTF!$J$13,OFFSET(MTF!$B$3,MTF!$H$13+B187-1,0),"")</f>
        <v/>
      </c>
      <c r="D187" t="str">
        <f ca="1">IF(B187&lt;=MTF!$J$13,OFFSET(MTF!$C$3,MTF!$H$13+B187-1,0),"")</f>
        <v/>
      </c>
      <c r="E187" t="str">
        <f ca="1">IF(B187&lt;=MTF!$J$13,OFFSET(MTF!$E$3,MTF!$H$13+B187-1,0),"")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>
        <f t="shared" si="9"/>
        <v>0</v>
      </c>
      <c r="S187">
        <f t="shared" si="10"/>
        <v>0</v>
      </c>
    </row>
    <row r="188" spans="2:19" x14ac:dyDescent="0.2">
      <c r="B188" s="17">
        <v>183</v>
      </c>
      <c r="C188" t="str">
        <f ca="1">IF(B188&lt;=MTF!$J$13,OFFSET(MTF!$B$3,MTF!$H$13+B188-1,0),"")</f>
        <v/>
      </c>
      <c r="D188" t="str">
        <f ca="1">IF(B188&lt;=MTF!$J$13,OFFSET(MTF!$C$3,MTF!$H$13+B188-1,0),"")</f>
        <v/>
      </c>
      <c r="E188" t="str">
        <f ca="1">IF(B188&lt;=MTF!$J$13,OFFSET(MTF!$E$3,MTF!$H$13+B188-1,0),"")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>
        <f t="shared" si="9"/>
        <v>0</v>
      </c>
      <c r="S188">
        <f t="shared" si="10"/>
        <v>0</v>
      </c>
    </row>
    <row r="189" spans="2:19" x14ac:dyDescent="0.2">
      <c r="B189" s="26">
        <v>184</v>
      </c>
      <c r="C189" t="str">
        <f ca="1">IF(B189&lt;=MTF!$J$13,OFFSET(MTF!$B$3,MTF!$H$13+B189-1,0),"")</f>
        <v/>
      </c>
      <c r="D189" t="str">
        <f ca="1">IF(B189&lt;=MTF!$J$13,OFFSET(MTF!$C$3,MTF!$H$13+B189-1,0),"")</f>
        <v/>
      </c>
      <c r="E189" t="str">
        <f ca="1">IF(B189&lt;=MTF!$J$13,OFFSET(MTF!$E$3,MTF!$H$13+B189-1,0),"")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>
        <f t="shared" si="9"/>
        <v>0</v>
      </c>
      <c r="S189">
        <f t="shared" si="10"/>
        <v>0</v>
      </c>
    </row>
    <row r="190" spans="2:19" x14ac:dyDescent="0.2">
      <c r="B190" s="26">
        <v>185</v>
      </c>
      <c r="C190" t="str">
        <f ca="1">IF(B190&lt;=MTF!$J$13,OFFSET(MTF!$B$3,MTF!$H$13+B190-1,0),"")</f>
        <v/>
      </c>
      <c r="D190" t="str">
        <f ca="1">IF(B190&lt;=MTF!$J$13,OFFSET(MTF!$C$3,MTF!$H$13+B190-1,0),"")</f>
        <v/>
      </c>
      <c r="E190" t="str">
        <f ca="1">IF(B190&lt;=MTF!$J$13,OFFSET(MTF!$E$3,MTF!$H$13+B190-1,0),"")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>
        <f t="shared" si="9"/>
        <v>0</v>
      </c>
      <c r="S190">
        <f t="shared" si="10"/>
        <v>0</v>
      </c>
    </row>
    <row r="191" spans="2:19" x14ac:dyDescent="0.2">
      <c r="B191" s="17">
        <v>186</v>
      </c>
      <c r="C191" t="str">
        <f ca="1">IF(B191&lt;=MTF!$J$13,OFFSET(MTF!$B$3,MTF!$H$13+B191-1,0),"")</f>
        <v/>
      </c>
      <c r="D191" t="str">
        <f ca="1">IF(B191&lt;=MTF!$J$13,OFFSET(MTF!$C$3,MTF!$H$13+B191-1,0),"")</f>
        <v/>
      </c>
      <c r="E191" t="str">
        <f ca="1">IF(B191&lt;=MTF!$J$13,OFFSET(MTF!$E$3,MTF!$H$13+B191-1,0),"")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>
        <f t="shared" si="9"/>
        <v>0</v>
      </c>
      <c r="S191">
        <f t="shared" si="10"/>
        <v>0</v>
      </c>
    </row>
    <row r="192" spans="2:19" x14ac:dyDescent="0.2">
      <c r="B192" s="26">
        <v>187</v>
      </c>
      <c r="C192" t="str">
        <f ca="1">IF(B192&lt;=MTF!$J$13,OFFSET(MTF!$B$3,MTF!$H$13+B192-1,0),"")</f>
        <v/>
      </c>
      <c r="D192" t="str">
        <f ca="1">IF(B192&lt;=MTF!$J$13,OFFSET(MTF!$C$3,MTF!$H$13+B192-1,0),"")</f>
        <v/>
      </c>
      <c r="E192" t="str">
        <f ca="1">IF(B192&lt;=MTF!$J$13,OFFSET(MTF!$E$3,MTF!$H$13+B192-1,0),"")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>
        <f t="shared" si="9"/>
        <v>0</v>
      </c>
      <c r="S192">
        <f t="shared" si="10"/>
        <v>0</v>
      </c>
    </row>
    <row r="193" spans="2:19" x14ac:dyDescent="0.2">
      <c r="B193" s="26">
        <v>188</v>
      </c>
      <c r="C193" t="str">
        <f ca="1">IF(B193&lt;=MTF!$J$13,OFFSET(MTF!$B$3,MTF!$H$13+B193-1,0),"")</f>
        <v/>
      </c>
      <c r="D193" t="str">
        <f ca="1">IF(B193&lt;=MTF!$J$13,OFFSET(MTF!$C$3,MTF!$H$13+B193-1,0),"")</f>
        <v/>
      </c>
      <c r="E193" t="str">
        <f ca="1">IF(B193&lt;=MTF!$J$13,OFFSET(MTF!$E$3,MTF!$H$13+B193-1,0),"")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>
        <f t="shared" si="9"/>
        <v>0</v>
      </c>
      <c r="S193">
        <f t="shared" si="10"/>
        <v>0</v>
      </c>
    </row>
    <row r="194" spans="2:19" x14ac:dyDescent="0.2">
      <c r="B194" s="17">
        <v>189</v>
      </c>
      <c r="C194" t="str">
        <f ca="1">IF(B194&lt;=MTF!$J$13,OFFSET(MTF!$B$3,MTF!$H$13+B194-1,0),"")</f>
        <v/>
      </c>
      <c r="D194" t="str">
        <f ca="1">IF(B194&lt;=MTF!$J$13,OFFSET(MTF!$C$3,MTF!$H$13+B194-1,0),"")</f>
        <v/>
      </c>
      <c r="E194" t="str">
        <f ca="1">IF(B194&lt;=MTF!$J$13,OFFSET(MTF!$E$3,MTF!$H$13+B194-1,0),"")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>
        <f t="shared" si="9"/>
        <v>0</v>
      </c>
      <c r="S194">
        <f t="shared" si="10"/>
        <v>0</v>
      </c>
    </row>
    <row r="195" spans="2:19" x14ac:dyDescent="0.2">
      <c r="B195" s="26">
        <v>190</v>
      </c>
      <c r="C195" t="str">
        <f ca="1">IF(B195&lt;=MTF!$J$13,OFFSET(MTF!$B$3,MTF!$H$13+B195-1,0),"")</f>
        <v/>
      </c>
      <c r="D195" t="str">
        <f ca="1">IF(B195&lt;=MTF!$J$13,OFFSET(MTF!$C$3,MTF!$H$13+B195-1,0),"")</f>
        <v/>
      </c>
      <c r="E195" t="str">
        <f ca="1">IF(B195&lt;=MTF!$J$13,OFFSET(MTF!$E$3,MTF!$H$13+B195-1,0),"")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>
        <f t="shared" si="9"/>
        <v>0</v>
      </c>
      <c r="S195">
        <f t="shared" si="10"/>
        <v>0</v>
      </c>
    </row>
    <row r="196" spans="2:19" x14ac:dyDescent="0.2">
      <c r="B196" s="26">
        <v>191</v>
      </c>
      <c r="C196" t="str">
        <f ca="1">IF(B196&lt;=MTF!$J$13,OFFSET(MTF!$B$3,MTF!$H$13+B196-1,0),"")</f>
        <v/>
      </c>
      <c r="D196" t="str">
        <f ca="1">IF(B196&lt;=MTF!$J$13,OFFSET(MTF!$C$3,MTF!$H$13+B196-1,0),"")</f>
        <v/>
      </c>
      <c r="E196" t="str">
        <f ca="1">IF(B196&lt;=MTF!$J$13,OFFSET(MTF!$E$3,MTF!$H$13+B196-1,0),"")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>
        <f t="shared" si="9"/>
        <v>0</v>
      </c>
      <c r="S196">
        <f t="shared" si="10"/>
        <v>0</v>
      </c>
    </row>
    <row r="197" spans="2:19" x14ac:dyDescent="0.2">
      <c r="B197" s="17">
        <v>192</v>
      </c>
      <c r="C197" t="str">
        <f ca="1">IF(B197&lt;=MTF!$J$13,OFFSET(MTF!$B$3,MTF!$H$13+B197-1,0),"")</f>
        <v/>
      </c>
      <c r="D197" t="str">
        <f ca="1">IF(B197&lt;=MTF!$J$13,OFFSET(MTF!$C$3,MTF!$H$13+B197-1,0),"")</f>
        <v/>
      </c>
      <c r="E197" t="str">
        <f ca="1">IF(B197&lt;=MTF!$J$13,OFFSET(MTF!$E$3,MTF!$H$13+B197-1,0),"")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>
        <f t="shared" si="9"/>
        <v>0</v>
      </c>
      <c r="S197">
        <f t="shared" si="10"/>
        <v>0</v>
      </c>
    </row>
    <row r="198" spans="2:19" x14ac:dyDescent="0.2">
      <c r="B198" s="26">
        <v>193</v>
      </c>
      <c r="C198" t="str">
        <f ca="1">IF(B198&lt;=MTF!$J$13,OFFSET(MTF!$B$3,MTF!$H$13+B198-1,0),"")</f>
        <v/>
      </c>
      <c r="D198" t="str">
        <f ca="1">IF(B198&lt;=MTF!$J$13,OFFSET(MTF!$C$3,MTF!$H$13+B198-1,0),"")</f>
        <v/>
      </c>
      <c r="E198" t="str">
        <f ca="1">IF(B198&lt;=MTF!$J$13,OFFSET(MTF!$E$3,MTF!$H$13+B198-1,0),"")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>
        <f t="shared" si="9"/>
        <v>0</v>
      </c>
      <c r="S198">
        <f t="shared" si="10"/>
        <v>0</v>
      </c>
    </row>
    <row r="199" spans="2:19" x14ac:dyDescent="0.2">
      <c r="B199" s="26">
        <v>194</v>
      </c>
      <c r="C199" t="str">
        <f ca="1">IF(B199&lt;=MTF!$J$13,OFFSET(MTF!$B$3,MTF!$H$13+B199-1,0),"")</f>
        <v/>
      </c>
      <c r="D199" t="str">
        <f ca="1">IF(B199&lt;=MTF!$J$13,OFFSET(MTF!$C$3,MTF!$H$13+B199-1,0),"")</f>
        <v/>
      </c>
      <c r="E199" t="str">
        <f ca="1">IF(B199&lt;=MTF!$J$13,OFFSET(MTF!$E$3,MTF!$H$13+B199-1,0),"")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>
        <f t="shared" si="9"/>
        <v>0</v>
      </c>
      <c r="S199">
        <f t="shared" si="10"/>
        <v>0</v>
      </c>
    </row>
    <row r="200" spans="2:19" x14ac:dyDescent="0.2">
      <c r="B200" s="17">
        <v>195</v>
      </c>
      <c r="C200" t="str">
        <f ca="1">IF(B200&lt;=MTF!$J$13,OFFSET(MTF!$B$3,MTF!$H$13+B200-1,0),"")</f>
        <v/>
      </c>
      <c r="D200" t="str">
        <f ca="1">IF(B200&lt;=MTF!$J$13,OFFSET(MTF!$C$3,MTF!$H$13+B200-1,0),"")</f>
        <v/>
      </c>
      <c r="E200" t="str">
        <f ca="1">IF(B200&lt;=MTF!$J$13,OFFSET(MTF!$E$3,MTF!$H$13+B200-1,0),"")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>
        <f t="shared" si="9"/>
        <v>0</v>
      </c>
      <c r="S200">
        <f t="shared" si="10"/>
        <v>0</v>
      </c>
    </row>
    <row r="201" spans="2:19" x14ac:dyDescent="0.2">
      <c r="B201" s="26">
        <v>196</v>
      </c>
      <c r="C201" t="str">
        <f ca="1">IF(B201&lt;=MTF!$J$13,OFFSET(MTF!$B$3,MTF!$H$13+B201-1,0),"")</f>
        <v/>
      </c>
      <c r="D201" t="str">
        <f ca="1">IF(B201&lt;=MTF!$J$13,OFFSET(MTF!$C$3,MTF!$H$13+B201-1,0),"")</f>
        <v/>
      </c>
      <c r="E201" t="str">
        <f ca="1">IF(B201&lt;=MTF!$J$13,OFFSET(MTF!$E$3,MTF!$H$13+B201-1,0),"")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>
        <f t="shared" si="9"/>
        <v>0</v>
      </c>
      <c r="S201">
        <f t="shared" si="10"/>
        <v>0</v>
      </c>
    </row>
    <row r="202" spans="2:19" x14ac:dyDescent="0.2">
      <c r="B202" s="26">
        <v>197</v>
      </c>
      <c r="C202" t="str">
        <f ca="1">IF(B202&lt;=MTF!$J$13,OFFSET(MTF!$B$3,MTF!$H$13+B202-1,0),"")</f>
        <v/>
      </c>
      <c r="D202" t="str">
        <f ca="1">IF(B202&lt;=MTF!$J$13,OFFSET(MTF!$C$3,MTF!$H$13+B202-1,0),"")</f>
        <v/>
      </c>
      <c r="E202" t="str">
        <f ca="1">IF(B202&lt;=MTF!$J$13,OFFSET(MTF!$E$3,MTF!$H$13+B202-1,0),"")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>
        <f t="shared" ref="R202:R265" si="13">O202*SIN((Q202-1)*2*PI()/$N$6*$N$8)</f>
        <v>0</v>
      </c>
      <c r="S202">
        <f t="shared" ref="S202:S265" si="14">O202*COS((Q202-1)*2*PI()/$N$6*$N$8)</f>
        <v>0</v>
      </c>
    </row>
    <row r="203" spans="2:19" x14ac:dyDescent="0.2">
      <c r="B203" s="17">
        <v>198</v>
      </c>
      <c r="C203" t="str">
        <f ca="1">IF(B203&lt;=MTF!$J$13,OFFSET(MTF!$B$3,MTF!$H$13+B203-1,0),"")</f>
        <v/>
      </c>
      <c r="D203" t="str">
        <f ca="1">IF(B203&lt;=MTF!$J$13,OFFSET(MTF!$C$3,MTF!$H$13+B203-1,0),"")</f>
        <v/>
      </c>
      <c r="E203" t="str">
        <f ca="1">IF(B203&lt;=MTF!$J$13,OFFSET(MTF!$E$3,MTF!$H$13+B203-1,0),"")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>
        <f t="shared" si="13"/>
        <v>0</v>
      </c>
      <c r="S203">
        <f t="shared" si="14"/>
        <v>0</v>
      </c>
    </row>
    <row r="204" spans="2:19" x14ac:dyDescent="0.2">
      <c r="B204" s="26">
        <v>199</v>
      </c>
      <c r="C204" t="str">
        <f ca="1">IF(B204&lt;=MTF!$J$13,OFFSET(MTF!$B$3,MTF!$H$13+B204-1,0),"")</f>
        <v/>
      </c>
      <c r="D204" t="str">
        <f ca="1">IF(B204&lt;=MTF!$J$13,OFFSET(MTF!$C$3,MTF!$H$13+B204-1,0),"")</f>
        <v/>
      </c>
      <c r="E204" t="str">
        <f ca="1">IF(B204&lt;=MTF!$J$13,OFFSET(MTF!$E$3,MTF!$H$13+B204-1,0),"")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>
        <f t="shared" si="13"/>
        <v>0</v>
      </c>
      <c r="S204">
        <f t="shared" si="14"/>
        <v>0</v>
      </c>
    </row>
    <row r="205" spans="2:19" x14ac:dyDescent="0.2">
      <c r="B205" s="26">
        <v>200</v>
      </c>
      <c r="C205" t="str">
        <f ca="1">IF(B205&lt;=MTF!$J$13,OFFSET(MTF!$B$3,MTF!$H$13+B205-1,0),"")</f>
        <v/>
      </c>
      <c r="D205" t="str">
        <f ca="1">IF(B205&lt;=MTF!$J$13,OFFSET(MTF!$C$3,MTF!$H$13+B205-1,0),"")</f>
        <v/>
      </c>
      <c r="E205" t="str">
        <f ca="1">IF(B205&lt;=MTF!$J$13,OFFSET(MTF!$E$3,MTF!$H$13+B205-1,0),"")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>
        <f t="shared" si="13"/>
        <v>0</v>
      </c>
      <c r="S205">
        <f t="shared" si="14"/>
        <v>0</v>
      </c>
    </row>
    <row r="206" spans="2:19" x14ac:dyDescent="0.2">
      <c r="B206" s="17">
        <v>201</v>
      </c>
      <c r="C206" t="str">
        <f ca="1">IF(B206&lt;=MTF!$J$13,OFFSET(MTF!$B$3,MTF!$H$13+B206-1,0),"")</f>
        <v/>
      </c>
      <c r="D206" t="str">
        <f ca="1">IF(B206&lt;=MTF!$J$13,OFFSET(MTF!$C$3,MTF!$H$13+B206-1,0),"")</f>
        <v/>
      </c>
      <c r="E206" t="str">
        <f ca="1">IF(B206&lt;=MTF!$J$13,OFFSET(MTF!$E$3,MTF!$H$13+B206-1,0),"")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>
        <f t="shared" si="13"/>
        <v>0</v>
      </c>
      <c r="S206">
        <f t="shared" si="14"/>
        <v>0</v>
      </c>
    </row>
    <row r="207" spans="2:19" x14ac:dyDescent="0.2">
      <c r="B207" s="26">
        <v>202</v>
      </c>
      <c r="C207" t="str">
        <f ca="1">IF(B207&lt;=MTF!$J$13,OFFSET(MTF!$B$3,MTF!$H$13+B207-1,0),"")</f>
        <v/>
      </c>
      <c r="D207" t="str">
        <f ca="1">IF(B207&lt;=MTF!$J$13,OFFSET(MTF!$C$3,MTF!$H$13+B207-1,0),"")</f>
        <v/>
      </c>
      <c r="E207" t="str">
        <f ca="1">IF(B207&lt;=MTF!$J$13,OFFSET(MTF!$E$3,MTF!$H$13+B207-1,0),"")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>
        <f t="shared" si="13"/>
        <v>0</v>
      </c>
      <c r="S207">
        <f t="shared" si="14"/>
        <v>0</v>
      </c>
    </row>
    <row r="208" spans="2:19" x14ac:dyDescent="0.2">
      <c r="B208" s="26">
        <v>203</v>
      </c>
      <c r="C208" t="str">
        <f ca="1">IF(B208&lt;=MTF!$J$13,OFFSET(MTF!$B$3,MTF!$H$13+B208-1,0),"")</f>
        <v/>
      </c>
      <c r="D208" t="str">
        <f ca="1">IF(B208&lt;=MTF!$J$13,OFFSET(MTF!$C$3,MTF!$H$13+B208-1,0),"")</f>
        <v/>
      </c>
      <c r="E208" t="str">
        <f ca="1">IF(B208&lt;=MTF!$J$13,OFFSET(MTF!$E$3,MTF!$H$13+B208-1,0),"")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>
        <f t="shared" si="13"/>
        <v>0</v>
      </c>
      <c r="S208">
        <f t="shared" si="14"/>
        <v>0</v>
      </c>
    </row>
    <row r="209" spans="2:19" x14ac:dyDescent="0.2">
      <c r="B209" s="17">
        <v>204</v>
      </c>
      <c r="C209" t="str">
        <f ca="1">IF(B209&lt;=MTF!$J$13,OFFSET(MTF!$B$3,MTF!$H$13+B209-1,0),"")</f>
        <v/>
      </c>
      <c r="D209" t="str">
        <f ca="1">IF(B209&lt;=MTF!$J$13,OFFSET(MTF!$C$3,MTF!$H$13+B209-1,0),"")</f>
        <v/>
      </c>
      <c r="E209" t="str">
        <f ca="1">IF(B209&lt;=MTF!$J$13,OFFSET(MTF!$E$3,MTF!$H$13+B209-1,0),"")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>
        <f t="shared" si="13"/>
        <v>0</v>
      </c>
      <c r="S209">
        <f t="shared" si="14"/>
        <v>0</v>
      </c>
    </row>
    <row r="210" spans="2:19" x14ac:dyDescent="0.2">
      <c r="B210" s="26">
        <v>205</v>
      </c>
      <c r="C210" t="str">
        <f ca="1">IF(B210&lt;=MTF!$J$13,OFFSET(MTF!$B$3,MTF!$H$13+B210-1,0),"")</f>
        <v/>
      </c>
      <c r="D210" t="str">
        <f ca="1">IF(B210&lt;=MTF!$J$13,OFFSET(MTF!$C$3,MTF!$H$13+B210-1,0),"")</f>
        <v/>
      </c>
      <c r="E210" t="str">
        <f ca="1">IF(B210&lt;=MTF!$J$13,OFFSET(MTF!$E$3,MTF!$H$13+B210-1,0),"")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>
        <f t="shared" si="13"/>
        <v>0</v>
      </c>
      <c r="S210">
        <f t="shared" si="14"/>
        <v>0</v>
      </c>
    </row>
    <row r="211" spans="2:19" x14ac:dyDescent="0.2">
      <c r="B211" s="26">
        <v>206</v>
      </c>
      <c r="C211" t="str">
        <f ca="1">IF(B211&lt;=MTF!$J$13,OFFSET(MTF!$B$3,MTF!$H$13+B211-1,0),"")</f>
        <v/>
      </c>
      <c r="D211" t="str">
        <f ca="1">IF(B211&lt;=MTF!$J$13,OFFSET(MTF!$C$3,MTF!$H$13+B211-1,0),"")</f>
        <v/>
      </c>
      <c r="E211" t="str">
        <f ca="1">IF(B211&lt;=MTF!$J$13,OFFSET(MTF!$E$3,MTF!$H$13+B211-1,0),"")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>
        <f t="shared" si="13"/>
        <v>0</v>
      </c>
      <c r="S211">
        <f t="shared" si="14"/>
        <v>0</v>
      </c>
    </row>
    <row r="212" spans="2:19" x14ac:dyDescent="0.2">
      <c r="B212" s="17">
        <v>207</v>
      </c>
      <c r="C212" t="str">
        <f ca="1">IF(B212&lt;=MTF!$J$13,OFFSET(MTF!$B$3,MTF!$H$13+B212-1,0),"")</f>
        <v/>
      </c>
      <c r="D212" t="str">
        <f ca="1">IF(B212&lt;=MTF!$J$13,OFFSET(MTF!$C$3,MTF!$H$13+B212-1,0),"")</f>
        <v/>
      </c>
      <c r="E212" t="str">
        <f ca="1">IF(B212&lt;=MTF!$J$13,OFFSET(MTF!$E$3,MTF!$H$13+B212-1,0),"")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>
        <f t="shared" si="13"/>
        <v>0</v>
      </c>
      <c r="S212">
        <f t="shared" si="14"/>
        <v>0</v>
      </c>
    </row>
    <row r="213" spans="2:19" x14ac:dyDescent="0.2">
      <c r="B213" s="26">
        <v>208</v>
      </c>
      <c r="C213" t="str">
        <f ca="1">IF(B213&lt;=MTF!$J$13,OFFSET(MTF!$B$3,MTF!$H$13+B213-1,0),"")</f>
        <v/>
      </c>
      <c r="D213" t="str">
        <f ca="1">IF(B213&lt;=MTF!$J$13,OFFSET(MTF!$C$3,MTF!$H$13+B213-1,0),"")</f>
        <v/>
      </c>
      <c r="E213" t="str">
        <f ca="1">IF(B213&lt;=MTF!$J$13,OFFSET(MTF!$E$3,MTF!$H$13+B213-1,0),"")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>
        <f t="shared" si="13"/>
        <v>0</v>
      </c>
      <c r="S213">
        <f t="shared" si="14"/>
        <v>0</v>
      </c>
    </row>
    <row r="214" spans="2:19" x14ac:dyDescent="0.2">
      <c r="B214" s="26">
        <v>209</v>
      </c>
      <c r="C214" t="str">
        <f ca="1">IF(B214&lt;=MTF!$J$13,OFFSET(MTF!$B$3,MTF!$H$13+B214-1,0),"")</f>
        <v/>
      </c>
      <c r="D214" t="str">
        <f ca="1">IF(B214&lt;=MTF!$J$13,OFFSET(MTF!$C$3,MTF!$H$13+B214-1,0),"")</f>
        <v/>
      </c>
      <c r="E214" t="str">
        <f ca="1">IF(B214&lt;=MTF!$J$13,OFFSET(MTF!$E$3,MTF!$H$13+B214-1,0),"")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>
        <f t="shared" si="13"/>
        <v>0</v>
      </c>
      <c r="S214">
        <f t="shared" si="14"/>
        <v>0</v>
      </c>
    </row>
    <row r="215" spans="2:19" x14ac:dyDescent="0.2">
      <c r="B215" s="17">
        <v>210</v>
      </c>
      <c r="C215" t="str">
        <f ca="1">IF(B215&lt;=MTF!$J$13,OFFSET(MTF!$B$3,MTF!$H$13+B215-1,0),"")</f>
        <v/>
      </c>
      <c r="D215" t="str">
        <f ca="1">IF(B215&lt;=MTF!$J$13,OFFSET(MTF!$C$3,MTF!$H$13+B215-1,0),"")</f>
        <v/>
      </c>
      <c r="E215" t="str">
        <f ca="1">IF(B215&lt;=MTF!$J$13,OFFSET(MTF!$E$3,MTF!$H$13+B215-1,0),"")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>
        <f t="shared" si="13"/>
        <v>0</v>
      </c>
      <c r="S215">
        <f t="shared" si="14"/>
        <v>0</v>
      </c>
    </row>
    <row r="216" spans="2:19" x14ac:dyDescent="0.2">
      <c r="B216" s="26">
        <v>211</v>
      </c>
      <c r="C216" t="str">
        <f ca="1">IF(B216&lt;=MTF!$J$13,OFFSET(MTF!$B$3,MTF!$H$13+B216-1,0),"")</f>
        <v/>
      </c>
      <c r="D216" t="str">
        <f ca="1">IF(B216&lt;=MTF!$J$13,OFFSET(MTF!$C$3,MTF!$H$13+B216-1,0),"")</f>
        <v/>
      </c>
      <c r="E216" t="str">
        <f ca="1">IF(B216&lt;=MTF!$J$13,OFFSET(MTF!$E$3,MTF!$H$13+B216-1,0),"")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>
        <f t="shared" si="13"/>
        <v>0</v>
      </c>
      <c r="S216">
        <f t="shared" si="14"/>
        <v>0</v>
      </c>
    </row>
    <row r="217" spans="2:19" x14ac:dyDescent="0.2">
      <c r="B217" s="26">
        <v>212</v>
      </c>
      <c r="C217" t="str">
        <f ca="1">IF(B217&lt;=MTF!$J$13,OFFSET(MTF!$B$3,MTF!$H$13+B217-1,0),"")</f>
        <v/>
      </c>
      <c r="D217" t="str">
        <f ca="1">IF(B217&lt;=MTF!$J$13,OFFSET(MTF!$C$3,MTF!$H$13+B217-1,0),"")</f>
        <v/>
      </c>
      <c r="E217" t="str">
        <f ca="1">IF(B217&lt;=MTF!$J$13,OFFSET(MTF!$E$3,MTF!$H$13+B217-1,0),"")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>
        <f t="shared" si="13"/>
        <v>0</v>
      </c>
      <c r="S217">
        <f t="shared" si="14"/>
        <v>0</v>
      </c>
    </row>
    <row r="218" spans="2:19" x14ac:dyDescent="0.2">
      <c r="B218" s="17">
        <v>213</v>
      </c>
      <c r="C218" t="str">
        <f ca="1">IF(B218&lt;=MTF!$J$13,OFFSET(MTF!$B$3,MTF!$H$13+B218-1,0),"")</f>
        <v/>
      </c>
      <c r="D218" t="str">
        <f ca="1">IF(B218&lt;=MTF!$J$13,OFFSET(MTF!$C$3,MTF!$H$13+B218-1,0),"")</f>
        <v/>
      </c>
      <c r="E218" t="str">
        <f ca="1">IF(B218&lt;=MTF!$J$13,OFFSET(MTF!$E$3,MTF!$H$13+B218-1,0),"")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>
        <f t="shared" si="13"/>
        <v>0</v>
      </c>
      <c r="S218">
        <f t="shared" si="14"/>
        <v>0</v>
      </c>
    </row>
    <row r="219" spans="2:19" x14ac:dyDescent="0.2">
      <c r="B219" s="26">
        <v>214</v>
      </c>
      <c r="C219" t="str">
        <f ca="1">IF(B219&lt;=MTF!$J$13,OFFSET(MTF!$B$3,MTF!$H$13+B219-1,0),"")</f>
        <v/>
      </c>
      <c r="D219" t="str">
        <f ca="1">IF(B219&lt;=MTF!$J$13,OFFSET(MTF!$C$3,MTF!$H$13+B219-1,0),"")</f>
        <v/>
      </c>
      <c r="E219" t="str">
        <f ca="1">IF(B219&lt;=MTF!$J$13,OFFSET(MTF!$E$3,MTF!$H$13+B219-1,0),"")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>
        <f t="shared" si="13"/>
        <v>0</v>
      </c>
      <c r="S219">
        <f t="shared" si="14"/>
        <v>0</v>
      </c>
    </row>
    <row r="220" spans="2:19" x14ac:dyDescent="0.2">
      <c r="B220" s="26">
        <v>215</v>
      </c>
      <c r="C220" t="str">
        <f ca="1">IF(B220&lt;=MTF!$J$13,OFFSET(MTF!$B$3,MTF!$H$13+B220-1,0),"")</f>
        <v/>
      </c>
      <c r="D220" t="str">
        <f ca="1">IF(B220&lt;=MTF!$J$13,OFFSET(MTF!$C$3,MTF!$H$13+B220-1,0),"")</f>
        <v/>
      </c>
      <c r="E220" t="str">
        <f ca="1">IF(B220&lt;=MTF!$J$13,OFFSET(MTF!$E$3,MTF!$H$13+B220-1,0),"")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>
        <f t="shared" si="13"/>
        <v>0</v>
      </c>
      <c r="S220">
        <f t="shared" si="14"/>
        <v>0</v>
      </c>
    </row>
    <row r="221" spans="2:19" x14ac:dyDescent="0.2">
      <c r="B221" s="17">
        <v>216</v>
      </c>
      <c r="C221" t="str">
        <f ca="1">IF(B221&lt;=MTF!$J$13,OFFSET(MTF!$B$3,MTF!$H$13+B221-1,0),"")</f>
        <v/>
      </c>
      <c r="D221" t="str">
        <f ca="1">IF(B221&lt;=MTF!$J$13,OFFSET(MTF!$C$3,MTF!$H$13+B221-1,0),"")</f>
        <v/>
      </c>
      <c r="E221" t="str">
        <f ca="1">IF(B221&lt;=MTF!$J$13,OFFSET(MTF!$E$3,MTF!$H$13+B221-1,0),"")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>
        <f t="shared" si="13"/>
        <v>0</v>
      </c>
      <c r="S221">
        <f t="shared" si="14"/>
        <v>0</v>
      </c>
    </row>
    <row r="222" spans="2:19" x14ac:dyDescent="0.2">
      <c r="B222" s="26">
        <v>217</v>
      </c>
      <c r="C222" t="str">
        <f ca="1">IF(B222&lt;=MTF!$J$13,OFFSET(MTF!$B$3,MTF!$H$13+B222-1,0),"")</f>
        <v/>
      </c>
      <c r="D222" t="str">
        <f ca="1">IF(B222&lt;=MTF!$J$13,OFFSET(MTF!$C$3,MTF!$H$13+B222-1,0),"")</f>
        <v/>
      </c>
      <c r="E222" t="str">
        <f ca="1">IF(B222&lt;=MTF!$J$13,OFFSET(MTF!$E$3,MTF!$H$13+B222-1,0),"")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>
        <f t="shared" si="13"/>
        <v>0</v>
      </c>
      <c r="S222">
        <f t="shared" si="14"/>
        <v>0</v>
      </c>
    </row>
    <row r="223" spans="2:19" x14ac:dyDescent="0.2">
      <c r="B223" s="26">
        <v>218</v>
      </c>
      <c r="C223" t="str">
        <f ca="1">IF(B223&lt;=MTF!$J$13,OFFSET(MTF!$B$3,MTF!$H$13+B223-1,0),"")</f>
        <v/>
      </c>
      <c r="D223" t="str">
        <f ca="1">IF(B223&lt;=MTF!$J$13,OFFSET(MTF!$C$3,MTF!$H$13+B223-1,0),"")</f>
        <v/>
      </c>
      <c r="E223" t="str">
        <f ca="1">IF(B223&lt;=MTF!$J$13,OFFSET(MTF!$E$3,MTF!$H$13+B223-1,0),"")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>
        <f t="shared" si="13"/>
        <v>0</v>
      </c>
      <c r="S223">
        <f t="shared" si="14"/>
        <v>0</v>
      </c>
    </row>
    <row r="224" spans="2:19" x14ac:dyDescent="0.2">
      <c r="B224" s="17">
        <v>219</v>
      </c>
      <c r="C224" t="str">
        <f ca="1">IF(B224&lt;=MTF!$J$13,OFFSET(MTF!$B$3,MTF!$H$13+B224-1,0),"")</f>
        <v/>
      </c>
      <c r="D224" t="str">
        <f ca="1">IF(B224&lt;=MTF!$J$13,OFFSET(MTF!$C$3,MTF!$H$13+B224-1,0),"")</f>
        <v/>
      </c>
      <c r="E224" t="str">
        <f ca="1">IF(B224&lt;=MTF!$J$13,OFFSET(MTF!$E$3,MTF!$H$13+B224-1,0),"")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>
        <f t="shared" si="13"/>
        <v>0</v>
      </c>
      <c r="S224">
        <f t="shared" si="14"/>
        <v>0</v>
      </c>
    </row>
    <row r="225" spans="2:19" x14ac:dyDescent="0.2">
      <c r="B225" s="26">
        <v>220</v>
      </c>
      <c r="C225" t="str">
        <f ca="1">IF(B225&lt;=MTF!$J$13,OFFSET(MTF!$B$3,MTF!$H$13+B225-1,0),"")</f>
        <v/>
      </c>
      <c r="D225" t="str">
        <f ca="1">IF(B225&lt;=MTF!$J$13,OFFSET(MTF!$C$3,MTF!$H$13+B225-1,0),"")</f>
        <v/>
      </c>
      <c r="E225" t="str">
        <f ca="1">IF(B225&lt;=MTF!$J$13,OFFSET(MTF!$E$3,MTF!$H$13+B225-1,0),"")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>
        <f t="shared" si="13"/>
        <v>0</v>
      </c>
      <c r="S225">
        <f t="shared" si="14"/>
        <v>0</v>
      </c>
    </row>
    <row r="226" spans="2:19" x14ac:dyDescent="0.2">
      <c r="B226" s="26">
        <v>221</v>
      </c>
      <c r="C226" t="str">
        <f ca="1">IF(B226&lt;=MTF!$J$13,OFFSET(MTF!$B$3,MTF!$H$13+B226-1,0),"")</f>
        <v/>
      </c>
      <c r="D226" t="str">
        <f ca="1">IF(B226&lt;=MTF!$J$13,OFFSET(MTF!$C$3,MTF!$H$13+B226-1,0),"")</f>
        <v/>
      </c>
      <c r="E226" t="str">
        <f ca="1">IF(B226&lt;=MTF!$J$13,OFFSET(MTF!$E$3,MTF!$H$13+B226-1,0),"")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>
        <f t="shared" si="13"/>
        <v>0</v>
      </c>
      <c r="S226">
        <f t="shared" si="14"/>
        <v>0</v>
      </c>
    </row>
    <row r="227" spans="2:19" x14ac:dyDescent="0.2">
      <c r="B227" s="17">
        <v>222</v>
      </c>
      <c r="C227" t="str">
        <f ca="1">IF(B227&lt;=MTF!$J$13,OFFSET(MTF!$B$3,MTF!$H$13+B227-1,0),"")</f>
        <v/>
      </c>
      <c r="D227" t="str">
        <f ca="1">IF(B227&lt;=MTF!$J$13,OFFSET(MTF!$C$3,MTF!$H$13+B227-1,0),"")</f>
        <v/>
      </c>
      <c r="E227" t="str">
        <f ca="1">IF(B227&lt;=MTF!$J$13,OFFSET(MTF!$E$3,MTF!$H$13+B227-1,0),"")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>
        <f t="shared" si="13"/>
        <v>0</v>
      </c>
      <c r="S227">
        <f t="shared" si="14"/>
        <v>0</v>
      </c>
    </row>
    <row r="228" spans="2:19" x14ac:dyDescent="0.2">
      <c r="B228" s="26">
        <v>223</v>
      </c>
      <c r="C228" t="str">
        <f ca="1">IF(B228&lt;=MTF!$J$13,OFFSET(MTF!$B$3,MTF!$H$13+B228-1,0),"")</f>
        <v/>
      </c>
      <c r="D228" t="str">
        <f ca="1">IF(B228&lt;=MTF!$J$13,OFFSET(MTF!$C$3,MTF!$H$13+B228-1,0),"")</f>
        <v/>
      </c>
      <c r="E228" t="str">
        <f ca="1">IF(B228&lt;=MTF!$J$13,OFFSET(MTF!$E$3,MTF!$H$13+B228-1,0),"")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>
        <f t="shared" si="13"/>
        <v>0</v>
      </c>
      <c r="S228">
        <f t="shared" si="14"/>
        <v>0</v>
      </c>
    </row>
    <row r="229" spans="2:19" x14ac:dyDescent="0.2">
      <c r="B229" s="26">
        <v>224</v>
      </c>
      <c r="C229" t="str">
        <f ca="1">IF(B229&lt;=MTF!$J$13,OFFSET(MTF!$B$3,MTF!$H$13+B229-1,0),"")</f>
        <v/>
      </c>
      <c r="D229" t="str">
        <f ca="1">IF(B229&lt;=MTF!$J$13,OFFSET(MTF!$C$3,MTF!$H$13+B229-1,0),"")</f>
        <v/>
      </c>
      <c r="E229" t="str">
        <f ca="1">IF(B229&lt;=MTF!$J$13,OFFSET(MTF!$E$3,MTF!$H$13+B229-1,0),"")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>
        <f t="shared" si="13"/>
        <v>0</v>
      </c>
      <c r="S229">
        <f t="shared" si="14"/>
        <v>0</v>
      </c>
    </row>
    <row r="230" spans="2:19" x14ac:dyDescent="0.2">
      <c r="B230" s="17">
        <v>225</v>
      </c>
      <c r="C230" t="str">
        <f ca="1">IF(B230&lt;=MTF!$J$13,OFFSET(MTF!$B$3,MTF!$H$13+B230-1,0),"")</f>
        <v/>
      </c>
      <c r="D230" t="str">
        <f ca="1">IF(B230&lt;=MTF!$J$13,OFFSET(MTF!$C$3,MTF!$H$13+B230-1,0),"")</f>
        <v/>
      </c>
      <c r="E230" t="str">
        <f ca="1">IF(B230&lt;=MTF!$J$13,OFFSET(MTF!$E$3,MTF!$H$13+B230-1,0),"")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>
        <f t="shared" si="13"/>
        <v>0</v>
      </c>
      <c r="S230">
        <f t="shared" si="14"/>
        <v>0</v>
      </c>
    </row>
    <row r="231" spans="2:19" x14ac:dyDescent="0.2">
      <c r="B231" s="26">
        <v>226</v>
      </c>
      <c r="C231" t="str">
        <f ca="1">IF(B231&lt;=MTF!$J$13,OFFSET(MTF!$B$3,MTF!$H$13+B231-1,0),"")</f>
        <v/>
      </c>
      <c r="D231" t="str">
        <f ca="1">IF(B231&lt;=MTF!$J$13,OFFSET(MTF!$C$3,MTF!$H$13+B231-1,0),"")</f>
        <v/>
      </c>
      <c r="E231" t="str">
        <f ca="1">IF(B231&lt;=MTF!$J$13,OFFSET(MTF!$E$3,MTF!$H$13+B231-1,0),"")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>
        <f t="shared" si="13"/>
        <v>0</v>
      </c>
      <c r="S231">
        <f t="shared" si="14"/>
        <v>0</v>
      </c>
    </row>
    <row r="232" spans="2:19" x14ac:dyDescent="0.2">
      <c r="B232" s="26">
        <v>227</v>
      </c>
      <c r="C232" t="str">
        <f ca="1">IF(B232&lt;=MTF!$J$13,OFFSET(MTF!$B$3,MTF!$H$13+B232-1,0),"")</f>
        <v/>
      </c>
      <c r="D232" t="str">
        <f ca="1">IF(B232&lt;=MTF!$J$13,OFFSET(MTF!$C$3,MTF!$H$13+B232-1,0),"")</f>
        <v/>
      </c>
      <c r="E232" t="str">
        <f ca="1">IF(B232&lt;=MTF!$J$13,OFFSET(MTF!$E$3,MTF!$H$13+B232-1,0),"")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>
        <f t="shared" si="13"/>
        <v>0</v>
      </c>
      <c r="S232">
        <f t="shared" si="14"/>
        <v>0</v>
      </c>
    </row>
    <row r="233" spans="2:19" x14ac:dyDescent="0.2">
      <c r="B233" s="17">
        <v>228</v>
      </c>
      <c r="C233" t="str">
        <f ca="1">IF(B233&lt;=MTF!$J$13,OFFSET(MTF!$B$3,MTF!$H$13+B233-1,0),"")</f>
        <v/>
      </c>
      <c r="D233" t="str">
        <f ca="1">IF(B233&lt;=MTF!$J$13,OFFSET(MTF!$C$3,MTF!$H$13+B233-1,0),"")</f>
        <v/>
      </c>
      <c r="E233" t="str">
        <f ca="1">IF(B233&lt;=MTF!$J$13,OFFSET(MTF!$E$3,MTF!$H$13+B233-1,0),"")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>
        <f t="shared" si="13"/>
        <v>0</v>
      </c>
      <c r="S233">
        <f t="shared" si="14"/>
        <v>0</v>
      </c>
    </row>
    <row r="234" spans="2:19" x14ac:dyDescent="0.2">
      <c r="B234" s="26">
        <v>229</v>
      </c>
      <c r="C234" t="str">
        <f ca="1">IF(B234&lt;=MTF!$J$13,OFFSET(MTF!$B$3,MTF!$H$13+B234-1,0),"")</f>
        <v/>
      </c>
      <c r="D234" t="str">
        <f ca="1">IF(B234&lt;=MTF!$J$13,OFFSET(MTF!$C$3,MTF!$H$13+B234-1,0),"")</f>
        <v/>
      </c>
      <c r="E234" t="str">
        <f ca="1">IF(B234&lt;=MTF!$J$13,OFFSET(MTF!$E$3,MTF!$H$13+B234-1,0),"")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>
        <f t="shared" si="13"/>
        <v>0</v>
      </c>
      <c r="S234">
        <f t="shared" si="14"/>
        <v>0</v>
      </c>
    </row>
    <row r="235" spans="2:19" x14ac:dyDescent="0.2">
      <c r="B235" s="26">
        <v>230</v>
      </c>
      <c r="C235" t="str">
        <f ca="1">IF(B235&lt;=MTF!$J$13,OFFSET(MTF!$B$3,MTF!$H$13+B235-1,0),"")</f>
        <v/>
      </c>
      <c r="D235" t="str">
        <f ca="1">IF(B235&lt;=MTF!$J$13,OFFSET(MTF!$C$3,MTF!$H$13+B235-1,0),"")</f>
        <v/>
      </c>
      <c r="E235" t="str">
        <f ca="1">IF(B235&lt;=MTF!$J$13,OFFSET(MTF!$E$3,MTF!$H$13+B235-1,0),"")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>
        <f t="shared" si="13"/>
        <v>0</v>
      </c>
      <c r="S235">
        <f t="shared" si="14"/>
        <v>0</v>
      </c>
    </row>
    <row r="236" spans="2:19" x14ac:dyDescent="0.2">
      <c r="B236" s="17">
        <v>231</v>
      </c>
      <c r="C236" t="str">
        <f ca="1">IF(B236&lt;=MTF!$J$13,OFFSET(MTF!$B$3,MTF!$H$13+B236-1,0),"")</f>
        <v/>
      </c>
      <c r="D236" t="str">
        <f ca="1">IF(B236&lt;=MTF!$J$13,OFFSET(MTF!$C$3,MTF!$H$13+B236-1,0),"")</f>
        <v/>
      </c>
      <c r="E236" t="str">
        <f ca="1">IF(B236&lt;=MTF!$J$13,OFFSET(MTF!$E$3,MTF!$H$13+B236-1,0),"")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>
        <f t="shared" si="13"/>
        <v>0</v>
      </c>
      <c r="S236">
        <f t="shared" si="14"/>
        <v>0</v>
      </c>
    </row>
    <row r="237" spans="2:19" x14ac:dyDescent="0.2">
      <c r="B237" s="26">
        <v>232</v>
      </c>
      <c r="C237" t="str">
        <f ca="1">IF(B237&lt;=MTF!$J$13,OFFSET(MTF!$B$3,MTF!$H$13+B237-1,0),"")</f>
        <v/>
      </c>
      <c r="D237" t="str">
        <f ca="1">IF(B237&lt;=MTF!$J$13,OFFSET(MTF!$C$3,MTF!$H$13+B237-1,0),"")</f>
        <v/>
      </c>
      <c r="E237" t="str">
        <f ca="1">IF(B237&lt;=MTF!$J$13,OFFSET(MTF!$E$3,MTF!$H$13+B237-1,0),"")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>
        <f t="shared" si="13"/>
        <v>0</v>
      </c>
      <c r="S237">
        <f t="shared" si="14"/>
        <v>0</v>
      </c>
    </row>
    <row r="238" spans="2:19" x14ac:dyDescent="0.2">
      <c r="B238" s="26">
        <v>233</v>
      </c>
      <c r="C238" t="str">
        <f ca="1">IF(B238&lt;=MTF!$J$13,OFFSET(MTF!$B$3,MTF!$H$13+B238-1,0),"")</f>
        <v/>
      </c>
      <c r="D238" t="str">
        <f ca="1">IF(B238&lt;=MTF!$J$13,OFFSET(MTF!$C$3,MTF!$H$13+B238-1,0),"")</f>
        <v/>
      </c>
      <c r="E238" t="str">
        <f ca="1">IF(B238&lt;=MTF!$J$13,OFFSET(MTF!$E$3,MTF!$H$13+B238-1,0),"")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>
        <f t="shared" si="13"/>
        <v>0</v>
      </c>
      <c r="S238">
        <f t="shared" si="14"/>
        <v>0</v>
      </c>
    </row>
    <row r="239" spans="2:19" x14ac:dyDescent="0.2">
      <c r="B239" s="17">
        <v>234</v>
      </c>
      <c r="C239" t="str">
        <f ca="1">IF(B239&lt;=MTF!$J$13,OFFSET(MTF!$B$3,MTF!$H$13+B239-1,0),"")</f>
        <v/>
      </c>
      <c r="D239" t="str">
        <f ca="1">IF(B239&lt;=MTF!$J$13,OFFSET(MTF!$C$3,MTF!$H$13+B239-1,0),"")</f>
        <v/>
      </c>
      <c r="E239" t="str">
        <f ca="1">IF(B239&lt;=MTF!$J$13,OFFSET(MTF!$E$3,MTF!$H$13+B239-1,0),"")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>
        <f t="shared" si="13"/>
        <v>0</v>
      </c>
      <c r="S239">
        <f t="shared" si="14"/>
        <v>0</v>
      </c>
    </row>
    <row r="240" spans="2:19" x14ac:dyDescent="0.2">
      <c r="B240" s="26">
        <v>235</v>
      </c>
      <c r="C240" t="str">
        <f ca="1">IF(B240&lt;=MTF!$J$13,OFFSET(MTF!$B$3,MTF!$H$13+B240-1,0),"")</f>
        <v/>
      </c>
      <c r="D240" t="str">
        <f ca="1">IF(B240&lt;=MTF!$J$13,OFFSET(MTF!$C$3,MTF!$H$13+B240-1,0),"")</f>
        <v/>
      </c>
      <c r="E240" t="str">
        <f ca="1">IF(B240&lt;=MTF!$J$13,OFFSET(MTF!$E$3,MTF!$H$13+B240-1,0),"")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>
        <f t="shared" si="13"/>
        <v>0</v>
      </c>
      <c r="S240">
        <f t="shared" si="14"/>
        <v>0</v>
      </c>
    </row>
    <row r="241" spans="2:19" x14ac:dyDescent="0.2">
      <c r="B241" s="26">
        <v>236</v>
      </c>
      <c r="C241" t="str">
        <f ca="1">IF(B241&lt;=MTF!$J$13,OFFSET(MTF!$B$3,MTF!$H$13+B241-1,0),"")</f>
        <v/>
      </c>
      <c r="D241" t="str">
        <f ca="1">IF(B241&lt;=MTF!$J$13,OFFSET(MTF!$C$3,MTF!$H$13+B241-1,0),"")</f>
        <v/>
      </c>
      <c r="E241" t="str">
        <f ca="1">IF(B241&lt;=MTF!$J$13,OFFSET(MTF!$E$3,MTF!$H$13+B241-1,0),"")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>
        <f t="shared" si="13"/>
        <v>0</v>
      </c>
      <c r="S241">
        <f t="shared" si="14"/>
        <v>0</v>
      </c>
    </row>
    <row r="242" spans="2:19" x14ac:dyDescent="0.2">
      <c r="B242" s="17">
        <v>237</v>
      </c>
      <c r="C242" t="str">
        <f ca="1">IF(B242&lt;=MTF!$J$13,OFFSET(MTF!$B$3,MTF!$H$13+B242-1,0),"")</f>
        <v/>
      </c>
      <c r="D242" t="str">
        <f ca="1">IF(B242&lt;=MTF!$J$13,OFFSET(MTF!$C$3,MTF!$H$13+B242-1,0),"")</f>
        <v/>
      </c>
      <c r="E242" t="str">
        <f ca="1">IF(B242&lt;=MTF!$J$13,OFFSET(MTF!$E$3,MTF!$H$13+B242-1,0),"")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>
        <f t="shared" si="13"/>
        <v>0</v>
      </c>
      <c r="S242">
        <f t="shared" si="14"/>
        <v>0</v>
      </c>
    </row>
    <row r="243" spans="2:19" x14ac:dyDescent="0.2">
      <c r="B243" s="26">
        <v>238</v>
      </c>
      <c r="C243" t="str">
        <f ca="1">IF(B243&lt;=MTF!$J$13,OFFSET(MTF!$B$3,MTF!$H$13+B243-1,0),"")</f>
        <v/>
      </c>
      <c r="D243" t="str">
        <f ca="1">IF(B243&lt;=MTF!$J$13,OFFSET(MTF!$C$3,MTF!$H$13+B243-1,0),"")</f>
        <v/>
      </c>
      <c r="E243" t="str">
        <f ca="1">IF(B243&lt;=MTF!$J$13,OFFSET(MTF!$E$3,MTF!$H$13+B243-1,0),"")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>
        <f t="shared" si="13"/>
        <v>0</v>
      </c>
      <c r="S243">
        <f t="shared" si="14"/>
        <v>0</v>
      </c>
    </row>
    <row r="244" spans="2:19" x14ac:dyDescent="0.2">
      <c r="B244" s="26">
        <v>239</v>
      </c>
      <c r="C244" t="str">
        <f ca="1">IF(B244&lt;=MTF!$J$13,OFFSET(MTF!$B$3,MTF!$H$13+B244-1,0),"")</f>
        <v/>
      </c>
      <c r="D244" t="str">
        <f ca="1">IF(B244&lt;=MTF!$J$13,OFFSET(MTF!$C$3,MTF!$H$13+B244-1,0),"")</f>
        <v/>
      </c>
      <c r="E244" t="str">
        <f ca="1">IF(B244&lt;=MTF!$J$13,OFFSET(MTF!$E$3,MTF!$H$13+B244-1,0),"")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>
        <f t="shared" si="13"/>
        <v>0</v>
      </c>
      <c r="S244">
        <f t="shared" si="14"/>
        <v>0</v>
      </c>
    </row>
    <row r="245" spans="2:19" x14ac:dyDescent="0.2">
      <c r="B245" s="17">
        <v>240</v>
      </c>
      <c r="C245" t="str">
        <f ca="1">IF(B245&lt;=MTF!$J$13,OFFSET(MTF!$B$3,MTF!$H$13+B245-1,0),"")</f>
        <v/>
      </c>
      <c r="D245" t="str">
        <f ca="1">IF(B245&lt;=MTF!$J$13,OFFSET(MTF!$C$3,MTF!$H$13+B245-1,0),"")</f>
        <v/>
      </c>
      <c r="E245" t="str">
        <f ca="1">IF(B245&lt;=MTF!$J$13,OFFSET(MTF!$E$3,MTF!$H$13+B245-1,0),"")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>
        <f t="shared" si="13"/>
        <v>0</v>
      </c>
      <c r="S245">
        <f t="shared" si="14"/>
        <v>0</v>
      </c>
    </row>
    <row r="246" spans="2:19" x14ac:dyDescent="0.2">
      <c r="B246" s="26">
        <v>241</v>
      </c>
      <c r="C246" t="str">
        <f ca="1">IF(B246&lt;=MTF!$J$13,OFFSET(MTF!$B$3,MTF!$H$13+B246-1,0),"")</f>
        <v/>
      </c>
      <c r="D246" t="str">
        <f ca="1">IF(B246&lt;=MTF!$J$13,OFFSET(MTF!$C$3,MTF!$H$13+B246-1,0),"")</f>
        <v/>
      </c>
      <c r="E246" t="str">
        <f ca="1">IF(B246&lt;=MTF!$J$13,OFFSET(MTF!$E$3,MTF!$H$13+B246-1,0),"")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>
        <f t="shared" si="13"/>
        <v>0</v>
      </c>
      <c r="S246">
        <f t="shared" si="14"/>
        <v>0</v>
      </c>
    </row>
    <row r="247" spans="2:19" x14ac:dyDescent="0.2">
      <c r="B247" s="26">
        <v>242</v>
      </c>
      <c r="C247" t="str">
        <f ca="1">IF(B247&lt;=MTF!$J$13,OFFSET(MTF!$B$3,MTF!$H$13+B247-1,0),"")</f>
        <v/>
      </c>
      <c r="D247" t="str">
        <f ca="1">IF(B247&lt;=MTF!$J$13,OFFSET(MTF!$C$3,MTF!$H$13+B247-1,0),"")</f>
        <v/>
      </c>
      <c r="E247" t="str">
        <f ca="1">IF(B247&lt;=MTF!$J$13,OFFSET(MTF!$E$3,MTF!$H$13+B247-1,0),"")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>
        <f t="shared" si="13"/>
        <v>0</v>
      </c>
      <c r="S247">
        <f t="shared" si="14"/>
        <v>0</v>
      </c>
    </row>
    <row r="248" spans="2:19" x14ac:dyDescent="0.2">
      <c r="B248" s="17">
        <v>243</v>
      </c>
      <c r="C248" t="str">
        <f ca="1">IF(B248&lt;=MTF!$J$13,OFFSET(MTF!$B$3,MTF!$H$13+B248-1,0),"")</f>
        <v/>
      </c>
      <c r="D248" t="str">
        <f ca="1">IF(B248&lt;=MTF!$J$13,OFFSET(MTF!$C$3,MTF!$H$13+B248-1,0),"")</f>
        <v/>
      </c>
      <c r="E248" t="str">
        <f ca="1">IF(B248&lt;=MTF!$J$13,OFFSET(MTF!$E$3,MTF!$H$13+B248-1,0),"")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>
        <f t="shared" si="13"/>
        <v>0</v>
      </c>
      <c r="S248">
        <f t="shared" si="14"/>
        <v>0</v>
      </c>
    </row>
    <row r="249" spans="2:19" x14ac:dyDescent="0.2">
      <c r="B249" s="26">
        <v>244</v>
      </c>
      <c r="C249" t="str">
        <f ca="1">IF(B249&lt;=MTF!$J$13,OFFSET(MTF!$B$3,MTF!$H$13+B249-1,0),"")</f>
        <v/>
      </c>
      <c r="D249" t="str">
        <f ca="1">IF(B249&lt;=MTF!$J$13,OFFSET(MTF!$C$3,MTF!$H$13+B249-1,0),"")</f>
        <v/>
      </c>
      <c r="E249" t="str">
        <f ca="1">IF(B249&lt;=MTF!$J$13,OFFSET(MTF!$E$3,MTF!$H$13+B249-1,0),"")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>
        <f t="shared" si="13"/>
        <v>0</v>
      </c>
      <c r="S249">
        <f t="shared" si="14"/>
        <v>0</v>
      </c>
    </row>
    <row r="250" spans="2:19" x14ac:dyDescent="0.2">
      <c r="B250" s="26">
        <v>245</v>
      </c>
      <c r="C250" t="str">
        <f ca="1">IF(B250&lt;=MTF!$J$13,OFFSET(MTF!$B$3,MTF!$H$13+B250-1,0),"")</f>
        <v/>
      </c>
      <c r="D250" t="str">
        <f ca="1">IF(B250&lt;=MTF!$J$13,OFFSET(MTF!$C$3,MTF!$H$13+B250-1,0),"")</f>
        <v/>
      </c>
      <c r="E250" t="str">
        <f ca="1">IF(B250&lt;=MTF!$J$13,OFFSET(MTF!$E$3,MTF!$H$13+B250-1,0),"")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>
        <f t="shared" si="13"/>
        <v>0</v>
      </c>
      <c r="S250">
        <f t="shared" si="14"/>
        <v>0</v>
      </c>
    </row>
    <row r="251" spans="2:19" x14ac:dyDescent="0.2">
      <c r="B251" s="17">
        <v>246</v>
      </c>
      <c r="C251" t="str">
        <f ca="1">IF(B251&lt;=MTF!$J$13,OFFSET(MTF!$B$3,MTF!$H$13+B251-1,0),"")</f>
        <v/>
      </c>
      <c r="D251" t="str">
        <f ca="1">IF(B251&lt;=MTF!$J$13,OFFSET(MTF!$C$3,MTF!$H$13+B251-1,0),"")</f>
        <v/>
      </c>
      <c r="E251" t="str">
        <f ca="1">IF(B251&lt;=MTF!$J$13,OFFSET(MTF!$E$3,MTF!$H$13+B251-1,0),"")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>
        <f t="shared" si="13"/>
        <v>0</v>
      </c>
      <c r="S251">
        <f t="shared" si="14"/>
        <v>0</v>
      </c>
    </row>
    <row r="252" spans="2:19" x14ac:dyDescent="0.2">
      <c r="B252" s="26">
        <v>247</v>
      </c>
      <c r="C252" t="str">
        <f ca="1">IF(B252&lt;=MTF!$J$13,OFFSET(MTF!$B$3,MTF!$H$13+B252-1,0),"")</f>
        <v/>
      </c>
      <c r="D252" t="str">
        <f ca="1">IF(B252&lt;=MTF!$J$13,OFFSET(MTF!$C$3,MTF!$H$13+B252-1,0),"")</f>
        <v/>
      </c>
      <c r="E252" t="str">
        <f ca="1">IF(B252&lt;=MTF!$J$13,OFFSET(MTF!$E$3,MTF!$H$13+B252-1,0),"")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>
        <f t="shared" si="13"/>
        <v>0</v>
      </c>
      <c r="S252">
        <f t="shared" si="14"/>
        <v>0</v>
      </c>
    </row>
    <row r="253" spans="2:19" x14ac:dyDescent="0.2">
      <c r="B253" s="26">
        <v>248</v>
      </c>
      <c r="C253" t="str">
        <f ca="1">IF(B253&lt;=MTF!$J$13,OFFSET(MTF!$B$3,MTF!$H$13+B253-1,0),"")</f>
        <v/>
      </c>
      <c r="D253" t="str">
        <f ca="1">IF(B253&lt;=MTF!$J$13,OFFSET(MTF!$C$3,MTF!$H$13+B253-1,0),"")</f>
        <v/>
      </c>
      <c r="E253" t="str">
        <f ca="1">IF(B253&lt;=MTF!$J$13,OFFSET(MTF!$E$3,MTF!$H$13+B253-1,0),"")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>
        <f t="shared" si="13"/>
        <v>0</v>
      </c>
      <c r="S253">
        <f t="shared" si="14"/>
        <v>0</v>
      </c>
    </row>
    <row r="254" spans="2:19" x14ac:dyDescent="0.2">
      <c r="B254" s="17">
        <v>249</v>
      </c>
      <c r="C254" t="str">
        <f ca="1">IF(B254&lt;=MTF!$J$13,OFFSET(MTF!$B$3,MTF!$H$13+B254-1,0),"")</f>
        <v/>
      </c>
      <c r="D254" t="str">
        <f ca="1">IF(B254&lt;=MTF!$J$13,OFFSET(MTF!$C$3,MTF!$H$13+B254-1,0),"")</f>
        <v/>
      </c>
      <c r="E254" t="str">
        <f ca="1">IF(B254&lt;=MTF!$J$13,OFFSET(MTF!$E$3,MTF!$H$13+B254-1,0),"")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>
        <f t="shared" si="13"/>
        <v>0</v>
      </c>
      <c r="S254">
        <f t="shared" si="14"/>
        <v>0</v>
      </c>
    </row>
    <row r="255" spans="2:19" x14ac:dyDescent="0.2">
      <c r="B255" s="26">
        <v>250</v>
      </c>
      <c r="C255" t="str">
        <f ca="1">IF(B255&lt;=MTF!$J$13,OFFSET(MTF!$B$3,MTF!$H$13+B255-1,0),"")</f>
        <v/>
      </c>
      <c r="D255" t="str">
        <f ca="1">IF(B255&lt;=MTF!$J$13,OFFSET(MTF!$C$3,MTF!$H$13+B255-1,0),"")</f>
        <v/>
      </c>
      <c r="E255" t="str">
        <f ca="1">IF(B255&lt;=MTF!$J$13,OFFSET(MTF!$E$3,MTF!$H$13+B255-1,0),"")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>
        <f t="shared" si="13"/>
        <v>0</v>
      </c>
      <c r="S255">
        <f t="shared" si="14"/>
        <v>0</v>
      </c>
    </row>
    <row r="256" spans="2:19" x14ac:dyDescent="0.2">
      <c r="B256" s="26">
        <v>251</v>
      </c>
      <c r="C256" t="str">
        <f ca="1">IF(B256&lt;=MTF!$J$13,OFFSET(MTF!$B$3,MTF!$H$13+B256-1,0),"")</f>
        <v/>
      </c>
      <c r="D256" t="str">
        <f ca="1">IF(B256&lt;=MTF!$J$13,OFFSET(MTF!$C$3,MTF!$H$13+B256-1,0),"")</f>
        <v/>
      </c>
      <c r="E256" t="str">
        <f ca="1">IF(B256&lt;=MTF!$J$13,OFFSET(MTF!$E$3,MTF!$H$13+B256-1,0),"")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>
        <f t="shared" si="13"/>
        <v>0</v>
      </c>
      <c r="S256">
        <f t="shared" si="14"/>
        <v>0</v>
      </c>
    </row>
    <row r="257" spans="2:19" x14ac:dyDescent="0.2">
      <c r="B257" s="17">
        <v>252</v>
      </c>
      <c r="C257" t="str">
        <f ca="1">IF(B257&lt;=MTF!$J$13,OFFSET(MTF!$B$3,MTF!$H$13+B257-1,0),"")</f>
        <v/>
      </c>
      <c r="D257" t="str">
        <f ca="1">IF(B257&lt;=MTF!$J$13,OFFSET(MTF!$C$3,MTF!$H$13+B257-1,0),"")</f>
        <v/>
      </c>
      <c r="E257" t="str">
        <f ca="1">IF(B257&lt;=MTF!$J$13,OFFSET(MTF!$E$3,MTF!$H$13+B257-1,0),"")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>
        <f t="shared" si="13"/>
        <v>0</v>
      </c>
      <c r="S257">
        <f t="shared" si="14"/>
        <v>0</v>
      </c>
    </row>
    <row r="258" spans="2:19" x14ac:dyDescent="0.2">
      <c r="B258" s="26">
        <v>253</v>
      </c>
      <c r="C258" t="str">
        <f ca="1">IF(B258&lt;=MTF!$J$13,OFFSET(MTF!$B$3,MTF!$H$13+B258-1,0),"")</f>
        <v/>
      </c>
      <c r="D258" t="str">
        <f ca="1">IF(B258&lt;=MTF!$J$13,OFFSET(MTF!$C$3,MTF!$H$13+B258-1,0),"")</f>
        <v/>
      </c>
      <c r="E258" t="str">
        <f ca="1">IF(B258&lt;=MTF!$J$13,OFFSET(MTF!$E$3,MTF!$H$13+B258-1,0),"")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>
        <f t="shared" si="13"/>
        <v>0</v>
      </c>
      <c r="S258">
        <f t="shared" si="14"/>
        <v>0</v>
      </c>
    </row>
    <row r="259" spans="2:19" x14ac:dyDescent="0.2">
      <c r="B259" s="26">
        <v>254</v>
      </c>
      <c r="C259" t="str">
        <f ca="1">IF(B259&lt;=MTF!$J$13,OFFSET(MTF!$B$3,MTF!$H$13+B259-1,0),"")</f>
        <v/>
      </c>
      <c r="D259" t="str">
        <f ca="1">IF(B259&lt;=MTF!$J$13,OFFSET(MTF!$C$3,MTF!$H$13+B259-1,0),"")</f>
        <v/>
      </c>
      <c r="E259" t="str">
        <f ca="1">IF(B259&lt;=MTF!$J$13,OFFSET(MTF!$E$3,MTF!$H$13+B259-1,0),"")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>
        <f t="shared" si="13"/>
        <v>0</v>
      </c>
      <c r="S259">
        <f t="shared" si="14"/>
        <v>0</v>
      </c>
    </row>
    <row r="260" spans="2:19" x14ac:dyDescent="0.2">
      <c r="B260" s="17">
        <v>255</v>
      </c>
      <c r="C260" t="str">
        <f ca="1">IF(B260&lt;=MTF!$J$13,OFFSET(MTF!$B$3,MTF!$H$13+B260-1,0),"")</f>
        <v/>
      </c>
      <c r="D260" t="str">
        <f ca="1">IF(B260&lt;=MTF!$J$13,OFFSET(MTF!$C$3,MTF!$H$13+B260-1,0),"")</f>
        <v/>
      </c>
      <c r="E260" t="str">
        <f ca="1">IF(B260&lt;=MTF!$J$13,OFFSET(MTF!$E$3,MTF!$H$13+B260-1,0),"")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>
        <f t="shared" si="13"/>
        <v>0</v>
      </c>
      <c r="S260">
        <f t="shared" si="14"/>
        <v>0</v>
      </c>
    </row>
    <row r="261" spans="2:19" x14ac:dyDescent="0.2">
      <c r="B261" s="26">
        <v>256</v>
      </c>
      <c r="C261" t="str">
        <f ca="1">IF(B261&lt;=MTF!$J$13,OFFSET(MTF!$B$3,MTF!$H$13+B261-1,0),"")</f>
        <v/>
      </c>
      <c r="D261" t="str">
        <f ca="1">IF(B261&lt;=MTF!$J$13,OFFSET(MTF!$C$3,MTF!$H$13+B261-1,0),"")</f>
        <v/>
      </c>
      <c r="E261" t="str">
        <f ca="1">IF(B261&lt;=MTF!$J$13,OFFSET(MTF!$E$3,MTF!$H$13+B261-1,0),"")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>
        <f t="shared" si="13"/>
        <v>0</v>
      </c>
      <c r="S261">
        <f t="shared" si="14"/>
        <v>0</v>
      </c>
    </row>
    <row r="262" spans="2:19" x14ac:dyDescent="0.2">
      <c r="B262" s="26">
        <v>257</v>
      </c>
      <c r="C262" t="str">
        <f ca="1">IF(B262&lt;=MTF!$J$13,OFFSET(MTF!$B$3,MTF!$H$13+B262-1,0),"")</f>
        <v/>
      </c>
      <c r="D262" t="str">
        <f ca="1">IF(B262&lt;=MTF!$J$13,OFFSET(MTF!$C$3,MTF!$H$13+B262-1,0),"")</f>
        <v/>
      </c>
      <c r="E262" t="str">
        <f ca="1">IF(B262&lt;=MTF!$J$13,OFFSET(MTF!$E$3,MTF!$H$13+B262-1,0),"")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>
        <f t="shared" si="13"/>
        <v>0</v>
      </c>
      <c r="S262">
        <f t="shared" si="14"/>
        <v>0</v>
      </c>
    </row>
    <row r="263" spans="2:19" x14ac:dyDescent="0.2">
      <c r="B263" s="17">
        <v>258</v>
      </c>
      <c r="C263" t="str">
        <f ca="1">IF(B263&lt;=MTF!$J$13,OFFSET(MTF!$B$3,MTF!$H$13+B263-1,0),"")</f>
        <v/>
      </c>
      <c r="D263" t="str">
        <f ca="1">IF(B263&lt;=MTF!$J$13,OFFSET(MTF!$C$3,MTF!$H$13+B263-1,0),"")</f>
        <v/>
      </c>
      <c r="E263" t="str">
        <f ca="1">IF(B263&lt;=MTF!$J$13,OFFSET(MTF!$E$3,MTF!$H$13+B263-1,0),"")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>
        <f t="shared" si="13"/>
        <v>0</v>
      </c>
      <c r="S263">
        <f t="shared" si="14"/>
        <v>0</v>
      </c>
    </row>
    <row r="264" spans="2:19" x14ac:dyDescent="0.2">
      <c r="B264" s="26">
        <v>259</v>
      </c>
      <c r="C264" t="str">
        <f ca="1">IF(B264&lt;=MTF!$J$13,OFFSET(MTF!$B$3,MTF!$H$13+B264-1,0),"")</f>
        <v/>
      </c>
      <c r="D264" t="str">
        <f ca="1">IF(B264&lt;=MTF!$J$13,OFFSET(MTF!$C$3,MTF!$H$13+B264-1,0),"")</f>
        <v/>
      </c>
      <c r="E264" t="str">
        <f ca="1">IF(B264&lt;=MTF!$J$13,OFFSET(MTF!$E$3,MTF!$H$13+B264-1,0),"")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>
        <f t="shared" si="13"/>
        <v>0</v>
      </c>
      <c r="S264">
        <f t="shared" si="14"/>
        <v>0</v>
      </c>
    </row>
    <row r="265" spans="2:19" x14ac:dyDescent="0.2">
      <c r="B265" s="26">
        <v>260</v>
      </c>
      <c r="C265" t="str">
        <f ca="1">IF(B265&lt;=MTF!$J$13,OFFSET(MTF!$B$3,MTF!$H$13+B265-1,0),"")</f>
        <v/>
      </c>
      <c r="D265" t="str">
        <f ca="1">IF(B265&lt;=MTF!$J$13,OFFSET(MTF!$C$3,MTF!$H$13+B265-1,0),"")</f>
        <v/>
      </c>
      <c r="E265" t="str">
        <f ca="1">IF(B265&lt;=MTF!$J$13,OFFSET(MTF!$E$3,MTF!$H$13+B265-1,0),"")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>
        <f t="shared" si="13"/>
        <v>0</v>
      </c>
      <c r="S265">
        <f t="shared" si="14"/>
        <v>0</v>
      </c>
    </row>
    <row r="266" spans="2:19" x14ac:dyDescent="0.2">
      <c r="B266" s="17">
        <v>261</v>
      </c>
      <c r="C266" t="str">
        <f ca="1">IF(B266&lt;=MTF!$J$13,OFFSET(MTF!$B$3,MTF!$H$13+B266-1,0),"")</f>
        <v/>
      </c>
      <c r="D266" t="str">
        <f ca="1">IF(B266&lt;=MTF!$J$13,OFFSET(MTF!$C$3,MTF!$H$13+B266-1,0),"")</f>
        <v/>
      </c>
      <c r="E266" t="str">
        <f ca="1">IF(B266&lt;=MTF!$J$13,OFFSET(MTF!$E$3,MTF!$H$13+B266-1,0),"")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>
        <f t="shared" ref="R266:R329" si="17">O266*SIN((Q266-1)*2*PI()/$N$6*$N$8)</f>
        <v>0</v>
      </c>
      <c r="S266">
        <f t="shared" ref="S266:S329" si="18">O266*COS((Q266-1)*2*PI()/$N$6*$N$8)</f>
        <v>0</v>
      </c>
    </row>
    <row r="267" spans="2:19" x14ac:dyDescent="0.2">
      <c r="B267" s="26">
        <v>262</v>
      </c>
      <c r="C267" t="str">
        <f ca="1">IF(B267&lt;=MTF!$J$13,OFFSET(MTF!$B$3,MTF!$H$13+B267-1,0),"")</f>
        <v/>
      </c>
      <c r="D267" t="str">
        <f ca="1">IF(B267&lt;=MTF!$J$13,OFFSET(MTF!$C$3,MTF!$H$13+B267-1,0),"")</f>
        <v/>
      </c>
      <c r="E267" t="str">
        <f ca="1">IF(B267&lt;=MTF!$J$13,OFFSET(MTF!$E$3,MTF!$H$13+B267-1,0),"")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>
        <f t="shared" si="17"/>
        <v>0</v>
      </c>
      <c r="S267">
        <f t="shared" si="18"/>
        <v>0</v>
      </c>
    </row>
    <row r="268" spans="2:19" x14ac:dyDescent="0.2">
      <c r="B268" s="26">
        <v>263</v>
      </c>
      <c r="C268" t="str">
        <f ca="1">IF(B268&lt;=MTF!$J$13,OFFSET(MTF!$B$3,MTF!$H$13+B268-1,0),"")</f>
        <v/>
      </c>
      <c r="D268" t="str">
        <f ca="1">IF(B268&lt;=MTF!$J$13,OFFSET(MTF!$C$3,MTF!$H$13+B268-1,0),"")</f>
        <v/>
      </c>
      <c r="E268" t="str">
        <f ca="1">IF(B268&lt;=MTF!$J$13,OFFSET(MTF!$E$3,MTF!$H$13+B268-1,0),"")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>
        <f t="shared" si="17"/>
        <v>0</v>
      </c>
      <c r="S268">
        <f t="shared" si="18"/>
        <v>0</v>
      </c>
    </row>
    <row r="269" spans="2:19" x14ac:dyDescent="0.2">
      <c r="B269" s="17">
        <v>264</v>
      </c>
      <c r="C269" t="str">
        <f ca="1">IF(B269&lt;=MTF!$J$13,OFFSET(MTF!$B$3,MTF!$H$13+B269-1,0),"")</f>
        <v/>
      </c>
      <c r="D269" t="str">
        <f ca="1">IF(B269&lt;=MTF!$J$13,OFFSET(MTF!$C$3,MTF!$H$13+B269-1,0),"")</f>
        <v/>
      </c>
      <c r="E269" t="str">
        <f ca="1">IF(B269&lt;=MTF!$J$13,OFFSET(MTF!$E$3,MTF!$H$13+B269-1,0),"")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>
        <f t="shared" si="17"/>
        <v>0</v>
      </c>
      <c r="S269">
        <f t="shared" si="18"/>
        <v>0</v>
      </c>
    </row>
    <row r="270" spans="2:19" x14ac:dyDescent="0.2">
      <c r="B270" s="26">
        <v>265</v>
      </c>
      <c r="C270" t="str">
        <f ca="1">IF(B270&lt;=MTF!$J$13,OFFSET(MTF!$B$3,MTF!$H$13+B270-1,0),"")</f>
        <v/>
      </c>
      <c r="D270" t="str">
        <f ca="1">IF(B270&lt;=MTF!$J$13,OFFSET(MTF!$C$3,MTF!$H$13+B270-1,0),"")</f>
        <v/>
      </c>
      <c r="E270" t="str">
        <f ca="1">IF(B270&lt;=MTF!$J$13,OFFSET(MTF!$E$3,MTF!$H$13+B270-1,0),"")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>
        <f t="shared" si="17"/>
        <v>0</v>
      </c>
      <c r="S270">
        <f t="shared" si="18"/>
        <v>0</v>
      </c>
    </row>
    <row r="271" spans="2:19" x14ac:dyDescent="0.2">
      <c r="B271" s="26">
        <v>266</v>
      </c>
      <c r="C271" t="str">
        <f ca="1">IF(B271&lt;=MTF!$J$13,OFFSET(MTF!$B$3,MTF!$H$13+B271-1,0),"")</f>
        <v/>
      </c>
      <c r="D271" t="str">
        <f ca="1">IF(B271&lt;=MTF!$J$13,OFFSET(MTF!$C$3,MTF!$H$13+B271-1,0),"")</f>
        <v/>
      </c>
      <c r="E271" t="str">
        <f ca="1">IF(B271&lt;=MTF!$J$13,OFFSET(MTF!$E$3,MTF!$H$13+B271-1,0),"")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>
        <f t="shared" si="17"/>
        <v>0</v>
      </c>
      <c r="S271">
        <f t="shared" si="18"/>
        <v>0</v>
      </c>
    </row>
    <row r="272" spans="2:19" x14ac:dyDescent="0.2">
      <c r="B272" s="17">
        <v>267</v>
      </c>
      <c r="C272" t="str">
        <f ca="1">IF(B272&lt;=MTF!$J$13,OFFSET(MTF!$B$3,MTF!$H$13+B272-1,0),"")</f>
        <v/>
      </c>
      <c r="D272" t="str">
        <f ca="1">IF(B272&lt;=MTF!$J$13,OFFSET(MTF!$C$3,MTF!$H$13+B272-1,0),"")</f>
        <v/>
      </c>
      <c r="E272" t="str">
        <f ca="1">IF(B272&lt;=MTF!$J$13,OFFSET(MTF!$E$3,MTF!$H$13+B272-1,0),"")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>
        <f t="shared" si="17"/>
        <v>0</v>
      </c>
      <c r="S272">
        <f t="shared" si="18"/>
        <v>0</v>
      </c>
    </row>
    <row r="273" spans="2:19" x14ac:dyDescent="0.2">
      <c r="B273" s="26">
        <v>268</v>
      </c>
      <c r="C273" t="str">
        <f ca="1">IF(B273&lt;=MTF!$J$13,OFFSET(MTF!$B$3,MTF!$H$13+B273-1,0),"")</f>
        <v/>
      </c>
      <c r="D273" t="str">
        <f ca="1">IF(B273&lt;=MTF!$J$13,OFFSET(MTF!$C$3,MTF!$H$13+B273-1,0),"")</f>
        <v/>
      </c>
      <c r="E273" t="str">
        <f ca="1">IF(B273&lt;=MTF!$J$13,OFFSET(MTF!$E$3,MTF!$H$13+B273-1,0),"")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>
        <f t="shared" si="17"/>
        <v>0</v>
      </c>
      <c r="S273">
        <f t="shared" si="18"/>
        <v>0</v>
      </c>
    </row>
    <row r="274" spans="2:19" x14ac:dyDescent="0.2">
      <c r="B274" s="26">
        <v>269</v>
      </c>
      <c r="C274" t="str">
        <f ca="1">IF(B274&lt;=MTF!$J$13,OFFSET(MTF!$B$3,MTF!$H$13+B274-1,0),"")</f>
        <v/>
      </c>
      <c r="D274" t="str">
        <f ca="1">IF(B274&lt;=MTF!$J$13,OFFSET(MTF!$C$3,MTF!$H$13+B274-1,0),"")</f>
        <v/>
      </c>
      <c r="E274" t="str">
        <f ca="1">IF(B274&lt;=MTF!$J$13,OFFSET(MTF!$E$3,MTF!$H$13+B274-1,0),"")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>
        <f t="shared" si="17"/>
        <v>0</v>
      </c>
      <c r="S274">
        <f t="shared" si="18"/>
        <v>0</v>
      </c>
    </row>
    <row r="275" spans="2:19" x14ac:dyDescent="0.2">
      <c r="B275" s="17">
        <v>270</v>
      </c>
      <c r="C275" t="str">
        <f ca="1">IF(B275&lt;=MTF!$J$13,OFFSET(MTF!$B$3,MTF!$H$13+B275-1,0),"")</f>
        <v/>
      </c>
      <c r="D275" t="str">
        <f ca="1">IF(B275&lt;=MTF!$J$13,OFFSET(MTF!$C$3,MTF!$H$13+B275-1,0),"")</f>
        <v/>
      </c>
      <c r="E275" t="str">
        <f ca="1">IF(B275&lt;=MTF!$J$13,OFFSET(MTF!$E$3,MTF!$H$13+B275-1,0),"")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>
        <f t="shared" si="17"/>
        <v>0</v>
      </c>
      <c r="S275">
        <f t="shared" si="18"/>
        <v>0</v>
      </c>
    </row>
    <row r="276" spans="2:19" x14ac:dyDescent="0.2">
      <c r="B276" s="26">
        <v>271</v>
      </c>
      <c r="C276" t="str">
        <f ca="1">IF(B276&lt;=MTF!$J$13,OFFSET(MTF!$B$3,MTF!$H$13+B276-1,0),"")</f>
        <v/>
      </c>
      <c r="D276" t="str">
        <f ca="1">IF(B276&lt;=MTF!$J$13,OFFSET(MTF!$C$3,MTF!$H$13+B276-1,0),"")</f>
        <v/>
      </c>
      <c r="E276" t="str">
        <f ca="1">IF(B276&lt;=MTF!$J$13,OFFSET(MTF!$E$3,MTF!$H$13+B276-1,0),"")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>
        <f t="shared" si="17"/>
        <v>0</v>
      </c>
      <c r="S276">
        <f t="shared" si="18"/>
        <v>0</v>
      </c>
    </row>
    <row r="277" spans="2:19" x14ac:dyDescent="0.2">
      <c r="B277" s="26">
        <v>272</v>
      </c>
      <c r="C277" t="str">
        <f ca="1">IF(B277&lt;=MTF!$J$13,OFFSET(MTF!$B$3,MTF!$H$13+B277-1,0),"")</f>
        <v/>
      </c>
      <c r="D277" t="str">
        <f ca="1">IF(B277&lt;=MTF!$J$13,OFFSET(MTF!$C$3,MTF!$H$13+B277-1,0),"")</f>
        <v/>
      </c>
      <c r="E277" t="str">
        <f ca="1">IF(B277&lt;=MTF!$J$13,OFFSET(MTF!$E$3,MTF!$H$13+B277-1,0),"")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>
        <f t="shared" si="17"/>
        <v>0</v>
      </c>
      <c r="S277">
        <f t="shared" si="18"/>
        <v>0</v>
      </c>
    </row>
    <row r="278" spans="2:19" x14ac:dyDescent="0.2">
      <c r="B278" s="17">
        <v>273</v>
      </c>
      <c r="C278" t="str">
        <f ca="1">IF(B278&lt;=MTF!$J$13,OFFSET(MTF!$B$3,MTF!$H$13+B278-1,0),"")</f>
        <v/>
      </c>
      <c r="D278" t="str">
        <f ca="1">IF(B278&lt;=MTF!$J$13,OFFSET(MTF!$C$3,MTF!$H$13+B278-1,0),"")</f>
        <v/>
      </c>
      <c r="E278" t="str">
        <f ca="1">IF(B278&lt;=MTF!$J$13,OFFSET(MTF!$E$3,MTF!$H$13+B278-1,0),"")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>
        <f t="shared" si="17"/>
        <v>0</v>
      </c>
      <c r="S278">
        <f t="shared" si="18"/>
        <v>0</v>
      </c>
    </row>
    <row r="279" spans="2:19" x14ac:dyDescent="0.2">
      <c r="B279" s="26">
        <v>274</v>
      </c>
      <c r="C279" t="str">
        <f ca="1">IF(B279&lt;=MTF!$J$13,OFFSET(MTF!$B$3,MTF!$H$13+B279-1,0),"")</f>
        <v/>
      </c>
      <c r="D279" t="str">
        <f ca="1">IF(B279&lt;=MTF!$J$13,OFFSET(MTF!$C$3,MTF!$H$13+B279-1,0),"")</f>
        <v/>
      </c>
      <c r="E279" t="str">
        <f ca="1">IF(B279&lt;=MTF!$J$13,OFFSET(MTF!$E$3,MTF!$H$13+B279-1,0),"")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>
        <f t="shared" si="17"/>
        <v>0</v>
      </c>
      <c r="S279">
        <f t="shared" si="18"/>
        <v>0</v>
      </c>
    </row>
    <row r="280" spans="2:19" x14ac:dyDescent="0.2">
      <c r="B280" s="26">
        <v>275</v>
      </c>
      <c r="C280" t="str">
        <f ca="1">IF(B280&lt;=MTF!$J$13,OFFSET(MTF!$B$3,MTF!$H$13+B280-1,0),"")</f>
        <v/>
      </c>
      <c r="D280" t="str">
        <f ca="1">IF(B280&lt;=MTF!$J$13,OFFSET(MTF!$C$3,MTF!$H$13+B280-1,0),"")</f>
        <v/>
      </c>
      <c r="E280" t="str">
        <f ca="1">IF(B280&lt;=MTF!$J$13,OFFSET(MTF!$E$3,MTF!$H$13+B280-1,0),"")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>
        <f t="shared" si="17"/>
        <v>0</v>
      </c>
      <c r="S280">
        <f t="shared" si="18"/>
        <v>0</v>
      </c>
    </row>
    <row r="281" spans="2:19" x14ac:dyDescent="0.2">
      <c r="B281" s="17">
        <v>276</v>
      </c>
      <c r="C281" t="str">
        <f ca="1">IF(B281&lt;=MTF!$J$13,OFFSET(MTF!$B$3,MTF!$H$13+B281-1,0),"")</f>
        <v/>
      </c>
      <c r="D281" t="str">
        <f ca="1">IF(B281&lt;=MTF!$J$13,OFFSET(MTF!$C$3,MTF!$H$13+B281-1,0),"")</f>
        <v/>
      </c>
      <c r="E281" t="str">
        <f ca="1">IF(B281&lt;=MTF!$J$13,OFFSET(MTF!$E$3,MTF!$H$13+B281-1,0),"")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>
        <f t="shared" si="17"/>
        <v>0</v>
      </c>
      <c r="S281">
        <f t="shared" si="18"/>
        <v>0</v>
      </c>
    </row>
    <row r="282" spans="2:19" x14ac:dyDescent="0.2">
      <c r="B282" s="26">
        <v>277</v>
      </c>
      <c r="C282" t="str">
        <f ca="1">IF(B282&lt;=MTF!$J$13,OFFSET(MTF!$B$3,MTF!$H$13+B282-1,0),"")</f>
        <v/>
      </c>
      <c r="D282" t="str">
        <f ca="1">IF(B282&lt;=MTF!$J$13,OFFSET(MTF!$C$3,MTF!$H$13+B282-1,0),"")</f>
        <v/>
      </c>
      <c r="E282" t="str">
        <f ca="1">IF(B282&lt;=MTF!$J$13,OFFSET(MTF!$E$3,MTF!$H$13+B282-1,0),"")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>
        <f t="shared" si="17"/>
        <v>0</v>
      </c>
      <c r="S282">
        <f t="shared" si="18"/>
        <v>0</v>
      </c>
    </row>
    <row r="283" spans="2:19" x14ac:dyDescent="0.2">
      <c r="B283" s="26">
        <v>278</v>
      </c>
      <c r="C283" t="str">
        <f ca="1">IF(B283&lt;=MTF!$J$13,OFFSET(MTF!$B$3,MTF!$H$13+B283-1,0),"")</f>
        <v/>
      </c>
      <c r="D283" t="str">
        <f ca="1">IF(B283&lt;=MTF!$J$13,OFFSET(MTF!$C$3,MTF!$H$13+B283-1,0),"")</f>
        <v/>
      </c>
      <c r="E283" t="str">
        <f ca="1">IF(B283&lt;=MTF!$J$13,OFFSET(MTF!$E$3,MTF!$H$13+B283-1,0),"")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>
        <f t="shared" si="17"/>
        <v>0</v>
      </c>
      <c r="S283">
        <f t="shared" si="18"/>
        <v>0</v>
      </c>
    </row>
    <row r="284" spans="2:19" x14ac:dyDescent="0.2">
      <c r="B284" s="17">
        <v>279</v>
      </c>
      <c r="C284" t="str">
        <f ca="1">IF(B284&lt;=MTF!$J$13,OFFSET(MTF!$B$3,MTF!$H$13+B284-1,0),"")</f>
        <v/>
      </c>
      <c r="D284" t="str">
        <f ca="1">IF(B284&lt;=MTF!$J$13,OFFSET(MTF!$C$3,MTF!$H$13+B284-1,0),"")</f>
        <v/>
      </c>
      <c r="E284" t="str">
        <f ca="1">IF(B284&lt;=MTF!$J$13,OFFSET(MTF!$E$3,MTF!$H$13+B284-1,0),"")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>
        <f t="shared" si="17"/>
        <v>0</v>
      </c>
      <c r="S284">
        <f t="shared" si="18"/>
        <v>0</v>
      </c>
    </row>
    <row r="285" spans="2:19" x14ac:dyDescent="0.2">
      <c r="B285" s="26">
        <v>280</v>
      </c>
      <c r="C285" t="str">
        <f ca="1">IF(B285&lt;=MTF!$J$13,OFFSET(MTF!$B$3,MTF!$H$13+B285-1,0),"")</f>
        <v/>
      </c>
      <c r="D285" t="str">
        <f ca="1">IF(B285&lt;=MTF!$J$13,OFFSET(MTF!$C$3,MTF!$H$13+B285-1,0),"")</f>
        <v/>
      </c>
      <c r="E285" t="str">
        <f ca="1">IF(B285&lt;=MTF!$J$13,OFFSET(MTF!$E$3,MTF!$H$13+B285-1,0),"")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>
        <f t="shared" si="17"/>
        <v>0</v>
      </c>
      <c r="S285">
        <f t="shared" si="18"/>
        <v>0</v>
      </c>
    </row>
    <row r="286" spans="2:19" x14ac:dyDescent="0.2">
      <c r="B286" s="26">
        <v>281</v>
      </c>
      <c r="C286" t="str">
        <f ca="1">IF(B286&lt;=MTF!$J$13,OFFSET(MTF!$B$3,MTF!$H$13+B286-1,0),"")</f>
        <v/>
      </c>
      <c r="D286" t="str">
        <f ca="1">IF(B286&lt;=MTF!$J$13,OFFSET(MTF!$C$3,MTF!$H$13+B286-1,0),"")</f>
        <v/>
      </c>
      <c r="E286" t="str">
        <f ca="1">IF(B286&lt;=MTF!$J$13,OFFSET(MTF!$E$3,MTF!$H$13+B286-1,0),"")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>
        <f t="shared" si="17"/>
        <v>0</v>
      </c>
      <c r="S286">
        <f t="shared" si="18"/>
        <v>0</v>
      </c>
    </row>
    <row r="287" spans="2:19" x14ac:dyDescent="0.2">
      <c r="B287" s="17">
        <v>282</v>
      </c>
      <c r="C287" t="str">
        <f ca="1">IF(B287&lt;=MTF!$J$13,OFFSET(MTF!$B$3,MTF!$H$13+B287-1,0),"")</f>
        <v/>
      </c>
      <c r="D287" t="str">
        <f ca="1">IF(B287&lt;=MTF!$J$13,OFFSET(MTF!$C$3,MTF!$H$13+B287-1,0),"")</f>
        <v/>
      </c>
      <c r="E287" t="str">
        <f ca="1">IF(B287&lt;=MTF!$J$13,OFFSET(MTF!$E$3,MTF!$H$13+B287-1,0),"")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>
        <f t="shared" si="17"/>
        <v>0</v>
      </c>
      <c r="S287">
        <f t="shared" si="18"/>
        <v>0</v>
      </c>
    </row>
    <row r="288" spans="2:19" x14ac:dyDescent="0.2">
      <c r="B288" s="26">
        <v>283</v>
      </c>
      <c r="C288" t="str">
        <f ca="1">IF(B288&lt;=MTF!$J$13,OFFSET(MTF!$B$3,MTF!$H$13+B288-1,0),"")</f>
        <v/>
      </c>
      <c r="D288" t="str">
        <f ca="1">IF(B288&lt;=MTF!$J$13,OFFSET(MTF!$C$3,MTF!$H$13+B288-1,0),"")</f>
        <v/>
      </c>
      <c r="E288" t="str">
        <f ca="1">IF(B288&lt;=MTF!$J$13,OFFSET(MTF!$E$3,MTF!$H$13+B288-1,0),"")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>
        <f t="shared" si="17"/>
        <v>0</v>
      </c>
      <c r="S288">
        <f t="shared" si="18"/>
        <v>0</v>
      </c>
    </row>
    <row r="289" spans="2:19" x14ac:dyDescent="0.2">
      <c r="B289" s="26">
        <v>284</v>
      </c>
      <c r="C289" t="str">
        <f ca="1">IF(B289&lt;=MTF!$J$13,OFFSET(MTF!$B$3,MTF!$H$13+B289-1,0),"")</f>
        <v/>
      </c>
      <c r="D289" t="str">
        <f ca="1">IF(B289&lt;=MTF!$J$13,OFFSET(MTF!$C$3,MTF!$H$13+B289-1,0),"")</f>
        <v/>
      </c>
      <c r="E289" t="str">
        <f ca="1">IF(B289&lt;=MTF!$J$13,OFFSET(MTF!$E$3,MTF!$H$13+B289-1,0),"")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>
        <f t="shared" si="17"/>
        <v>0</v>
      </c>
      <c r="S289">
        <f t="shared" si="18"/>
        <v>0</v>
      </c>
    </row>
    <row r="290" spans="2:19" x14ac:dyDescent="0.2">
      <c r="B290" s="17">
        <v>285</v>
      </c>
      <c r="C290" t="str">
        <f ca="1">IF(B290&lt;=MTF!$J$13,OFFSET(MTF!$B$3,MTF!$H$13+B290-1,0),"")</f>
        <v/>
      </c>
      <c r="D290" t="str">
        <f ca="1">IF(B290&lt;=MTF!$J$13,OFFSET(MTF!$C$3,MTF!$H$13+B290-1,0),"")</f>
        <v/>
      </c>
      <c r="E290" t="str">
        <f ca="1">IF(B290&lt;=MTF!$J$13,OFFSET(MTF!$E$3,MTF!$H$13+B290-1,0),"")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>
        <f t="shared" si="17"/>
        <v>0</v>
      </c>
      <c r="S290">
        <f t="shared" si="18"/>
        <v>0</v>
      </c>
    </row>
    <row r="291" spans="2:19" x14ac:dyDescent="0.2">
      <c r="B291" s="26">
        <v>286</v>
      </c>
      <c r="C291" t="str">
        <f ca="1">IF(B291&lt;=MTF!$J$13,OFFSET(MTF!$B$3,MTF!$H$13+B291-1,0),"")</f>
        <v/>
      </c>
      <c r="D291" t="str">
        <f ca="1">IF(B291&lt;=MTF!$J$13,OFFSET(MTF!$C$3,MTF!$H$13+B291-1,0),"")</f>
        <v/>
      </c>
      <c r="E291" t="str">
        <f ca="1">IF(B291&lt;=MTF!$J$13,OFFSET(MTF!$E$3,MTF!$H$13+B291-1,0),"")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>
        <f t="shared" si="17"/>
        <v>0</v>
      </c>
      <c r="S291">
        <f t="shared" si="18"/>
        <v>0</v>
      </c>
    </row>
    <row r="292" spans="2:19" x14ac:dyDescent="0.2">
      <c r="B292" s="26">
        <v>287</v>
      </c>
      <c r="C292" t="str">
        <f ca="1">IF(B292&lt;=MTF!$J$13,OFFSET(MTF!$B$3,MTF!$H$13+B292-1,0),"")</f>
        <v/>
      </c>
      <c r="D292" t="str">
        <f ca="1">IF(B292&lt;=MTF!$J$13,OFFSET(MTF!$C$3,MTF!$H$13+B292-1,0),"")</f>
        <v/>
      </c>
      <c r="E292" t="str">
        <f ca="1">IF(B292&lt;=MTF!$J$13,OFFSET(MTF!$E$3,MTF!$H$13+B292-1,0),"")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>
        <f t="shared" si="17"/>
        <v>0</v>
      </c>
      <c r="S292">
        <f t="shared" si="18"/>
        <v>0</v>
      </c>
    </row>
    <row r="293" spans="2:19" x14ac:dyDescent="0.2">
      <c r="B293" s="17">
        <v>288</v>
      </c>
      <c r="C293" t="str">
        <f ca="1">IF(B293&lt;=MTF!$J$13,OFFSET(MTF!$B$3,MTF!$H$13+B293-1,0),"")</f>
        <v/>
      </c>
      <c r="D293" t="str">
        <f ca="1">IF(B293&lt;=MTF!$J$13,OFFSET(MTF!$C$3,MTF!$H$13+B293-1,0),"")</f>
        <v/>
      </c>
      <c r="E293" t="str">
        <f ca="1">IF(B293&lt;=MTF!$J$13,OFFSET(MTF!$E$3,MTF!$H$13+B293-1,0),"")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>
        <f t="shared" si="17"/>
        <v>0</v>
      </c>
      <c r="S293">
        <f t="shared" si="18"/>
        <v>0</v>
      </c>
    </row>
    <row r="294" spans="2:19" x14ac:dyDescent="0.2">
      <c r="B294" s="26">
        <v>289</v>
      </c>
      <c r="C294" t="str">
        <f ca="1">IF(B294&lt;=MTF!$J$13,OFFSET(MTF!$B$3,MTF!$H$13+B294-1,0),"")</f>
        <v/>
      </c>
      <c r="D294" t="str">
        <f ca="1">IF(B294&lt;=MTF!$J$13,OFFSET(MTF!$C$3,MTF!$H$13+B294-1,0),"")</f>
        <v/>
      </c>
      <c r="E294" t="str">
        <f ca="1">IF(B294&lt;=MTF!$J$13,OFFSET(MTF!$E$3,MTF!$H$13+B294-1,0),"")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>
        <f t="shared" si="17"/>
        <v>0</v>
      </c>
      <c r="S294">
        <f t="shared" si="18"/>
        <v>0</v>
      </c>
    </row>
    <row r="295" spans="2:19" x14ac:dyDescent="0.2">
      <c r="B295" s="26">
        <v>290</v>
      </c>
      <c r="C295" t="str">
        <f ca="1">IF(B295&lt;=MTF!$J$13,OFFSET(MTF!$B$3,MTF!$H$13+B295-1,0),"")</f>
        <v/>
      </c>
      <c r="D295" t="str">
        <f ca="1">IF(B295&lt;=MTF!$J$13,OFFSET(MTF!$C$3,MTF!$H$13+B295-1,0),"")</f>
        <v/>
      </c>
      <c r="E295" t="str">
        <f ca="1">IF(B295&lt;=MTF!$J$13,OFFSET(MTF!$E$3,MTF!$H$13+B295-1,0),"")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>
        <f t="shared" si="17"/>
        <v>0</v>
      </c>
      <c r="S295">
        <f t="shared" si="18"/>
        <v>0</v>
      </c>
    </row>
    <row r="296" spans="2:19" x14ac:dyDescent="0.2">
      <c r="B296" s="17">
        <v>291</v>
      </c>
      <c r="C296" t="str">
        <f ca="1">IF(B296&lt;=MTF!$J$13,OFFSET(MTF!$B$3,MTF!$H$13+B296-1,0),"")</f>
        <v/>
      </c>
      <c r="D296" t="str">
        <f ca="1">IF(B296&lt;=MTF!$J$13,OFFSET(MTF!$C$3,MTF!$H$13+B296-1,0),"")</f>
        <v/>
      </c>
      <c r="E296" t="str">
        <f ca="1">IF(B296&lt;=MTF!$J$13,OFFSET(MTF!$E$3,MTF!$H$13+B296-1,0),"")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>
        <f t="shared" si="17"/>
        <v>0</v>
      </c>
      <c r="S296">
        <f t="shared" si="18"/>
        <v>0</v>
      </c>
    </row>
    <row r="297" spans="2:19" x14ac:dyDescent="0.2">
      <c r="B297" s="26">
        <v>292</v>
      </c>
      <c r="C297" t="str">
        <f ca="1">IF(B297&lt;=MTF!$J$13,OFFSET(MTF!$B$3,MTF!$H$13+B297-1,0),"")</f>
        <v/>
      </c>
      <c r="D297" t="str">
        <f ca="1">IF(B297&lt;=MTF!$J$13,OFFSET(MTF!$C$3,MTF!$H$13+B297-1,0),"")</f>
        <v/>
      </c>
      <c r="E297" t="str">
        <f ca="1">IF(B297&lt;=MTF!$J$13,OFFSET(MTF!$E$3,MTF!$H$13+B297-1,0),"")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>
        <f t="shared" si="17"/>
        <v>0</v>
      </c>
      <c r="S297">
        <f t="shared" si="18"/>
        <v>0</v>
      </c>
    </row>
    <row r="298" spans="2:19" x14ac:dyDescent="0.2">
      <c r="B298" s="26">
        <v>293</v>
      </c>
      <c r="C298" t="str">
        <f ca="1">IF(B298&lt;=MTF!$J$13,OFFSET(MTF!$B$3,MTF!$H$13+B298-1,0),"")</f>
        <v/>
      </c>
      <c r="D298" t="str">
        <f ca="1">IF(B298&lt;=MTF!$J$13,OFFSET(MTF!$C$3,MTF!$H$13+B298-1,0),"")</f>
        <v/>
      </c>
      <c r="E298" t="str">
        <f ca="1">IF(B298&lt;=MTF!$J$13,OFFSET(MTF!$E$3,MTF!$H$13+B298-1,0),"")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>
        <f t="shared" si="17"/>
        <v>0</v>
      </c>
      <c r="S298">
        <f t="shared" si="18"/>
        <v>0</v>
      </c>
    </row>
    <row r="299" spans="2:19" x14ac:dyDescent="0.2">
      <c r="B299" s="17">
        <v>294</v>
      </c>
      <c r="C299" t="str">
        <f ca="1">IF(B299&lt;=MTF!$J$13,OFFSET(MTF!$B$3,MTF!$H$13+B299-1,0),"")</f>
        <v/>
      </c>
      <c r="D299" t="str">
        <f ca="1">IF(B299&lt;=MTF!$J$13,OFFSET(MTF!$C$3,MTF!$H$13+B299-1,0),"")</f>
        <v/>
      </c>
      <c r="E299" t="str">
        <f ca="1">IF(B299&lt;=MTF!$J$13,OFFSET(MTF!$E$3,MTF!$H$13+B299-1,0),"")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>
        <f t="shared" si="17"/>
        <v>0</v>
      </c>
      <c r="S299">
        <f t="shared" si="18"/>
        <v>0</v>
      </c>
    </row>
    <row r="300" spans="2:19" x14ac:dyDescent="0.2">
      <c r="B300" s="26">
        <v>295</v>
      </c>
      <c r="C300" t="str">
        <f ca="1">IF(B300&lt;=MTF!$J$13,OFFSET(MTF!$B$3,MTF!$H$13+B300-1,0),"")</f>
        <v/>
      </c>
      <c r="D300" t="str">
        <f ca="1">IF(B300&lt;=MTF!$J$13,OFFSET(MTF!$C$3,MTF!$H$13+B300-1,0),"")</f>
        <v/>
      </c>
      <c r="E300" t="str">
        <f ca="1">IF(B300&lt;=MTF!$J$13,OFFSET(MTF!$E$3,MTF!$H$13+B300-1,0),"")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>
        <f t="shared" si="17"/>
        <v>0</v>
      </c>
      <c r="S300">
        <f t="shared" si="18"/>
        <v>0</v>
      </c>
    </row>
    <row r="301" spans="2:19" x14ac:dyDescent="0.2">
      <c r="B301" s="26">
        <v>296</v>
      </c>
      <c r="C301" t="str">
        <f ca="1">IF(B301&lt;=MTF!$J$13,OFFSET(MTF!$B$3,MTF!$H$13+B301-1,0),"")</f>
        <v/>
      </c>
      <c r="D301" t="str">
        <f ca="1">IF(B301&lt;=MTF!$J$13,OFFSET(MTF!$C$3,MTF!$H$13+B301-1,0),"")</f>
        <v/>
      </c>
      <c r="E301" t="str">
        <f ca="1">IF(B301&lt;=MTF!$J$13,OFFSET(MTF!$E$3,MTF!$H$13+B301-1,0),"")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>
        <f t="shared" si="17"/>
        <v>0</v>
      </c>
      <c r="S301">
        <f t="shared" si="18"/>
        <v>0</v>
      </c>
    </row>
    <row r="302" spans="2:19" x14ac:dyDescent="0.2">
      <c r="B302" s="17">
        <v>297</v>
      </c>
      <c r="C302" t="str">
        <f ca="1">IF(B302&lt;=MTF!$J$13,OFFSET(MTF!$B$3,MTF!$H$13+B302-1,0),"")</f>
        <v/>
      </c>
      <c r="D302" t="str">
        <f ca="1">IF(B302&lt;=MTF!$J$13,OFFSET(MTF!$C$3,MTF!$H$13+B302-1,0),"")</f>
        <v/>
      </c>
      <c r="E302" t="str">
        <f ca="1">IF(B302&lt;=MTF!$J$13,OFFSET(MTF!$E$3,MTF!$H$13+B302-1,0),"")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>
        <f t="shared" si="17"/>
        <v>0</v>
      </c>
      <c r="S302">
        <f t="shared" si="18"/>
        <v>0</v>
      </c>
    </row>
    <row r="303" spans="2:19" x14ac:dyDescent="0.2">
      <c r="B303" s="26">
        <v>298</v>
      </c>
      <c r="C303" t="str">
        <f ca="1">IF(B303&lt;=MTF!$J$13,OFFSET(MTF!$B$3,MTF!$H$13+B303-1,0),"")</f>
        <v/>
      </c>
      <c r="D303" t="str">
        <f ca="1">IF(B303&lt;=MTF!$J$13,OFFSET(MTF!$C$3,MTF!$H$13+B303-1,0),"")</f>
        <v/>
      </c>
      <c r="E303" t="str">
        <f ca="1">IF(B303&lt;=MTF!$J$13,OFFSET(MTF!$E$3,MTF!$H$13+B303-1,0),"")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>
        <f t="shared" si="17"/>
        <v>0</v>
      </c>
      <c r="S303">
        <f t="shared" si="18"/>
        <v>0</v>
      </c>
    </row>
    <row r="304" spans="2:19" x14ac:dyDescent="0.2">
      <c r="B304" s="26">
        <v>299</v>
      </c>
      <c r="C304" t="str">
        <f ca="1">IF(B304&lt;=MTF!$J$13,OFFSET(MTF!$B$3,MTF!$H$13+B304-1,0),"")</f>
        <v/>
      </c>
      <c r="D304" t="str">
        <f ca="1">IF(B304&lt;=MTF!$J$13,OFFSET(MTF!$C$3,MTF!$H$13+B304-1,0),"")</f>
        <v/>
      </c>
      <c r="E304" t="str">
        <f ca="1">IF(B304&lt;=MTF!$J$13,OFFSET(MTF!$E$3,MTF!$H$13+B304-1,0),"")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>
        <f t="shared" si="17"/>
        <v>0</v>
      </c>
      <c r="S304">
        <f t="shared" si="18"/>
        <v>0</v>
      </c>
    </row>
    <row r="305" spans="2:19" x14ac:dyDescent="0.2">
      <c r="B305" s="17">
        <v>300</v>
      </c>
      <c r="C305" t="str">
        <f ca="1">IF(B305&lt;=MTF!$J$13,OFFSET(MTF!$B$3,MTF!$H$13+B305-1,0),"")</f>
        <v/>
      </c>
      <c r="D305" t="str">
        <f ca="1">IF(B305&lt;=MTF!$J$13,OFFSET(MTF!$C$3,MTF!$H$13+B305-1,0),"")</f>
        <v/>
      </c>
      <c r="E305" t="str">
        <f ca="1">IF(B305&lt;=MTF!$J$13,OFFSET(MTF!$E$3,MTF!$H$13+B305-1,0),"")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>
        <f t="shared" si="17"/>
        <v>0</v>
      </c>
      <c r="S305">
        <f t="shared" si="18"/>
        <v>0</v>
      </c>
    </row>
    <row r="306" spans="2:19" x14ac:dyDescent="0.2">
      <c r="B306" s="26">
        <v>301</v>
      </c>
      <c r="C306" t="str">
        <f ca="1">IF(B306&lt;=MTF!$J$13,OFFSET(MTF!$B$3,MTF!$H$13+B306-1,0),"")</f>
        <v/>
      </c>
      <c r="D306" t="str">
        <f ca="1">IF(B306&lt;=MTF!$J$13,OFFSET(MTF!$C$3,MTF!$H$13+B306-1,0),"")</f>
        <v/>
      </c>
      <c r="E306" t="str">
        <f ca="1">IF(B306&lt;=MTF!$J$13,OFFSET(MTF!$E$3,MTF!$H$13+B306-1,0),"")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>
        <f t="shared" si="17"/>
        <v>0</v>
      </c>
      <c r="S306">
        <f t="shared" si="18"/>
        <v>0</v>
      </c>
    </row>
    <row r="307" spans="2:19" x14ac:dyDescent="0.2">
      <c r="B307" s="26">
        <v>302</v>
      </c>
      <c r="C307" t="str">
        <f ca="1">IF(B307&lt;=MTF!$J$13,OFFSET(MTF!$B$3,MTF!$H$13+B307-1,0),"")</f>
        <v/>
      </c>
      <c r="D307" t="str">
        <f ca="1">IF(B307&lt;=MTF!$J$13,OFFSET(MTF!$C$3,MTF!$H$13+B307-1,0),"")</f>
        <v/>
      </c>
      <c r="E307" t="str">
        <f ca="1">IF(B307&lt;=MTF!$J$13,OFFSET(MTF!$E$3,MTF!$H$13+B307-1,0),"")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>
        <f t="shared" si="17"/>
        <v>0</v>
      </c>
      <c r="S307">
        <f t="shared" si="18"/>
        <v>0</v>
      </c>
    </row>
    <row r="308" spans="2:19" x14ac:dyDescent="0.2">
      <c r="B308" s="17">
        <v>303</v>
      </c>
      <c r="C308" t="str">
        <f ca="1">IF(B308&lt;=MTF!$J$13,OFFSET(MTF!$B$3,MTF!$H$13+B308-1,0),"")</f>
        <v/>
      </c>
      <c r="D308" t="str">
        <f ca="1">IF(B308&lt;=MTF!$J$13,OFFSET(MTF!$C$3,MTF!$H$13+B308-1,0),"")</f>
        <v/>
      </c>
      <c r="E308" t="str">
        <f ca="1">IF(B308&lt;=MTF!$J$13,OFFSET(MTF!$E$3,MTF!$H$13+B308-1,0),"")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>
        <f t="shared" si="17"/>
        <v>0</v>
      </c>
      <c r="S308">
        <f t="shared" si="18"/>
        <v>0</v>
      </c>
    </row>
    <row r="309" spans="2:19" x14ac:dyDescent="0.2">
      <c r="B309" s="26">
        <v>304</v>
      </c>
      <c r="C309" t="str">
        <f ca="1">IF(B309&lt;=MTF!$J$13,OFFSET(MTF!$B$3,MTF!$H$13+B309-1,0),"")</f>
        <v/>
      </c>
      <c r="D309" t="str">
        <f ca="1">IF(B309&lt;=MTF!$J$13,OFFSET(MTF!$C$3,MTF!$H$13+B309-1,0),"")</f>
        <v/>
      </c>
      <c r="E309" t="str">
        <f ca="1">IF(B309&lt;=MTF!$J$13,OFFSET(MTF!$E$3,MTF!$H$13+B309-1,0),"")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>
        <f t="shared" si="17"/>
        <v>0</v>
      </c>
      <c r="S309">
        <f t="shared" si="18"/>
        <v>0</v>
      </c>
    </row>
    <row r="310" spans="2:19" x14ac:dyDescent="0.2">
      <c r="B310" s="26">
        <v>305</v>
      </c>
      <c r="C310" t="str">
        <f ca="1">IF(B310&lt;=MTF!$J$13,OFFSET(MTF!$B$3,MTF!$H$13+B310-1,0),"")</f>
        <v/>
      </c>
      <c r="D310" t="str">
        <f ca="1">IF(B310&lt;=MTF!$J$13,OFFSET(MTF!$C$3,MTF!$H$13+B310-1,0),"")</f>
        <v/>
      </c>
      <c r="E310" t="str">
        <f ca="1">IF(B310&lt;=MTF!$J$13,OFFSET(MTF!$E$3,MTF!$H$13+B310-1,0),"")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>
        <f t="shared" si="17"/>
        <v>0</v>
      </c>
      <c r="S310">
        <f t="shared" si="18"/>
        <v>0</v>
      </c>
    </row>
    <row r="311" spans="2:19" x14ac:dyDescent="0.2">
      <c r="B311" s="17">
        <v>306</v>
      </c>
      <c r="C311" t="str">
        <f ca="1">IF(B311&lt;=MTF!$J$13,OFFSET(MTF!$B$3,MTF!$H$13+B311-1,0),"")</f>
        <v/>
      </c>
      <c r="D311" t="str">
        <f ca="1">IF(B311&lt;=MTF!$J$13,OFFSET(MTF!$C$3,MTF!$H$13+B311-1,0),"")</f>
        <v/>
      </c>
      <c r="E311" t="str">
        <f ca="1">IF(B311&lt;=MTF!$J$13,OFFSET(MTF!$E$3,MTF!$H$13+B311-1,0),"")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>
        <f t="shared" si="17"/>
        <v>0</v>
      </c>
      <c r="S311">
        <f t="shared" si="18"/>
        <v>0</v>
      </c>
    </row>
    <row r="312" spans="2:19" x14ac:dyDescent="0.2">
      <c r="B312" s="26">
        <v>307</v>
      </c>
      <c r="C312" t="str">
        <f ca="1">IF(B312&lt;=MTF!$J$13,OFFSET(MTF!$B$3,MTF!$H$13+B312-1,0),"")</f>
        <v/>
      </c>
      <c r="D312" t="str">
        <f ca="1">IF(B312&lt;=MTF!$J$13,OFFSET(MTF!$C$3,MTF!$H$13+B312-1,0),"")</f>
        <v/>
      </c>
      <c r="E312" t="str">
        <f ca="1">IF(B312&lt;=MTF!$J$13,OFFSET(MTF!$E$3,MTF!$H$13+B312-1,0),"")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>
        <f t="shared" si="17"/>
        <v>0</v>
      </c>
      <c r="S312">
        <f t="shared" si="18"/>
        <v>0</v>
      </c>
    </row>
    <row r="313" spans="2:19" x14ac:dyDescent="0.2">
      <c r="B313" s="26">
        <v>308</v>
      </c>
      <c r="C313" t="str">
        <f ca="1">IF(B313&lt;=MTF!$J$13,OFFSET(MTF!$B$3,MTF!$H$13+B313-1,0),"")</f>
        <v/>
      </c>
      <c r="D313" t="str">
        <f ca="1">IF(B313&lt;=MTF!$J$13,OFFSET(MTF!$C$3,MTF!$H$13+B313-1,0),"")</f>
        <v/>
      </c>
      <c r="E313" t="str">
        <f ca="1">IF(B313&lt;=MTF!$J$13,OFFSET(MTF!$E$3,MTF!$H$13+B313-1,0),"")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>
        <f t="shared" si="17"/>
        <v>0</v>
      </c>
      <c r="S313">
        <f t="shared" si="18"/>
        <v>0</v>
      </c>
    </row>
    <row r="314" spans="2:19" x14ac:dyDescent="0.2">
      <c r="B314" s="17">
        <v>309</v>
      </c>
      <c r="C314" t="str">
        <f ca="1">IF(B314&lt;=MTF!$J$13,OFFSET(MTF!$B$3,MTF!$H$13+B314-1,0),"")</f>
        <v/>
      </c>
      <c r="D314" t="str">
        <f ca="1">IF(B314&lt;=MTF!$J$13,OFFSET(MTF!$C$3,MTF!$H$13+B314-1,0),"")</f>
        <v/>
      </c>
      <c r="E314" t="str">
        <f ca="1">IF(B314&lt;=MTF!$J$13,OFFSET(MTF!$E$3,MTF!$H$13+B314-1,0),"")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>
        <f t="shared" si="17"/>
        <v>0</v>
      </c>
      <c r="S314">
        <f t="shared" si="18"/>
        <v>0</v>
      </c>
    </row>
    <row r="315" spans="2:19" x14ac:dyDescent="0.2">
      <c r="B315" s="26">
        <v>310</v>
      </c>
      <c r="C315" t="str">
        <f ca="1">IF(B315&lt;=MTF!$J$13,OFFSET(MTF!$B$3,MTF!$H$13+B315-1,0),"")</f>
        <v/>
      </c>
      <c r="D315" t="str">
        <f ca="1">IF(B315&lt;=MTF!$J$13,OFFSET(MTF!$C$3,MTF!$H$13+B315-1,0),"")</f>
        <v/>
      </c>
      <c r="E315" t="str">
        <f ca="1">IF(B315&lt;=MTF!$J$13,OFFSET(MTF!$E$3,MTF!$H$13+B315-1,0),"")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>
        <f t="shared" si="17"/>
        <v>0</v>
      </c>
      <c r="S315">
        <f t="shared" si="18"/>
        <v>0</v>
      </c>
    </row>
    <row r="316" spans="2:19" x14ac:dyDescent="0.2">
      <c r="B316" s="26">
        <v>311</v>
      </c>
      <c r="C316" t="str">
        <f ca="1">IF(B316&lt;=MTF!$J$13,OFFSET(MTF!$B$3,MTF!$H$13+B316-1,0),"")</f>
        <v/>
      </c>
      <c r="D316" t="str">
        <f ca="1">IF(B316&lt;=MTF!$J$13,OFFSET(MTF!$C$3,MTF!$H$13+B316-1,0),"")</f>
        <v/>
      </c>
      <c r="E316" t="str">
        <f ca="1">IF(B316&lt;=MTF!$J$13,OFFSET(MTF!$E$3,MTF!$H$13+B316-1,0),"")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>
        <f t="shared" si="17"/>
        <v>0</v>
      </c>
      <c r="S316">
        <f t="shared" si="18"/>
        <v>0</v>
      </c>
    </row>
    <row r="317" spans="2:19" x14ac:dyDescent="0.2">
      <c r="B317" s="17">
        <v>312</v>
      </c>
      <c r="C317" t="str">
        <f ca="1">IF(B317&lt;=MTF!$J$13,OFFSET(MTF!$B$3,MTF!$H$13+B317-1,0),"")</f>
        <v/>
      </c>
      <c r="D317" t="str">
        <f ca="1">IF(B317&lt;=MTF!$J$13,OFFSET(MTF!$C$3,MTF!$H$13+B317-1,0),"")</f>
        <v/>
      </c>
      <c r="E317" t="str">
        <f ca="1">IF(B317&lt;=MTF!$J$13,OFFSET(MTF!$E$3,MTF!$H$13+B317-1,0),"")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>
        <f t="shared" si="17"/>
        <v>0</v>
      </c>
      <c r="S317">
        <f t="shared" si="18"/>
        <v>0</v>
      </c>
    </row>
    <row r="318" spans="2:19" x14ac:dyDescent="0.2">
      <c r="B318" s="26">
        <v>313</v>
      </c>
      <c r="C318" t="str">
        <f ca="1">IF(B318&lt;=MTF!$J$13,OFFSET(MTF!$B$3,MTF!$H$13+B318-1,0),"")</f>
        <v/>
      </c>
      <c r="D318" t="str">
        <f ca="1">IF(B318&lt;=MTF!$J$13,OFFSET(MTF!$C$3,MTF!$H$13+B318-1,0),"")</f>
        <v/>
      </c>
      <c r="E318" t="str">
        <f ca="1">IF(B318&lt;=MTF!$J$13,OFFSET(MTF!$E$3,MTF!$H$13+B318-1,0),"")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>
        <f t="shared" si="17"/>
        <v>0</v>
      </c>
      <c r="S318">
        <f t="shared" si="18"/>
        <v>0</v>
      </c>
    </row>
    <row r="319" spans="2:19" x14ac:dyDescent="0.2">
      <c r="B319" s="26">
        <v>314</v>
      </c>
      <c r="C319" t="str">
        <f ca="1">IF(B319&lt;=MTF!$J$13,OFFSET(MTF!$B$3,MTF!$H$13+B319-1,0),"")</f>
        <v/>
      </c>
      <c r="D319" t="str">
        <f ca="1">IF(B319&lt;=MTF!$J$13,OFFSET(MTF!$C$3,MTF!$H$13+B319-1,0),"")</f>
        <v/>
      </c>
      <c r="E319" t="str">
        <f ca="1">IF(B319&lt;=MTF!$J$13,OFFSET(MTF!$E$3,MTF!$H$13+B319-1,0),"")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>
        <f t="shared" si="17"/>
        <v>0</v>
      </c>
      <c r="S319">
        <f t="shared" si="18"/>
        <v>0</v>
      </c>
    </row>
    <row r="320" spans="2:19" x14ac:dyDescent="0.2">
      <c r="B320" s="17">
        <v>315</v>
      </c>
      <c r="C320" t="str">
        <f ca="1">IF(B320&lt;=MTF!$J$13,OFFSET(MTF!$B$3,MTF!$H$13+B320-1,0),"")</f>
        <v/>
      </c>
      <c r="D320" t="str">
        <f ca="1">IF(B320&lt;=MTF!$J$13,OFFSET(MTF!$C$3,MTF!$H$13+B320-1,0),"")</f>
        <v/>
      </c>
      <c r="E320" t="str">
        <f ca="1">IF(B320&lt;=MTF!$J$13,OFFSET(MTF!$E$3,MTF!$H$13+B320-1,0),"")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>
        <f t="shared" si="17"/>
        <v>0</v>
      </c>
      <c r="S320">
        <f t="shared" si="18"/>
        <v>0</v>
      </c>
    </row>
    <row r="321" spans="2:19" x14ac:dyDescent="0.2">
      <c r="B321" s="26">
        <v>316</v>
      </c>
      <c r="C321" t="str">
        <f ca="1">IF(B321&lt;=MTF!$J$13,OFFSET(MTF!$B$3,MTF!$H$13+B321-1,0),"")</f>
        <v/>
      </c>
      <c r="D321" t="str">
        <f ca="1">IF(B321&lt;=MTF!$J$13,OFFSET(MTF!$C$3,MTF!$H$13+B321-1,0),"")</f>
        <v/>
      </c>
      <c r="E321" t="str">
        <f ca="1">IF(B321&lt;=MTF!$J$13,OFFSET(MTF!$E$3,MTF!$H$13+B321-1,0),"")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>
        <f t="shared" si="17"/>
        <v>0</v>
      </c>
      <c r="S321">
        <f t="shared" si="18"/>
        <v>0</v>
      </c>
    </row>
    <row r="322" spans="2:19" x14ac:dyDescent="0.2">
      <c r="B322" s="26">
        <v>317</v>
      </c>
      <c r="C322" t="str">
        <f ca="1">IF(B322&lt;=MTF!$J$13,OFFSET(MTF!$B$3,MTF!$H$13+B322-1,0),"")</f>
        <v/>
      </c>
      <c r="D322" t="str">
        <f ca="1">IF(B322&lt;=MTF!$J$13,OFFSET(MTF!$C$3,MTF!$H$13+B322-1,0),"")</f>
        <v/>
      </c>
      <c r="E322" t="str">
        <f ca="1">IF(B322&lt;=MTF!$J$13,OFFSET(MTF!$E$3,MTF!$H$13+B322-1,0),"")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>
        <f t="shared" si="17"/>
        <v>0</v>
      </c>
      <c r="S322">
        <f t="shared" si="18"/>
        <v>0</v>
      </c>
    </row>
    <row r="323" spans="2:19" x14ac:dyDescent="0.2">
      <c r="B323" s="17">
        <v>318</v>
      </c>
      <c r="C323" t="str">
        <f ca="1">IF(B323&lt;=MTF!$J$13,OFFSET(MTF!$B$3,MTF!$H$13+B323-1,0),"")</f>
        <v/>
      </c>
      <c r="D323" t="str">
        <f ca="1">IF(B323&lt;=MTF!$J$13,OFFSET(MTF!$C$3,MTF!$H$13+B323-1,0),"")</f>
        <v/>
      </c>
      <c r="E323" t="str">
        <f ca="1">IF(B323&lt;=MTF!$J$13,OFFSET(MTF!$E$3,MTF!$H$13+B323-1,0),"")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>
        <f t="shared" si="17"/>
        <v>0</v>
      </c>
      <c r="S323">
        <f t="shared" si="18"/>
        <v>0</v>
      </c>
    </row>
    <row r="324" spans="2:19" x14ac:dyDescent="0.2">
      <c r="B324" s="26">
        <v>319</v>
      </c>
      <c r="C324" t="str">
        <f ca="1">IF(B324&lt;=MTF!$J$13,OFFSET(MTF!$B$3,MTF!$H$13+B324-1,0),"")</f>
        <v/>
      </c>
      <c r="D324" t="str">
        <f ca="1">IF(B324&lt;=MTF!$J$13,OFFSET(MTF!$C$3,MTF!$H$13+B324-1,0),"")</f>
        <v/>
      </c>
      <c r="E324" t="str">
        <f ca="1">IF(B324&lt;=MTF!$J$13,OFFSET(MTF!$E$3,MTF!$H$13+B324-1,0),"")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>
        <f t="shared" si="17"/>
        <v>0</v>
      </c>
      <c r="S324">
        <f t="shared" si="18"/>
        <v>0</v>
      </c>
    </row>
    <row r="325" spans="2:19" x14ac:dyDescent="0.2">
      <c r="B325" s="26">
        <v>320</v>
      </c>
      <c r="C325" t="str">
        <f ca="1">IF(B325&lt;=MTF!$J$13,OFFSET(MTF!$B$3,MTF!$H$13+B325-1,0),"")</f>
        <v/>
      </c>
      <c r="D325" t="str">
        <f ca="1">IF(B325&lt;=MTF!$J$13,OFFSET(MTF!$C$3,MTF!$H$13+B325-1,0),"")</f>
        <v/>
      </c>
      <c r="E325" t="str">
        <f ca="1">IF(B325&lt;=MTF!$J$13,OFFSET(MTF!$E$3,MTF!$H$13+B325-1,0),"")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>
        <f t="shared" si="17"/>
        <v>0</v>
      </c>
      <c r="S325">
        <f t="shared" si="18"/>
        <v>0</v>
      </c>
    </row>
    <row r="326" spans="2:19" x14ac:dyDescent="0.2">
      <c r="B326" s="17">
        <v>321</v>
      </c>
      <c r="C326" t="str">
        <f ca="1">IF(B326&lt;=MTF!$J$13,OFFSET(MTF!$B$3,MTF!$H$13+B326-1,0),"")</f>
        <v/>
      </c>
      <c r="D326" t="str">
        <f ca="1">IF(B326&lt;=MTF!$J$13,OFFSET(MTF!$C$3,MTF!$H$13+B326-1,0),"")</f>
        <v/>
      </c>
      <c r="E326" t="str">
        <f ca="1">IF(B326&lt;=MTF!$J$13,OFFSET(MTF!$E$3,MTF!$H$13+B326-1,0),"")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>
        <f t="shared" si="17"/>
        <v>0</v>
      </c>
      <c r="S326">
        <f t="shared" si="18"/>
        <v>0</v>
      </c>
    </row>
    <row r="327" spans="2:19" x14ac:dyDescent="0.2">
      <c r="B327" s="26">
        <v>322</v>
      </c>
      <c r="C327" t="str">
        <f ca="1">IF(B327&lt;=MTF!$J$13,OFFSET(MTF!$B$3,MTF!$H$13+B327-1,0),"")</f>
        <v/>
      </c>
      <c r="D327" t="str">
        <f ca="1">IF(B327&lt;=MTF!$J$13,OFFSET(MTF!$C$3,MTF!$H$13+B327-1,0),"")</f>
        <v/>
      </c>
      <c r="E327" t="str">
        <f ca="1">IF(B327&lt;=MTF!$J$13,OFFSET(MTF!$E$3,MTF!$H$13+B327-1,0),"")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>
        <f t="shared" si="17"/>
        <v>0</v>
      </c>
      <c r="S327">
        <f t="shared" si="18"/>
        <v>0</v>
      </c>
    </row>
    <row r="328" spans="2:19" x14ac:dyDescent="0.2">
      <c r="B328" s="26">
        <v>323</v>
      </c>
      <c r="C328" t="str">
        <f ca="1">IF(B328&lt;=MTF!$J$13,OFFSET(MTF!$B$3,MTF!$H$13+B328-1,0),"")</f>
        <v/>
      </c>
      <c r="D328" t="str">
        <f ca="1">IF(B328&lt;=MTF!$J$13,OFFSET(MTF!$C$3,MTF!$H$13+B328-1,0),"")</f>
        <v/>
      </c>
      <c r="E328" t="str">
        <f ca="1">IF(B328&lt;=MTF!$J$13,OFFSET(MTF!$E$3,MTF!$H$13+B328-1,0),"")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>
        <f t="shared" si="17"/>
        <v>0</v>
      </c>
      <c r="S328">
        <f t="shared" si="18"/>
        <v>0</v>
      </c>
    </row>
    <row r="329" spans="2:19" x14ac:dyDescent="0.2">
      <c r="B329" s="17">
        <v>324</v>
      </c>
      <c r="C329" t="str">
        <f ca="1">IF(B329&lt;=MTF!$J$13,OFFSET(MTF!$B$3,MTF!$H$13+B329-1,0),"")</f>
        <v/>
      </c>
      <c r="D329" t="str">
        <f ca="1">IF(B329&lt;=MTF!$J$13,OFFSET(MTF!$C$3,MTF!$H$13+B329-1,0),"")</f>
        <v/>
      </c>
      <c r="E329" t="str">
        <f ca="1">IF(B329&lt;=MTF!$J$13,OFFSET(MTF!$E$3,MTF!$H$13+B329-1,0),"")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>
        <f t="shared" si="17"/>
        <v>0</v>
      </c>
      <c r="S329">
        <f t="shared" si="18"/>
        <v>0</v>
      </c>
    </row>
    <row r="330" spans="2:19" x14ac:dyDescent="0.2">
      <c r="B330" s="26">
        <v>325</v>
      </c>
      <c r="C330" t="str">
        <f ca="1">IF(B330&lt;=MTF!$J$13,OFFSET(MTF!$B$3,MTF!$H$13+B330-1,0),"")</f>
        <v/>
      </c>
      <c r="D330" t="str">
        <f ca="1">IF(B330&lt;=MTF!$J$13,OFFSET(MTF!$C$3,MTF!$H$13+B330-1,0),"")</f>
        <v/>
      </c>
      <c r="E330" t="str">
        <f ca="1">IF(B330&lt;=MTF!$J$13,OFFSET(MTF!$E$3,MTF!$H$13+B330-1,0),"")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>
        <f t="shared" ref="R330:R393" si="21">O330*SIN((Q330-1)*2*PI()/$N$6*$N$8)</f>
        <v>0</v>
      </c>
      <c r="S330">
        <f t="shared" ref="S330:S393" si="22">O330*COS((Q330-1)*2*PI()/$N$6*$N$8)</f>
        <v>0</v>
      </c>
    </row>
    <row r="331" spans="2:19" x14ac:dyDescent="0.2">
      <c r="B331" s="26">
        <v>326</v>
      </c>
      <c r="C331" t="str">
        <f ca="1">IF(B331&lt;=MTF!$J$13,OFFSET(MTF!$B$3,MTF!$H$13+B331-1,0),"")</f>
        <v/>
      </c>
      <c r="D331" t="str">
        <f ca="1">IF(B331&lt;=MTF!$J$13,OFFSET(MTF!$C$3,MTF!$H$13+B331-1,0),"")</f>
        <v/>
      </c>
      <c r="E331" t="str">
        <f ca="1">IF(B331&lt;=MTF!$J$13,OFFSET(MTF!$E$3,MTF!$H$13+B331-1,0),"")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>
        <f t="shared" si="21"/>
        <v>0</v>
      </c>
      <c r="S331">
        <f t="shared" si="22"/>
        <v>0</v>
      </c>
    </row>
    <row r="332" spans="2:19" x14ac:dyDescent="0.2">
      <c r="B332" s="17">
        <v>327</v>
      </c>
      <c r="C332" t="str">
        <f ca="1">IF(B332&lt;=MTF!$J$13,OFFSET(MTF!$B$3,MTF!$H$13+B332-1,0),"")</f>
        <v/>
      </c>
      <c r="D332" t="str">
        <f ca="1">IF(B332&lt;=MTF!$J$13,OFFSET(MTF!$C$3,MTF!$H$13+B332-1,0),"")</f>
        <v/>
      </c>
      <c r="E332" t="str">
        <f ca="1">IF(B332&lt;=MTF!$J$13,OFFSET(MTF!$E$3,MTF!$H$13+B332-1,0),"")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>
        <f t="shared" si="21"/>
        <v>0</v>
      </c>
      <c r="S332">
        <f t="shared" si="22"/>
        <v>0</v>
      </c>
    </row>
    <row r="333" spans="2:19" x14ac:dyDescent="0.2">
      <c r="B333" s="26">
        <v>328</v>
      </c>
      <c r="C333" t="str">
        <f ca="1">IF(B333&lt;=MTF!$J$13,OFFSET(MTF!$B$3,MTF!$H$13+B333-1,0),"")</f>
        <v/>
      </c>
      <c r="D333" t="str">
        <f ca="1">IF(B333&lt;=MTF!$J$13,OFFSET(MTF!$C$3,MTF!$H$13+B333-1,0),"")</f>
        <v/>
      </c>
      <c r="E333" t="str">
        <f ca="1">IF(B333&lt;=MTF!$J$13,OFFSET(MTF!$E$3,MTF!$H$13+B333-1,0),"")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>
        <f t="shared" si="21"/>
        <v>0</v>
      </c>
      <c r="S333">
        <f t="shared" si="22"/>
        <v>0</v>
      </c>
    </row>
    <row r="334" spans="2:19" x14ac:dyDescent="0.2">
      <c r="B334" s="26">
        <v>329</v>
      </c>
      <c r="C334" t="str">
        <f ca="1">IF(B334&lt;=MTF!$J$13,OFFSET(MTF!$B$3,MTF!$H$13+B334-1,0),"")</f>
        <v/>
      </c>
      <c r="D334" t="str">
        <f ca="1">IF(B334&lt;=MTF!$J$13,OFFSET(MTF!$C$3,MTF!$H$13+B334-1,0),"")</f>
        <v/>
      </c>
      <c r="E334" t="str">
        <f ca="1">IF(B334&lt;=MTF!$J$13,OFFSET(MTF!$E$3,MTF!$H$13+B334-1,0),"")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>
        <f t="shared" si="21"/>
        <v>0</v>
      </c>
      <c r="S334">
        <f t="shared" si="22"/>
        <v>0</v>
      </c>
    </row>
    <row r="335" spans="2:19" x14ac:dyDescent="0.2">
      <c r="B335" s="17">
        <v>330</v>
      </c>
      <c r="C335" t="str">
        <f ca="1">IF(B335&lt;=MTF!$J$13,OFFSET(MTF!$B$3,MTF!$H$13+B335-1,0),"")</f>
        <v/>
      </c>
      <c r="D335" t="str">
        <f ca="1">IF(B335&lt;=MTF!$J$13,OFFSET(MTF!$C$3,MTF!$H$13+B335-1,0),"")</f>
        <v/>
      </c>
      <c r="E335" t="str">
        <f ca="1">IF(B335&lt;=MTF!$J$13,OFFSET(MTF!$E$3,MTF!$H$13+B335-1,0),"")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>
        <f t="shared" si="21"/>
        <v>0</v>
      </c>
      <c r="S335">
        <f t="shared" si="22"/>
        <v>0</v>
      </c>
    </row>
    <row r="336" spans="2:19" x14ac:dyDescent="0.2">
      <c r="B336" s="26">
        <v>331</v>
      </c>
      <c r="C336" t="str">
        <f ca="1">IF(B336&lt;=MTF!$J$13,OFFSET(MTF!$B$3,MTF!$H$13+B336-1,0),"")</f>
        <v/>
      </c>
      <c r="D336" t="str">
        <f ca="1">IF(B336&lt;=MTF!$J$13,OFFSET(MTF!$C$3,MTF!$H$13+B336-1,0),"")</f>
        <v/>
      </c>
      <c r="E336" t="str">
        <f ca="1">IF(B336&lt;=MTF!$J$13,OFFSET(MTF!$E$3,MTF!$H$13+B336-1,0),"")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>
        <f t="shared" si="21"/>
        <v>0</v>
      </c>
      <c r="S336">
        <f t="shared" si="22"/>
        <v>0</v>
      </c>
    </row>
    <row r="337" spans="2:19" x14ac:dyDescent="0.2">
      <c r="B337" s="26">
        <v>332</v>
      </c>
      <c r="C337" t="str">
        <f ca="1">IF(B337&lt;=MTF!$J$13,OFFSET(MTF!$B$3,MTF!$H$13+B337-1,0),"")</f>
        <v/>
      </c>
      <c r="D337" t="str">
        <f ca="1">IF(B337&lt;=MTF!$J$13,OFFSET(MTF!$C$3,MTF!$H$13+B337-1,0),"")</f>
        <v/>
      </c>
      <c r="E337" t="str">
        <f ca="1">IF(B337&lt;=MTF!$J$13,OFFSET(MTF!$E$3,MTF!$H$13+B337-1,0),"")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>
        <f t="shared" si="21"/>
        <v>0</v>
      </c>
      <c r="S337">
        <f t="shared" si="22"/>
        <v>0</v>
      </c>
    </row>
    <row r="338" spans="2:19" x14ac:dyDescent="0.2">
      <c r="B338" s="17">
        <v>333</v>
      </c>
      <c r="C338" t="str">
        <f ca="1">IF(B338&lt;=MTF!$J$13,OFFSET(MTF!$B$3,MTF!$H$13+B338-1,0),"")</f>
        <v/>
      </c>
      <c r="D338" t="str">
        <f ca="1">IF(B338&lt;=MTF!$J$13,OFFSET(MTF!$C$3,MTF!$H$13+B338-1,0),"")</f>
        <v/>
      </c>
      <c r="E338" t="str">
        <f ca="1">IF(B338&lt;=MTF!$J$13,OFFSET(MTF!$E$3,MTF!$H$13+B338-1,0),"")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>
        <f t="shared" si="21"/>
        <v>0</v>
      </c>
      <c r="S338">
        <f t="shared" si="22"/>
        <v>0</v>
      </c>
    </row>
    <row r="339" spans="2:19" x14ac:dyDescent="0.2">
      <c r="B339" s="26">
        <v>334</v>
      </c>
      <c r="C339" t="str">
        <f ca="1">IF(B339&lt;=MTF!$J$13,OFFSET(MTF!$B$3,MTF!$H$13+B339-1,0),"")</f>
        <v/>
      </c>
      <c r="D339" t="str">
        <f ca="1">IF(B339&lt;=MTF!$J$13,OFFSET(MTF!$C$3,MTF!$H$13+B339-1,0),"")</f>
        <v/>
      </c>
      <c r="E339" t="str">
        <f ca="1">IF(B339&lt;=MTF!$J$13,OFFSET(MTF!$E$3,MTF!$H$13+B339-1,0),"")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>
        <f t="shared" si="21"/>
        <v>0</v>
      </c>
      <c r="S339">
        <f t="shared" si="22"/>
        <v>0</v>
      </c>
    </row>
    <row r="340" spans="2:19" x14ac:dyDescent="0.2">
      <c r="B340" s="26">
        <v>335</v>
      </c>
      <c r="C340" t="str">
        <f ca="1">IF(B340&lt;=MTF!$J$13,OFFSET(MTF!$B$3,MTF!$H$13+B340-1,0),"")</f>
        <v/>
      </c>
      <c r="D340" t="str">
        <f ca="1">IF(B340&lt;=MTF!$J$13,OFFSET(MTF!$C$3,MTF!$H$13+B340-1,0),"")</f>
        <v/>
      </c>
      <c r="E340" t="str">
        <f ca="1">IF(B340&lt;=MTF!$J$13,OFFSET(MTF!$E$3,MTF!$H$13+B340-1,0),"")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>
        <f t="shared" si="21"/>
        <v>0</v>
      </c>
      <c r="S340">
        <f t="shared" si="22"/>
        <v>0</v>
      </c>
    </row>
    <row r="341" spans="2:19" x14ac:dyDescent="0.2">
      <c r="B341" s="17">
        <v>336</v>
      </c>
      <c r="C341" t="str">
        <f ca="1">IF(B341&lt;=MTF!$J$13,OFFSET(MTF!$B$3,MTF!$H$13+B341-1,0),"")</f>
        <v/>
      </c>
      <c r="D341" t="str">
        <f ca="1">IF(B341&lt;=MTF!$J$13,OFFSET(MTF!$C$3,MTF!$H$13+B341-1,0),"")</f>
        <v/>
      </c>
      <c r="E341" t="str">
        <f ca="1">IF(B341&lt;=MTF!$J$13,OFFSET(MTF!$E$3,MTF!$H$13+B341-1,0),"")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>
        <f t="shared" si="21"/>
        <v>0</v>
      </c>
      <c r="S341">
        <f t="shared" si="22"/>
        <v>0</v>
      </c>
    </row>
    <row r="342" spans="2:19" x14ac:dyDescent="0.2">
      <c r="B342" s="26">
        <v>337</v>
      </c>
      <c r="C342" t="str">
        <f ca="1">IF(B342&lt;=MTF!$J$13,OFFSET(MTF!$B$3,MTF!$H$13+B342-1,0),"")</f>
        <v/>
      </c>
      <c r="D342" t="str">
        <f ca="1">IF(B342&lt;=MTF!$J$13,OFFSET(MTF!$C$3,MTF!$H$13+B342-1,0),"")</f>
        <v/>
      </c>
      <c r="E342" t="str">
        <f ca="1">IF(B342&lt;=MTF!$J$13,OFFSET(MTF!$E$3,MTF!$H$13+B342-1,0),"")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>
        <f t="shared" si="21"/>
        <v>0</v>
      </c>
      <c r="S342">
        <f t="shared" si="22"/>
        <v>0</v>
      </c>
    </row>
    <row r="343" spans="2:19" x14ac:dyDescent="0.2">
      <c r="B343" s="26">
        <v>338</v>
      </c>
      <c r="C343" t="str">
        <f ca="1">IF(B343&lt;=MTF!$J$13,OFFSET(MTF!$B$3,MTF!$H$13+B343-1,0),"")</f>
        <v/>
      </c>
      <c r="D343" t="str">
        <f ca="1">IF(B343&lt;=MTF!$J$13,OFFSET(MTF!$C$3,MTF!$H$13+B343-1,0),"")</f>
        <v/>
      </c>
      <c r="E343" t="str">
        <f ca="1">IF(B343&lt;=MTF!$J$13,OFFSET(MTF!$E$3,MTF!$H$13+B343-1,0),"")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>
        <f t="shared" si="21"/>
        <v>0</v>
      </c>
      <c r="S343">
        <f t="shared" si="22"/>
        <v>0</v>
      </c>
    </row>
    <row r="344" spans="2:19" x14ac:dyDescent="0.2">
      <c r="B344" s="17">
        <v>339</v>
      </c>
      <c r="C344" t="str">
        <f ca="1">IF(B344&lt;=MTF!$J$13,OFFSET(MTF!$B$3,MTF!$H$13+B344-1,0),"")</f>
        <v/>
      </c>
      <c r="D344" t="str">
        <f ca="1">IF(B344&lt;=MTF!$J$13,OFFSET(MTF!$C$3,MTF!$H$13+B344-1,0),"")</f>
        <v/>
      </c>
      <c r="E344" t="str">
        <f ca="1">IF(B344&lt;=MTF!$J$13,OFFSET(MTF!$E$3,MTF!$H$13+B344-1,0),"")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>
        <f t="shared" si="21"/>
        <v>0</v>
      </c>
      <c r="S344">
        <f t="shared" si="22"/>
        <v>0</v>
      </c>
    </row>
    <row r="345" spans="2:19" x14ac:dyDescent="0.2">
      <c r="B345" s="26">
        <v>340</v>
      </c>
      <c r="C345" t="str">
        <f ca="1">IF(B345&lt;=MTF!$J$13,OFFSET(MTF!$B$3,MTF!$H$13+B345-1,0),"")</f>
        <v/>
      </c>
      <c r="D345" t="str">
        <f ca="1">IF(B345&lt;=MTF!$J$13,OFFSET(MTF!$C$3,MTF!$H$13+B345-1,0),"")</f>
        <v/>
      </c>
      <c r="E345" t="str">
        <f ca="1">IF(B345&lt;=MTF!$J$13,OFFSET(MTF!$E$3,MTF!$H$13+B345-1,0),"")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>
        <f t="shared" si="21"/>
        <v>0</v>
      </c>
      <c r="S345">
        <f t="shared" si="22"/>
        <v>0</v>
      </c>
    </row>
    <row r="346" spans="2:19" x14ac:dyDescent="0.2">
      <c r="B346" s="26">
        <v>341</v>
      </c>
      <c r="C346" t="str">
        <f ca="1">IF(B346&lt;=MTF!$J$13,OFFSET(MTF!$B$3,MTF!$H$13+B346-1,0),"")</f>
        <v/>
      </c>
      <c r="D346" t="str">
        <f ca="1">IF(B346&lt;=MTF!$J$13,OFFSET(MTF!$C$3,MTF!$H$13+B346-1,0),"")</f>
        <v/>
      </c>
      <c r="E346" t="str">
        <f ca="1">IF(B346&lt;=MTF!$J$13,OFFSET(MTF!$E$3,MTF!$H$13+B346-1,0),"")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>
        <f t="shared" si="21"/>
        <v>0</v>
      </c>
      <c r="S346">
        <f t="shared" si="22"/>
        <v>0</v>
      </c>
    </row>
    <row r="347" spans="2:19" x14ac:dyDescent="0.2">
      <c r="B347" s="17">
        <v>342</v>
      </c>
      <c r="C347" t="str">
        <f ca="1">IF(B347&lt;=MTF!$J$13,OFFSET(MTF!$B$3,MTF!$H$13+B347-1,0),"")</f>
        <v/>
      </c>
      <c r="D347" t="str">
        <f ca="1">IF(B347&lt;=MTF!$J$13,OFFSET(MTF!$C$3,MTF!$H$13+B347-1,0),"")</f>
        <v/>
      </c>
      <c r="E347" t="str">
        <f ca="1">IF(B347&lt;=MTF!$J$13,OFFSET(MTF!$E$3,MTF!$H$13+B347-1,0),"")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>
        <f t="shared" si="21"/>
        <v>0</v>
      </c>
      <c r="S347">
        <f t="shared" si="22"/>
        <v>0</v>
      </c>
    </row>
    <row r="348" spans="2:19" x14ac:dyDescent="0.2">
      <c r="B348" s="26">
        <v>343</v>
      </c>
      <c r="C348" t="str">
        <f ca="1">IF(B348&lt;=MTF!$J$13,OFFSET(MTF!$B$3,MTF!$H$13+B348-1,0),"")</f>
        <v/>
      </c>
      <c r="D348" t="str">
        <f ca="1">IF(B348&lt;=MTF!$J$13,OFFSET(MTF!$C$3,MTF!$H$13+B348-1,0),"")</f>
        <v/>
      </c>
      <c r="E348" t="str">
        <f ca="1">IF(B348&lt;=MTF!$J$13,OFFSET(MTF!$E$3,MTF!$H$13+B348-1,0),"")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>
        <f t="shared" si="21"/>
        <v>0</v>
      </c>
      <c r="S348">
        <f t="shared" si="22"/>
        <v>0</v>
      </c>
    </row>
    <row r="349" spans="2:19" x14ac:dyDescent="0.2">
      <c r="B349" s="26">
        <v>344</v>
      </c>
      <c r="C349" t="str">
        <f ca="1">IF(B349&lt;=MTF!$J$13,OFFSET(MTF!$B$3,MTF!$H$13+B349-1,0),"")</f>
        <v/>
      </c>
      <c r="D349" t="str">
        <f ca="1">IF(B349&lt;=MTF!$J$13,OFFSET(MTF!$C$3,MTF!$H$13+B349-1,0),"")</f>
        <v/>
      </c>
      <c r="E349" t="str">
        <f ca="1">IF(B349&lt;=MTF!$J$13,OFFSET(MTF!$E$3,MTF!$H$13+B349-1,0),"")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>
        <f t="shared" si="21"/>
        <v>0</v>
      </c>
      <c r="S349">
        <f t="shared" si="22"/>
        <v>0</v>
      </c>
    </row>
    <row r="350" spans="2:19" x14ac:dyDescent="0.2">
      <c r="B350" s="17">
        <v>345</v>
      </c>
      <c r="C350" t="str">
        <f ca="1">IF(B350&lt;=MTF!$J$13,OFFSET(MTF!$B$3,MTF!$H$13+B350-1,0),"")</f>
        <v/>
      </c>
      <c r="D350" t="str">
        <f ca="1">IF(B350&lt;=MTF!$J$13,OFFSET(MTF!$C$3,MTF!$H$13+B350-1,0),"")</f>
        <v/>
      </c>
      <c r="E350" t="str">
        <f ca="1">IF(B350&lt;=MTF!$J$13,OFFSET(MTF!$E$3,MTF!$H$13+B350-1,0),"")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>
        <f t="shared" si="21"/>
        <v>0</v>
      </c>
      <c r="S350">
        <f t="shared" si="22"/>
        <v>0</v>
      </c>
    </row>
    <row r="351" spans="2:19" x14ac:dyDescent="0.2">
      <c r="B351" s="26">
        <v>346</v>
      </c>
      <c r="C351" t="str">
        <f ca="1">IF(B351&lt;=MTF!$J$13,OFFSET(MTF!$B$3,MTF!$H$13+B351-1,0),"")</f>
        <v/>
      </c>
      <c r="D351" t="str">
        <f ca="1">IF(B351&lt;=MTF!$J$13,OFFSET(MTF!$C$3,MTF!$H$13+B351-1,0),"")</f>
        <v/>
      </c>
      <c r="E351" t="str">
        <f ca="1">IF(B351&lt;=MTF!$J$13,OFFSET(MTF!$E$3,MTF!$H$13+B351-1,0),"")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>
        <f t="shared" si="21"/>
        <v>0</v>
      </c>
      <c r="S351">
        <f t="shared" si="22"/>
        <v>0</v>
      </c>
    </row>
    <row r="352" spans="2:19" x14ac:dyDescent="0.2">
      <c r="B352" s="26">
        <v>347</v>
      </c>
      <c r="C352" t="str">
        <f ca="1">IF(B352&lt;=MTF!$J$13,OFFSET(MTF!$B$3,MTF!$H$13+B352-1,0),"")</f>
        <v/>
      </c>
      <c r="D352" t="str">
        <f ca="1">IF(B352&lt;=MTF!$J$13,OFFSET(MTF!$C$3,MTF!$H$13+B352-1,0),"")</f>
        <v/>
      </c>
      <c r="E352" t="str">
        <f ca="1">IF(B352&lt;=MTF!$J$13,OFFSET(MTF!$E$3,MTF!$H$13+B352-1,0),"")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>
        <f t="shared" si="21"/>
        <v>0</v>
      </c>
      <c r="S352">
        <f t="shared" si="22"/>
        <v>0</v>
      </c>
    </row>
    <row r="353" spans="2:19" x14ac:dyDescent="0.2">
      <c r="B353" s="17">
        <v>348</v>
      </c>
      <c r="C353" t="str">
        <f ca="1">IF(B353&lt;=MTF!$J$13,OFFSET(MTF!$B$3,MTF!$H$13+B353-1,0),"")</f>
        <v/>
      </c>
      <c r="D353" t="str">
        <f ca="1">IF(B353&lt;=MTF!$J$13,OFFSET(MTF!$C$3,MTF!$H$13+B353-1,0),"")</f>
        <v/>
      </c>
      <c r="E353" t="str">
        <f ca="1">IF(B353&lt;=MTF!$J$13,OFFSET(MTF!$E$3,MTF!$H$13+B353-1,0),"")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>
        <f t="shared" si="21"/>
        <v>0</v>
      </c>
      <c r="S353">
        <f t="shared" si="22"/>
        <v>0</v>
      </c>
    </row>
    <row r="354" spans="2:19" x14ac:dyDescent="0.2">
      <c r="B354" s="26">
        <v>349</v>
      </c>
      <c r="C354" t="str">
        <f ca="1">IF(B354&lt;=MTF!$J$13,OFFSET(MTF!$B$3,MTF!$H$13+B354-1,0),"")</f>
        <v/>
      </c>
      <c r="D354" t="str">
        <f ca="1">IF(B354&lt;=MTF!$J$13,OFFSET(MTF!$C$3,MTF!$H$13+B354-1,0),"")</f>
        <v/>
      </c>
      <c r="E354" t="str">
        <f ca="1">IF(B354&lt;=MTF!$J$13,OFFSET(MTF!$E$3,MTF!$H$13+B354-1,0),"")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>
        <f t="shared" si="21"/>
        <v>0</v>
      </c>
      <c r="S354">
        <f t="shared" si="22"/>
        <v>0</v>
      </c>
    </row>
    <row r="355" spans="2:19" x14ac:dyDescent="0.2">
      <c r="B355" s="26">
        <v>350</v>
      </c>
      <c r="C355" t="str">
        <f ca="1">IF(B355&lt;=MTF!$J$13,OFFSET(MTF!$B$3,MTF!$H$13+B355-1,0),"")</f>
        <v/>
      </c>
      <c r="D355" t="str">
        <f ca="1">IF(B355&lt;=MTF!$J$13,OFFSET(MTF!$C$3,MTF!$H$13+B355-1,0),"")</f>
        <v/>
      </c>
      <c r="E355" t="str">
        <f ca="1">IF(B355&lt;=MTF!$J$13,OFFSET(MTF!$E$3,MTF!$H$13+B355-1,0),"")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>
        <f t="shared" si="21"/>
        <v>0</v>
      </c>
      <c r="S355">
        <f t="shared" si="22"/>
        <v>0</v>
      </c>
    </row>
    <row r="356" spans="2:19" x14ac:dyDescent="0.2">
      <c r="B356" s="17">
        <v>351</v>
      </c>
      <c r="C356" t="str">
        <f ca="1">IF(B356&lt;=MTF!$J$13,OFFSET(MTF!$B$3,MTF!$H$13+B356-1,0),"")</f>
        <v/>
      </c>
      <c r="D356" t="str">
        <f ca="1">IF(B356&lt;=MTF!$J$13,OFFSET(MTF!$C$3,MTF!$H$13+B356-1,0),"")</f>
        <v/>
      </c>
      <c r="E356" t="str">
        <f ca="1">IF(B356&lt;=MTF!$J$13,OFFSET(MTF!$E$3,MTF!$H$13+B356-1,0),"")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>
        <f t="shared" si="21"/>
        <v>0</v>
      </c>
      <c r="S356">
        <f t="shared" si="22"/>
        <v>0</v>
      </c>
    </row>
    <row r="357" spans="2:19" x14ac:dyDescent="0.2">
      <c r="B357" s="26">
        <v>352</v>
      </c>
      <c r="C357" t="str">
        <f ca="1">IF(B357&lt;=MTF!$J$13,OFFSET(MTF!$B$3,MTF!$H$13+B357-1,0),"")</f>
        <v/>
      </c>
      <c r="D357" t="str">
        <f ca="1">IF(B357&lt;=MTF!$J$13,OFFSET(MTF!$C$3,MTF!$H$13+B357-1,0),"")</f>
        <v/>
      </c>
      <c r="E357" t="str">
        <f ca="1">IF(B357&lt;=MTF!$J$13,OFFSET(MTF!$E$3,MTF!$H$13+B357-1,0),"")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>
        <f t="shared" si="21"/>
        <v>0</v>
      </c>
      <c r="S357">
        <f t="shared" si="22"/>
        <v>0</v>
      </c>
    </row>
    <row r="358" spans="2:19" x14ac:dyDescent="0.2">
      <c r="B358" s="26">
        <v>353</v>
      </c>
      <c r="C358" t="str">
        <f ca="1">IF(B358&lt;=MTF!$J$13,OFFSET(MTF!$B$3,MTF!$H$13+B358-1,0),"")</f>
        <v/>
      </c>
      <c r="D358" t="str">
        <f ca="1">IF(B358&lt;=MTF!$J$13,OFFSET(MTF!$C$3,MTF!$H$13+B358-1,0),"")</f>
        <v/>
      </c>
      <c r="E358" t="str">
        <f ca="1">IF(B358&lt;=MTF!$J$13,OFFSET(MTF!$E$3,MTF!$H$13+B358-1,0),"")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>
        <f t="shared" si="21"/>
        <v>0</v>
      </c>
      <c r="S358">
        <f t="shared" si="22"/>
        <v>0</v>
      </c>
    </row>
    <row r="359" spans="2:19" x14ac:dyDescent="0.2">
      <c r="B359" s="17">
        <v>354</v>
      </c>
      <c r="C359" t="str">
        <f ca="1">IF(B359&lt;=MTF!$J$13,OFFSET(MTF!$B$3,MTF!$H$13+B359-1,0),"")</f>
        <v/>
      </c>
      <c r="D359" t="str">
        <f ca="1">IF(B359&lt;=MTF!$J$13,OFFSET(MTF!$C$3,MTF!$H$13+B359-1,0),"")</f>
        <v/>
      </c>
      <c r="E359" t="str">
        <f ca="1">IF(B359&lt;=MTF!$J$13,OFFSET(MTF!$E$3,MTF!$H$13+B359-1,0),"")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>
        <f t="shared" si="21"/>
        <v>0</v>
      </c>
      <c r="S359">
        <f t="shared" si="22"/>
        <v>0</v>
      </c>
    </row>
    <row r="360" spans="2:19" x14ac:dyDescent="0.2">
      <c r="B360" s="26">
        <v>355</v>
      </c>
      <c r="C360" t="str">
        <f ca="1">IF(B360&lt;=MTF!$J$13,OFFSET(MTF!$B$3,MTF!$H$13+B360-1,0),"")</f>
        <v/>
      </c>
      <c r="D360" t="str">
        <f ca="1">IF(B360&lt;=MTF!$J$13,OFFSET(MTF!$C$3,MTF!$H$13+B360-1,0),"")</f>
        <v/>
      </c>
      <c r="E360" t="str">
        <f ca="1">IF(B360&lt;=MTF!$J$13,OFFSET(MTF!$E$3,MTF!$H$13+B360-1,0),"")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>
        <f t="shared" si="21"/>
        <v>0</v>
      </c>
      <c r="S360">
        <f t="shared" si="22"/>
        <v>0</v>
      </c>
    </row>
    <row r="361" spans="2:19" x14ac:dyDescent="0.2">
      <c r="B361" s="26">
        <v>356</v>
      </c>
      <c r="C361" t="str">
        <f ca="1">IF(B361&lt;=MTF!$J$13,OFFSET(MTF!$B$3,MTF!$H$13+B361-1,0),"")</f>
        <v/>
      </c>
      <c r="D361" t="str">
        <f ca="1">IF(B361&lt;=MTF!$J$13,OFFSET(MTF!$C$3,MTF!$H$13+B361-1,0),"")</f>
        <v/>
      </c>
      <c r="E361" t="str">
        <f ca="1">IF(B361&lt;=MTF!$J$13,OFFSET(MTF!$E$3,MTF!$H$13+B361-1,0),"")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>
        <f t="shared" si="21"/>
        <v>0</v>
      </c>
      <c r="S361">
        <f t="shared" si="22"/>
        <v>0</v>
      </c>
    </row>
    <row r="362" spans="2:19" x14ac:dyDescent="0.2">
      <c r="B362" s="17">
        <v>357</v>
      </c>
      <c r="C362" t="str">
        <f ca="1">IF(B362&lt;=MTF!$J$13,OFFSET(MTF!$B$3,MTF!$H$13+B362-1,0),"")</f>
        <v/>
      </c>
      <c r="D362" t="str">
        <f ca="1">IF(B362&lt;=MTF!$J$13,OFFSET(MTF!$C$3,MTF!$H$13+B362-1,0),"")</f>
        <v/>
      </c>
      <c r="E362" t="str">
        <f ca="1">IF(B362&lt;=MTF!$J$13,OFFSET(MTF!$E$3,MTF!$H$13+B362-1,0),"")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>
        <f t="shared" si="21"/>
        <v>0</v>
      </c>
      <c r="S362">
        <f t="shared" si="22"/>
        <v>0</v>
      </c>
    </row>
    <row r="363" spans="2:19" x14ac:dyDescent="0.2">
      <c r="B363" s="26">
        <v>358</v>
      </c>
      <c r="C363" t="str">
        <f ca="1">IF(B363&lt;=MTF!$J$13,OFFSET(MTF!$B$3,MTF!$H$13+B363-1,0),"")</f>
        <v/>
      </c>
      <c r="D363" t="str">
        <f ca="1">IF(B363&lt;=MTF!$J$13,OFFSET(MTF!$C$3,MTF!$H$13+B363-1,0),"")</f>
        <v/>
      </c>
      <c r="E363" t="str">
        <f ca="1">IF(B363&lt;=MTF!$J$13,OFFSET(MTF!$E$3,MTF!$H$13+B363-1,0),"")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>
        <f t="shared" si="21"/>
        <v>0</v>
      </c>
      <c r="S363">
        <f t="shared" si="22"/>
        <v>0</v>
      </c>
    </row>
    <row r="364" spans="2:19" x14ac:dyDescent="0.2">
      <c r="B364" s="26">
        <v>359</v>
      </c>
      <c r="C364" t="str">
        <f ca="1">IF(B364&lt;=MTF!$J$13,OFFSET(MTF!$B$3,MTF!$H$13+B364-1,0),"")</f>
        <v/>
      </c>
      <c r="D364" t="str">
        <f ca="1">IF(B364&lt;=MTF!$J$13,OFFSET(MTF!$C$3,MTF!$H$13+B364-1,0),"")</f>
        <v/>
      </c>
      <c r="E364" t="str">
        <f ca="1">IF(B364&lt;=MTF!$J$13,OFFSET(MTF!$E$3,MTF!$H$13+B364-1,0),"")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>
        <f t="shared" si="21"/>
        <v>0</v>
      </c>
      <c r="S364">
        <f t="shared" si="22"/>
        <v>0</v>
      </c>
    </row>
    <row r="365" spans="2:19" x14ac:dyDescent="0.2">
      <c r="B365" s="17">
        <v>360</v>
      </c>
      <c r="C365" t="str">
        <f ca="1">IF(B365&lt;=MTF!$J$13,OFFSET(MTF!$B$3,MTF!$H$13+B365-1,0),"")</f>
        <v/>
      </c>
      <c r="D365" t="str">
        <f ca="1">IF(B365&lt;=MTF!$J$13,OFFSET(MTF!$C$3,MTF!$H$13+B365-1,0),"")</f>
        <v/>
      </c>
      <c r="E365" t="str">
        <f ca="1">IF(B365&lt;=MTF!$J$13,OFFSET(MTF!$E$3,MTF!$H$13+B365-1,0),"")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>
        <f t="shared" si="21"/>
        <v>0</v>
      </c>
      <c r="S365">
        <f t="shared" si="22"/>
        <v>0</v>
      </c>
    </row>
    <row r="366" spans="2:19" x14ac:dyDescent="0.2">
      <c r="B366" s="26">
        <v>361</v>
      </c>
      <c r="C366" t="str">
        <f ca="1">IF(B366&lt;=MTF!$J$13,OFFSET(MTF!$B$3,MTF!$H$13+B366-1,0),"")</f>
        <v/>
      </c>
      <c r="D366" t="str">
        <f ca="1">IF(B366&lt;=MTF!$J$13,OFFSET(MTF!$C$3,MTF!$H$13+B366-1,0),"")</f>
        <v/>
      </c>
      <c r="E366" t="str">
        <f ca="1">IF(B366&lt;=MTF!$J$13,OFFSET(MTF!$E$3,MTF!$H$13+B366-1,0),"")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>
        <f t="shared" si="21"/>
        <v>0</v>
      </c>
      <c r="S366">
        <f t="shared" si="22"/>
        <v>0</v>
      </c>
    </row>
    <row r="367" spans="2:19" x14ac:dyDescent="0.2">
      <c r="B367" s="26">
        <v>362</v>
      </c>
      <c r="C367" t="str">
        <f ca="1">IF(B367&lt;=MTF!$J$13,OFFSET(MTF!$B$3,MTF!$H$13+B367-1,0),"")</f>
        <v/>
      </c>
      <c r="D367" t="str">
        <f ca="1">IF(B367&lt;=MTF!$J$13,OFFSET(MTF!$C$3,MTF!$H$13+B367-1,0),"")</f>
        <v/>
      </c>
      <c r="E367" t="str">
        <f ca="1">IF(B367&lt;=MTF!$J$13,OFFSET(MTF!$E$3,MTF!$H$13+B367-1,0),"")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>
        <f t="shared" si="21"/>
        <v>0</v>
      </c>
      <c r="S367">
        <f t="shared" si="22"/>
        <v>0</v>
      </c>
    </row>
    <row r="368" spans="2:19" x14ac:dyDescent="0.2">
      <c r="B368" s="17">
        <v>363</v>
      </c>
      <c r="C368" t="str">
        <f ca="1">IF(B368&lt;=MTF!$J$13,OFFSET(MTF!$B$3,MTF!$H$13+B368-1,0),"")</f>
        <v/>
      </c>
      <c r="D368" t="str">
        <f ca="1">IF(B368&lt;=MTF!$J$13,OFFSET(MTF!$C$3,MTF!$H$13+B368-1,0),"")</f>
        <v/>
      </c>
      <c r="E368" t="str">
        <f ca="1">IF(B368&lt;=MTF!$J$13,OFFSET(MTF!$E$3,MTF!$H$13+B368-1,0),"")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>
        <f t="shared" si="21"/>
        <v>0</v>
      </c>
      <c r="S368">
        <f t="shared" si="22"/>
        <v>0</v>
      </c>
    </row>
    <row r="369" spans="2:19" x14ac:dyDescent="0.2">
      <c r="B369" s="26">
        <v>364</v>
      </c>
      <c r="C369" t="str">
        <f ca="1">IF(B369&lt;=MTF!$J$13,OFFSET(MTF!$B$3,MTF!$H$13+B369-1,0),"")</f>
        <v/>
      </c>
      <c r="D369" t="str">
        <f ca="1">IF(B369&lt;=MTF!$J$13,OFFSET(MTF!$C$3,MTF!$H$13+B369-1,0),"")</f>
        <v/>
      </c>
      <c r="E369" t="str">
        <f ca="1">IF(B369&lt;=MTF!$J$13,OFFSET(MTF!$E$3,MTF!$H$13+B369-1,0),"")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>
        <f t="shared" si="21"/>
        <v>0</v>
      </c>
      <c r="S369">
        <f t="shared" si="22"/>
        <v>0</v>
      </c>
    </row>
    <row r="370" spans="2:19" x14ac:dyDescent="0.2">
      <c r="B370" s="26">
        <v>365</v>
      </c>
      <c r="C370" t="str">
        <f ca="1">IF(B370&lt;=MTF!$J$13,OFFSET(MTF!$B$3,MTF!$H$13+B370-1,0),"")</f>
        <v/>
      </c>
      <c r="D370" t="str">
        <f ca="1">IF(B370&lt;=MTF!$J$13,OFFSET(MTF!$C$3,MTF!$H$13+B370-1,0),"")</f>
        <v/>
      </c>
      <c r="E370" t="str">
        <f ca="1">IF(B370&lt;=MTF!$J$13,OFFSET(MTF!$E$3,MTF!$H$13+B370-1,0),"")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>
        <f t="shared" si="21"/>
        <v>0</v>
      </c>
      <c r="S370">
        <f t="shared" si="22"/>
        <v>0</v>
      </c>
    </row>
    <row r="371" spans="2:19" x14ac:dyDescent="0.2">
      <c r="B371" s="17">
        <v>366</v>
      </c>
      <c r="C371" t="str">
        <f ca="1">IF(B371&lt;=MTF!$J$13,OFFSET(MTF!$B$3,MTF!$H$13+B371-1,0),"")</f>
        <v/>
      </c>
      <c r="D371" t="str">
        <f ca="1">IF(B371&lt;=MTF!$J$13,OFFSET(MTF!$C$3,MTF!$H$13+B371-1,0),"")</f>
        <v/>
      </c>
      <c r="E371" t="str">
        <f ca="1">IF(B371&lt;=MTF!$J$13,OFFSET(MTF!$E$3,MTF!$H$13+B371-1,0),"")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>
        <f t="shared" si="21"/>
        <v>0</v>
      </c>
      <c r="S371">
        <f t="shared" si="22"/>
        <v>0</v>
      </c>
    </row>
    <row r="372" spans="2:19" x14ac:dyDescent="0.2">
      <c r="B372" s="26">
        <v>367</v>
      </c>
      <c r="C372" t="str">
        <f ca="1">IF(B372&lt;=MTF!$J$13,OFFSET(MTF!$B$3,MTF!$H$13+B372-1,0),"")</f>
        <v/>
      </c>
      <c r="D372" t="str">
        <f ca="1">IF(B372&lt;=MTF!$J$13,OFFSET(MTF!$C$3,MTF!$H$13+B372-1,0),"")</f>
        <v/>
      </c>
      <c r="E372" t="str">
        <f ca="1">IF(B372&lt;=MTF!$J$13,OFFSET(MTF!$E$3,MTF!$H$13+B372-1,0),"")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>
        <f t="shared" si="21"/>
        <v>0</v>
      </c>
      <c r="S372">
        <f t="shared" si="22"/>
        <v>0</v>
      </c>
    </row>
    <row r="373" spans="2:19" x14ac:dyDescent="0.2">
      <c r="B373" s="26">
        <v>368</v>
      </c>
      <c r="C373" t="str">
        <f ca="1">IF(B373&lt;=MTF!$J$13,OFFSET(MTF!$B$3,MTF!$H$13+B373-1,0),"")</f>
        <v/>
      </c>
      <c r="D373" t="str">
        <f ca="1">IF(B373&lt;=MTF!$J$13,OFFSET(MTF!$C$3,MTF!$H$13+B373-1,0),"")</f>
        <v/>
      </c>
      <c r="E373" t="str">
        <f ca="1">IF(B373&lt;=MTF!$J$13,OFFSET(MTF!$E$3,MTF!$H$13+B373-1,0),"")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>
        <f t="shared" si="21"/>
        <v>0</v>
      </c>
      <c r="S373">
        <f t="shared" si="22"/>
        <v>0</v>
      </c>
    </row>
    <row r="374" spans="2:19" x14ac:dyDescent="0.2">
      <c r="B374" s="17">
        <v>369</v>
      </c>
      <c r="C374" t="str">
        <f ca="1">IF(B374&lt;=MTF!$J$13,OFFSET(MTF!$B$3,MTF!$H$13+B374-1,0),"")</f>
        <v/>
      </c>
      <c r="D374" t="str">
        <f ca="1">IF(B374&lt;=MTF!$J$13,OFFSET(MTF!$C$3,MTF!$H$13+B374-1,0),"")</f>
        <v/>
      </c>
      <c r="E374" t="str">
        <f ca="1">IF(B374&lt;=MTF!$J$13,OFFSET(MTF!$E$3,MTF!$H$13+B374-1,0),"")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>
        <f t="shared" si="21"/>
        <v>0</v>
      </c>
      <c r="S374">
        <f t="shared" si="22"/>
        <v>0</v>
      </c>
    </row>
    <row r="375" spans="2:19" x14ac:dyDescent="0.2">
      <c r="B375" s="26">
        <v>370</v>
      </c>
      <c r="C375" t="str">
        <f ca="1">IF(B375&lt;=MTF!$J$13,OFFSET(MTF!$B$3,MTF!$H$13+B375-1,0),"")</f>
        <v/>
      </c>
      <c r="D375" t="str">
        <f ca="1">IF(B375&lt;=MTF!$J$13,OFFSET(MTF!$C$3,MTF!$H$13+B375-1,0),"")</f>
        <v/>
      </c>
      <c r="E375" t="str">
        <f ca="1">IF(B375&lt;=MTF!$J$13,OFFSET(MTF!$E$3,MTF!$H$13+B375-1,0),"")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>
        <f t="shared" si="21"/>
        <v>0</v>
      </c>
      <c r="S375">
        <f t="shared" si="22"/>
        <v>0</v>
      </c>
    </row>
    <row r="376" spans="2:19" x14ac:dyDescent="0.2">
      <c r="B376" s="26">
        <v>371</v>
      </c>
      <c r="C376" t="str">
        <f ca="1">IF(B376&lt;=MTF!$J$13,OFFSET(MTF!$B$3,MTF!$H$13+B376-1,0),"")</f>
        <v/>
      </c>
      <c r="D376" t="str">
        <f ca="1">IF(B376&lt;=MTF!$J$13,OFFSET(MTF!$C$3,MTF!$H$13+B376-1,0),"")</f>
        <v/>
      </c>
      <c r="E376" t="str">
        <f ca="1">IF(B376&lt;=MTF!$J$13,OFFSET(MTF!$E$3,MTF!$H$13+B376-1,0),"")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>
        <f t="shared" si="21"/>
        <v>0</v>
      </c>
      <c r="S376">
        <f t="shared" si="22"/>
        <v>0</v>
      </c>
    </row>
    <row r="377" spans="2:19" x14ac:dyDescent="0.2">
      <c r="B377" s="17">
        <v>372</v>
      </c>
      <c r="C377" t="str">
        <f ca="1">IF(B377&lt;=MTF!$J$13,OFFSET(MTF!$B$3,MTF!$H$13+B377-1,0),"")</f>
        <v/>
      </c>
      <c r="D377" t="str">
        <f ca="1">IF(B377&lt;=MTF!$J$13,OFFSET(MTF!$C$3,MTF!$H$13+B377-1,0),"")</f>
        <v/>
      </c>
      <c r="E377" t="str">
        <f ca="1">IF(B377&lt;=MTF!$J$13,OFFSET(MTF!$E$3,MTF!$H$13+B377-1,0),"")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>
        <f t="shared" si="21"/>
        <v>0</v>
      </c>
      <c r="S377">
        <f t="shared" si="22"/>
        <v>0</v>
      </c>
    </row>
    <row r="378" spans="2:19" x14ac:dyDescent="0.2">
      <c r="B378" s="26">
        <v>373</v>
      </c>
      <c r="C378" t="str">
        <f ca="1">IF(B378&lt;=MTF!$J$13,OFFSET(MTF!$B$3,MTF!$H$13+B378-1,0),"")</f>
        <v/>
      </c>
      <c r="D378" t="str">
        <f ca="1">IF(B378&lt;=MTF!$J$13,OFFSET(MTF!$C$3,MTF!$H$13+B378-1,0),"")</f>
        <v/>
      </c>
      <c r="E378" t="str">
        <f ca="1">IF(B378&lt;=MTF!$J$13,OFFSET(MTF!$E$3,MTF!$H$13+B378-1,0),"")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>
        <f t="shared" si="21"/>
        <v>0</v>
      </c>
      <c r="S378">
        <f t="shared" si="22"/>
        <v>0</v>
      </c>
    </row>
    <row r="379" spans="2:19" x14ac:dyDescent="0.2">
      <c r="B379" s="26">
        <v>374</v>
      </c>
      <c r="C379" t="str">
        <f ca="1">IF(B379&lt;=MTF!$J$13,OFFSET(MTF!$B$3,MTF!$H$13+B379-1,0),"")</f>
        <v/>
      </c>
      <c r="D379" t="str">
        <f ca="1">IF(B379&lt;=MTF!$J$13,OFFSET(MTF!$C$3,MTF!$H$13+B379-1,0),"")</f>
        <v/>
      </c>
      <c r="E379" t="str">
        <f ca="1">IF(B379&lt;=MTF!$J$13,OFFSET(MTF!$E$3,MTF!$H$13+B379-1,0),"")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>
        <f t="shared" si="21"/>
        <v>0</v>
      </c>
      <c r="S379">
        <f t="shared" si="22"/>
        <v>0</v>
      </c>
    </row>
    <row r="380" spans="2:19" x14ac:dyDescent="0.2">
      <c r="B380" s="17">
        <v>375</v>
      </c>
      <c r="C380" t="str">
        <f ca="1">IF(B380&lt;=MTF!$J$13,OFFSET(MTF!$B$3,MTF!$H$13+B380-1,0),"")</f>
        <v/>
      </c>
      <c r="D380" t="str">
        <f ca="1">IF(B380&lt;=MTF!$J$13,OFFSET(MTF!$C$3,MTF!$H$13+B380-1,0),"")</f>
        <v/>
      </c>
      <c r="E380" t="str">
        <f ca="1">IF(B380&lt;=MTF!$J$13,OFFSET(MTF!$E$3,MTF!$H$13+B380-1,0),"")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>
        <f t="shared" si="21"/>
        <v>0</v>
      </c>
      <c r="S380">
        <f t="shared" si="22"/>
        <v>0</v>
      </c>
    </row>
    <row r="381" spans="2:19" x14ac:dyDescent="0.2">
      <c r="B381" s="26">
        <v>376</v>
      </c>
      <c r="C381" t="str">
        <f ca="1">IF(B381&lt;=MTF!$J$13,OFFSET(MTF!$B$3,MTF!$H$13+B381-1,0),"")</f>
        <v/>
      </c>
      <c r="D381" t="str">
        <f ca="1">IF(B381&lt;=MTF!$J$13,OFFSET(MTF!$C$3,MTF!$H$13+B381-1,0),"")</f>
        <v/>
      </c>
      <c r="E381" t="str">
        <f ca="1">IF(B381&lt;=MTF!$J$13,OFFSET(MTF!$E$3,MTF!$H$13+B381-1,0),"")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>
        <f t="shared" si="21"/>
        <v>0</v>
      </c>
      <c r="S381">
        <f t="shared" si="22"/>
        <v>0</v>
      </c>
    </row>
    <row r="382" spans="2:19" x14ac:dyDescent="0.2">
      <c r="B382" s="26">
        <v>377</v>
      </c>
      <c r="C382" t="str">
        <f ca="1">IF(B382&lt;=MTF!$J$13,OFFSET(MTF!$B$3,MTF!$H$13+B382-1,0),"")</f>
        <v/>
      </c>
      <c r="D382" t="str">
        <f ca="1">IF(B382&lt;=MTF!$J$13,OFFSET(MTF!$C$3,MTF!$H$13+B382-1,0),"")</f>
        <v/>
      </c>
      <c r="E382" t="str">
        <f ca="1">IF(B382&lt;=MTF!$J$13,OFFSET(MTF!$E$3,MTF!$H$13+B382-1,0),"")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>
        <f t="shared" si="21"/>
        <v>0</v>
      </c>
      <c r="S382">
        <f t="shared" si="22"/>
        <v>0</v>
      </c>
    </row>
    <row r="383" spans="2:19" x14ac:dyDescent="0.2">
      <c r="B383" s="17">
        <v>378</v>
      </c>
      <c r="C383" t="str">
        <f ca="1">IF(B383&lt;=MTF!$J$13,OFFSET(MTF!$B$3,MTF!$H$13+B383-1,0),"")</f>
        <v/>
      </c>
      <c r="D383" t="str">
        <f ca="1">IF(B383&lt;=MTF!$J$13,OFFSET(MTF!$C$3,MTF!$H$13+B383-1,0),"")</f>
        <v/>
      </c>
      <c r="E383" t="str">
        <f ca="1">IF(B383&lt;=MTF!$J$13,OFFSET(MTF!$E$3,MTF!$H$13+B383-1,0),"")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>
        <f t="shared" si="21"/>
        <v>0</v>
      </c>
      <c r="S383">
        <f t="shared" si="22"/>
        <v>0</v>
      </c>
    </row>
    <row r="384" spans="2:19" x14ac:dyDescent="0.2">
      <c r="B384" s="26">
        <v>379</v>
      </c>
      <c r="C384" t="str">
        <f ca="1">IF(B384&lt;=MTF!$J$13,OFFSET(MTF!$B$3,MTF!$H$13+B384-1,0),"")</f>
        <v/>
      </c>
      <c r="D384" t="str">
        <f ca="1">IF(B384&lt;=MTF!$J$13,OFFSET(MTF!$C$3,MTF!$H$13+B384-1,0),"")</f>
        <v/>
      </c>
      <c r="E384" t="str">
        <f ca="1">IF(B384&lt;=MTF!$J$13,OFFSET(MTF!$E$3,MTF!$H$13+B384-1,0),"")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>
        <f t="shared" si="21"/>
        <v>0</v>
      </c>
      <c r="S384">
        <f t="shared" si="22"/>
        <v>0</v>
      </c>
    </row>
    <row r="385" spans="2:19" x14ac:dyDescent="0.2">
      <c r="B385" s="26">
        <v>380</v>
      </c>
      <c r="C385" t="str">
        <f ca="1">IF(B385&lt;=MTF!$J$13,OFFSET(MTF!$B$3,MTF!$H$13+B385-1,0),"")</f>
        <v/>
      </c>
      <c r="D385" t="str">
        <f ca="1">IF(B385&lt;=MTF!$J$13,OFFSET(MTF!$C$3,MTF!$H$13+B385-1,0),"")</f>
        <v/>
      </c>
      <c r="E385" t="str">
        <f ca="1">IF(B385&lt;=MTF!$J$13,OFFSET(MTF!$E$3,MTF!$H$13+B385-1,0),"")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>
        <f t="shared" si="21"/>
        <v>0</v>
      </c>
      <c r="S385">
        <f t="shared" si="22"/>
        <v>0</v>
      </c>
    </row>
    <row r="386" spans="2:19" x14ac:dyDescent="0.2">
      <c r="B386" s="17">
        <v>381</v>
      </c>
      <c r="C386" t="str">
        <f ca="1">IF(B386&lt;=MTF!$J$13,OFFSET(MTF!$B$3,MTF!$H$13+B386-1,0),"")</f>
        <v/>
      </c>
      <c r="D386" t="str">
        <f ca="1">IF(B386&lt;=MTF!$J$13,OFFSET(MTF!$C$3,MTF!$H$13+B386-1,0),"")</f>
        <v/>
      </c>
      <c r="E386" t="str">
        <f ca="1">IF(B386&lt;=MTF!$J$13,OFFSET(MTF!$E$3,MTF!$H$13+B386-1,0),"")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>
        <f t="shared" si="21"/>
        <v>0</v>
      </c>
      <c r="S386">
        <f t="shared" si="22"/>
        <v>0</v>
      </c>
    </row>
    <row r="387" spans="2:19" x14ac:dyDescent="0.2">
      <c r="B387" s="26">
        <v>382</v>
      </c>
      <c r="C387" t="str">
        <f ca="1">IF(B387&lt;=MTF!$J$13,OFFSET(MTF!$B$3,MTF!$H$13+B387-1,0),"")</f>
        <v/>
      </c>
      <c r="D387" t="str">
        <f ca="1">IF(B387&lt;=MTF!$J$13,OFFSET(MTF!$C$3,MTF!$H$13+B387-1,0),"")</f>
        <v/>
      </c>
      <c r="E387" t="str">
        <f ca="1">IF(B387&lt;=MTF!$J$13,OFFSET(MTF!$E$3,MTF!$H$13+B387-1,0),"")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>
        <f t="shared" si="21"/>
        <v>0</v>
      </c>
      <c r="S387">
        <f t="shared" si="22"/>
        <v>0</v>
      </c>
    </row>
    <row r="388" spans="2:19" x14ac:dyDescent="0.2">
      <c r="B388" s="26">
        <v>383</v>
      </c>
      <c r="C388" t="str">
        <f ca="1">IF(B388&lt;=MTF!$J$13,OFFSET(MTF!$B$3,MTF!$H$13+B388-1,0),"")</f>
        <v/>
      </c>
      <c r="D388" t="str">
        <f ca="1">IF(B388&lt;=MTF!$J$13,OFFSET(MTF!$C$3,MTF!$H$13+B388-1,0),"")</f>
        <v/>
      </c>
      <c r="E388" t="str">
        <f ca="1">IF(B388&lt;=MTF!$J$13,OFFSET(MTF!$E$3,MTF!$H$13+B388-1,0),"")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>
        <f t="shared" si="21"/>
        <v>0</v>
      </c>
      <c r="S388">
        <f t="shared" si="22"/>
        <v>0</v>
      </c>
    </row>
    <row r="389" spans="2:19" x14ac:dyDescent="0.2">
      <c r="B389" s="17">
        <v>384</v>
      </c>
      <c r="C389" t="str">
        <f ca="1">IF(B389&lt;=MTF!$J$13,OFFSET(MTF!$B$3,MTF!$H$13+B389-1,0),"")</f>
        <v/>
      </c>
      <c r="D389" t="str">
        <f ca="1">IF(B389&lt;=MTF!$J$13,OFFSET(MTF!$C$3,MTF!$H$13+B389-1,0),"")</f>
        <v/>
      </c>
      <c r="E389" t="str">
        <f ca="1">IF(B389&lt;=MTF!$J$13,OFFSET(MTF!$E$3,MTF!$H$13+B389-1,0),"")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>
        <f t="shared" si="21"/>
        <v>0</v>
      </c>
      <c r="S389">
        <f t="shared" si="22"/>
        <v>0</v>
      </c>
    </row>
    <row r="390" spans="2:19" x14ac:dyDescent="0.2">
      <c r="B390" s="26">
        <v>385</v>
      </c>
      <c r="C390" t="str">
        <f ca="1">IF(B390&lt;=MTF!$J$13,OFFSET(MTF!$B$3,MTF!$H$13+B390-1,0),"")</f>
        <v/>
      </c>
      <c r="D390" t="str">
        <f ca="1">IF(B390&lt;=MTF!$J$13,OFFSET(MTF!$C$3,MTF!$H$13+B390-1,0),"")</f>
        <v/>
      </c>
      <c r="E390" t="str">
        <f ca="1">IF(B390&lt;=MTF!$J$13,OFFSET(MTF!$E$3,MTF!$H$13+B390-1,0),"")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>
        <f t="shared" si="21"/>
        <v>0</v>
      </c>
      <c r="S390">
        <f t="shared" si="22"/>
        <v>0</v>
      </c>
    </row>
    <row r="391" spans="2:19" x14ac:dyDescent="0.2">
      <c r="B391" s="26">
        <v>386</v>
      </c>
      <c r="C391" t="str">
        <f ca="1">IF(B391&lt;=MTF!$J$13,OFFSET(MTF!$B$3,MTF!$H$13+B391-1,0),"")</f>
        <v/>
      </c>
      <c r="D391" t="str">
        <f ca="1">IF(B391&lt;=MTF!$J$13,OFFSET(MTF!$C$3,MTF!$H$13+B391-1,0),"")</f>
        <v/>
      </c>
      <c r="E391" t="str">
        <f ca="1">IF(B391&lt;=MTF!$J$13,OFFSET(MTF!$E$3,MTF!$H$13+B391-1,0),"")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>
        <f t="shared" si="21"/>
        <v>0</v>
      </c>
      <c r="S391">
        <f t="shared" si="22"/>
        <v>0</v>
      </c>
    </row>
    <row r="392" spans="2:19" x14ac:dyDescent="0.2">
      <c r="B392" s="17">
        <v>387</v>
      </c>
      <c r="C392" t="str">
        <f ca="1">IF(B392&lt;=MTF!$J$13,OFFSET(MTF!$B$3,MTF!$H$13+B392-1,0),"")</f>
        <v/>
      </c>
      <c r="D392" t="str">
        <f ca="1">IF(B392&lt;=MTF!$J$13,OFFSET(MTF!$C$3,MTF!$H$13+B392-1,0),"")</f>
        <v/>
      </c>
      <c r="E392" t="str">
        <f ca="1">IF(B392&lt;=MTF!$J$13,OFFSET(MTF!$E$3,MTF!$H$13+B392-1,0),"")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>
        <f t="shared" si="21"/>
        <v>0</v>
      </c>
      <c r="S392">
        <f t="shared" si="22"/>
        <v>0</v>
      </c>
    </row>
    <row r="393" spans="2:19" x14ac:dyDescent="0.2">
      <c r="B393" s="26">
        <v>388</v>
      </c>
      <c r="C393" t="str">
        <f ca="1">IF(B393&lt;=MTF!$J$13,OFFSET(MTF!$B$3,MTF!$H$13+B393-1,0),"")</f>
        <v/>
      </c>
      <c r="D393" t="str">
        <f ca="1">IF(B393&lt;=MTF!$J$13,OFFSET(MTF!$C$3,MTF!$H$13+B393-1,0),"")</f>
        <v/>
      </c>
      <c r="E393" t="str">
        <f ca="1">IF(B393&lt;=MTF!$J$13,OFFSET(MTF!$E$3,MTF!$H$13+B393-1,0),"")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>
        <f t="shared" si="21"/>
        <v>0</v>
      </c>
      <c r="S393">
        <f t="shared" si="22"/>
        <v>0</v>
      </c>
    </row>
    <row r="394" spans="2:19" x14ac:dyDescent="0.2">
      <c r="B394" s="26">
        <v>389</v>
      </c>
      <c r="C394" t="str">
        <f ca="1">IF(B394&lt;=MTF!$J$13,OFFSET(MTF!$B$3,MTF!$H$13+B394-1,0),"")</f>
        <v/>
      </c>
      <c r="D394" t="str">
        <f ca="1">IF(B394&lt;=MTF!$J$13,OFFSET(MTF!$C$3,MTF!$H$13+B394-1,0),"")</f>
        <v/>
      </c>
      <c r="E394" t="str">
        <f ca="1">IF(B394&lt;=MTF!$J$13,OFFSET(MTF!$E$3,MTF!$H$13+B394-1,0),"")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>
        <f t="shared" ref="R394:R457" si="25">O394*SIN((Q394-1)*2*PI()/$N$6*$N$8)</f>
        <v>0</v>
      </c>
      <c r="S394">
        <f t="shared" ref="S394:S457" si="26">O394*COS((Q394-1)*2*PI()/$N$6*$N$8)</f>
        <v>0</v>
      </c>
    </row>
    <row r="395" spans="2:19" x14ac:dyDescent="0.2">
      <c r="B395" s="17">
        <v>390</v>
      </c>
      <c r="C395" t="str">
        <f ca="1">IF(B395&lt;=MTF!$J$13,OFFSET(MTF!$B$3,MTF!$H$13+B395-1,0),"")</f>
        <v/>
      </c>
      <c r="D395" t="str">
        <f ca="1">IF(B395&lt;=MTF!$J$13,OFFSET(MTF!$C$3,MTF!$H$13+B395-1,0),"")</f>
        <v/>
      </c>
      <c r="E395" t="str">
        <f ca="1">IF(B395&lt;=MTF!$J$13,OFFSET(MTF!$E$3,MTF!$H$13+B395-1,0),"")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>
        <f t="shared" si="25"/>
        <v>0</v>
      </c>
      <c r="S395">
        <f t="shared" si="26"/>
        <v>0</v>
      </c>
    </row>
    <row r="396" spans="2:19" x14ac:dyDescent="0.2">
      <c r="B396" s="26">
        <v>391</v>
      </c>
      <c r="C396" t="str">
        <f ca="1">IF(B396&lt;=MTF!$J$13,OFFSET(MTF!$B$3,MTF!$H$13+B396-1,0),"")</f>
        <v/>
      </c>
      <c r="D396" t="str">
        <f ca="1">IF(B396&lt;=MTF!$J$13,OFFSET(MTF!$C$3,MTF!$H$13+B396-1,0),"")</f>
        <v/>
      </c>
      <c r="E396" t="str">
        <f ca="1">IF(B396&lt;=MTF!$J$13,OFFSET(MTF!$E$3,MTF!$H$13+B396-1,0),"")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>
        <f t="shared" si="25"/>
        <v>0</v>
      </c>
      <c r="S396">
        <f t="shared" si="26"/>
        <v>0</v>
      </c>
    </row>
    <row r="397" spans="2:19" x14ac:dyDescent="0.2">
      <c r="B397" s="26">
        <v>392</v>
      </c>
      <c r="C397" t="str">
        <f ca="1">IF(B397&lt;=MTF!$J$13,OFFSET(MTF!$B$3,MTF!$H$13+B397-1,0),"")</f>
        <v/>
      </c>
      <c r="D397" t="str">
        <f ca="1">IF(B397&lt;=MTF!$J$13,OFFSET(MTF!$C$3,MTF!$H$13+B397-1,0),"")</f>
        <v/>
      </c>
      <c r="E397" t="str">
        <f ca="1">IF(B397&lt;=MTF!$J$13,OFFSET(MTF!$E$3,MTF!$H$13+B397-1,0),"")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>
        <f t="shared" si="25"/>
        <v>0</v>
      </c>
      <c r="S397">
        <f t="shared" si="26"/>
        <v>0</v>
      </c>
    </row>
    <row r="398" spans="2:19" x14ac:dyDescent="0.2">
      <c r="B398" s="17">
        <v>393</v>
      </c>
      <c r="C398" t="str">
        <f ca="1">IF(B398&lt;=MTF!$J$13,OFFSET(MTF!$B$3,MTF!$H$13+B398-1,0),"")</f>
        <v/>
      </c>
      <c r="D398" t="str">
        <f ca="1">IF(B398&lt;=MTF!$J$13,OFFSET(MTF!$C$3,MTF!$H$13+B398-1,0),"")</f>
        <v/>
      </c>
      <c r="E398" t="str">
        <f ca="1">IF(B398&lt;=MTF!$J$13,OFFSET(MTF!$E$3,MTF!$H$13+B398-1,0),"")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>
        <f t="shared" si="25"/>
        <v>0</v>
      </c>
      <c r="S398">
        <f t="shared" si="26"/>
        <v>0</v>
      </c>
    </row>
    <row r="399" spans="2:19" x14ac:dyDescent="0.2">
      <c r="B399" s="26">
        <v>394</v>
      </c>
      <c r="C399" t="str">
        <f ca="1">IF(B399&lt;=MTF!$J$13,OFFSET(MTF!$B$3,MTF!$H$13+B399-1,0),"")</f>
        <v/>
      </c>
      <c r="D399" t="str">
        <f ca="1">IF(B399&lt;=MTF!$J$13,OFFSET(MTF!$C$3,MTF!$H$13+B399-1,0),"")</f>
        <v/>
      </c>
      <c r="E399" t="str">
        <f ca="1">IF(B399&lt;=MTF!$J$13,OFFSET(MTF!$E$3,MTF!$H$13+B399-1,0),"")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>
        <f t="shared" si="25"/>
        <v>0</v>
      </c>
      <c r="S399">
        <f t="shared" si="26"/>
        <v>0</v>
      </c>
    </row>
    <row r="400" spans="2:19" x14ac:dyDescent="0.2">
      <c r="B400" s="26">
        <v>395</v>
      </c>
      <c r="C400" t="str">
        <f ca="1">IF(B400&lt;=MTF!$J$13,OFFSET(MTF!$B$3,MTF!$H$13+B400-1,0),"")</f>
        <v/>
      </c>
      <c r="D400" t="str">
        <f ca="1">IF(B400&lt;=MTF!$J$13,OFFSET(MTF!$C$3,MTF!$H$13+B400-1,0),"")</f>
        <v/>
      </c>
      <c r="E400" t="str">
        <f ca="1">IF(B400&lt;=MTF!$J$13,OFFSET(MTF!$E$3,MTF!$H$13+B400-1,0),"")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>
        <f t="shared" si="25"/>
        <v>0</v>
      </c>
      <c r="S400">
        <f t="shared" si="26"/>
        <v>0</v>
      </c>
    </row>
    <row r="401" spans="2:19" x14ac:dyDescent="0.2">
      <c r="B401" s="17">
        <v>396</v>
      </c>
      <c r="C401" t="str">
        <f ca="1">IF(B401&lt;=MTF!$J$13,OFFSET(MTF!$B$3,MTF!$H$13+B401-1,0),"")</f>
        <v/>
      </c>
      <c r="D401" t="str">
        <f ca="1">IF(B401&lt;=MTF!$J$13,OFFSET(MTF!$C$3,MTF!$H$13+B401-1,0),"")</f>
        <v/>
      </c>
      <c r="E401" t="str">
        <f ca="1">IF(B401&lt;=MTF!$J$13,OFFSET(MTF!$E$3,MTF!$H$13+B401-1,0),"")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>
        <f t="shared" si="25"/>
        <v>0</v>
      </c>
      <c r="S401">
        <f t="shared" si="26"/>
        <v>0</v>
      </c>
    </row>
    <row r="402" spans="2:19" x14ac:dyDescent="0.2">
      <c r="B402" s="26">
        <v>397</v>
      </c>
      <c r="C402" t="str">
        <f ca="1">IF(B402&lt;=MTF!$J$13,OFFSET(MTF!$B$3,MTF!$H$13+B402-1,0),"")</f>
        <v/>
      </c>
      <c r="D402" t="str">
        <f ca="1">IF(B402&lt;=MTF!$J$13,OFFSET(MTF!$C$3,MTF!$H$13+B402-1,0),"")</f>
        <v/>
      </c>
      <c r="E402" t="str">
        <f ca="1">IF(B402&lt;=MTF!$J$13,OFFSET(MTF!$E$3,MTF!$H$13+B402-1,0),"")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>
        <f t="shared" si="25"/>
        <v>0</v>
      </c>
      <c r="S402">
        <f t="shared" si="26"/>
        <v>0</v>
      </c>
    </row>
    <row r="403" spans="2:19" x14ac:dyDescent="0.2">
      <c r="B403" s="26">
        <v>398</v>
      </c>
      <c r="C403" t="str">
        <f ca="1">IF(B403&lt;=MTF!$J$13,OFFSET(MTF!$B$3,MTF!$H$13+B403-1,0),"")</f>
        <v/>
      </c>
      <c r="D403" t="str">
        <f ca="1">IF(B403&lt;=MTF!$J$13,OFFSET(MTF!$C$3,MTF!$H$13+B403-1,0),"")</f>
        <v/>
      </c>
      <c r="E403" t="str">
        <f ca="1">IF(B403&lt;=MTF!$J$13,OFFSET(MTF!$E$3,MTF!$H$13+B403-1,0),"")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>
        <f t="shared" si="25"/>
        <v>0</v>
      </c>
      <c r="S403">
        <f t="shared" si="26"/>
        <v>0</v>
      </c>
    </row>
    <row r="404" spans="2:19" x14ac:dyDescent="0.2">
      <c r="B404" s="17">
        <v>399</v>
      </c>
      <c r="C404" t="str">
        <f ca="1">IF(B404&lt;=MTF!$J$13,OFFSET(MTF!$B$3,MTF!$H$13+B404-1,0),"")</f>
        <v/>
      </c>
      <c r="D404" t="str">
        <f ca="1">IF(B404&lt;=MTF!$J$13,OFFSET(MTF!$C$3,MTF!$H$13+B404-1,0),"")</f>
        <v/>
      </c>
      <c r="E404" t="str">
        <f ca="1">IF(B404&lt;=MTF!$J$13,OFFSET(MTF!$E$3,MTF!$H$13+B404-1,0),"")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>
        <f t="shared" si="25"/>
        <v>0</v>
      </c>
      <c r="S404">
        <f t="shared" si="26"/>
        <v>0</v>
      </c>
    </row>
    <row r="405" spans="2:19" x14ac:dyDescent="0.2">
      <c r="B405" s="26">
        <v>400</v>
      </c>
      <c r="C405" t="str">
        <f ca="1">IF(B405&lt;=MTF!$J$13,OFFSET(MTF!$B$3,MTF!$H$13+B405-1,0),"")</f>
        <v/>
      </c>
      <c r="D405" t="str">
        <f ca="1">IF(B405&lt;=MTF!$J$13,OFFSET(MTF!$C$3,MTF!$H$13+B405-1,0),"")</f>
        <v/>
      </c>
      <c r="E405" t="str">
        <f ca="1">IF(B405&lt;=MTF!$J$13,OFFSET(MTF!$E$3,MTF!$H$13+B405-1,0),"")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>
        <f t="shared" si="25"/>
        <v>0</v>
      </c>
      <c r="S405">
        <f t="shared" si="26"/>
        <v>0</v>
      </c>
    </row>
    <row r="406" spans="2:19" x14ac:dyDescent="0.2">
      <c r="B406" s="26">
        <v>401</v>
      </c>
      <c r="C406" t="str">
        <f ca="1">IF(B406&lt;=MTF!$J$13,OFFSET(MTF!$B$3,MTF!$H$13+B406-1,0),"")</f>
        <v/>
      </c>
      <c r="D406" t="str">
        <f ca="1">IF(B406&lt;=MTF!$J$13,OFFSET(MTF!$C$3,MTF!$H$13+B406-1,0),"")</f>
        <v/>
      </c>
      <c r="E406" t="str">
        <f ca="1">IF(B406&lt;=MTF!$J$13,OFFSET(MTF!$E$3,MTF!$H$13+B406-1,0),"")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>
        <f t="shared" si="25"/>
        <v>0</v>
      </c>
      <c r="S406">
        <f t="shared" si="26"/>
        <v>0</v>
      </c>
    </row>
    <row r="407" spans="2:19" x14ac:dyDescent="0.2">
      <c r="B407" s="17">
        <v>402</v>
      </c>
      <c r="C407" t="str">
        <f ca="1">IF(B407&lt;=MTF!$J$13,OFFSET(MTF!$B$3,MTF!$H$13+B407-1,0),"")</f>
        <v/>
      </c>
      <c r="D407" t="str">
        <f ca="1">IF(B407&lt;=MTF!$J$13,OFFSET(MTF!$C$3,MTF!$H$13+B407-1,0),"")</f>
        <v/>
      </c>
      <c r="E407" t="str">
        <f ca="1">IF(B407&lt;=MTF!$J$13,OFFSET(MTF!$E$3,MTF!$H$13+B407-1,0),"")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>
        <f t="shared" si="25"/>
        <v>0</v>
      </c>
      <c r="S407">
        <f t="shared" si="26"/>
        <v>0</v>
      </c>
    </row>
    <row r="408" spans="2:19" x14ac:dyDescent="0.2">
      <c r="B408" s="26">
        <v>403</v>
      </c>
      <c r="C408" t="str">
        <f ca="1">IF(B408&lt;=MTF!$J$13,OFFSET(MTF!$B$3,MTF!$H$13+B408-1,0),"")</f>
        <v/>
      </c>
      <c r="D408" t="str">
        <f ca="1">IF(B408&lt;=MTF!$J$13,OFFSET(MTF!$C$3,MTF!$H$13+B408-1,0),"")</f>
        <v/>
      </c>
      <c r="E408" t="str">
        <f ca="1">IF(B408&lt;=MTF!$J$13,OFFSET(MTF!$E$3,MTF!$H$13+B408-1,0),"")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>
        <f t="shared" si="25"/>
        <v>0</v>
      </c>
      <c r="S408">
        <f t="shared" si="26"/>
        <v>0</v>
      </c>
    </row>
    <row r="409" spans="2:19" x14ac:dyDescent="0.2">
      <c r="B409" s="26">
        <v>404</v>
      </c>
      <c r="C409" t="str">
        <f ca="1">IF(B409&lt;=MTF!$J$13,OFFSET(MTF!$B$3,MTF!$H$13+B409-1,0),"")</f>
        <v/>
      </c>
      <c r="D409" t="str">
        <f ca="1">IF(B409&lt;=MTF!$J$13,OFFSET(MTF!$C$3,MTF!$H$13+B409-1,0),"")</f>
        <v/>
      </c>
      <c r="E409" t="str">
        <f ca="1">IF(B409&lt;=MTF!$J$13,OFFSET(MTF!$E$3,MTF!$H$13+B409-1,0),"")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>
        <f t="shared" si="25"/>
        <v>0</v>
      </c>
      <c r="S409">
        <f t="shared" si="26"/>
        <v>0</v>
      </c>
    </row>
    <row r="410" spans="2:19" x14ac:dyDescent="0.2">
      <c r="B410" s="17">
        <v>405</v>
      </c>
      <c r="C410" t="str">
        <f ca="1">IF(B410&lt;=MTF!$J$13,OFFSET(MTF!$B$3,MTF!$H$13+B410-1,0),"")</f>
        <v/>
      </c>
      <c r="D410" t="str">
        <f ca="1">IF(B410&lt;=MTF!$J$13,OFFSET(MTF!$C$3,MTF!$H$13+B410-1,0),"")</f>
        <v/>
      </c>
      <c r="E410" t="str">
        <f ca="1">IF(B410&lt;=MTF!$J$13,OFFSET(MTF!$E$3,MTF!$H$13+B410-1,0),"")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>
        <f t="shared" si="25"/>
        <v>0</v>
      </c>
      <c r="S410">
        <f t="shared" si="26"/>
        <v>0</v>
      </c>
    </row>
    <row r="411" spans="2:19" x14ac:dyDescent="0.2">
      <c r="B411" s="26">
        <v>406</v>
      </c>
      <c r="C411" t="str">
        <f ca="1">IF(B411&lt;=MTF!$J$13,OFFSET(MTF!$B$3,MTF!$H$13+B411-1,0),"")</f>
        <v/>
      </c>
      <c r="D411" t="str">
        <f ca="1">IF(B411&lt;=MTF!$J$13,OFFSET(MTF!$C$3,MTF!$H$13+B411-1,0),"")</f>
        <v/>
      </c>
      <c r="E411" t="str">
        <f ca="1">IF(B411&lt;=MTF!$J$13,OFFSET(MTF!$E$3,MTF!$H$13+B411-1,0),"")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>
        <f t="shared" si="25"/>
        <v>0</v>
      </c>
      <c r="S411">
        <f t="shared" si="26"/>
        <v>0</v>
      </c>
    </row>
    <row r="412" spans="2:19" x14ac:dyDescent="0.2">
      <c r="B412" s="26">
        <v>407</v>
      </c>
      <c r="C412" t="str">
        <f ca="1">IF(B412&lt;=MTF!$J$13,OFFSET(MTF!$B$3,MTF!$H$13+B412-1,0),"")</f>
        <v/>
      </c>
      <c r="D412" t="str">
        <f ca="1">IF(B412&lt;=MTF!$J$13,OFFSET(MTF!$C$3,MTF!$H$13+B412-1,0),"")</f>
        <v/>
      </c>
      <c r="E412" t="str">
        <f ca="1">IF(B412&lt;=MTF!$J$13,OFFSET(MTF!$E$3,MTF!$H$13+B412-1,0),"")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>
        <f t="shared" si="25"/>
        <v>0</v>
      </c>
      <c r="S412">
        <f t="shared" si="26"/>
        <v>0</v>
      </c>
    </row>
    <row r="413" spans="2:19" x14ac:dyDescent="0.2">
      <c r="B413" s="17">
        <v>408</v>
      </c>
      <c r="C413" t="str">
        <f ca="1">IF(B413&lt;=MTF!$J$13,OFFSET(MTF!$B$3,MTF!$H$13+B413-1,0),"")</f>
        <v/>
      </c>
      <c r="D413" t="str">
        <f ca="1">IF(B413&lt;=MTF!$J$13,OFFSET(MTF!$C$3,MTF!$H$13+B413-1,0),"")</f>
        <v/>
      </c>
      <c r="E413" t="str">
        <f ca="1">IF(B413&lt;=MTF!$J$13,OFFSET(MTF!$E$3,MTF!$H$13+B413-1,0),"")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>
        <f t="shared" si="25"/>
        <v>0</v>
      </c>
      <c r="S413">
        <f t="shared" si="26"/>
        <v>0</v>
      </c>
    </row>
    <row r="414" spans="2:19" x14ac:dyDescent="0.2">
      <c r="B414" s="26">
        <v>409</v>
      </c>
      <c r="C414" t="str">
        <f ca="1">IF(B414&lt;=MTF!$J$13,OFFSET(MTF!$B$3,MTF!$H$13+B414-1,0),"")</f>
        <v/>
      </c>
      <c r="D414" t="str">
        <f ca="1">IF(B414&lt;=MTF!$J$13,OFFSET(MTF!$C$3,MTF!$H$13+B414-1,0),"")</f>
        <v/>
      </c>
      <c r="E414" t="str">
        <f ca="1">IF(B414&lt;=MTF!$J$13,OFFSET(MTF!$E$3,MTF!$H$13+B414-1,0),"")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>
        <f t="shared" si="25"/>
        <v>0</v>
      </c>
      <c r="S414">
        <f t="shared" si="26"/>
        <v>0</v>
      </c>
    </row>
    <row r="415" spans="2:19" x14ac:dyDescent="0.2">
      <c r="B415" s="26">
        <v>410</v>
      </c>
      <c r="C415" t="str">
        <f ca="1">IF(B415&lt;=MTF!$J$13,OFFSET(MTF!$B$3,MTF!$H$13+B415-1,0),"")</f>
        <v/>
      </c>
      <c r="D415" t="str">
        <f ca="1">IF(B415&lt;=MTF!$J$13,OFFSET(MTF!$C$3,MTF!$H$13+B415-1,0),"")</f>
        <v/>
      </c>
      <c r="E415" t="str">
        <f ca="1">IF(B415&lt;=MTF!$J$13,OFFSET(MTF!$E$3,MTF!$H$13+B415-1,0),"")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>
        <f t="shared" si="25"/>
        <v>0</v>
      </c>
      <c r="S415">
        <f t="shared" si="26"/>
        <v>0</v>
      </c>
    </row>
    <row r="416" spans="2:19" x14ac:dyDescent="0.2">
      <c r="B416" s="17">
        <v>411</v>
      </c>
      <c r="C416" t="str">
        <f ca="1">IF(B416&lt;=MTF!$J$13,OFFSET(MTF!$B$3,MTF!$H$13+B416-1,0),"")</f>
        <v/>
      </c>
      <c r="D416" t="str">
        <f ca="1">IF(B416&lt;=MTF!$J$13,OFFSET(MTF!$C$3,MTF!$H$13+B416-1,0),"")</f>
        <v/>
      </c>
      <c r="E416" t="str">
        <f ca="1">IF(B416&lt;=MTF!$J$13,OFFSET(MTF!$E$3,MTF!$H$13+B416-1,0),"")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>
        <f t="shared" si="25"/>
        <v>0</v>
      </c>
      <c r="S416">
        <f t="shared" si="26"/>
        <v>0</v>
      </c>
    </row>
    <row r="417" spans="2:19" x14ac:dyDescent="0.2">
      <c r="B417" s="26">
        <v>412</v>
      </c>
      <c r="C417" t="str">
        <f ca="1">IF(B417&lt;=MTF!$J$13,OFFSET(MTF!$B$3,MTF!$H$13+B417-1,0),"")</f>
        <v/>
      </c>
      <c r="D417" t="str">
        <f ca="1">IF(B417&lt;=MTF!$J$13,OFFSET(MTF!$C$3,MTF!$H$13+B417-1,0),"")</f>
        <v/>
      </c>
      <c r="E417" t="str">
        <f ca="1">IF(B417&lt;=MTF!$J$13,OFFSET(MTF!$E$3,MTF!$H$13+B417-1,0),"")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>
        <f t="shared" si="25"/>
        <v>0</v>
      </c>
      <c r="S417">
        <f t="shared" si="26"/>
        <v>0</v>
      </c>
    </row>
    <row r="418" spans="2:19" x14ac:dyDescent="0.2">
      <c r="B418" s="26">
        <v>413</v>
      </c>
      <c r="C418" t="str">
        <f ca="1">IF(B418&lt;=MTF!$J$13,OFFSET(MTF!$B$3,MTF!$H$13+B418-1,0),"")</f>
        <v/>
      </c>
      <c r="D418" t="str">
        <f ca="1">IF(B418&lt;=MTF!$J$13,OFFSET(MTF!$C$3,MTF!$H$13+B418-1,0),"")</f>
        <v/>
      </c>
      <c r="E418" t="str">
        <f ca="1">IF(B418&lt;=MTF!$J$13,OFFSET(MTF!$E$3,MTF!$H$13+B418-1,0),"")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>
        <f t="shared" si="25"/>
        <v>0</v>
      </c>
      <c r="S418">
        <f t="shared" si="26"/>
        <v>0</v>
      </c>
    </row>
    <row r="419" spans="2:19" x14ac:dyDescent="0.2">
      <c r="B419" s="17">
        <v>414</v>
      </c>
      <c r="C419" t="str">
        <f ca="1">IF(B419&lt;=MTF!$J$13,OFFSET(MTF!$B$3,MTF!$H$13+B419-1,0),"")</f>
        <v/>
      </c>
      <c r="D419" t="str">
        <f ca="1">IF(B419&lt;=MTF!$J$13,OFFSET(MTF!$C$3,MTF!$H$13+B419-1,0),"")</f>
        <v/>
      </c>
      <c r="E419" t="str">
        <f ca="1">IF(B419&lt;=MTF!$J$13,OFFSET(MTF!$E$3,MTF!$H$13+B419-1,0),"")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>
        <f t="shared" si="25"/>
        <v>0</v>
      </c>
      <c r="S419">
        <f t="shared" si="26"/>
        <v>0</v>
      </c>
    </row>
    <row r="420" spans="2:19" x14ac:dyDescent="0.2">
      <c r="B420" s="26">
        <v>415</v>
      </c>
      <c r="C420" t="str">
        <f ca="1">IF(B420&lt;=MTF!$J$13,OFFSET(MTF!$B$3,MTF!$H$13+B420-1,0),"")</f>
        <v/>
      </c>
      <c r="D420" t="str">
        <f ca="1">IF(B420&lt;=MTF!$J$13,OFFSET(MTF!$C$3,MTF!$H$13+B420-1,0),"")</f>
        <v/>
      </c>
      <c r="E420" t="str">
        <f ca="1">IF(B420&lt;=MTF!$J$13,OFFSET(MTF!$E$3,MTF!$H$13+B420-1,0),"")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>
        <f t="shared" si="25"/>
        <v>0</v>
      </c>
      <c r="S420">
        <f t="shared" si="26"/>
        <v>0</v>
      </c>
    </row>
    <row r="421" spans="2:19" x14ac:dyDescent="0.2">
      <c r="B421" s="26">
        <v>416</v>
      </c>
      <c r="C421" t="str">
        <f ca="1">IF(B421&lt;=MTF!$J$13,OFFSET(MTF!$B$3,MTF!$H$13+B421-1,0),"")</f>
        <v/>
      </c>
      <c r="D421" t="str">
        <f ca="1">IF(B421&lt;=MTF!$J$13,OFFSET(MTF!$C$3,MTF!$H$13+B421-1,0),"")</f>
        <v/>
      </c>
      <c r="E421" t="str">
        <f ca="1">IF(B421&lt;=MTF!$J$13,OFFSET(MTF!$E$3,MTF!$H$13+B421-1,0),"")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>
        <f t="shared" si="25"/>
        <v>0</v>
      </c>
      <c r="S421">
        <f t="shared" si="26"/>
        <v>0</v>
      </c>
    </row>
    <row r="422" spans="2:19" x14ac:dyDescent="0.2">
      <c r="B422" s="17">
        <v>417</v>
      </c>
      <c r="C422" t="str">
        <f ca="1">IF(B422&lt;=MTF!$J$13,OFFSET(MTF!$B$3,MTF!$H$13+B422-1,0),"")</f>
        <v/>
      </c>
      <c r="D422" t="str">
        <f ca="1">IF(B422&lt;=MTF!$J$13,OFFSET(MTF!$C$3,MTF!$H$13+B422-1,0),"")</f>
        <v/>
      </c>
      <c r="E422" t="str">
        <f ca="1">IF(B422&lt;=MTF!$J$13,OFFSET(MTF!$E$3,MTF!$H$13+B422-1,0),"")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>
        <f t="shared" si="25"/>
        <v>0</v>
      </c>
      <c r="S422">
        <f t="shared" si="26"/>
        <v>0</v>
      </c>
    </row>
    <row r="423" spans="2:19" x14ac:dyDescent="0.2">
      <c r="B423" s="26">
        <v>418</v>
      </c>
      <c r="C423" t="str">
        <f ca="1">IF(B423&lt;=MTF!$J$13,OFFSET(MTF!$B$3,MTF!$H$13+B423-1,0),"")</f>
        <v/>
      </c>
      <c r="D423" t="str">
        <f ca="1">IF(B423&lt;=MTF!$J$13,OFFSET(MTF!$C$3,MTF!$H$13+B423-1,0),"")</f>
        <v/>
      </c>
      <c r="E423" t="str">
        <f ca="1">IF(B423&lt;=MTF!$J$13,OFFSET(MTF!$E$3,MTF!$H$13+B423-1,0),"")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>
        <f t="shared" si="25"/>
        <v>0</v>
      </c>
      <c r="S423">
        <f t="shared" si="26"/>
        <v>0</v>
      </c>
    </row>
    <row r="424" spans="2:19" x14ac:dyDescent="0.2">
      <c r="B424" s="26">
        <v>419</v>
      </c>
      <c r="C424" t="str">
        <f ca="1">IF(B424&lt;=MTF!$J$13,OFFSET(MTF!$B$3,MTF!$H$13+B424-1,0),"")</f>
        <v/>
      </c>
      <c r="D424" t="str">
        <f ca="1">IF(B424&lt;=MTF!$J$13,OFFSET(MTF!$C$3,MTF!$H$13+B424-1,0),"")</f>
        <v/>
      </c>
      <c r="E424" t="str">
        <f ca="1">IF(B424&lt;=MTF!$J$13,OFFSET(MTF!$E$3,MTF!$H$13+B424-1,0),"")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>
        <f t="shared" si="25"/>
        <v>0</v>
      </c>
      <c r="S424">
        <f t="shared" si="26"/>
        <v>0</v>
      </c>
    </row>
    <row r="425" spans="2:19" x14ac:dyDescent="0.2">
      <c r="B425" s="17">
        <v>420</v>
      </c>
      <c r="C425" t="str">
        <f ca="1">IF(B425&lt;=MTF!$J$13,OFFSET(MTF!$B$3,MTF!$H$13+B425-1,0),"")</f>
        <v/>
      </c>
      <c r="D425" t="str">
        <f ca="1">IF(B425&lt;=MTF!$J$13,OFFSET(MTF!$C$3,MTF!$H$13+B425-1,0),"")</f>
        <v/>
      </c>
      <c r="E425" t="str">
        <f ca="1">IF(B425&lt;=MTF!$J$13,OFFSET(MTF!$E$3,MTF!$H$13+B425-1,0),"")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>
        <f t="shared" si="25"/>
        <v>0</v>
      </c>
      <c r="S425">
        <f t="shared" si="26"/>
        <v>0</v>
      </c>
    </row>
    <row r="426" spans="2:19" x14ac:dyDescent="0.2">
      <c r="B426" s="26">
        <v>421</v>
      </c>
      <c r="C426" t="str">
        <f ca="1">IF(B426&lt;=MTF!$J$13,OFFSET(MTF!$B$3,MTF!$H$13+B426-1,0),"")</f>
        <v/>
      </c>
      <c r="D426" t="str">
        <f ca="1">IF(B426&lt;=MTF!$J$13,OFFSET(MTF!$C$3,MTF!$H$13+B426-1,0),"")</f>
        <v/>
      </c>
      <c r="E426" t="str">
        <f ca="1">IF(B426&lt;=MTF!$J$13,OFFSET(MTF!$E$3,MTF!$H$13+B426-1,0),"")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>
        <f t="shared" si="25"/>
        <v>0</v>
      </c>
      <c r="S426">
        <f t="shared" si="26"/>
        <v>0</v>
      </c>
    </row>
    <row r="427" spans="2:19" x14ac:dyDescent="0.2">
      <c r="B427" s="26">
        <v>422</v>
      </c>
      <c r="C427" t="str">
        <f ca="1">IF(B427&lt;=MTF!$J$13,OFFSET(MTF!$B$3,MTF!$H$13+B427-1,0),"")</f>
        <v/>
      </c>
      <c r="D427" t="str">
        <f ca="1">IF(B427&lt;=MTF!$J$13,OFFSET(MTF!$C$3,MTF!$H$13+B427-1,0),"")</f>
        <v/>
      </c>
      <c r="E427" t="str">
        <f ca="1">IF(B427&lt;=MTF!$J$13,OFFSET(MTF!$E$3,MTF!$H$13+B427-1,0),"")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>
        <f t="shared" si="25"/>
        <v>0</v>
      </c>
      <c r="S427">
        <f t="shared" si="26"/>
        <v>0</v>
      </c>
    </row>
    <row r="428" spans="2:19" x14ac:dyDescent="0.2">
      <c r="B428" s="17">
        <v>423</v>
      </c>
      <c r="C428" t="str">
        <f ca="1">IF(B428&lt;=MTF!$J$13,OFFSET(MTF!$B$3,MTF!$H$13+B428-1,0),"")</f>
        <v/>
      </c>
      <c r="D428" t="str">
        <f ca="1">IF(B428&lt;=MTF!$J$13,OFFSET(MTF!$C$3,MTF!$H$13+B428-1,0),"")</f>
        <v/>
      </c>
      <c r="E428" t="str">
        <f ca="1">IF(B428&lt;=MTF!$J$13,OFFSET(MTF!$E$3,MTF!$H$13+B428-1,0),"")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>
        <f t="shared" si="25"/>
        <v>0</v>
      </c>
      <c r="S428">
        <f t="shared" si="26"/>
        <v>0</v>
      </c>
    </row>
    <row r="429" spans="2:19" x14ac:dyDescent="0.2">
      <c r="B429" s="26">
        <v>424</v>
      </c>
      <c r="C429" t="str">
        <f ca="1">IF(B429&lt;=MTF!$J$13,OFFSET(MTF!$B$3,MTF!$H$13+B429-1,0),"")</f>
        <v/>
      </c>
      <c r="D429" t="str">
        <f ca="1">IF(B429&lt;=MTF!$J$13,OFFSET(MTF!$C$3,MTF!$H$13+B429-1,0),"")</f>
        <v/>
      </c>
      <c r="E429" t="str">
        <f ca="1">IF(B429&lt;=MTF!$J$13,OFFSET(MTF!$E$3,MTF!$H$13+B429-1,0),"")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>
        <f t="shared" si="25"/>
        <v>0</v>
      </c>
      <c r="S429">
        <f t="shared" si="26"/>
        <v>0</v>
      </c>
    </row>
    <row r="430" spans="2:19" x14ac:dyDescent="0.2">
      <c r="B430" s="26">
        <v>425</v>
      </c>
      <c r="C430" t="str">
        <f ca="1">IF(B430&lt;=MTF!$J$13,OFFSET(MTF!$B$3,MTF!$H$13+B430-1,0),"")</f>
        <v/>
      </c>
      <c r="D430" t="str">
        <f ca="1">IF(B430&lt;=MTF!$J$13,OFFSET(MTF!$C$3,MTF!$H$13+B430-1,0),"")</f>
        <v/>
      </c>
      <c r="E430" t="str">
        <f ca="1">IF(B430&lt;=MTF!$J$13,OFFSET(MTF!$E$3,MTF!$H$13+B430-1,0),"")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>
        <f t="shared" si="25"/>
        <v>0</v>
      </c>
      <c r="S430">
        <f t="shared" si="26"/>
        <v>0</v>
      </c>
    </row>
    <row r="431" spans="2:19" x14ac:dyDescent="0.2">
      <c r="B431" s="17">
        <v>426</v>
      </c>
      <c r="C431" t="str">
        <f ca="1">IF(B431&lt;=MTF!$J$13,OFFSET(MTF!$B$3,MTF!$H$13+B431-1,0),"")</f>
        <v/>
      </c>
      <c r="D431" t="str">
        <f ca="1">IF(B431&lt;=MTF!$J$13,OFFSET(MTF!$C$3,MTF!$H$13+B431-1,0),"")</f>
        <v/>
      </c>
      <c r="E431" t="str">
        <f ca="1">IF(B431&lt;=MTF!$J$13,OFFSET(MTF!$E$3,MTF!$H$13+B431-1,0),"")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>
        <f t="shared" si="25"/>
        <v>0</v>
      </c>
      <c r="S431">
        <f t="shared" si="26"/>
        <v>0</v>
      </c>
    </row>
    <row r="432" spans="2:19" x14ac:dyDescent="0.2">
      <c r="B432" s="26">
        <v>427</v>
      </c>
      <c r="C432" t="str">
        <f ca="1">IF(B432&lt;=MTF!$J$13,OFFSET(MTF!$B$3,MTF!$H$13+B432-1,0),"")</f>
        <v/>
      </c>
      <c r="D432" t="str">
        <f ca="1">IF(B432&lt;=MTF!$J$13,OFFSET(MTF!$C$3,MTF!$H$13+B432-1,0),"")</f>
        <v/>
      </c>
      <c r="E432" t="str">
        <f ca="1">IF(B432&lt;=MTF!$J$13,OFFSET(MTF!$E$3,MTF!$H$13+B432-1,0),"")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>
        <f t="shared" si="25"/>
        <v>0</v>
      </c>
      <c r="S432">
        <f t="shared" si="26"/>
        <v>0</v>
      </c>
    </row>
    <row r="433" spans="2:19" x14ac:dyDescent="0.2">
      <c r="B433" s="26">
        <v>428</v>
      </c>
      <c r="C433" t="str">
        <f ca="1">IF(B433&lt;=MTF!$J$13,OFFSET(MTF!$B$3,MTF!$H$13+B433-1,0),"")</f>
        <v/>
      </c>
      <c r="D433" t="str">
        <f ca="1">IF(B433&lt;=MTF!$J$13,OFFSET(MTF!$C$3,MTF!$H$13+B433-1,0),"")</f>
        <v/>
      </c>
      <c r="E433" t="str">
        <f ca="1">IF(B433&lt;=MTF!$J$13,OFFSET(MTF!$E$3,MTF!$H$13+B433-1,0),"")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>
        <f t="shared" si="25"/>
        <v>0</v>
      </c>
      <c r="S433">
        <f t="shared" si="26"/>
        <v>0</v>
      </c>
    </row>
    <row r="434" spans="2:19" x14ac:dyDescent="0.2">
      <c r="B434" s="17">
        <v>429</v>
      </c>
      <c r="C434" t="str">
        <f ca="1">IF(B434&lt;=MTF!$J$13,OFFSET(MTF!$B$3,MTF!$H$13+B434-1,0),"")</f>
        <v/>
      </c>
      <c r="D434" t="str">
        <f ca="1">IF(B434&lt;=MTF!$J$13,OFFSET(MTF!$C$3,MTF!$H$13+B434-1,0),"")</f>
        <v/>
      </c>
      <c r="E434" t="str">
        <f ca="1">IF(B434&lt;=MTF!$J$13,OFFSET(MTF!$E$3,MTF!$H$13+B434-1,0),"")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>
        <f t="shared" si="25"/>
        <v>0</v>
      </c>
      <c r="S434">
        <f t="shared" si="26"/>
        <v>0</v>
      </c>
    </row>
    <row r="435" spans="2:19" x14ac:dyDescent="0.2">
      <c r="B435" s="26">
        <v>430</v>
      </c>
      <c r="C435" t="str">
        <f ca="1">IF(B435&lt;=MTF!$J$13,OFFSET(MTF!$B$3,MTF!$H$13+B435-1,0),"")</f>
        <v/>
      </c>
      <c r="D435" t="str">
        <f ca="1">IF(B435&lt;=MTF!$J$13,OFFSET(MTF!$C$3,MTF!$H$13+B435-1,0),"")</f>
        <v/>
      </c>
      <c r="E435" t="str">
        <f ca="1">IF(B435&lt;=MTF!$J$13,OFFSET(MTF!$E$3,MTF!$H$13+B435-1,0),"")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>
        <f t="shared" si="25"/>
        <v>0</v>
      </c>
      <c r="S435">
        <f t="shared" si="26"/>
        <v>0</v>
      </c>
    </row>
    <row r="436" spans="2:19" x14ac:dyDescent="0.2">
      <c r="B436" s="26">
        <v>431</v>
      </c>
      <c r="C436" t="str">
        <f ca="1">IF(B436&lt;=MTF!$J$13,OFFSET(MTF!$B$3,MTF!$H$13+B436-1,0),"")</f>
        <v/>
      </c>
      <c r="D436" t="str">
        <f ca="1">IF(B436&lt;=MTF!$J$13,OFFSET(MTF!$C$3,MTF!$H$13+B436-1,0),"")</f>
        <v/>
      </c>
      <c r="E436" t="str">
        <f ca="1">IF(B436&lt;=MTF!$J$13,OFFSET(MTF!$E$3,MTF!$H$13+B436-1,0),"")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>
        <f t="shared" si="25"/>
        <v>0</v>
      </c>
      <c r="S436">
        <f t="shared" si="26"/>
        <v>0</v>
      </c>
    </row>
    <row r="437" spans="2:19" x14ac:dyDescent="0.2">
      <c r="B437" s="17">
        <v>432</v>
      </c>
      <c r="C437" t="str">
        <f ca="1">IF(B437&lt;=MTF!$J$13,OFFSET(MTF!$B$3,MTF!$H$13+B437-1,0),"")</f>
        <v/>
      </c>
      <c r="D437" t="str">
        <f ca="1">IF(B437&lt;=MTF!$J$13,OFFSET(MTF!$C$3,MTF!$H$13+B437-1,0),"")</f>
        <v/>
      </c>
      <c r="E437" t="str">
        <f ca="1">IF(B437&lt;=MTF!$J$13,OFFSET(MTF!$E$3,MTF!$H$13+B437-1,0),"")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>
        <f t="shared" si="25"/>
        <v>0</v>
      </c>
      <c r="S437">
        <f t="shared" si="26"/>
        <v>0</v>
      </c>
    </row>
    <row r="438" spans="2:19" x14ac:dyDescent="0.2">
      <c r="B438" s="26">
        <v>433</v>
      </c>
      <c r="C438" t="str">
        <f ca="1">IF(B438&lt;=MTF!$J$13,OFFSET(MTF!$B$3,MTF!$H$13+B438-1,0),"")</f>
        <v/>
      </c>
      <c r="D438" t="str">
        <f ca="1">IF(B438&lt;=MTF!$J$13,OFFSET(MTF!$C$3,MTF!$H$13+B438-1,0),"")</f>
        <v/>
      </c>
      <c r="E438" t="str">
        <f ca="1">IF(B438&lt;=MTF!$J$13,OFFSET(MTF!$E$3,MTF!$H$13+B438-1,0),"")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>
        <f t="shared" si="25"/>
        <v>0</v>
      </c>
      <c r="S438">
        <f t="shared" si="26"/>
        <v>0</v>
      </c>
    </row>
    <row r="439" spans="2:19" x14ac:dyDescent="0.2">
      <c r="B439" s="26">
        <v>434</v>
      </c>
      <c r="C439" t="str">
        <f ca="1">IF(B439&lt;=MTF!$J$13,OFFSET(MTF!$B$3,MTF!$H$13+B439-1,0),"")</f>
        <v/>
      </c>
      <c r="D439" t="str">
        <f ca="1">IF(B439&lt;=MTF!$J$13,OFFSET(MTF!$C$3,MTF!$H$13+B439-1,0),"")</f>
        <v/>
      </c>
      <c r="E439" t="str">
        <f ca="1">IF(B439&lt;=MTF!$J$13,OFFSET(MTF!$E$3,MTF!$H$13+B439-1,0),"")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>
        <f t="shared" si="25"/>
        <v>0</v>
      </c>
      <c r="S439">
        <f t="shared" si="26"/>
        <v>0</v>
      </c>
    </row>
    <row r="440" spans="2:19" x14ac:dyDescent="0.2">
      <c r="B440" s="17">
        <v>435</v>
      </c>
      <c r="C440" t="str">
        <f ca="1">IF(B440&lt;=MTF!$J$13,OFFSET(MTF!$B$3,MTF!$H$13+B440-1,0),"")</f>
        <v/>
      </c>
      <c r="D440" t="str">
        <f ca="1">IF(B440&lt;=MTF!$J$13,OFFSET(MTF!$C$3,MTF!$H$13+B440-1,0),"")</f>
        <v/>
      </c>
      <c r="E440" t="str">
        <f ca="1">IF(B440&lt;=MTF!$J$13,OFFSET(MTF!$E$3,MTF!$H$13+B440-1,0),"")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>
        <f t="shared" si="25"/>
        <v>0</v>
      </c>
      <c r="S440">
        <f t="shared" si="26"/>
        <v>0</v>
      </c>
    </row>
    <row r="441" spans="2:19" x14ac:dyDescent="0.2">
      <c r="B441" s="26">
        <v>436</v>
      </c>
      <c r="C441" t="str">
        <f ca="1">IF(B441&lt;=MTF!$J$13,OFFSET(MTF!$B$3,MTF!$H$13+B441-1,0),"")</f>
        <v/>
      </c>
      <c r="D441" t="str">
        <f ca="1">IF(B441&lt;=MTF!$J$13,OFFSET(MTF!$C$3,MTF!$H$13+B441-1,0),"")</f>
        <v/>
      </c>
      <c r="E441" t="str">
        <f ca="1">IF(B441&lt;=MTF!$J$13,OFFSET(MTF!$E$3,MTF!$H$13+B441-1,0),"")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>
        <f t="shared" si="25"/>
        <v>0</v>
      </c>
      <c r="S441">
        <f t="shared" si="26"/>
        <v>0</v>
      </c>
    </row>
    <row r="442" spans="2:19" x14ac:dyDescent="0.2">
      <c r="B442" s="26">
        <v>437</v>
      </c>
      <c r="C442" t="str">
        <f ca="1">IF(B442&lt;=MTF!$J$13,OFFSET(MTF!$B$3,MTF!$H$13+B442-1,0),"")</f>
        <v/>
      </c>
      <c r="D442" t="str">
        <f ca="1">IF(B442&lt;=MTF!$J$13,OFFSET(MTF!$C$3,MTF!$H$13+B442-1,0),"")</f>
        <v/>
      </c>
      <c r="E442" t="str">
        <f ca="1">IF(B442&lt;=MTF!$J$13,OFFSET(MTF!$E$3,MTF!$H$13+B442-1,0),"")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>
        <f t="shared" si="25"/>
        <v>0</v>
      </c>
      <c r="S442">
        <f t="shared" si="26"/>
        <v>0</v>
      </c>
    </row>
    <row r="443" spans="2:19" x14ac:dyDescent="0.2">
      <c r="B443" s="17">
        <v>438</v>
      </c>
      <c r="C443" t="str">
        <f ca="1">IF(B443&lt;=MTF!$J$13,OFFSET(MTF!$B$3,MTF!$H$13+B443-1,0),"")</f>
        <v/>
      </c>
      <c r="D443" t="str">
        <f ca="1">IF(B443&lt;=MTF!$J$13,OFFSET(MTF!$C$3,MTF!$H$13+B443-1,0),"")</f>
        <v/>
      </c>
      <c r="E443" t="str">
        <f ca="1">IF(B443&lt;=MTF!$J$13,OFFSET(MTF!$E$3,MTF!$H$13+B443-1,0),"")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>
        <f t="shared" si="25"/>
        <v>0</v>
      </c>
      <c r="S443">
        <f t="shared" si="26"/>
        <v>0</v>
      </c>
    </row>
    <row r="444" spans="2:19" x14ac:dyDescent="0.2">
      <c r="B444" s="26">
        <v>439</v>
      </c>
      <c r="C444" t="str">
        <f ca="1">IF(B444&lt;=MTF!$J$13,OFFSET(MTF!$B$3,MTF!$H$13+B444-1,0),"")</f>
        <v/>
      </c>
      <c r="D444" t="str">
        <f ca="1">IF(B444&lt;=MTF!$J$13,OFFSET(MTF!$C$3,MTF!$H$13+B444-1,0),"")</f>
        <v/>
      </c>
      <c r="E444" t="str">
        <f ca="1">IF(B444&lt;=MTF!$J$13,OFFSET(MTF!$E$3,MTF!$H$13+B444-1,0),"")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>
        <f t="shared" si="25"/>
        <v>0</v>
      </c>
      <c r="S444">
        <f t="shared" si="26"/>
        <v>0</v>
      </c>
    </row>
    <row r="445" spans="2:19" x14ac:dyDescent="0.2">
      <c r="B445" s="26">
        <v>440</v>
      </c>
      <c r="C445" t="str">
        <f ca="1">IF(B445&lt;=MTF!$J$13,OFFSET(MTF!$B$3,MTF!$H$13+B445-1,0),"")</f>
        <v/>
      </c>
      <c r="D445" t="str">
        <f ca="1">IF(B445&lt;=MTF!$J$13,OFFSET(MTF!$C$3,MTF!$H$13+B445-1,0),"")</f>
        <v/>
      </c>
      <c r="E445" t="str">
        <f ca="1">IF(B445&lt;=MTF!$J$13,OFFSET(MTF!$E$3,MTF!$H$13+B445-1,0),"")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>
        <f t="shared" si="25"/>
        <v>0</v>
      </c>
      <c r="S445">
        <f t="shared" si="26"/>
        <v>0</v>
      </c>
    </row>
    <row r="446" spans="2:19" x14ac:dyDescent="0.2">
      <c r="B446" s="17">
        <v>441</v>
      </c>
      <c r="C446" t="str">
        <f ca="1">IF(B446&lt;=MTF!$J$13,OFFSET(MTF!$B$3,MTF!$H$13+B446-1,0),"")</f>
        <v/>
      </c>
      <c r="D446" t="str">
        <f ca="1">IF(B446&lt;=MTF!$J$13,OFFSET(MTF!$C$3,MTF!$H$13+B446-1,0),"")</f>
        <v/>
      </c>
      <c r="E446" t="str">
        <f ca="1">IF(B446&lt;=MTF!$J$13,OFFSET(MTF!$E$3,MTF!$H$13+B446-1,0),"")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>
        <f t="shared" si="25"/>
        <v>0</v>
      </c>
      <c r="S446">
        <f t="shared" si="26"/>
        <v>0</v>
      </c>
    </row>
    <row r="447" spans="2:19" x14ac:dyDescent="0.2">
      <c r="B447" s="26">
        <v>442</v>
      </c>
      <c r="C447" t="str">
        <f ca="1">IF(B447&lt;=MTF!$J$13,OFFSET(MTF!$B$3,MTF!$H$13+B447-1,0),"")</f>
        <v/>
      </c>
      <c r="D447" t="str">
        <f ca="1">IF(B447&lt;=MTF!$J$13,OFFSET(MTF!$C$3,MTF!$H$13+B447-1,0),"")</f>
        <v/>
      </c>
      <c r="E447" t="str">
        <f ca="1">IF(B447&lt;=MTF!$J$13,OFFSET(MTF!$E$3,MTF!$H$13+B447-1,0),"")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>
        <f t="shared" si="25"/>
        <v>0</v>
      </c>
      <c r="S447">
        <f t="shared" si="26"/>
        <v>0</v>
      </c>
    </row>
    <row r="448" spans="2:19" x14ac:dyDescent="0.2">
      <c r="B448" s="26">
        <v>443</v>
      </c>
      <c r="C448" t="str">
        <f ca="1">IF(B448&lt;=MTF!$J$13,OFFSET(MTF!$B$3,MTF!$H$13+B448-1,0),"")</f>
        <v/>
      </c>
      <c r="D448" t="str">
        <f ca="1">IF(B448&lt;=MTF!$J$13,OFFSET(MTF!$C$3,MTF!$H$13+B448-1,0),"")</f>
        <v/>
      </c>
      <c r="E448" t="str">
        <f ca="1">IF(B448&lt;=MTF!$J$13,OFFSET(MTF!$E$3,MTF!$H$13+B448-1,0),"")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>
        <f t="shared" si="25"/>
        <v>0</v>
      </c>
      <c r="S448">
        <f t="shared" si="26"/>
        <v>0</v>
      </c>
    </row>
    <row r="449" spans="2:19" x14ac:dyDescent="0.2">
      <c r="B449" s="17">
        <v>444</v>
      </c>
      <c r="C449" t="str">
        <f ca="1">IF(B449&lt;=MTF!$J$13,OFFSET(MTF!$B$3,MTF!$H$13+B449-1,0),"")</f>
        <v/>
      </c>
      <c r="D449" t="str">
        <f ca="1">IF(B449&lt;=MTF!$J$13,OFFSET(MTF!$C$3,MTF!$H$13+B449-1,0),"")</f>
        <v/>
      </c>
      <c r="E449" t="str">
        <f ca="1">IF(B449&lt;=MTF!$J$13,OFFSET(MTF!$E$3,MTF!$H$13+B449-1,0),"")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>
        <f t="shared" si="25"/>
        <v>0</v>
      </c>
      <c r="S449">
        <f t="shared" si="26"/>
        <v>0</v>
      </c>
    </row>
    <row r="450" spans="2:19" x14ac:dyDescent="0.2">
      <c r="B450" s="26">
        <v>445</v>
      </c>
      <c r="C450" t="str">
        <f ca="1">IF(B450&lt;=MTF!$J$13,OFFSET(MTF!$B$3,MTF!$H$13+B450-1,0),"")</f>
        <v/>
      </c>
      <c r="D450" t="str">
        <f ca="1">IF(B450&lt;=MTF!$J$13,OFFSET(MTF!$C$3,MTF!$H$13+B450-1,0),"")</f>
        <v/>
      </c>
      <c r="E450" t="str">
        <f ca="1">IF(B450&lt;=MTF!$J$13,OFFSET(MTF!$E$3,MTF!$H$13+B450-1,0),"")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>
        <f t="shared" si="25"/>
        <v>0</v>
      </c>
      <c r="S450">
        <f t="shared" si="26"/>
        <v>0</v>
      </c>
    </row>
    <row r="451" spans="2:19" x14ac:dyDescent="0.2">
      <c r="B451" s="26">
        <v>446</v>
      </c>
      <c r="C451" t="str">
        <f ca="1">IF(B451&lt;=MTF!$J$13,OFFSET(MTF!$B$3,MTF!$H$13+B451-1,0),"")</f>
        <v/>
      </c>
      <c r="D451" t="str">
        <f ca="1">IF(B451&lt;=MTF!$J$13,OFFSET(MTF!$C$3,MTF!$H$13+B451-1,0),"")</f>
        <v/>
      </c>
      <c r="E451" t="str">
        <f ca="1">IF(B451&lt;=MTF!$J$13,OFFSET(MTF!$E$3,MTF!$H$13+B451-1,0),"")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>
        <f t="shared" si="25"/>
        <v>0</v>
      </c>
      <c r="S451">
        <f t="shared" si="26"/>
        <v>0</v>
      </c>
    </row>
    <row r="452" spans="2:19" x14ac:dyDescent="0.2">
      <c r="B452" s="17">
        <v>447</v>
      </c>
      <c r="C452" t="str">
        <f ca="1">IF(B452&lt;=MTF!$J$13,OFFSET(MTF!$B$3,MTF!$H$13+B452-1,0),"")</f>
        <v/>
      </c>
      <c r="D452" t="str">
        <f ca="1">IF(B452&lt;=MTF!$J$13,OFFSET(MTF!$C$3,MTF!$H$13+B452-1,0),"")</f>
        <v/>
      </c>
      <c r="E452" t="str">
        <f ca="1">IF(B452&lt;=MTF!$J$13,OFFSET(MTF!$E$3,MTF!$H$13+B452-1,0),"")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>
        <f t="shared" si="25"/>
        <v>0</v>
      </c>
      <c r="S452">
        <f t="shared" si="26"/>
        <v>0</v>
      </c>
    </row>
    <row r="453" spans="2:19" x14ac:dyDescent="0.2">
      <c r="B453" s="26">
        <v>448</v>
      </c>
      <c r="C453" t="str">
        <f ca="1">IF(B453&lt;=MTF!$J$13,OFFSET(MTF!$B$3,MTF!$H$13+B453-1,0),"")</f>
        <v/>
      </c>
      <c r="D453" t="str">
        <f ca="1">IF(B453&lt;=MTF!$J$13,OFFSET(MTF!$C$3,MTF!$H$13+B453-1,0),"")</f>
        <v/>
      </c>
      <c r="E453" t="str">
        <f ca="1">IF(B453&lt;=MTF!$J$13,OFFSET(MTF!$E$3,MTF!$H$13+B453-1,0),"")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>
        <f t="shared" si="25"/>
        <v>0</v>
      </c>
      <c r="S453">
        <f t="shared" si="26"/>
        <v>0</v>
      </c>
    </row>
    <row r="454" spans="2:19" x14ac:dyDescent="0.2">
      <c r="B454" s="26">
        <v>449</v>
      </c>
      <c r="C454" t="str">
        <f ca="1">IF(B454&lt;=MTF!$J$13,OFFSET(MTF!$B$3,MTF!$H$13+B454-1,0),"")</f>
        <v/>
      </c>
      <c r="D454" t="str">
        <f ca="1">IF(B454&lt;=MTF!$J$13,OFFSET(MTF!$C$3,MTF!$H$13+B454-1,0),"")</f>
        <v/>
      </c>
      <c r="E454" t="str">
        <f ca="1">IF(B454&lt;=MTF!$J$13,OFFSET(MTF!$E$3,MTF!$H$13+B454-1,0),"")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>
        <f t="shared" si="25"/>
        <v>0</v>
      </c>
      <c r="S454">
        <f t="shared" si="26"/>
        <v>0</v>
      </c>
    </row>
    <row r="455" spans="2:19" x14ac:dyDescent="0.2">
      <c r="B455" s="17">
        <v>450</v>
      </c>
      <c r="C455" t="str">
        <f ca="1">IF(B455&lt;=MTF!$J$13,OFFSET(MTF!$B$3,MTF!$H$13+B455-1,0),"")</f>
        <v/>
      </c>
      <c r="D455" t="str">
        <f ca="1">IF(B455&lt;=MTF!$J$13,OFFSET(MTF!$C$3,MTF!$H$13+B455-1,0),"")</f>
        <v/>
      </c>
      <c r="E455" t="str">
        <f ca="1">IF(B455&lt;=MTF!$J$13,OFFSET(MTF!$E$3,MTF!$H$13+B455-1,0),"")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>
        <f t="shared" si="25"/>
        <v>0</v>
      </c>
      <c r="S455">
        <f t="shared" si="26"/>
        <v>0</v>
      </c>
    </row>
    <row r="456" spans="2:19" x14ac:dyDescent="0.2">
      <c r="B456" s="26">
        <v>451</v>
      </c>
      <c r="C456" t="str">
        <f ca="1">IF(B456&lt;=MTF!$J$13,OFFSET(MTF!$B$3,MTF!$H$13+B456-1,0),"")</f>
        <v/>
      </c>
      <c r="D456" t="str">
        <f ca="1">IF(B456&lt;=MTF!$J$13,OFFSET(MTF!$C$3,MTF!$H$13+B456-1,0),"")</f>
        <v/>
      </c>
      <c r="E456" t="str">
        <f ca="1">IF(B456&lt;=MTF!$J$13,OFFSET(MTF!$E$3,MTF!$H$13+B456-1,0),"")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>
        <f t="shared" si="25"/>
        <v>0</v>
      </c>
      <c r="S456">
        <f t="shared" si="26"/>
        <v>0</v>
      </c>
    </row>
    <row r="457" spans="2:19" x14ac:dyDescent="0.2">
      <c r="B457" s="26">
        <v>452</v>
      </c>
      <c r="C457" t="str">
        <f ca="1">IF(B457&lt;=MTF!$J$13,OFFSET(MTF!$B$3,MTF!$H$13+B457-1,0),"")</f>
        <v/>
      </c>
      <c r="D457" t="str">
        <f ca="1">IF(B457&lt;=MTF!$J$13,OFFSET(MTF!$C$3,MTF!$H$13+B457-1,0),"")</f>
        <v/>
      </c>
      <c r="E457" t="str">
        <f ca="1">IF(B457&lt;=MTF!$J$13,OFFSET(MTF!$E$3,MTF!$H$13+B457-1,0),"")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>
        <f t="shared" si="25"/>
        <v>0</v>
      </c>
      <c r="S457">
        <f t="shared" si="26"/>
        <v>0</v>
      </c>
    </row>
    <row r="458" spans="2:19" x14ac:dyDescent="0.2">
      <c r="B458" s="17">
        <v>453</v>
      </c>
      <c r="C458" t="str">
        <f ca="1">IF(B458&lt;=MTF!$J$13,OFFSET(MTF!$B$3,MTF!$H$13+B458-1,0),"")</f>
        <v/>
      </c>
      <c r="D458" t="str">
        <f ca="1">IF(B458&lt;=MTF!$J$13,OFFSET(MTF!$C$3,MTF!$H$13+B458-1,0),"")</f>
        <v/>
      </c>
      <c r="E458" t="str">
        <f ca="1">IF(B458&lt;=MTF!$J$13,OFFSET(MTF!$E$3,MTF!$H$13+B458-1,0),"")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>
        <f t="shared" ref="R458:R521" si="29">O458*SIN((Q458-1)*2*PI()/$N$6*$N$8)</f>
        <v>0</v>
      </c>
      <c r="S458">
        <f t="shared" ref="S458:S521" si="30">O458*COS((Q458-1)*2*PI()/$N$6*$N$8)</f>
        <v>0</v>
      </c>
    </row>
    <row r="459" spans="2:19" x14ac:dyDescent="0.2">
      <c r="B459" s="26">
        <v>454</v>
      </c>
      <c r="C459" t="str">
        <f ca="1">IF(B459&lt;=MTF!$J$13,OFFSET(MTF!$B$3,MTF!$H$13+B459-1,0),"")</f>
        <v/>
      </c>
      <c r="D459" t="str">
        <f ca="1">IF(B459&lt;=MTF!$J$13,OFFSET(MTF!$C$3,MTF!$H$13+B459-1,0),"")</f>
        <v/>
      </c>
      <c r="E459" t="str">
        <f ca="1">IF(B459&lt;=MTF!$J$13,OFFSET(MTF!$E$3,MTF!$H$13+B459-1,0),"")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>
        <f t="shared" si="29"/>
        <v>0</v>
      </c>
      <c r="S459">
        <f t="shared" si="30"/>
        <v>0</v>
      </c>
    </row>
    <row r="460" spans="2:19" x14ac:dyDescent="0.2">
      <c r="B460" s="26">
        <v>455</v>
      </c>
      <c r="C460" t="str">
        <f ca="1">IF(B460&lt;=MTF!$J$13,OFFSET(MTF!$B$3,MTF!$H$13+B460-1,0),"")</f>
        <v/>
      </c>
      <c r="D460" t="str">
        <f ca="1">IF(B460&lt;=MTF!$J$13,OFFSET(MTF!$C$3,MTF!$H$13+B460-1,0),"")</f>
        <v/>
      </c>
      <c r="E460" t="str">
        <f ca="1">IF(B460&lt;=MTF!$J$13,OFFSET(MTF!$E$3,MTF!$H$13+B460-1,0),"")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>
        <f t="shared" si="29"/>
        <v>0</v>
      </c>
      <c r="S460">
        <f t="shared" si="30"/>
        <v>0</v>
      </c>
    </row>
    <row r="461" spans="2:19" x14ac:dyDescent="0.2">
      <c r="B461" s="17">
        <v>456</v>
      </c>
      <c r="C461" t="str">
        <f ca="1">IF(B461&lt;=MTF!$J$13,OFFSET(MTF!$B$3,MTF!$H$13+B461-1,0),"")</f>
        <v/>
      </c>
      <c r="D461" t="str">
        <f ca="1">IF(B461&lt;=MTF!$J$13,OFFSET(MTF!$C$3,MTF!$H$13+B461-1,0),"")</f>
        <v/>
      </c>
      <c r="E461" t="str">
        <f ca="1">IF(B461&lt;=MTF!$J$13,OFFSET(MTF!$E$3,MTF!$H$13+B461-1,0),"")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>
        <f t="shared" si="29"/>
        <v>0</v>
      </c>
      <c r="S461">
        <f t="shared" si="30"/>
        <v>0</v>
      </c>
    </row>
    <row r="462" spans="2:19" x14ac:dyDescent="0.2">
      <c r="B462" s="26">
        <v>457</v>
      </c>
      <c r="C462" t="str">
        <f ca="1">IF(B462&lt;=MTF!$J$13,OFFSET(MTF!$B$3,MTF!$H$13+B462-1,0),"")</f>
        <v/>
      </c>
      <c r="D462" t="str">
        <f ca="1">IF(B462&lt;=MTF!$J$13,OFFSET(MTF!$C$3,MTF!$H$13+B462-1,0),"")</f>
        <v/>
      </c>
      <c r="E462" t="str">
        <f ca="1">IF(B462&lt;=MTF!$J$13,OFFSET(MTF!$E$3,MTF!$H$13+B462-1,0),"")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>
        <f t="shared" si="29"/>
        <v>0</v>
      </c>
      <c r="S462">
        <f t="shared" si="30"/>
        <v>0</v>
      </c>
    </row>
    <row r="463" spans="2:19" x14ac:dyDescent="0.2">
      <c r="B463" s="26">
        <v>458</v>
      </c>
      <c r="C463" t="str">
        <f ca="1">IF(B463&lt;=MTF!$J$13,OFFSET(MTF!$B$3,MTF!$H$13+B463-1,0),"")</f>
        <v/>
      </c>
      <c r="D463" t="str">
        <f ca="1">IF(B463&lt;=MTF!$J$13,OFFSET(MTF!$C$3,MTF!$H$13+B463-1,0),"")</f>
        <v/>
      </c>
      <c r="E463" t="str">
        <f ca="1">IF(B463&lt;=MTF!$J$13,OFFSET(MTF!$E$3,MTF!$H$13+B463-1,0),"")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>
        <f t="shared" si="29"/>
        <v>0</v>
      </c>
      <c r="S463">
        <f t="shared" si="30"/>
        <v>0</v>
      </c>
    </row>
    <row r="464" spans="2:19" x14ac:dyDescent="0.2">
      <c r="B464" s="17">
        <v>459</v>
      </c>
      <c r="C464" t="str">
        <f ca="1">IF(B464&lt;=MTF!$J$13,OFFSET(MTF!$B$3,MTF!$H$13+B464-1,0),"")</f>
        <v/>
      </c>
      <c r="D464" t="str">
        <f ca="1">IF(B464&lt;=MTF!$J$13,OFFSET(MTF!$C$3,MTF!$H$13+B464-1,0),"")</f>
        <v/>
      </c>
      <c r="E464" t="str">
        <f ca="1">IF(B464&lt;=MTF!$J$13,OFFSET(MTF!$E$3,MTF!$H$13+B464-1,0),"")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>
        <f t="shared" si="29"/>
        <v>0</v>
      </c>
      <c r="S464">
        <f t="shared" si="30"/>
        <v>0</v>
      </c>
    </row>
    <row r="465" spans="2:19" x14ac:dyDescent="0.2">
      <c r="B465" s="26">
        <v>460</v>
      </c>
      <c r="C465" t="str">
        <f ca="1">IF(B465&lt;=MTF!$J$13,OFFSET(MTF!$B$3,MTF!$H$13+B465-1,0),"")</f>
        <v/>
      </c>
      <c r="D465" t="str">
        <f ca="1">IF(B465&lt;=MTF!$J$13,OFFSET(MTF!$C$3,MTF!$H$13+B465-1,0),"")</f>
        <v/>
      </c>
      <c r="E465" t="str">
        <f ca="1">IF(B465&lt;=MTF!$J$13,OFFSET(MTF!$E$3,MTF!$H$13+B465-1,0),"")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>
        <f t="shared" si="29"/>
        <v>0</v>
      </c>
      <c r="S465">
        <f t="shared" si="30"/>
        <v>0</v>
      </c>
    </row>
    <row r="466" spans="2:19" x14ac:dyDescent="0.2">
      <c r="B466" s="26">
        <v>461</v>
      </c>
      <c r="C466" t="str">
        <f ca="1">IF(B466&lt;=MTF!$J$13,OFFSET(MTF!$B$3,MTF!$H$13+B466-1,0),"")</f>
        <v/>
      </c>
      <c r="D466" t="str">
        <f ca="1">IF(B466&lt;=MTF!$J$13,OFFSET(MTF!$C$3,MTF!$H$13+B466-1,0),"")</f>
        <v/>
      </c>
      <c r="E466" t="str">
        <f ca="1">IF(B466&lt;=MTF!$J$13,OFFSET(MTF!$E$3,MTF!$H$13+B466-1,0),"")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>
        <f t="shared" si="29"/>
        <v>0</v>
      </c>
      <c r="S466">
        <f t="shared" si="30"/>
        <v>0</v>
      </c>
    </row>
    <row r="467" spans="2:19" x14ac:dyDescent="0.2">
      <c r="B467" s="17">
        <v>462</v>
      </c>
      <c r="C467" t="str">
        <f ca="1">IF(B467&lt;=MTF!$J$13,OFFSET(MTF!$B$3,MTF!$H$13+B467-1,0),"")</f>
        <v/>
      </c>
      <c r="D467" t="str">
        <f ca="1">IF(B467&lt;=MTF!$J$13,OFFSET(MTF!$C$3,MTF!$H$13+B467-1,0),"")</f>
        <v/>
      </c>
      <c r="E467" t="str">
        <f ca="1">IF(B467&lt;=MTF!$J$13,OFFSET(MTF!$E$3,MTF!$H$13+B467-1,0),"")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>
        <f t="shared" si="29"/>
        <v>0</v>
      </c>
      <c r="S467">
        <f t="shared" si="30"/>
        <v>0</v>
      </c>
    </row>
    <row r="468" spans="2:19" x14ac:dyDescent="0.2">
      <c r="B468" s="26">
        <v>463</v>
      </c>
      <c r="C468" t="str">
        <f ca="1">IF(B468&lt;=MTF!$J$13,OFFSET(MTF!$B$3,MTF!$H$13+B468-1,0),"")</f>
        <v/>
      </c>
      <c r="D468" t="str">
        <f ca="1">IF(B468&lt;=MTF!$J$13,OFFSET(MTF!$C$3,MTF!$H$13+B468-1,0),"")</f>
        <v/>
      </c>
      <c r="E468" t="str">
        <f ca="1">IF(B468&lt;=MTF!$J$13,OFFSET(MTF!$E$3,MTF!$H$13+B468-1,0),"")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>
        <f t="shared" si="29"/>
        <v>0</v>
      </c>
      <c r="S468">
        <f t="shared" si="30"/>
        <v>0</v>
      </c>
    </row>
    <row r="469" spans="2:19" x14ac:dyDescent="0.2">
      <c r="B469" s="26">
        <v>464</v>
      </c>
      <c r="C469" t="str">
        <f ca="1">IF(B469&lt;=MTF!$J$13,OFFSET(MTF!$B$3,MTF!$H$13+B469-1,0),"")</f>
        <v/>
      </c>
      <c r="D469" t="str">
        <f ca="1">IF(B469&lt;=MTF!$J$13,OFFSET(MTF!$C$3,MTF!$H$13+B469-1,0),"")</f>
        <v/>
      </c>
      <c r="E469" t="str">
        <f ca="1">IF(B469&lt;=MTF!$J$13,OFFSET(MTF!$E$3,MTF!$H$13+B469-1,0),"")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>
        <f t="shared" si="29"/>
        <v>0</v>
      </c>
      <c r="S469">
        <f t="shared" si="30"/>
        <v>0</v>
      </c>
    </row>
    <row r="470" spans="2:19" x14ac:dyDescent="0.2">
      <c r="B470" s="17">
        <v>465</v>
      </c>
      <c r="C470" t="str">
        <f ca="1">IF(B470&lt;=MTF!$J$13,OFFSET(MTF!$B$3,MTF!$H$13+B470-1,0),"")</f>
        <v/>
      </c>
      <c r="D470" t="str">
        <f ca="1">IF(B470&lt;=MTF!$J$13,OFFSET(MTF!$C$3,MTF!$H$13+B470-1,0),"")</f>
        <v/>
      </c>
      <c r="E470" t="str">
        <f ca="1">IF(B470&lt;=MTF!$J$13,OFFSET(MTF!$E$3,MTF!$H$13+B470-1,0),"")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>
        <f t="shared" si="29"/>
        <v>0</v>
      </c>
      <c r="S470">
        <f t="shared" si="30"/>
        <v>0</v>
      </c>
    </row>
    <row r="471" spans="2:19" x14ac:dyDescent="0.2">
      <c r="B471" s="26">
        <v>466</v>
      </c>
      <c r="C471" t="str">
        <f ca="1">IF(B471&lt;=MTF!$J$13,OFFSET(MTF!$B$3,MTF!$H$13+B471-1,0),"")</f>
        <v/>
      </c>
      <c r="D471" t="str">
        <f ca="1">IF(B471&lt;=MTF!$J$13,OFFSET(MTF!$C$3,MTF!$H$13+B471-1,0),"")</f>
        <v/>
      </c>
      <c r="E471" t="str">
        <f ca="1">IF(B471&lt;=MTF!$J$13,OFFSET(MTF!$E$3,MTF!$H$13+B471-1,0),"")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>
        <f t="shared" si="29"/>
        <v>0</v>
      </c>
      <c r="S471">
        <f t="shared" si="30"/>
        <v>0</v>
      </c>
    </row>
    <row r="472" spans="2:19" x14ac:dyDescent="0.2">
      <c r="B472" s="26">
        <v>467</v>
      </c>
      <c r="C472" t="str">
        <f ca="1">IF(B472&lt;=MTF!$J$13,OFFSET(MTF!$B$3,MTF!$H$13+B472-1,0),"")</f>
        <v/>
      </c>
      <c r="D472" t="str">
        <f ca="1">IF(B472&lt;=MTF!$J$13,OFFSET(MTF!$C$3,MTF!$H$13+B472-1,0),"")</f>
        <v/>
      </c>
      <c r="E472" t="str">
        <f ca="1">IF(B472&lt;=MTF!$J$13,OFFSET(MTF!$E$3,MTF!$H$13+B472-1,0),"")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>
        <f t="shared" si="29"/>
        <v>0</v>
      </c>
      <c r="S472">
        <f t="shared" si="30"/>
        <v>0</v>
      </c>
    </row>
    <row r="473" spans="2:19" x14ac:dyDescent="0.2">
      <c r="B473" s="17">
        <v>468</v>
      </c>
      <c r="C473" t="str">
        <f ca="1">IF(B473&lt;=MTF!$J$13,OFFSET(MTF!$B$3,MTF!$H$13+B473-1,0),"")</f>
        <v/>
      </c>
      <c r="D473" t="str">
        <f ca="1">IF(B473&lt;=MTF!$J$13,OFFSET(MTF!$C$3,MTF!$H$13+B473-1,0),"")</f>
        <v/>
      </c>
      <c r="E473" t="str">
        <f ca="1">IF(B473&lt;=MTF!$J$13,OFFSET(MTF!$E$3,MTF!$H$13+B473-1,0),"")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>
        <f t="shared" si="29"/>
        <v>0</v>
      </c>
      <c r="S473">
        <f t="shared" si="30"/>
        <v>0</v>
      </c>
    </row>
    <row r="474" spans="2:19" x14ac:dyDescent="0.2">
      <c r="B474" s="26">
        <v>469</v>
      </c>
      <c r="C474" t="str">
        <f ca="1">IF(B474&lt;=MTF!$J$13,OFFSET(MTF!$B$3,MTF!$H$13+B474-1,0),"")</f>
        <v/>
      </c>
      <c r="D474" t="str">
        <f ca="1">IF(B474&lt;=MTF!$J$13,OFFSET(MTF!$C$3,MTF!$H$13+B474-1,0),"")</f>
        <v/>
      </c>
      <c r="E474" t="str">
        <f ca="1">IF(B474&lt;=MTF!$J$13,OFFSET(MTF!$E$3,MTF!$H$13+B474-1,0),"")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>
        <f t="shared" si="29"/>
        <v>0</v>
      </c>
      <c r="S474">
        <f t="shared" si="30"/>
        <v>0</v>
      </c>
    </row>
    <row r="475" spans="2:19" x14ac:dyDescent="0.2">
      <c r="B475" s="26">
        <v>470</v>
      </c>
      <c r="C475" t="str">
        <f ca="1">IF(B475&lt;=MTF!$J$13,OFFSET(MTF!$B$3,MTF!$H$13+B475-1,0),"")</f>
        <v/>
      </c>
      <c r="D475" t="str">
        <f ca="1">IF(B475&lt;=MTF!$J$13,OFFSET(MTF!$C$3,MTF!$H$13+B475-1,0),"")</f>
        <v/>
      </c>
      <c r="E475" t="str">
        <f ca="1">IF(B475&lt;=MTF!$J$13,OFFSET(MTF!$E$3,MTF!$H$13+B475-1,0),"")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>
        <f t="shared" si="29"/>
        <v>0</v>
      </c>
      <c r="S475">
        <f t="shared" si="30"/>
        <v>0</v>
      </c>
    </row>
    <row r="476" spans="2:19" x14ac:dyDescent="0.2">
      <c r="B476" s="17">
        <v>471</v>
      </c>
      <c r="C476" t="str">
        <f ca="1">IF(B476&lt;=MTF!$J$13,OFFSET(MTF!$B$3,MTF!$H$13+B476-1,0),"")</f>
        <v/>
      </c>
      <c r="D476" t="str">
        <f ca="1">IF(B476&lt;=MTF!$J$13,OFFSET(MTF!$C$3,MTF!$H$13+B476-1,0),"")</f>
        <v/>
      </c>
      <c r="E476" t="str">
        <f ca="1">IF(B476&lt;=MTF!$J$13,OFFSET(MTF!$E$3,MTF!$H$13+B476-1,0),"")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>
        <f t="shared" si="29"/>
        <v>0</v>
      </c>
      <c r="S476">
        <f t="shared" si="30"/>
        <v>0</v>
      </c>
    </row>
    <row r="477" spans="2:19" x14ac:dyDescent="0.2">
      <c r="B477" s="26">
        <v>472</v>
      </c>
      <c r="C477" t="str">
        <f ca="1">IF(B477&lt;=MTF!$J$13,OFFSET(MTF!$B$3,MTF!$H$13+B477-1,0),"")</f>
        <v/>
      </c>
      <c r="D477" t="str">
        <f ca="1">IF(B477&lt;=MTF!$J$13,OFFSET(MTF!$C$3,MTF!$H$13+B477-1,0),"")</f>
        <v/>
      </c>
      <c r="E477" t="str">
        <f ca="1">IF(B477&lt;=MTF!$J$13,OFFSET(MTF!$E$3,MTF!$H$13+B477-1,0),"")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>
        <f t="shared" si="29"/>
        <v>0</v>
      </c>
      <c r="S477">
        <f t="shared" si="30"/>
        <v>0</v>
      </c>
    </row>
    <row r="478" spans="2:19" x14ac:dyDescent="0.2">
      <c r="B478" s="26">
        <v>473</v>
      </c>
      <c r="C478" t="str">
        <f ca="1">IF(B478&lt;=MTF!$J$13,OFFSET(MTF!$B$3,MTF!$H$13+B478-1,0),"")</f>
        <v/>
      </c>
      <c r="D478" t="str">
        <f ca="1">IF(B478&lt;=MTF!$J$13,OFFSET(MTF!$C$3,MTF!$H$13+B478-1,0),"")</f>
        <v/>
      </c>
      <c r="E478" t="str">
        <f ca="1">IF(B478&lt;=MTF!$J$13,OFFSET(MTF!$E$3,MTF!$H$13+B478-1,0),"")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>
        <f t="shared" si="29"/>
        <v>0</v>
      </c>
      <c r="S478">
        <f t="shared" si="30"/>
        <v>0</v>
      </c>
    </row>
    <row r="479" spans="2:19" x14ac:dyDescent="0.2">
      <c r="B479" s="17">
        <v>474</v>
      </c>
      <c r="C479" t="str">
        <f ca="1">IF(B479&lt;=MTF!$J$13,OFFSET(MTF!$B$3,MTF!$H$13+B479-1,0),"")</f>
        <v/>
      </c>
      <c r="D479" t="str">
        <f ca="1">IF(B479&lt;=MTF!$J$13,OFFSET(MTF!$C$3,MTF!$H$13+B479-1,0),"")</f>
        <v/>
      </c>
      <c r="E479" t="str">
        <f ca="1">IF(B479&lt;=MTF!$J$13,OFFSET(MTF!$E$3,MTF!$H$13+B479-1,0),"")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>
        <f t="shared" si="29"/>
        <v>0</v>
      </c>
      <c r="S479">
        <f t="shared" si="30"/>
        <v>0</v>
      </c>
    </row>
    <row r="480" spans="2:19" x14ac:dyDescent="0.2">
      <c r="B480" s="26">
        <v>475</v>
      </c>
      <c r="C480" t="str">
        <f ca="1">IF(B480&lt;=MTF!$J$13,OFFSET(MTF!$B$3,MTF!$H$13+B480-1,0),"")</f>
        <v/>
      </c>
      <c r="D480" t="str">
        <f ca="1">IF(B480&lt;=MTF!$J$13,OFFSET(MTF!$C$3,MTF!$H$13+B480-1,0),"")</f>
        <v/>
      </c>
      <c r="E480" t="str">
        <f ca="1">IF(B480&lt;=MTF!$J$13,OFFSET(MTF!$E$3,MTF!$H$13+B480-1,0),"")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>
        <f t="shared" si="29"/>
        <v>0</v>
      </c>
      <c r="S480">
        <f t="shared" si="30"/>
        <v>0</v>
      </c>
    </row>
    <row r="481" spans="2:19" x14ac:dyDescent="0.2">
      <c r="B481" s="26">
        <v>476</v>
      </c>
      <c r="C481" t="str">
        <f ca="1">IF(B481&lt;=MTF!$J$13,OFFSET(MTF!$B$3,MTF!$H$13+B481-1,0),"")</f>
        <v/>
      </c>
      <c r="D481" t="str">
        <f ca="1">IF(B481&lt;=MTF!$J$13,OFFSET(MTF!$C$3,MTF!$H$13+B481-1,0),"")</f>
        <v/>
      </c>
      <c r="E481" t="str">
        <f ca="1">IF(B481&lt;=MTF!$J$13,OFFSET(MTF!$E$3,MTF!$H$13+B481-1,0),"")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>
        <f t="shared" si="29"/>
        <v>0</v>
      </c>
      <c r="S481">
        <f t="shared" si="30"/>
        <v>0</v>
      </c>
    </row>
    <row r="482" spans="2:19" x14ac:dyDescent="0.2">
      <c r="B482" s="17">
        <v>477</v>
      </c>
      <c r="C482" t="str">
        <f ca="1">IF(B482&lt;=MTF!$J$13,OFFSET(MTF!$B$3,MTF!$H$13+B482-1,0),"")</f>
        <v/>
      </c>
      <c r="D482" t="str">
        <f ca="1">IF(B482&lt;=MTF!$J$13,OFFSET(MTF!$C$3,MTF!$H$13+B482-1,0),"")</f>
        <v/>
      </c>
      <c r="E482" t="str">
        <f ca="1">IF(B482&lt;=MTF!$J$13,OFFSET(MTF!$E$3,MTF!$H$13+B482-1,0),"")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>
        <f t="shared" si="29"/>
        <v>0</v>
      </c>
      <c r="S482">
        <f t="shared" si="30"/>
        <v>0</v>
      </c>
    </row>
    <row r="483" spans="2:19" x14ac:dyDescent="0.2">
      <c r="B483" s="26">
        <v>478</v>
      </c>
      <c r="C483" t="str">
        <f ca="1">IF(B483&lt;=MTF!$J$13,OFFSET(MTF!$B$3,MTF!$H$13+B483-1,0),"")</f>
        <v/>
      </c>
      <c r="D483" t="str">
        <f ca="1">IF(B483&lt;=MTF!$J$13,OFFSET(MTF!$C$3,MTF!$H$13+B483-1,0),"")</f>
        <v/>
      </c>
      <c r="E483" t="str">
        <f ca="1">IF(B483&lt;=MTF!$J$13,OFFSET(MTF!$E$3,MTF!$H$13+B483-1,0),"")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>
        <f t="shared" si="29"/>
        <v>0</v>
      </c>
      <c r="S483">
        <f t="shared" si="30"/>
        <v>0</v>
      </c>
    </row>
    <row r="484" spans="2:19" x14ac:dyDescent="0.2">
      <c r="B484" s="26">
        <v>479</v>
      </c>
      <c r="C484" t="str">
        <f ca="1">IF(B484&lt;=MTF!$J$13,OFFSET(MTF!$B$3,MTF!$H$13+B484-1,0),"")</f>
        <v/>
      </c>
      <c r="D484" t="str">
        <f ca="1">IF(B484&lt;=MTF!$J$13,OFFSET(MTF!$C$3,MTF!$H$13+B484-1,0),"")</f>
        <v/>
      </c>
      <c r="E484" t="str">
        <f ca="1">IF(B484&lt;=MTF!$J$13,OFFSET(MTF!$E$3,MTF!$H$13+B484-1,0),"")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>
        <f t="shared" si="29"/>
        <v>0</v>
      </c>
      <c r="S484">
        <f t="shared" si="30"/>
        <v>0</v>
      </c>
    </row>
    <row r="485" spans="2:19" x14ac:dyDescent="0.2">
      <c r="B485" s="17">
        <v>480</v>
      </c>
      <c r="C485" t="str">
        <f ca="1">IF(B485&lt;=MTF!$J$13,OFFSET(MTF!$B$3,MTF!$H$13+B485-1,0),"")</f>
        <v/>
      </c>
      <c r="D485" t="str">
        <f ca="1">IF(B485&lt;=MTF!$J$13,OFFSET(MTF!$C$3,MTF!$H$13+B485-1,0),"")</f>
        <v/>
      </c>
      <c r="E485" t="str">
        <f ca="1">IF(B485&lt;=MTF!$J$13,OFFSET(MTF!$E$3,MTF!$H$13+B485-1,0),"")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>
        <f t="shared" si="29"/>
        <v>0</v>
      </c>
      <c r="S485">
        <f t="shared" si="30"/>
        <v>0</v>
      </c>
    </row>
    <row r="486" spans="2:19" x14ac:dyDescent="0.2">
      <c r="B486" s="26">
        <v>481</v>
      </c>
      <c r="C486" t="str">
        <f ca="1">IF(B486&lt;=MTF!$J$13,OFFSET(MTF!$B$3,MTF!$H$13+B486-1,0),"")</f>
        <v/>
      </c>
      <c r="D486" t="str">
        <f ca="1">IF(B486&lt;=MTF!$J$13,OFFSET(MTF!$C$3,MTF!$H$13+B486-1,0),"")</f>
        <v/>
      </c>
      <c r="E486" t="str">
        <f ca="1">IF(B486&lt;=MTF!$J$13,OFFSET(MTF!$E$3,MTF!$H$13+B486-1,0),"")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>
        <f t="shared" si="29"/>
        <v>0</v>
      </c>
      <c r="S486">
        <f t="shared" si="30"/>
        <v>0</v>
      </c>
    </row>
    <row r="487" spans="2:19" x14ac:dyDescent="0.2">
      <c r="B487" s="26">
        <v>482</v>
      </c>
      <c r="C487" t="str">
        <f ca="1">IF(B487&lt;=MTF!$J$13,OFFSET(MTF!$B$3,MTF!$H$13+B487-1,0),"")</f>
        <v/>
      </c>
      <c r="D487" t="str">
        <f ca="1">IF(B487&lt;=MTF!$J$13,OFFSET(MTF!$C$3,MTF!$H$13+B487-1,0),"")</f>
        <v/>
      </c>
      <c r="E487" t="str">
        <f ca="1">IF(B487&lt;=MTF!$J$13,OFFSET(MTF!$E$3,MTF!$H$13+B487-1,0),"")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>
        <f t="shared" si="29"/>
        <v>0</v>
      </c>
      <c r="S487">
        <f t="shared" si="30"/>
        <v>0</v>
      </c>
    </row>
    <row r="488" spans="2:19" x14ac:dyDescent="0.2">
      <c r="B488" s="17">
        <v>483</v>
      </c>
      <c r="C488" t="str">
        <f ca="1">IF(B488&lt;=MTF!$J$13,OFFSET(MTF!$B$3,MTF!$H$13+B488-1,0),"")</f>
        <v/>
      </c>
      <c r="D488" t="str">
        <f ca="1">IF(B488&lt;=MTF!$J$13,OFFSET(MTF!$C$3,MTF!$H$13+B488-1,0),"")</f>
        <v/>
      </c>
      <c r="E488" t="str">
        <f ca="1">IF(B488&lt;=MTF!$J$13,OFFSET(MTF!$E$3,MTF!$H$13+B488-1,0),"")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>
        <f t="shared" si="29"/>
        <v>0</v>
      </c>
      <c r="S488">
        <f t="shared" si="30"/>
        <v>0</v>
      </c>
    </row>
    <row r="489" spans="2:19" x14ac:dyDescent="0.2">
      <c r="B489" s="26">
        <v>484</v>
      </c>
      <c r="C489" t="str">
        <f ca="1">IF(B489&lt;=MTF!$J$13,OFFSET(MTF!$B$3,MTF!$H$13+B489-1,0),"")</f>
        <v/>
      </c>
      <c r="D489" t="str">
        <f ca="1">IF(B489&lt;=MTF!$J$13,OFFSET(MTF!$C$3,MTF!$H$13+B489-1,0),"")</f>
        <v/>
      </c>
      <c r="E489" t="str">
        <f ca="1">IF(B489&lt;=MTF!$J$13,OFFSET(MTF!$E$3,MTF!$H$13+B489-1,0),"")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>
        <f t="shared" si="29"/>
        <v>0</v>
      </c>
      <c r="S489">
        <f t="shared" si="30"/>
        <v>0</v>
      </c>
    </row>
    <row r="490" spans="2:19" x14ac:dyDescent="0.2">
      <c r="B490" s="26">
        <v>485</v>
      </c>
      <c r="C490" t="str">
        <f ca="1">IF(B490&lt;=MTF!$J$13,OFFSET(MTF!$B$3,MTF!$H$13+B490-1,0),"")</f>
        <v/>
      </c>
      <c r="D490" t="str">
        <f ca="1">IF(B490&lt;=MTF!$J$13,OFFSET(MTF!$C$3,MTF!$H$13+B490-1,0),"")</f>
        <v/>
      </c>
      <c r="E490" t="str">
        <f ca="1">IF(B490&lt;=MTF!$J$13,OFFSET(MTF!$E$3,MTF!$H$13+B490-1,0),"")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>
        <f t="shared" si="29"/>
        <v>0</v>
      </c>
      <c r="S490">
        <f t="shared" si="30"/>
        <v>0</v>
      </c>
    </row>
    <row r="491" spans="2:19" x14ac:dyDescent="0.2">
      <c r="B491" s="17">
        <v>486</v>
      </c>
      <c r="C491" t="str">
        <f ca="1">IF(B491&lt;=MTF!$J$13,OFFSET(MTF!$B$3,MTF!$H$13+B491-1,0),"")</f>
        <v/>
      </c>
      <c r="D491" t="str">
        <f ca="1">IF(B491&lt;=MTF!$J$13,OFFSET(MTF!$C$3,MTF!$H$13+B491-1,0),"")</f>
        <v/>
      </c>
      <c r="E491" t="str">
        <f ca="1">IF(B491&lt;=MTF!$J$13,OFFSET(MTF!$E$3,MTF!$H$13+B491-1,0),"")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>
        <f t="shared" si="29"/>
        <v>0</v>
      </c>
      <c r="S491">
        <f t="shared" si="30"/>
        <v>0</v>
      </c>
    </row>
    <row r="492" spans="2:19" x14ac:dyDescent="0.2">
      <c r="B492" s="26">
        <v>487</v>
      </c>
      <c r="C492" t="str">
        <f ca="1">IF(B492&lt;=MTF!$J$13,OFFSET(MTF!$B$3,MTF!$H$13+B492-1,0),"")</f>
        <v/>
      </c>
      <c r="D492" t="str">
        <f ca="1">IF(B492&lt;=MTF!$J$13,OFFSET(MTF!$C$3,MTF!$H$13+B492-1,0),"")</f>
        <v/>
      </c>
      <c r="E492" t="str">
        <f ca="1">IF(B492&lt;=MTF!$J$13,OFFSET(MTF!$E$3,MTF!$H$13+B492-1,0),"")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>
        <f t="shared" si="29"/>
        <v>0</v>
      </c>
      <c r="S492">
        <f t="shared" si="30"/>
        <v>0</v>
      </c>
    </row>
    <row r="493" spans="2:19" x14ac:dyDescent="0.2">
      <c r="B493" s="26">
        <v>488</v>
      </c>
      <c r="C493" t="str">
        <f ca="1">IF(B493&lt;=MTF!$J$13,OFFSET(MTF!$B$3,MTF!$H$13+B493-1,0),"")</f>
        <v/>
      </c>
      <c r="D493" t="str">
        <f ca="1">IF(B493&lt;=MTF!$J$13,OFFSET(MTF!$C$3,MTF!$H$13+B493-1,0),"")</f>
        <v/>
      </c>
      <c r="E493" t="str">
        <f ca="1">IF(B493&lt;=MTF!$J$13,OFFSET(MTF!$E$3,MTF!$H$13+B493-1,0),"")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>
        <f t="shared" si="29"/>
        <v>0</v>
      </c>
      <c r="S493">
        <f t="shared" si="30"/>
        <v>0</v>
      </c>
    </row>
    <row r="494" spans="2:19" x14ac:dyDescent="0.2">
      <c r="B494" s="17">
        <v>489</v>
      </c>
      <c r="C494" t="str">
        <f ca="1">IF(B494&lt;=MTF!$J$13,OFFSET(MTF!$B$3,MTF!$H$13+B494-1,0),"")</f>
        <v/>
      </c>
      <c r="D494" t="str">
        <f ca="1">IF(B494&lt;=MTF!$J$13,OFFSET(MTF!$C$3,MTF!$H$13+B494-1,0),"")</f>
        <v/>
      </c>
      <c r="E494" t="str">
        <f ca="1">IF(B494&lt;=MTF!$J$13,OFFSET(MTF!$E$3,MTF!$H$13+B494-1,0),"")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>
        <f t="shared" si="29"/>
        <v>0</v>
      </c>
      <c r="S494">
        <f t="shared" si="30"/>
        <v>0</v>
      </c>
    </row>
    <row r="495" spans="2:19" x14ac:dyDescent="0.2">
      <c r="B495" s="26">
        <v>490</v>
      </c>
      <c r="C495" t="str">
        <f ca="1">IF(B495&lt;=MTF!$J$13,OFFSET(MTF!$B$3,MTF!$H$13+B495-1,0),"")</f>
        <v/>
      </c>
      <c r="D495" t="str">
        <f ca="1">IF(B495&lt;=MTF!$J$13,OFFSET(MTF!$C$3,MTF!$H$13+B495-1,0),"")</f>
        <v/>
      </c>
      <c r="E495" t="str">
        <f ca="1">IF(B495&lt;=MTF!$J$13,OFFSET(MTF!$E$3,MTF!$H$13+B495-1,0),"")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>
        <f t="shared" si="29"/>
        <v>0</v>
      </c>
      <c r="S495">
        <f t="shared" si="30"/>
        <v>0</v>
      </c>
    </row>
    <row r="496" spans="2:19" x14ac:dyDescent="0.2">
      <c r="B496" s="26">
        <v>491</v>
      </c>
      <c r="C496" t="str">
        <f ca="1">IF(B496&lt;=MTF!$J$13,OFFSET(MTF!$B$3,MTF!$H$13+B496-1,0),"")</f>
        <v/>
      </c>
      <c r="D496" t="str">
        <f ca="1">IF(B496&lt;=MTF!$J$13,OFFSET(MTF!$C$3,MTF!$H$13+B496-1,0),"")</f>
        <v/>
      </c>
      <c r="E496" t="str">
        <f ca="1">IF(B496&lt;=MTF!$J$13,OFFSET(MTF!$E$3,MTF!$H$13+B496-1,0),"")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>
        <f t="shared" si="29"/>
        <v>0</v>
      </c>
      <c r="S496">
        <f t="shared" si="30"/>
        <v>0</v>
      </c>
    </row>
    <row r="497" spans="2:19" x14ac:dyDescent="0.2">
      <c r="B497" s="17">
        <v>492</v>
      </c>
      <c r="C497" t="str">
        <f ca="1">IF(B497&lt;=MTF!$J$13,OFFSET(MTF!$B$3,MTF!$H$13+B497-1,0),"")</f>
        <v/>
      </c>
      <c r="D497" t="str">
        <f ca="1">IF(B497&lt;=MTF!$J$13,OFFSET(MTF!$C$3,MTF!$H$13+B497-1,0),"")</f>
        <v/>
      </c>
      <c r="E497" t="str">
        <f ca="1">IF(B497&lt;=MTF!$J$13,OFFSET(MTF!$E$3,MTF!$H$13+B497-1,0),"")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>
        <f t="shared" si="29"/>
        <v>0</v>
      </c>
      <c r="S497">
        <f t="shared" si="30"/>
        <v>0</v>
      </c>
    </row>
    <row r="498" spans="2:19" x14ac:dyDescent="0.2">
      <c r="B498" s="26">
        <v>493</v>
      </c>
      <c r="C498" t="str">
        <f ca="1">IF(B498&lt;=MTF!$J$13,OFFSET(MTF!$B$3,MTF!$H$13+B498-1,0),"")</f>
        <v/>
      </c>
      <c r="D498" t="str">
        <f ca="1">IF(B498&lt;=MTF!$J$13,OFFSET(MTF!$C$3,MTF!$H$13+B498-1,0),"")</f>
        <v/>
      </c>
      <c r="E498" t="str">
        <f ca="1">IF(B498&lt;=MTF!$J$13,OFFSET(MTF!$E$3,MTF!$H$13+B498-1,0),"")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>
        <f t="shared" si="29"/>
        <v>0</v>
      </c>
      <c r="S498">
        <f t="shared" si="30"/>
        <v>0</v>
      </c>
    </row>
    <row r="499" spans="2:19" x14ac:dyDescent="0.2">
      <c r="B499" s="26">
        <v>494</v>
      </c>
      <c r="C499" t="str">
        <f ca="1">IF(B499&lt;=MTF!$J$13,OFFSET(MTF!$B$3,MTF!$H$13+B499-1,0),"")</f>
        <v/>
      </c>
      <c r="D499" t="str">
        <f ca="1">IF(B499&lt;=MTF!$J$13,OFFSET(MTF!$C$3,MTF!$H$13+B499-1,0),"")</f>
        <v/>
      </c>
      <c r="E499" t="str">
        <f ca="1">IF(B499&lt;=MTF!$J$13,OFFSET(MTF!$E$3,MTF!$H$13+B499-1,0),"")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>
        <f t="shared" si="29"/>
        <v>0</v>
      </c>
      <c r="S499">
        <f t="shared" si="30"/>
        <v>0</v>
      </c>
    </row>
    <row r="500" spans="2:19" x14ac:dyDescent="0.2">
      <c r="B500" s="17">
        <v>495</v>
      </c>
      <c r="C500" t="str">
        <f ca="1">IF(B500&lt;=MTF!$J$13,OFFSET(MTF!$B$3,MTF!$H$13+B500-1,0),"")</f>
        <v/>
      </c>
      <c r="D500" t="str">
        <f ca="1">IF(B500&lt;=MTF!$J$13,OFFSET(MTF!$C$3,MTF!$H$13+B500-1,0),"")</f>
        <v/>
      </c>
      <c r="E500" t="str">
        <f ca="1">IF(B500&lt;=MTF!$J$13,OFFSET(MTF!$E$3,MTF!$H$13+B500-1,0),"")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>
        <f t="shared" si="29"/>
        <v>0</v>
      </c>
      <c r="S500">
        <f t="shared" si="30"/>
        <v>0</v>
      </c>
    </row>
    <row r="501" spans="2:19" x14ac:dyDescent="0.2">
      <c r="B501" s="26">
        <v>496</v>
      </c>
      <c r="C501" t="str">
        <f ca="1">IF(B501&lt;=MTF!$J$13,OFFSET(MTF!$B$3,MTF!$H$13+B501-1,0),"")</f>
        <v/>
      </c>
      <c r="D501" t="str">
        <f ca="1">IF(B501&lt;=MTF!$J$13,OFFSET(MTF!$C$3,MTF!$H$13+B501-1,0),"")</f>
        <v/>
      </c>
      <c r="E501" t="str">
        <f ca="1">IF(B501&lt;=MTF!$J$13,OFFSET(MTF!$E$3,MTF!$H$13+B501-1,0),"")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>
        <f t="shared" si="29"/>
        <v>0</v>
      </c>
      <c r="S501">
        <f t="shared" si="30"/>
        <v>0</v>
      </c>
    </row>
    <row r="502" spans="2:19" x14ac:dyDescent="0.2">
      <c r="B502" s="26">
        <v>497</v>
      </c>
      <c r="C502" t="str">
        <f ca="1">IF(B502&lt;=MTF!$J$13,OFFSET(MTF!$B$3,MTF!$H$13+B502-1,0),"")</f>
        <v/>
      </c>
      <c r="D502" t="str">
        <f ca="1">IF(B502&lt;=MTF!$J$13,OFFSET(MTF!$C$3,MTF!$H$13+B502-1,0),"")</f>
        <v/>
      </c>
      <c r="E502" t="str">
        <f ca="1">IF(B502&lt;=MTF!$J$13,OFFSET(MTF!$E$3,MTF!$H$13+B502-1,0),"")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>
        <f t="shared" si="29"/>
        <v>0</v>
      </c>
      <c r="S502">
        <f t="shared" si="30"/>
        <v>0</v>
      </c>
    </row>
    <row r="503" spans="2:19" x14ac:dyDescent="0.2">
      <c r="B503" s="17">
        <v>498</v>
      </c>
      <c r="C503" t="str">
        <f ca="1">IF(B503&lt;=MTF!$J$13,OFFSET(MTF!$B$3,MTF!$H$13+B503-1,0),"")</f>
        <v/>
      </c>
      <c r="D503" t="str">
        <f ca="1">IF(B503&lt;=MTF!$J$13,OFFSET(MTF!$C$3,MTF!$H$13+B503-1,0),"")</f>
        <v/>
      </c>
      <c r="E503" t="str">
        <f ca="1">IF(B503&lt;=MTF!$J$13,OFFSET(MTF!$E$3,MTF!$H$13+B503-1,0),"")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>
        <f t="shared" si="29"/>
        <v>0</v>
      </c>
      <c r="S503">
        <f t="shared" si="30"/>
        <v>0</v>
      </c>
    </row>
    <row r="504" spans="2:19" x14ac:dyDescent="0.2">
      <c r="B504" s="26">
        <v>499</v>
      </c>
      <c r="C504" t="str">
        <f ca="1">IF(B504&lt;=MTF!$J$13,OFFSET(MTF!$B$3,MTF!$H$13+B504-1,0),"")</f>
        <v/>
      </c>
      <c r="D504" t="str">
        <f ca="1">IF(B504&lt;=MTF!$J$13,OFFSET(MTF!$C$3,MTF!$H$13+B504-1,0),"")</f>
        <v/>
      </c>
      <c r="E504" t="str">
        <f ca="1">IF(B504&lt;=MTF!$J$13,OFFSET(MTF!$E$3,MTF!$H$13+B504-1,0),"")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>
        <f t="shared" si="29"/>
        <v>0</v>
      </c>
      <c r="S504">
        <f t="shared" si="30"/>
        <v>0</v>
      </c>
    </row>
    <row r="505" spans="2:19" x14ac:dyDescent="0.2">
      <c r="B505" s="26">
        <v>500</v>
      </c>
      <c r="C505" t="str">
        <f ca="1">IF(B505&lt;=MTF!$J$13,OFFSET(MTF!$B$3,MTF!$H$13+B505-1,0),"")</f>
        <v/>
      </c>
      <c r="D505" t="str">
        <f ca="1">IF(B505&lt;=MTF!$J$13,OFFSET(MTF!$C$3,MTF!$H$13+B505-1,0),"")</f>
        <v/>
      </c>
      <c r="E505" t="str">
        <f ca="1">IF(B505&lt;=MTF!$J$13,OFFSET(MTF!$E$3,MTF!$H$13+B505-1,0),"")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>
        <f t="shared" si="29"/>
        <v>0</v>
      </c>
      <c r="S505">
        <f t="shared" si="30"/>
        <v>0</v>
      </c>
    </row>
    <row r="506" spans="2:19" x14ac:dyDescent="0.2">
      <c r="B506" s="17">
        <v>501</v>
      </c>
      <c r="C506" t="str">
        <f ca="1">IF(B506&lt;=MTF!$J$13,OFFSET(MTF!$B$3,MTF!$H$13+B506-1,0),"")</f>
        <v/>
      </c>
      <c r="D506" t="str">
        <f ca="1">IF(B506&lt;=MTF!$J$13,OFFSET(MTF!$C$3,MTF!$H$13+B506-1,0),"")</f>
        <v/>
      </c>
      <c r="E506" t="str">
        <f ca="1">IF(B506&lt;=MTF!$J$13,OFFSET(MTF!$E$3,MTF!$H$13+B506-1,0),"")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>
        <f t="shared" si="29"/>
        <v>0</v>
      </c>
      <c r="S506">
        <f t="shared" si="30"/>
        <v>0</v>
      </c>
    </row>
    <row r="507" spans="2:19" x14ac:dyDescent="0.2">
      <c r="B507" s="26">
        <v>502</v>
      </c>
      <c r="C507" t="str">
        <f ca="1">IF(B507&lt;=MTF!$J$13,OFFSET(MTF!$B$3,MTF!$H$13+B507-1,0),"")</f>
        <v/>
      </c>
      <c r="D507" t="str">
        <f ca="1">IF(B507&lt;=MTF!$J$13,OFFSET(MTF!$C$3,MTF!$H$13+B507-1,0),"")</f>
        <v/>
      </c>
      <c r="E507" t="str">
        <f ca="1">IF(B507&lt;=MTF!$J$13,OFFSET(MTF!$E$3,MTF!$H$13+B507-1,0),"")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>
        <f t="shared" si="29"/>
        <v>0</v>
      </c>
      <c r="S507">
        <f t="shared" si="30"/>
        <v>0</v>
      </c>
    </row>
    <row r="508" spans="2:19" x14ac:dyDescent="0.2">
      <c r="B508" s="26">
        <v>503</v>
      </c>
      <c r="C508" t="str">
        <f ca="1">IF(B508&lt;=MTF!$J$13,OFFSET(MTF!$B$3,MTF!$H$13+B508-1,0),"")</f>
        <v/>
      </c>
      <c r="D508" t="str">
        <f ca="1">IF(B508&lt;=MTF!$J$13,OFFSET(MTF!$C$3,MTF!$H$13+B508-1,0),"")</f>
        <v/>
      </c>
      <c r="E508" t="str">
        <f ca="1">IF(B508&lt;=MTF!$J$13,OFFSET(MTF!$E$3,MTF!$H$13+B508-1,0),"")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>
        <f t="shared" si="29"/>
        <v>0</v>
      </c>
      <c r="S508">
        <f t="shared" si="30"/>
        <v>0</v>
      </c>
    </row>
    <row r="509" spans="2:19" x14ac:dyDescent="0.2">
      <c r="B509" s="17">
        <v>504</v>
      </c>
      <c r="C509" t="str">
        <f ca="1">IF(B509&lt;=MTF!$J$13,OFFSET(MTF!$B$3,MTF!$H$13+B509-1,0),"")</f>
        <v/>
      </c>
      <c r="D509" t="str">
        <f ca="1">IF(B509&lt;=MTF!$J$13,OFFSET(MTF!$C$3,MTF!$H$13+B509-1,0),"")</f>
        <v/>
      </c>
      <c r="E509" t="str">
        <f ca="1">IF(B509&lt;=MTF!$J$13,OFFSET(MTF!$E$3,MTF!$H$13+B509-1,0),"")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>
        <f t="shared" si="29"/>
        <v>0</v>
      </c>
      <c r="S509">
        <f t="shared" si="30"/>
        <v>0</v>
      </c>
    </row>
    <row r="510" spans="2:19" x14ac:dyDescent="0.2">
      <c r="B510" s="26">
        <v>505</v>
      </c>
      <c r="C510" t="str">
        <f ca="1">IF(B510&lt;=MTF!$J$13,OFFSET(MTF!$B$3,MTF!$H$13+B510-1,0),"")</f>
        <v/>
      </c>
      <c r="D510" t="str">
        <f ca="1">IF(B510&lt;=MTF!$J$13,OFFSET(MTF!$C$3,MTF!$H$13+B510-1,0),"")</f>
        <v/>
      </c>
      <c r="E510" t="str">
        <f ca="1">IF(B510&lt;=MTF!$J$13,OFFSET(MTF!$E$3,MTF!$H$13+B510-1,0),"")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>
        <f t="shared" si="29"/>
        <v>0</v>
      </c>
      <c r="S510">
        <f t="shared" si="30"/>
        <v>0</v>
      </c>
    </row>
    <row r="511" spans="2:19" x14ac:dyDescent="0.2">
      <c r="B511" s="26">
        <v>506</v>
      </c>
      <c r="C511" t="str">
        <f ca="1">IF(B511&lt;=MTF!$J$13,OFFSET(MTF!$B$3,MTF!$H$13+B511-1,0),"")</f>
        <v/>
      </c>
      <c r="D511" t="str">
        <f ca="1">IF(B511&lt;=MTF!$J$13,OFFSET(MTF!$C$3,MTF!$H$13+B511-1,0),"")</f>
        <v/>
      </c>
      <c r="E511" t="str">
        <f ca="1">IF(B511&lt;=MTF!$J$13,OFFSET(MTF!$E$3,MTF!$H$13+B511-1,0),"")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>
        <f t="shared" si="29"/>
        <v>0</v>
      </c>
      <c r="S511">
        <f t="shared" si="30"/>
        <v>0</v>
      </c>
    </row>
    <row r="512" spans="2:19" x14ac:dyDescent="0.2">
      <c r="B512" s="17">
        <v>507</v>
      </c>
      <c r="C512" t="str">
        <f ca="1">IF(B512&lt;=MTF!$J$13,OFFSET(MTF!$B$3,MTF!$H$13+B512-1,0),"")</f>
        <v/>
      </c>
      <c r="D512" t="str">
        <f ca="1">IF(B512&lt;=MTF!$J$13,OFFSET(MTF!$C$3,MTF!$H$13+B512-1,0),"")</f>
        <v/>
      </c>
      <c r="E512" t="str">
        <f ca="1">IF(B512&lt;=MTF!$J$13,OFFSET(MTF!$E$3,MTF!$H$13+B512-1,0),"")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>
        <f t="shared" si="29"/>
        <v>0</v>
      </c>
      <c r="S512">
        <f t="shared" si="30"/>
        <v>0</v>
      </c>
    </row>
    <row r="513" spans="2:19" x14ac:dyDescent="0.2">
      <c r="B513" s="26">
        <v>508</v>
      </c>
      <c r="C513" t="str">
        <f ca="1">IF(B513&lt;=MTF!$J$13,OFFSET(MTF!$B$3,MTF!$H$13+B513-1,0),"")</f>
        <v/>
      </c>
      <c r="D513" t="str">
        <f ca="1">IF(B513&lt;=MTF!$J$13,OFFSET(MTF!$C$3,MTF!$H$13+B513-1,0),"")</f>
        <v/>
      </c>
      <c r="E513" t="str">
        <f ca="1">IF(B513&lt;=MTF!$J$13,OFFSET(MTF!$E$3,MTF!$H$13+B513-1,0),"")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>
        <f t="shared" si="29"/>
        <v>0</v>
      </c>
      <c r="S513">
        <f t="shared" si="30"/>
        <v>0</v>
      </c>
    </row>
    <row r="514" spans="2:19" x14ac:dyDescent="0.2">
      <c r="B514" s="26">
        <v>509</v>
      </c>
      <c r="C514" t="str">
        <f ca="1">IF(B514&lt;=MTF!$J$13,OFFSET(MTF!$B$3,MTF!$H$13+B514-1,0),"")</f>
        <v/>
      </c>
      <c r="D514" t="str">
        <f ca="1">IF(B514&lt;=MTF!$J$13,OFFSET(MTF!$C$3,MTF!$H$13+B514-1,0),"")</f>
        <v/>
      </c>
      <c r="E514" t="str">
        <f ca="1">IF(B514&lt;=MTF!$J$13,OFFSET(MTF!$E$3,MTF!$H$13+B514-1,0),"")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>
        <f t="shared" si="29"/>
        <v>0</v>
      </c>
      <c r="S514">
        <f t="shared" si="30"/>
        <v>0</v>
      </c>
    </row>
    <row r="515" spans="2:19" x14ac:dyDescent="0.2">
      <c r="B515" s="17">
        <v>510</v>
      </c>
      <c r="C515" t="str">
        <f ca="1">IF(B515&lt;=MTF!$J$13,OFFSET(MTF!$B$3,MTF!$H$13+B515-1,0),"")</f>
        <v/>
      </c>
      <c r="D515" t="str">
        <f ca="1">IF(B515&lt;=MTF!$J$13,OFFSET(MTF!$C$3,MTF!$H$13+B515-1,0),"")</f>
        <v/>
      </c>
      <c r="E515" t="str">
        <f ca="1">IF(B515&lt;=MTF!$J$13,OFFSET(MTF!$E$3,MTF!$H$13+B515-1,0),"")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>
        <f t="shared" si="29"/>
        <v>0</v>
      </c>
      <c r="S515">
        <f t="shared" si="30"/>
        <v>0</v>
      </c>
    </row>
    <row r="516" spans="2:19" x14ac:dyDescent="0.2">
      <c r="B516" s="26">
        <v>511</v>
      </c>
      <c r="C516" t="str">
        <f ca="1">IF(B516&lt;=MTF!$J$13,OFFSET(MTF!$B$3,MTF!$H$13+B516-1,0),"")</f>
        <v/>
      </c>
      <c r="D516" t="str">
        <f ca="1">IF(B516&lt;=MTF!$J$13,OFFSET(MTF!$C$3,MTF!$H$13+B516-1,0),"")</f>
        <v/>
      </c>
      <c r="E516" t="str">
        <f ca="1">IF(B516&lt;=MTF!$J$13,OFFSET(MTF!$E$3,MTF!$H$13+B516-1,0),"")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>
        <f t="shared" si="29"/>
        <v>0</v>
      </c>
      <c r="S516">
        <f t="shared" si="30"/>
        <v>0</v>
      </c>
    </row>
    <row r="517" spans="2:19" x14ac:dyDescent="0.2">
      <c r="B517" s="26">
        <v>512</v>
      </c>
      <c r="C517" t="str">
        <f ca="1">IF(B517&lt;=MTF!$J$13,OFFSET(MTF!$B$3,MTF!$H$13+B517-1,0),"")</f>
        <v/>
      </c>
      <c r="D517" t="str">
        <f ca="1">IF(B517&lt;=MTF!$J$13,OFFSET(MTF!$C$3,MTF!$H$13+B517-1,0),"")</f>
        <v/>
      </c>
      <c r="E517" t="str">
        <f ca="1">IF(B517&lt;=MTF!$J$13,OFFSET(MTF!$E$3,MTF!$H$13+B517-1,0),"")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>
        <f t="shared" si="29"/>
        <v>0</v>
      </c>
      <c r="S517">
        <f t="shared" si="30"/>
        <v>0</v>
      </c>
    </row>
    <row r="518" spans="2:19" x14ac:dyDescent="0.2">
      <c r="B518" s="17">
        <v>513</v>
      </c>
      <c r="C518" t="str">
        <f ca="1">IF(B518&lt;=MTF!$J$13,OFFSET(MTF!$B$3,MTF!$H$13+B518-1,0),"")</f>
        <v/>
      </c>
      <c r="D518" t="str">
        <f ca="1">IF(B518&lt;=MTF!$J$13,OFFSET(MTF!$C$3,MTF!$H$13+B518-1,0),"")</f>
        <v/>
      </c>
      <c r="E518" t="str">
        <f ca="1">IF(B518&lt;=MTF!$J$13,OFFSET(MTF!$E$3,MTF!$H$13+B518-1,0),"")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>
        <f t="shared" si="29"/>
        <v>0</v>
      </c>
      <c r="S518">
        <f t="shared" si="30"/>
        <v>0</v>
      </c>
    </row>
    <row r="519" spans="2:19" x14ac:dyDescent="0.2">
      <c r="B519" s="26">
        <v>514</v>
      </c>
      <c r="C519" t="str">
        <f ca="1">IF(B519&lt;=MTF!$J$13,OFFSET(MTF!$B$3,MTF!$H$13+B519-1,0),"")</f>
        <v/>
      </c>
      <c r="D519" t="str">
        <f ca="1">IF(B519&lt;=MTF!$J$13,OFFSET(MTF!$C$3,MTF!$H$13+B519-1,0),"")</f>
        <v/>
      </c>
      <c r="E519" t="str">
        <f ca="1">IF(B519&lt;=MTF!$J$13,OFFSET(MTF!$E$3,MTF!$H$13+B519-1,0),"")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>
        <f t="shared" si="29"/>
        <v>0</v>
      </c>
      <c r="S519">
        <f t="shared" si="30"/>
        <v>0</v>
      </c>
    </row>
    <row r="520" spans="2:19" x14ac:dyDescent="0.2">
      <c r="B520" s="26">
        <v>515</v>
      </c>
      <c r="C520" t="str">
        <f ca="1">IF(B520&lt;=MTF!$J$13,OFFSET(MTF!$B$3,MTF!$H$13+B520-1,0),"")</f>
        <v/>
      </c>
      <c r="D520" t="str">
        <f ca="1">IF(B520&lt;=MTF!$J$13,OFFSET(MTF!$C$3,MTF!$H$13+B520-1,0),"")</f>
        <v/>
      </c>
      <c r="E520" t="str">
        <f ca="1">IF(B520&lt;=MTF!$J$13,OFFSET(MTF!$E$3,MTF!$H$13+B520-1,0),"")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>
        <f t="shared" si="29"/>
        <v>0</v>
      </c>
      <c r="S520">
        <f t="shared" si="30"/>
        <v>0</v>
      </c>
    </row>
    <row r="521" spans="2:19" x14ac:dyDescent="0.2">
      <c r="B521" s="17">
        <v>516</v>
      </c>
      <c r="C521" t="str">
        <f ca="1">IF(B521&lt;=MTF!$J$13,OFFSET(MTF!$B$3,MTF!$H$13+B521-1,0),"")</f>
        <v/>
      </c>
      <c r="D521" t="str">
        <f ca="1">IF(B521&lt;=MTF!$J$13,OFFSET(MTF!$C$3,MTF!$H$13+B521-1,0),"")</f>
        <v/>
      </c>
      <c r="E521" t="str">
        <f ca="1">IF(B521&lt;=MTF!$J$13,OFFSET(MTF!$E$3,MTF!$H$13+B521-1,0),"")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>
        <f t="shared" si="29"/>
        <v>0</v>
      </c>
      <c r="S521">
        <f t="shared" si="30"/>
        <v>0</v>
      </c>
    </row>
    <row r="522" spans="2:19" x14ac:dyDescent="0.2">
      <c r="B522" s="26">
        <v>517</v>
      </c>
      <c r="C522" t="str">
        <f ca="1">IF(B522&lt;=MTF!$J$13,OFFSET(MTF!$B$3,MTF!$H$13+B522-1,0),"")</f>
        <v/>
      </c>
      <c r="D522" t="str">
        <f ca="1">IF(B522&lt;=MTF!$J$13,OFFSET(MTF!$C$3,MTF!$H$13+B522-1,0),"")</f>
        <v/>
      </c>
      <c r="E522" t="str">
        <f ca="1">IF(B522&lt;=MTF!$J$13,OFFSET(MTF!$E$3,MTF!$H$13+B522-1,0),"")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>
        <f t="shared" ref="R522:R585" si="33">O522*SIN((Q522-1)*2*PI()/$N$6*$N$8)</f>
        <v>0</v>
      </c>
      <c r="S522">
        <f t="shared" ref="S522:S585" si="34">O522*COS((Q522-1)*2*PI()/$N$6*$N$8)</f>
        <v>0</v>
      </c>
    </row>
    <row r="523" spans="2:19" x14ac:dyDescent="0.2">
      <c r="B523" s="26">
        <v>518</v>
      </c>
      <c r="C523" t="str">
        <f ca="1">IF(B523&lt;=MTF!$J$13,OFFSET(MTF!$B$3,MTF!$H$13+B523-1,0),"")</f>
        <v/>
      </c>
      <c r="D523" t="str">
        <f ca="1">IF(B523&lt;=MTF!$J$13,OFFSET(MTF!$C$3,MTF!$H$13+B523-1,0),"")</f>
        <v/>
      </c>
      <c r="E523" t="str">
        <f ca="1">IF(B523&lt;=MTF!$J$13,OFFSET(MTF!$E$3,MTF!$H$13+B523-1,0),"")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>
        <f t="shared" si="33"/>
        <v>0</v>
      </c>
      <c r="S523">
        <f t="shared" si="34"/>
        <v>0</v>
      </c>
    </row>
    <row r="524" spans="2:19" x14ac:dyDescent="0.2">
      <c r="B524" s="17">
        <v>519</v>
      </c>
      <c r="C524" t="str">
        <f ca="1">IF(B524&lt;=MTF!$J$13,OFFSET(MTF!$B$3,MTF!$H$13+B524-1,0),"")</f>
        <v/>
      </c>
      <c r="D524" t="str">
        <f ca="1">IF(B524&lt;=MTF!$J$13,OFFSET(MTF!$C$3,MTF!$H$13+B524-1,0),"")</f>
        <v/>
      </c>
      <c r="E524" t="str">
        <f ca="1">IF(B524&lt;=MTF!$J$13,OFFSET(MTF!$E$3,MTF!$H$13+B524-1,0),"")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>
        <f t="shared" si="33"/>
        <v>0</v>
      </c>
      <c r="S524">
        <f t="shared" si="34"/>
        <v>0</v>
      </c>
    </row>
    <row r="525" spans="2:19" x14ac:dyDescent="0.2">
      <c r="B525" s="26">
        <v>520</v>
      </c>
      <c r="C525" t="str">
        <f ca="1">IF(B525&lt;=MTF!$J$13,OFFSET(MTF!$B$3,MTF!$H$13+B525-1,0),"")</f>
        <v/>
      </c>
      <c r="D525" t="str">
        <f ca="1">IF(B525&lt;=MTF!$J$13,OFFSET(MTF!$C$3,MTF!$H$13+B525-1,0),"")</f>
        <v/>
      </c>
      <c r="E525" t="str">
        <f ca="1">IF(B525&lt;=MTF!$J$13,OFFSET(MTF!$E$3,MTF!$H$13+B525-1,0),"")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>
        <f t="shared" si="33"/>
        <v>0</v>
      </c>
      <c r="S525">
        <f t="shared" si="34"/>
        <v>0</v>
      </c>
    </row>
    <row r="526" spans="2:19" x14ac:dyDescent="0.2">
      <c r="B526" s="26">
        <v>521</v>
      </c>
      <c r="C526" t="str">
        <f ca="1">IF(B526&lt;=MTF!$J$13,OFFSET(MTF!$B$3,MTF!$H$13+B526-1,0),"")</f>
        <v/>
      </c>
      <c r="D526" t="str">
        <f ca="1">IF(B526&lt;=MTF!$J$13,OFFSET(MTF!$C$3,MTF!$H$13+B526-1,0),"")</f>
        <v/>
      </c>
      <c r="E526" t="str">
        <f ca="1">IF(B526&lt;=MTF!$J$13,OFFSET(MTF!$E$3,MTF!$H$13+B526-1,0),"")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>
        <f t="shared" si="33"/>
        <v>0</v>
      </c>
      <c r="S526">
        <f t="shared" si="34"/>
        <v>0</v>
      </c>
    </row>
    <row r="527" spans="2:19" x14ac:dyDescent="0.2">
      <c r="B527" s="17">
        <v>522</v>
      </c>
      <c r="C527" t="str">
        <f ca="1">IF(B527&lt;=MTF!$J$13,OFFSET(MTF!$B$3,MTF!$H$13+B527-1,0),"")</f>
        <v/>
      </c>
      <c r="D527" t="str">
        <f ca="1">IF(B527&lt;=MTF!$J$13,OFFSET(MTF!$C$3,MTF!$H$13+B527-1,0),"")</f>
        <v/>
      </c>
      <c r="E527" t="str">
        <f ca="1">IF(B527&lt;=MTF!$J$13,OFFSET(MTF!$E$3,MTF!$H$13+B527-1,0),"")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>
        <f t="shared" si="33"/>
        <v>0</v>
      </c>
      <c r="S527">
        <f t="shared" si="34"/>
        <v>0</v>
      </c>
    </row>
    <row r="528" spans="2:19" x14ac:dyDescent="0.2">
      <c r="B528" s="26">
        <v>523</v>
      </c>
      <c r="C528" t="str">
        <f ca="1">IF(B528&lt;=MTF!$J$13,OFFSET(MTF!$B$3,MTF!$H$13+B528-1,0),"")</f>
        <v/>
      </c>
      <c r="D528" t="str">
        <f ca="1">IF(B528&lt;=MTF!$J$13,OFFSET(MTF!$C$3,MTF!$H$13+B528-1,0),"")</f>
        <v/>
      </c>
      <c r="E528" t="str">
        <f ca="1">IF(B528&lt;=MTF!$J$13,OFFSET(MTF!$E$3,MTF!$H$13+B528-1,0),"")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>
        <f t="shared" si="33"/>
        <v>0</v>
      </c>
      <c r="S528">
        <f t="shared" si="34"/>
        <v>0</v>
      </c>
    </row>
    <row r="529" spans="2:19" x14ac:dyDescent="0.2">
      <c r="B529" s="26">
        <v>524</v>
      </c>
      <c r="C529" t="str">
        <f ca="1">IF(B529&lt;=MTF!$J$13,OFFSET(MTF!$B$3,MTF!$H$13+B529-1,0),"")</f>
        <v/>
      </c>
      <c r="D529" t="str">
        <f ca="1">IF(B529&lt;=MTF!$J$13,OFFSET(MTF!$C$3,MTF!$H$13+B529-1,0),"")</f>
        <v/>
      </c>
      <c r="E529" t="str">
        <f ca="1">IF(B529&lt;=MTF!$J$13,OFFSET(MTF!$E$3,MTF!$H$13+B529-1,0),"")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>
        <f t="shared" si="33"/>
        <v>0</v>
      </c>
      <c r="S529">
        <f t="shared" si="34"/>
        <v>0</v>
      </c>
    </row>
    <row r="530" spans="2:19" x14ac:dyDescent="0.2">
      <c r="B530" s="17">
        <v>525</v>
      </c>
      <c r="C530" t="str">
        <f ca="1">IF(B530&lt;=MTF!$J$13,OFFSET(MTF!$B$3,MTF!$H$13+B530-1,0),"")</f>
        <v/>
      </c>
      <c r="D530" t="str">
        <f ca="1">IF(B530&lt;=MTF!$J$13,OFFSET(MTF!$C$3,MTF!$H$13+B530-1,0),"")</f>
        <v/>
      </c>
      <c r="E530" t="str">
        <f ca="1">IF(B530&lt;=MTF!$J$13,OFFSET(MTF!$E$3,MTF!$H$13+B530-1,0),"")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>
        <f t="shared" si="33"/>
        <v>0</v>
      </c>
      <c r="S530">
        <f t="shared" si="34"/>
        <v>0</v>
      </c>
    </row>
    <row r="531" spans="2:19" x14ac:dyDescent="0.2">
      <c r="B531" s="26">
        <v>526</v>
      </c>
      <c r="C531" t="str">
        <f ca="1">IF(B531&lt;=MTF!$J$13,OFFSET(MTF!$B$3,MTF!$H$13+B531-1,0),"")</f>
        <v/>
      </c>
      <c r="D531" t="str">
        <f ca="1">IF(B531&lt;=MTF!$J$13,OFFSET(MTF!$C$3,MTF!$H$13+B531-1,0),"")</f>
        <v/>
      </c>
      <c r="E531" t="str">
        <f ca="1">IF(B531&lt;=MTF!$J$13,OFFSET(MTF!$E$3,MTF!$H$13+B531-1,0),"")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>
        <f t="shared" si="33"/>
        <v>0</v>
      </c>
      <c r="S531">
        <f t="shared" si="34"/>
        <v>0</v>
      </c>
    </row>
    <row r="532" spans="2:19" x14ac:dyDescent="0.2">
      <c r="B532" s="26">
        <v>527</v>
      </c>
      <c r="C532" t="str">
        <f ca="1">IF(B532&lt;=MTF!$J$13,OFFSET(MTF!$B$3,MTF!$H$13+B532-1,0),"")</f>
        <v/>
      </c>
      <c r="D532" t="str">
        <f ca="1">IF(B532&lt;=MTF!$J$13,OFFSET(MTF!$C$3,MTF!$H$13+B532-1,0),"")</f>
        <v/>
      </c>
      <c r="E532" t="str">
        <f ca="1">IF(B532&lt;=MTF!$J$13,OFFSET(MTF!$E$3,MTF!$H$13+B532-1,0),"")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>
        <f t="shared" si="33"/>
        <v>0</v>
      </c>
      <c r="S532">
        <f t="shared" si="34"/>
        <v>0</v>
      </c>
    </row>
    <row r="533" spans="2:19" x14ac:dyDescent="0.2">
      <c r="B533" s="17">
        <v>528</v>
      </c>
      <c r="C533" t="str">
        <f ca="1">IF(B533&lt;=MTF!$J$13,OFFSET(MTF!$B$3,MTF!$H$13+B533-1,0),"")</f>
        <v/>
      </c>
      <c r="D533" t="str">
        <f ca="1">IF(B533&lt;=MTF!$J$13,OFFSET(MTF!$C$3,MTF!$H$13+B533-1,0),"")</f>
        <v/>
      </c>
      <c r="E533" t="str">
        <f ca="1">IF(B533&lt;=MTF!$J$13,OFFSET(MTF!$E$3,MTF!$H$13+B533-1,0),"")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>
        <f t="shared" si="33"/>
        <v>0</v>
      </c>
      <c r="S533">
        <f t="shared" si="34"/>
        <v>0</v>
      </c>
    </row>
    <row r="534" spans="2:19" x14ac:dyDescent="0.2">
      <c r="B534" s="26">
        <v>529</v>
      </c>
      <c r="C534" t="str">
        <f ca="1">IF(B534&lt;=MTF!$J$13,OFFSET(MTF!$B$3,MTF!$H$13+B534-1,0),"")</f>
        <v/>
      </c>
      <c r="D534" t="str">
        <f ca="1">IF(B534&lt;=MTF!$J$13,OFFSET(MTF!$C$3,MTF!$H$13+B534-1,0),"")</f>
        <v/>
      </c>
      <c r="E534" t="str">
        <f ca="1">IF(B534&lt;=MTF!$J$13,OFFSET(MTF!$E$3,MTF!$H$13+B534-1,0),"")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>
        <f t="shared" si="33"/>
        <v>0</v>
      </c>
      <c r="S534">
        <f t="shared" si="34"/>
        <v>0</v>
      </c>
    </row>
    <row r="535" spans="2:19" x14ac:dyDescent="0.2">
      <c r="B535" s="26">
        <v>530</v>
      </c>
      <c r="C535" t="str">
        <f ca="1">IF(B535&lt;=MTF!$J$13,OFFSET(MTF!$B$3,MTF!$H$13+B535-1,0),"")</f>
        <v/>
      </c>
      <c r="D535" t="str">
        <f ca="1">IF(B535&lt;=MTF!$J$13,OFFSET(MTF!$C$3,MTF!$H$13+B535-1,0),"")</f>
        <v/>
      </c>
      <c r="E535" t="str">
        <f ca="1">IF(B535&lt;=MTF!$J$13,OFFSET(MTF!$E$3,MTF!$H$13+B535-1,0),"")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>
        <f t="shared" si="33"/>
        <v>0</v>
      </c>
      <c r="S535">
        <f t="shared" si="34"/>
        <v>0</v>
      </c>
    </row>
    <row r="536" spans="2:19" x14ac:dyDescent="0.2">
      <c r="B536" s="17">
        <v>531</v>
      </c>
      <c r="C536" t="str">
        <f ca="1">IF(B536&lt;=MTF!$J$13,OFFSET(MTF!$B$3,MTF!$H$13+B536-1,0),"")</f>
        <v/>
      </c>
      <c r="D536" t="str">
        <f ca="1">IF(B536&lt;=MTF!$J$13,OFFSET(MTF!$C$3,MTF!$H$13+B536-1,0),"")</f>
        <v/>
      </c>
      <c r="E536" t="str">
        <f ca="1">IF(B536&lt;=MTF!$J$13,OFFSET(MTF!$E$3,MTF!$H$13+B536-1,0),"")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>
        <f t="shared" si="33"/>
        <v>0</v>
      </c>
      <c r="S536">
        <f t="shared" si="34"/>
        <v>0</v>
      </c>
    </row>
    <row r="537" spans="2:19" x14ac:dyDescent="0.2">
      <c r="B537" s="26">
        <v>532</v>
      </c>
      <c r="C537" t="str">
        <f ca="1">IF(B537&lt;=MTF!$J$13,OFFSET(MTF!$B$3,MTF!$H$13+B537-1,0),"")</f>
        <v/>
      </c>
      <c r="D537" t="str">
        <f ca="1">IF(B537&lt;=MTF!$J$13,OFFSET(MTF!$C$3,MTF!$H$13+B537-1,0),"")</f>
        <v/>
      </c>
      <c r="E537" t="str">
        <f ca="1">IF(B537&lt;=MTF!$J$13,OFFSET(MTF!$E$3,MTF!$H$13+B537-1,0),"")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>
        <f t="shared" si="33"/>
        <v>0</v>
      </c>
      <c r="S537">
        <f t="shared" si="34"/>
        <v>0</v>
      </c>
    </row>
    <row r="538" spans="2:19" x14ac:dyDescent="0.2">
      <c r="B538" s="26">
        <v>533</v>
      </c>
      <c r="C538" t="str">
        <f ca="1">IF(B538&lt;=MTF!$J$13,OFFSET(MTF!$B$3,MTF!$H$13+B538-1,0),"")</f>
        <v/>
      </c>
      <c r="D538" t="str">
        <f ca="1">IF(B538&lt;=MTF!$J$13,OFFSET(MTF!$C$3,MTF!$H$13+B538-1,0),"")</f>
        <v/>
      </c>
      <c r="E538" t="str">
        <f ca="1">IF(B538&lt;=MTF!$J$13,OFFSET(MTF!$E$3,MTF!$H$13+B538-1,0),"")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>
        <f t="shared" si="33"/>
        <v>0</v>
      </c>
      <c r="S538">
        <f t="shared" si="34"/>
        <v>0</v>
      </c>
    </row>
    <row r="539" spans="2:19" x14ac:dyDescent="0.2">
      <c r="B539" s="17">
        <v>534</v>
      </c>
      <c r="C539" t="str">
        <f ca="1">IF(B539&lt;=MTF!$J$13,OFFSET(MTF!$B$3,MTF!$H$13+B539-1,0),"")</f>
        <v/>
      </c>
      <c r="D539" t="str">
        <f ca="1">IF(B539&lt;=MTF!$J$13,OFFSET(MTF!$C$3,MTF!$H$13+B539-1,0),"")</f>
        <v/>
      </c>
      <c r="E539" t="str">
        <f ca="1">IF(B539&lt;=MTF!$J$13,OFFSET(MTF!$E$3,MTF!$H$13+B539-1,0),"")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>
        <f t="shared" si="33"/>
        <v>0</v>
      </c>
      <c r="S539">
        <f t="shared" si="34"/>
        <v>0</v>
      </c>
    </row>
    <row r="540" spans="2:19" x14ac:dyDescent="0.2">
      <c r="B540" s="26">
        <v>535</v>
      </c>
      <c r="C540" t="str">
        <f ca="1">IF(B540&lt;=MTF!$J$13,OFFSET(MTF!$B$3,MTF!$H$13+B540-1,0),"")</f>
        <v/>
      </c>
      <c r="D540" t="str">
        <f ca="1">IF(B540&lt;=MTF!$J$13,OFFSET(MTF!$C$3,MTF!$H$13+B540-1,0),"")</f>
        <v/>
      </c>
      <c r="E540" t="str">
        <f ca="1">IF(B540&lt;=MTF!$J$13,OFFSET(MTF!$E$3,MTF!$H$13+B540-1,0),"")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>
        <f t="shared" si="33"/>
        <v>0</v>
      </c>
      <c r="S540">
        <f t="shared" si="34"/>
        <v>0</v>
      </c>
    </row>
    <row r="541" spans="2:19" x14ac:dyDescent="0.2">
      <c r="B541" s="26">
        <v>536</v>
      </c>
      <c r="C541" t="str">
        <f ca="1">IF(B541&lt;=MTF!$J$13,OFFSET(MTF!$B$3,MTF!$H$13+B541-1,0),"")</f>
        <v/>
      </c>
      <c r="D541" t="str">
        <f ca="1">IF(B541&lt;=MTF!$J$13,OFFSET(MTF!$C$3,MTF!$H$13+B541-1,0),"")</f>
        <v/>
      </c>
      <c r="E541" t="str">
        <f ca="1">IF(B541&lt;=MTF!$J$13,OFFSET(MTF!$E$3,MTF!$H$13+B541-1,0),"")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>
        <f t="shared" si="33"/>
        <v>0</v>
      </c>
      <c r="S541">
        <f t="shared" si="34"/>
        <v>0</v>
      </c>
    </row>
    <row r="542" spans="2:19" x14ac:dyDescent="0.2">
      <c r="B542" s="17">
        <v>537</v>
      </c>
      <c r="C542" t="str">
        <f ca="1">IF(B542&lt;=MTF!$J$13,OFFSET(MTF!$B$3,MTF!$H$13+B542-1,0),"")</f>
        <v/>
      </c>
      <c r="D542" t="str">
        <f ca="1">IF(B542&lt;=MTF!$J$13,OFFSET(MTF!$C$3,MTF!$H$13+B542-1,0),"")</f>
        <v/>
      </c>
      <c r="E542" t="str">
        <f ca="1">IF(B542&lt;=MTF!$J$13,OFFSET(MTF!$E$3,MTF!$H$13+B542-1,0),"")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>
        <f t="shared" si="33"/>
        <v>0</v>
      </c>
      <c r="S542">
        <f t="shared" si="34"/>
        <v>0</v>
      </c>
    </row>
    <row r="543" spans="2:19" x14ac:dyDescent="0.2">
      <c r="B543" s="26">
        <v>538</v>
      </c>
      <c r="C543" t="str">
        <f ca="1">IF(B543&lt;=MTF!$J$13,OFFSET(MTF!$B$3,MTF!$H$13+B543-1,0),"")</f>
        <v/>
      </c>
      <c r="D543" t="str">
        <f ca="1">IF(B543&lt;=MTF!$J$13,OFFSET(MTF!$C$3,MTF!$H$13+B543-1,0),"")</f>
        <v/>
      </c>
      <c r="E543" t="str">
        <f ca="1">IF(B543&lt;=MTF!$J$13,OFFSET(MTF!$E$3,MTF!$H$13+B543-1,0),"")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>
        <f t="shared" si="33"/>
        <v>0</v>
      </c>
      <c r="S543">
        <f t="shared" si="34"/>
        <v>0</v>
      </c>
    </row>
    <row r="544" spans="2:19" x14ac:dyDescent="0.2">
      <c r="B544" s="26">
        <v>539</v>
      </c>
      <c r="C544" t="str">
        <f ca="1">IF(B544&lt;=MTF!$J$13,OFFSET(MTF!$B$3,MTF!$H$13+B544-1,0),"")</f>
        <v/>
      </c>
      <c r="D544" t="str">
        <f ca="1">IF(B544&lt;=MTF!$J$13,OFFSET(MTF!$C$3,MTF!$H$13+B544-1,0),"")</f>
        <v/>
      </c>
      <c r="E544" t="str">
        <f ca="1">IF(B544&lt;=MTF!$J$13,OFFSET(MTF!$E$3,MTF!$H$13+B544-1,0),"")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>
        <f t="shared" si="33"/>
        <v>0</v>
      </c>
      <c r="S544">
        <f t="shared" si="34"/>
        <v>0</v>
      </c>
    </row>
    <row r="545" spans="2:19" x14ac:dyDescent="0.2">
      <c r="B545" s="17">
        <v>540</v>
      </c>
      <c r="C545" t="str">
        <f ca="1">IF(B545&lt;=MTF!$J$13,OFFSET(MTF!$B$3,MTF!$H$13+B545-1,0),"")</f>
        <v/>
      </c>
      <c r="D545" t="str">
        <f ca="1">IF(B545&lt;=MTF!$J$13,OFFSET(MTF!$C$3,MTF!$H$13+B545-1,0),"")</f>
        <v/>
      </c>
      <c r="E545" t="str">
        <f ca="1">IF(B545&lt;=MTF!$J$13,OFFSET(MTF!$E$3,MTF!$H$13+B545-1,0),"")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>
        <f t="shared" si="33"/>
        <v>0</v>
      </c>
      <c r="S545">
        <f t="shared" si="34"/>
        <v>0</v>
      </c>
    </row>
    <row r="546" spans="2:19" x14ac:dyDescent="0.2">
      <c r="B546" s="26">
        <v>541</v>
      </c>
      <c r="C546" t="str">
        <f ca="1">IF(B546&lt;=MTF!$J$13,OFFSET(MTF!$B$3,MTF!$H$13+B546-1,0),"")</f>
        <v/>
      </c>
      <c r="D546" t="str">
        <f ca="1">IF(B546&lt;=MTF!$J$13,OFFSET(MTF!$C$3,MTF!$H$13+B546-1,0),"")</f>
        <v/>
      </c>
      <c r="E546" t="str">
        <f ca="1">IF(B546&lt;=MTF!$J$13,OFFSET(MTF!$E$3,MTF!$H$13+B546-1,0),"")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>
        <f t="shared" si="33"/>
        <v>0</v>
      </c>
      <c r="S546">
        <f t="shared" si="34"/>
        <v>0</v>
      </c>
    </row>
    <row r="547" spans="2:19" x14ac:dyDescent="0.2">
      <c r="B547" s="26">
        <v>542</v>
      </c>
      <c r="C547" t="str">
        <f ca="1">IF(B547&lt;=MTF!$J$13,OFFSET(MTF!$B$3,MTF!$H$13+B547-1,0),"")</f>
        <v/>
      </c>
      <c r="D547" t="str">
        <f ca="1">IF(B547&lt;=MTF!$J$13,OFFSET(MTF!$C$3,MTF!$H$13+B547-1,0),"")</f>
        <v/>
      </c>
      <c r="E547" t="str">
        <f ca="1">IF(B547&lt;=MTF!$J$13,OFFSET(MTF!$E$3,MTF!$H$13+B547-1,0),"")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>
        <f t="shared" si="33"/>
        <v>0</v>
      </c>
      <c r="S547">
        <f t="shared" si="34"/>
        <v>0</v>
      </c>
    </row>
    <row r="548" spans="2:19" x14ac:dyDescent="0.2">
      <c r="B548" s="17">
        <v>543</v>
      </c>
      <c r="C548" t="str">
        <f ca="1">IF(B548&lt;=MTF!$J$13,OFFSET(MTF!$B$3,MTF!$H$13+B548-1,0),"")</f>
        <v/>
      </c>
      <c r="D548" t="str">
        <f ca="1">IF(B548&lt;=MTF!$J$13,OFFSET(MTF!$C$3,MTF!$H$13+B548-1,0),"")</f>
        <v/>
      </c>
      <c r="E548" t="str">
        <f ca="1">IF(B548&lt;=MTF!$J$13,OFFSET(MTF!$E$3,MTF!$H$13+B548-1,0),"")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>
        <f t="shared" si="33"/>
        <v>0</v>
      </c>
      <c r="S548">
        <f t="shared" si="34"/>
        <v>0</v>
      </c>
    </row>
    <row r="549" spans="2:19" x14ac:dyDescent="0.2">
      <c r="B549" s="26">
        <v>544</v>
      </c>
      <c r="C549" t="str">
        <f ca="1">IF(B549&lt;=MTF!$J$13,OFFSET(MTF!$B$3,MTF!$H$13+B549-1,0),"")</f>
        <v/>
      </c>
      <c r="D549" t="str">
        <f ca="1">IF(B549&lt;=MTF!$J$13,OFFSET(MTF!$C$3,MTF!$H$13+B549-1,0),"")</f>
        <v/>
      </c>
      <c r="E549" t="str">
        <f ca="1">IF(B549&lt;=MTF!$J$13,OFFSET(MTF!$E$3,MTF!$H$13+B549-1,0),"")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>
        <f t="shared" si="33"/>
        <v>0</v>
      </c>
      <c r="S549">
        <f t="shared" si="34"/>
        <v>0</v>
      </c>
    </row>
    <row r="550" spans="2:19" x14ac:dyDescent="0.2">
      <c r="B550" s="26">
        <v>545</v>
      </c>
      <c r="C550" t="str">
        <f ca="1">IF(B550&lt;=MTF!$J$13,OFFSET(MTF!$B$3,MTF!$H$13+B550-1,0),"")</f>
        <v/>
      </c>
      <c r="D550" t="str">
        <f ca="1">IF(B550&lt;=MTF!$J$13,OFFSET(MTF!$C$3,MTF!$H$13+B550-1,0),"")</f>
        <v/>
      </c>
      <c r="E550" t="str">
        <f ca="1">IF(B550&lt;=MTF!$J$13,OFFSET(MTF!$E$3,MTF!$H$13+B550-1,0),"")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>
        <f t="shared" si="33"/>
        <v>0</v>
      </c>
      <c r="S550">
        <f t="shared" si="34"/>
        <v>0</v>
      </c>
    </row>
    <row r="551" spans="2:19" x14ac:dyDescent="0.2">
      <c r="B551" s="17">
        <v>546</v>
      </c>
      <c r="C551" t="str">
        <f ca="1">IF(B551&lt;=MTF!$J$13,OFFSET(MTF!$B$3,MTF!$H$13+B551-1,0),"")</f>
        <v/>
      </c>
      <c r="D551" t="str">
        <f ca="1">IF(B551&lt;=MTF!$J$13,OFFSET(MTF!$C$3,MTF!$H$13+B551-1,0),"")</f>
        <v/>
      </c>
      <c r="E551" t="str">
        <f ca="1">IF(B551&lt;=MTF!$J$13,OFFSET(MTF!$E$3,MTF!$H$13+B551-1,0),"")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>
        <f t="shared" si="33"/>
        <v>0</v>
      </c>
      <c r="S551">
        <f t="shared" si="34"/>
        <v>0</v>
      </c>
    </row>
    <row r="552" spans="2:19" x14ac:dyDescent="0.2">
      <c r="B552" s="26">
        <v>547</v>
      </c>
      <c r="C552" t="str">
        <f ca="1">IF(B552&lt;=MTF!$J$13,OFFSET(MTF!$B$3,MTF!$H$13+B552-1,0),"")</f>
        <v/>
      </c>
      <c r="D552" t="str">
        <f ca="1">IF(B552&lt;=MTF!$J$13,OFFSET(MTF!$C$3,MTF!$H$13+B552-1,0),"")</f>
        <v/>
      </c>
      <c r="E552" t="str">
        <f ca="1">IF(B552&lt;=MTF!$J$13,OFFSET(MTF!$E$3,MTF!$H$13+B552-1,0),"")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>
        <f t="shared" si="33"/>
        <v>0</v>
      </c>
      <c r="S552">
        <f t="shared" si="34"/>
        <v>0</v>
      </c>
    </row>
    <row r="553" spans="2:19" x14ac:dyDescent="0.2">
      <c r="B553" s="26">
        <v>548</v>
      </c>
      <c r="C553" t="str">
        <f ca="1">IF(B553&lt;=MTF!$J$13,OFFSET(MTF!$B$3,MTF!$H$13+B553-1,0),"")</f>
        <v/>
      </c>
      <c r="D553" t="str">
        <f ca="1">IF(B553&lt;=MTF!$J$13,OFFSET(MTF!$C$3,MTF!$H$13+B553-1,0),"")</f>
        <v/>
      </c>
      <c r="E553" t="str">
        <f ca="1">IF(B553&lt;=MTF!$J$13,OFFSET(MTF!$E$3,MTF!$H$13+B553-1,0),"")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>
        <f t="shared" si="33"/>
        <v>0</v>
      </c>
      <c r="S553">
        <f t="shared" si="34"/>
        <v>0</v>
      </c>
    </row>
    <row r="554" spans="2:19" x14ac:dyDescent="0.2">
      <c r="B554" s="17">
        <v>549</v>
      </c>
      <c r="C554" t="str">
        <f ca="1">IF(B554&lt;=MTF!$J$13,OFFSET(MTF!$B$3,MTF!$H$13+B554-1,0),"")</f>
        <v/>
      </c>
      <c r="D554" t="str">
        <f ca="1">IF(B554&lt;=MTF!$J$13,OFFSET(MTF!$C$3,MTF!$H$13+B554-1,0),"")</f>
        <v/>
      </c>
      <c r="E554" t="str">
        <f ca="1">IF(B554&lt;=MTF!$J$13,OFFSET(MTF!$E$3,MTF!$H$13+B554-1,0),"")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>
        <f t="shared" si="33"/>
        <v>0</v>
      </c>
      <c r="S554">
        <f t="shared" si="34"/>
        <v>0</v>
      </c>
    </row>
    <row r="555" spans="2:19" x14ac:dyDescent="0.2">
      <c r="B555" s="26">
        <v>550</v>
      </c>
      <c r="C555" t="str">
        <f ca="1">IF(B555&lt;=MTF!$J$13,OFFSET(MTF!$B$3,MTF!$H$13+B555-1,0),"")</f>
        <v/>
      </c>
      <c r="D555" t="str">
        <f ca="1">IF(B555&lt;=MTF!$J$13,OFFSET(MTF!$C$3,MTF!$H$13+B555-1,0),"")</f>
        <v/>
      </c>
      <c r="E555" t="str">
        <f ca="1">IF(B555&lt;=MTF!$J$13,OFFSET(MTF!$E$3,MTF!$H$13+B555-1,0),"")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>
        <f t="shared" si="33"/>
        <v>0</v>
      </c>
      <c r="S555">
        <f t="shared" si="34"/>
        <v>0</v>
      </c>
    </row>
    <row r="556" spans="2:19" x14ac:dyDescent="0.2">
      <c r="B556" s="26">
        <v>551</v>
      </c>
      <c r="C556" t="str">
        <f ca="1">IF(B556&lt;=MTF!$J$13,OFFSET(MTF!$B$3,MTF!$H$13+B556-1,0),"")</f>
        <v/>
      </c>
      <c r="D556" t="str">
        <f ca="1">IF(B556&lt;=MTF!$J$13,OFFSET(MTF!$C$3,MTF!$H$13+B556-1,0),"")</f>
        <v/>
      </c>
      <c r="E556" t="str">
        <f ca="1">IF(B556&lt;=MTF!$J$13,OFFSET(MTF!$E$3,MTF!$H$13+B556-1,0),"")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>
        <f t="shared" si="33"/>
        <v>0</v>
      </c>
      <c r="S556">
        <f t="shared" si="34"/>
        <v>0</v>
      </c>
    </row>
    <row r="557" spans="2:19" x14ac:dyDescent="0.2">
      <c r="B557" s="17">
        <v>552</v>
      </c>
      <c r="C557" t="str">
        <f ca="1">IF(B557&lt;=MTF!$J$13,OFFSET(MTF!$B$3,MTF!$H$13+B557-1,0),"")</f>
        <v/>
      </c>
      <c r="D557" t="str">
        <f ca="1">IF(B557&lt;=MTF!$J$13,OFFSET(MTF!$C$3,MTF!$H$13+B557-1,0),"")</f>
        <v/>
      </c>
      <c r="E557" t="str">
        <f ca="1">IF(B557&lt;=MTF!$J$13,OFFSET(MTF!$E$3,MTF!$H$13+B557-1,0),"")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>
        <f t="shared" si="33"/>
        <v>0</v>
      </c>
      <c r="S557">
        <f t="shared" si="34"/>
        <v>0</v>
      </c>
    </row>
    <row r="558" spans="2:19" x14ac:dyDescent="0.2">
      <c r="B558" s="26">
        <v>553</v>
      </c>
      <c r="C558" t="str">
        <f ca="1">IF(B558&lt;=MTF!$J$13,OFFSET(MTF!$B$3,MTF!$H$13+B558-1,0),"")</f>
        <v/>
      </c>
      <c r="D558" t="str">
        <f ca="1">IF(B558&lt;=MTF!$J$13,OFFSET(MTF!$C$3,MTF!$H$13+B558-1,0),"")</f>
        <v/>
      </c>
      <c r="E558" t="str">
        <f ca="1">IF(B558&lt;=MTF!$J$13,OFFSET(MTF!$E$3,MTF!$H$13+B558-1,0),"")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>
        <f t="shared" si="33"/>
        <v>0</v>
      </c>
      <c r="S558">
        <f t="shared" si="34"/>
        <v>0</v>
      </c>
    </row>
    <row r="559" spans="2:19" x14ac:dyDescent="0.2">
      <c r="B559" s="26">
        <v>554</v>
      </c>
      <c r="C559" t="str">
        <f ca="1">IF(B559&lt;=MTF!$J$13,OFFSET(MTF!$B$3,MTF!$H$13+B559-1,0),"")</f>
        <v/>
      </c>
      <c r="D559" t="str">
        <f ca="1">IF(B559&lt;=MTF!$J$13,OFFSET(MTF!$C$3,MTF!$H$13+B559-1,0),"")</f>
        <v/>
      </c>
      <c r="E559" t="str">
        <f ca="1">IF(B559&lt;=MTF!$J$13,OFFSET(MTF!$E$3,MTF!$H$13+B559-1,0),"")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>
        <f t="shared" si="33"/>
        <v>0</v>
      </c>
      <c r="S559">
        <f t="shared" si="34"/>
        <v>0</v>
      </c>
    </row>
    <row r="560" spans="2:19" x14ac:dyDescent="0.2">
      <c r="B560" s="17">
        <v>555</v>
      </c>
      <c r="C560" t="str">
        <f ca="1">IF(B560&lt;=MTF!$J$13,OFFSET(MTF!$B$3,MTF!$H$13+B560-1,0),"")</f>
        <v/>
      </c>
      <c r="D560" t="str">
        <f ca="1">IF(B560&lt;=MTF!$J$13,OFFSET(MTF!$C$3,MTF!$H$13+B560-1,0),"")</f>
        <v/>
      </c>
      <c r="E560" t="str">
        <f ca="1">IF(B560&lt;=MTF!$J$13,OFFSET(MTF!$E$3,MTF!$H$13+B560-1,0),"")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>
        <f t="shared" si="33"/>
        <v>0</v>
      </c>
      <c r="S560">
        <f t="shared" si="34"/>
        <v>0</v>
      </c>
    </row>
    <row r="561" spans="2:19" x14ac:dyDescent="0.2">
      <c r="B561" s="26">
        <v>556</v>
      </c>
      <c r="C561" t="str">
        <f ca="1">IF(B561&lt;=MTF!$J$13,OFFSET(MTF!$B$3,MTF!$H$13+B561-1,0),"")</f>
        <v/>
      </c>
      <c r="D561" t="str">
        <f ca="1">IF(B561&lt;=MTF!$J$13,OFFSET(MTF!$C$3,MTF!$H$13+B561-1,0),"")</f>
        <v/>
      </c>
      <c r="E561" t="str">
        <f ca="1">IF(B561&lt;=MTF!$J$13,OFFSET(MTF!$E$3,MTF!$H$13+B561-1,0),"")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>
        <f t="shared" si="33"/>
        <v>0</v>
      </c>
      <c r="S561">
        <f t="shared" si="34"/>
        <v>0</v>
      </c>
    </row>
    <row r="562" spans="2:19" x14ac:dyDescent="0.2">
      <c r="B562" s="26">
        <v>557</v>
      </c>
      <c r="C562" t="str">
        <f ca="1">IF(B562&lt;=MTF!$J$13,OFFSET(MTF!$B$3,MTF!$H$13+B562-1,0),"")</f>
        <v/>
      </c>
      <c r="D562" t="str">
        <f ca="1">IF(B562&lt;=MTF!$J$13,OFFSET(MTF!$C$3,MTF!$H$13+B562-1,0),"")</f>
        <v/>
      </c>
      <c r="E562" t="str">
        <f ca="1">IF(B562&lt;=MTF!$J$13,OFFSET(MTF!$E$3,MTF!$H$13+B562-1,0),"")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>
        <f t="shared" si="33"/>
        <v>0</v>
      </c>
      <c r="S562">
        <f t="shared" si="34"/>
        <v>0</v>
      </c>
    </row>
    <row r="563" spans="2:19" x14ac:dyDescent="0.2">
      <c r="B563" s="17">
        <v>558</v>
      </c>
      <c r="C563" t="str">
        <f ca="1">IF(B563&lt;=MTF!$J$13,OFFSET(MTF!$B$3,MTF!$H$13+B563-1,0),"")</f>
        <v/>
      </c>
      <c r="D563" t="str">
        <f ca="1">IF(B563&lt;=MTF!$J$13,OFFSET(MTF!$C$3,MTF!$H$13+B563-1,0),"")</f>
        <v/>
      </c>
      <c r="E563" t="str">
        <f ca="1">IF(B563&lt;=MTF!$J$13,OFFSET(MTF!$E$3,MTF!$H$13+B563-1,0),"")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>
        <f t="shared" si="33"/>
        <v>0</v>
      </c>
      <c r="S563">
        <f t="shared" si="34"/>
        <v>0</v>
      </c>
    </row>
    <row r="564" spans="2:19" x14ac:dyDescent="0.2">
      <c r="B564" s="26">
        <v>559</v>
      </c>
      <c r="C564" t="str">
        <f ca="1">IF(B564&lt;=MTF!$J$13,OFFSET(MTF!$B$3,MTF!$H$13+B564-1,0),"")</f>
        <v/>
      </c>
      <c r="D564" t="str">
        <f ca="1">IF(B564&lt;=MTF!$J$13,OFFSET(MTF!$C$3,MTF!$H$13+B564-1,0),"")</f>
        <v/>
      </c>
      <c r="E564" t="str">
        <f ca="1">IF(B564&lt;=MTF!$J$13,OFFSET(MTF!$E$3,MTF!$H$13+B564-1,0),"")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>
        <f t="shared" si="33"/>
        <v>0</v>
      </c>
      <c r="S564">
        <f t="shared" si="34"/>
        <v>0</v>
      </c>
    </row>
    <row r="565" spans="2:19" x14ac:dyDescent="0.2">
      <c r="B565" s="26">
        <v>560</v>
      </c>
      <c r="C565" t="str">
        <f ca="1">IF(B565&lt;=MTF!$J$13,OFFSET(MTF!$B$3,MTF!$H$13+B565-1,0),"")</f>
        <v/>
      </c>
      <c r="D565" t="str">
        <f ca="1">IF(B565&lt;=MTF!$J$13,OFFSET(MTF!$C$3,MTF!$H$13+B565-1,0),"")</f>
        <v/>
      </c>
      <c r="E565" t="str">
        <f ca="1">IF(B565&lt;=MTF!$J$13,OFFSET(MTF!$E$3,MTF!$H$13+B565-1,0),"")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>
        <f t="shared" si="33"/>
        <v>0</v>
      </c>
      <c r="S565">
        <f t="shared" si="34"/>
        <v>0</v>
      </c>
    </row>
    <row r="566" spans="2:19" x14ac:dyDescent="0.2">
      <c r="B566" s="17">
        <v>561</v>
      </c>
      <c r="C566" t="str">
        <f ca="1">IF(B566&lt;=MTF!$J$13,OFFSET(MTF!$B$3,MTF!$H$13+B566-1,0),"")</f>
        <v/>
      </c>
      <c r="D566" t="str">
        <f ca="1">IF(B566&lt;=MTF!$J$13,OFFSET(MTF!$C$3,MTF!$H$13+B566-1,0),"")</f>
        <v/>
      </c>
      <c r="E566" t="str">
        <f ca="1">IF(B566&lt;=MTF!$J$13,OFFSET(MTF!$E$3,MTF!$H$13+B566-1,0),"")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>
        <f t="shared" si="33"/>
        <v>0</v>
      </c>
      <c r="S566">
        <f t="shared" si="34"/>
        <v>0</v>
      </c>
    </row>
    <row r="567" spans="2:19" x14ac:dyDescent="0.2">
      <c r="B567" s="26">
        <v>562</v>
      </c>
      <c r="C567" t="str">
        <f ca="1">IF(B567&lt;=MTF!$J$13,OFFSET(MTF!$B$3,MTF!$H$13+B567-1,0),"")</f>
        <v/>
      </c>
      <c r="D567" t="str">
        <f ca="1">IF(B567&lt;=MTF!$J$13,OFFSET(MTF!$C$3,MTF!$H$13+B567-1,0),"")</f>
        <v/>
      </c>
      <c r="E567" t="str">
        <f ca="1">IF(B567&lt;=MTF!$J$13,OFFSET(MTF!$E$3,MTF!$H$13+B567-1,0),"")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>
        <f t="shared" si="33"/>
        <v>0</v>
      </c>
      <c r="S567">
        <f t="shared" si="34"/>
        <v>0</v>
      </c>
    </row>
    <row r="568" spans="2:19" x14ac:dyDescent="0.2">
      <c r="B568" s="26">
        <v>563</v>
      </c>
      <c r="C568" t="str">
        <f ca="1">IF(B568&lt;=MTF!$J$13,OFFSET(MTF!$B$3,MTF!$H$13+B568-1,0),"")</f>
        <v/>
      </c>
      <c r="D568" t="str">
        <f ca="1">IF(B568&lt;=MTF!$J$13,OFFSET(MTF!$C$3,MTF!$H$13+B568-1,0),"")</f>
        <v/>
      </c>
      <c r="E568" t="str">
        <f ca="1">IF(B568&lt;=MTF!$J$13,OFFSET(MTF!$E$3,MTF!$H$13+B568-1,0),"")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>
        <f t="shared" si="33"/>
        <v>0</v>
      </c>
      <c r="S568">
        <f t="shared" si="34"/>
        <v>0</v>
      </c>
    </row>
    <row r="569" spans="2:19" x14ac:dyDescent="0.2">
      <c r="B569" s="17">
        <v>564</v>
      </c>
      <c r="C569" t="str">
        <f ca="1">IF(B569&lt;=MTF!$J$13,OFFSET(MTF!$B$3,MTF!$H$13+B569-1,0),"")</f>
        <v/>
      </c>
      <c r="D569" t="str">
        <f ca="1">IF(B569&lt;=MTF!$J$13,OFFSET(MTF!$C$3,MTF!$H$13+B569-1,0),"")</f>
        <v/>
      </c>
      <c r="E569" t="str">
        <f ca="1">IF(B569&lt;=MTF!$J$13,OFFSET(MTF!$E$3,MTF!$H$13+B569-1,0),"")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>
        <f t="shared" si="33"/>
        <v>0</v>
      </c>
      <c r="S569">
        <f t="shared" si="34"/>
        <v>0</v>
      </c>
    </row>
    <row r="570" spans="2:19" x14ac:dyDescent="0.2">
      <c r="B570" s="26">
        <v>565</v>
      </c>
      <c r="C570" t="str">
        <f ca="1">IF(B570&lt;=MTF!$J$13,OFFSET(MTF!$B$3,MTF!$H$13+B570-1,0),"")</f>
        <v/>
      </c>
      <c r="D570" t="str">
        <f ca="1">IF(B570&lt;=MTF!$J$13,OFFSET(MTF!$C$3,MTF!$H$13+B570-1,0),"")</f>
        <v/>
      </c>
      <c r="E570" t="str">
        <f ca="1">IF(B570&lt;=MTF!$J$13,OFFSET(MTF!$E$3,MTF!$H$13+B570-1,0),"")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>
        <f t="shared" si="33"/>
        <v>0</v>
      </c>
      <c r="S570">
        <f t="shared" si="34"/>
        <v>0</v>
      </c>
    </row>
    <row r="571" spans="2:19" x14ac:dyDescent="0.2">
      <c r="B571" s="26">
        <v>566</v>
      </c>
      <c r="C571" t="str">
        <f ca="1">IF(B571&lt;=MTF!$J$13,OFFSET(MTF!$B$3,MTF!$H$13+B571-1,0),"")</f>
        <v/>
      </c>
      <c r="D571" t="str">
        <f ca="1">IF(B571&lt;=MTF!$J$13,OFFSET(MTF!$C$3,MTF!$H$13+B571-1,0),"")</f>
        <v/>
      </c>
      <c r="E571" t="str">
        <f ca="1">IF(B571&lt;=MTF!$J$13,OFFSET(MTF!$E$3,MTF!$H$13+B571-1,0),"")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>
        <f t="shared" si="33"/>
        <v>0</v>
      </c>
      <c r="S571">
        <f t="shared" si="34"/>
        <v>0</v>
      </c>
    </row>
    <row r="572" spans="2:19" x14ac:dyDescent="0.2">
      <c r="B572" s="17">
        <v>567</v>
      </c>
      <c r="C572" t="str">
        <f ca="1">IF(B572&lt;=MTF!$J$13,OFFSET(MTF!$B$3,MTF!$H$13+B572-1,0),"")</f>
        <v/>
      </c>
      <c r="D572" t="str">
        <f ca="1">IF(B572&lt;=MTF!$J$13,OFFSET(MTF!$C$3,MTF!$H$13+B572-1,0),"")</f>
        <v/>
      </c>
      <c r="E572" t="str">
        <f ca="1">IF(B572&lt;=MTF!$J$13,OFFSET(MTF!$E$3,MTF!$H$13+B572-1,0),"")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>
        <f t="shared" si="33"/>
        <v>0</v>
      </c>
      <c r="S572">
        <f t="shared" si="34"/>
        <v>0</v>
      </c>
    </row>
    <row r="573" spans="2:19" x14ac:dyDescent="0.2">
      <c r="B573" s="26">
        <v>568</v>
      </c>
      <c r="C573" t="str">
        <f ca="1">IF(B573&lt;=MTF!$J$13,OFFSET(MTF!$B$3,MTF!$H$13+B573-1,0),"")</f>
        <v/>
      </c>
      <c r="D573" t="str">
        <f ca="1">IF(B573&lt;=MTF!$J$13,OFFSET(MTF!$C$3,MTF!$H$13+B573-1,0),"")</f>
        <v/>
      </c>
      <c r="E573" t="str">
        <f ca="1">IF(B573&lt;=MTF!$J$13,OFFSET(MTF!$E$3,MTF!$H$13+B573-1,0),"")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>
        <f t="shared" si="33"/>
        <v>0</v>
      </c>
      <c r="S573">
        <f t="shared" si="34"/>
        <v>0</v>
      </c>
    </row>
    <row r="574" spans="2:19" x14ac:dyDescent="0.2">
      <c r="B574" s="26">
        <v>569</v>
      </c>
      <c r="C574" t="str">
        <f ca="1">IF(B574&lt;=MTF!$J$13,OFFSET(MTF!$B$3,MTF!$H$13+B574-1,0),"")</f>
        <v/>
      </c>
      <c r="D574" t="str">
        <f ca="1">IF(B574&lt;=MTF!$J$13,OFFSET(MTF!$C$3,MTF!$H$13+B574-1,0),"")</f>
        <v/>
      </c>
      <c r="E574" t="str">
        <f ca="1">IF(B574&lt;=MTF!$J$13,OFFSET(MTF!$E$3,MTF!$H$13+B574-1,0),"")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>
        <f t="shared" si="33"/>
        <v>0</v>
      </c>
      <c r="S574">
        <f t="shared" si="34"/>
        <v>0</v>
      </c>
    </row>
    <row r="575" spans="2:19" x14ac:dyDescent="0.2">
      <c r="B575" s="17">
        <v>570</v>
      </c>
      <c r="C575" t="str">
        <f ca="1">IF(B575&lt;=MTF!$J$13,OFFSET(MTF!$B$3,MTF!$H$13+B575-1,0),"")</f>
        <v/>
      </c>
      <c r="D575" t="str">
        <f ca="1">IF(B575&lt;=MTF!$J$13,OFFSET(MTF!$C$3,MTF!$H$13+B575-1,0),"")</f>
        <v/>
      </c>
      <c r="E575" t="str">
        <f ca="1">IF(B575&lt;=MTF!$J$13,OFFSET(MTF!$E$3,MTF!$H$13+B575-1,0),"")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>
        <f t="shared" si="33"/>
        <v>0</v>
      </c>
      <c r="S575">
        <f t="shared" si="34"/>
        <v>0</v>
      </c>
    </row>
    <row r="576" spans="2:19" x14ac:dyDescent="0.2">
      <c r="B576" s="26">
        <v>571</v>
      </c>
      <c r="C576" t="str">
        <f ca="1">IF(B576&lt;=MTF!$J$13,OFFSET(MTF!$B$3,MTF!$H$13+B576-1,0),"")</f>
        <v/>
      </c>
      <c r="D576" t="str">
        <f ca="1">IF(B576&lt;=MTF!$J$13,OFFSET(MTF!$C$3,MTF!$H$13+B576-1,0),"")</f>
        <v/>
      </c>
      <c r="E576" t="str">
        <f ca="1">IF(B576&lt;=MTF!$J$13,OFFSET(MTF!$E$3,MTF!$H$13+B576-1,0),"")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>
        <f t="shared" si="33"/>
        <v>0</v>
      </c>
      <c r="S576">
        <f t="shared" si="34"/>
        <v>0</v>
      </c>
    </row>
    <row r="577" spans="2:19" x14ac:dyDescent="0.2">
      <c r="B577" s="26">
        <v>572</v>
      </c>
      <c r="C577" t="str">
        <f ca="1">IF(B577&lt;=MTF!$J$13,OFFSET(MTF!$B$3,MTF!$H$13+B577-1,0),"")</f>
        <v/>
      </c>
      <c r="D577" t="str">
        <f ca="1">IF(B577&lt;=MTF!$J$13,OFFSET(MTF!$C$3,MTF!$H$13+B577-1,0),"")</f>
        <v/>
      </c>
      <c r="E577" t="str">
        <f ca="1">IF(B577&lt;=MTF!$J$13,OFFSET(MTF!$E$3,MTF!$H$13+B577-1,0),"")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>
        <f t="shared" si="33"/>
        <v>0</v>
      </c>
      <c r="S577">
        <f t="shared" si="34"/>
        <v>0</v>
      </c>
    </row>
    <row r="578" spans="2:19" x14ac:dyDescent="0.2">
      <c r="B578" s="17">
        <v>573</v>
      </c>
      <c r="C578" t="str">
        <f ca="1">IF(B578&lt;=MTF!$J$13,OFFSET(MTF!$B$3,MTF!$H$13+B578-1,0),"")</f>
        <v/>
      </c>
      <c r="D578" t="str">
        <f ca="1">IF(B578&lt;=MTF!$J$13,OFFSET(MTF!$C$3,MTF!$H$13+B578-1,0),"")</f>
        <v/>
      </c>
      <c r="E578" t="str">
        <f ca="1">IF(B578&lt;=MTF!$J$13,OFFSET(MTF!$E$3,MTF!$H$13+B578-1,0),"")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>
        <f t="shared" si="33"/>
        <v>0</v>
      </c>
      <c r="S578">
        <f t="shared" si="34"/>
        <v>0</v>
      </c>
    </row>
    <row r="579" spans="2:19" x14ac:dyDescent="0.2">
      <c r="B579" s="26">
        <v>574</v>
      </c>
      <c r="C579" t="str">
        <f ca="1">IF(B579&lt;=MTF!$J$13,OFFSET(MTF!$B$3,MTF!$H$13+B579-1,0),"")</f>
        <v/>
      </c>
      <c r="D579" t="str">
        <f ca="1">IF(B579&lt;=MTF!$J$13,OFFSET(MTF!$C$3,MTF!$H$13+B579-1,0),"")</f>
        <v/>
      </c>
      <c r="E579" t="str">
        <f ca="1">IF(B579&lt;=MTF!$J$13,OFFSET(MTF!$E$3,MTF!$H$13+B579-1,0),"")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>
        <f t="shared" si="33"/>
        <v>0</v>
      </c>
      <c r="S579">
        <f t="shared" si="34"/>
        <v>0</v>
      </c>
    </row>
    <row r="580" spans="2:19" x14ac:dyDescent="0.2">
      <c r="B580" s="26">
        <v>575</v>
      </c>
      <c r="C580" t="str">
        <f ca="1">IF(B580&lt;=MTF!$J$13,OFFSET(MTF!$B$3,MTF!$H$13+B580-1,0),"")</f>
        <v/>
      </c>
      <c r="D580" t="str">
        <f ca="1">IF(B580&lt;=MTF!$J$13,OFFSET(MTF!$C$3,MTF!$H$13+B580-1,0),"")</f>
        <v/>
      </c>
      <c r="E580" t="str">
        <f ca="1">IF(B580&lt;=MTF!$J$13,OFFSET(MTF!$E$3,MTF!$H$13+B580-1,0),"")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>
        <f t="shared" si="33"/>
        <v>0</v>
      </c>
      <c r="S580">
        <f t="shared" si="34"/>
        <v>0</v>
      </c>
    </row>
    <row r="581" spans="2:19" x14ac:dyDescent="0.2">
      <c r="B581" s="17">
        <v>576</v>
      </c>
      <c r="C581" t="str">
        <f ca="1">IF(B581&lt;=MTF!$J$13,OFFSET(MTF!$B$3,MTF!$H$13+B581-1,0),"")</f>
        <v/>
      </c>
      <c r="D581" t="str">
        <f ca="1">IF(B581&lt;=MTF!$J$13,OFFSET(MTF!$C$3,MTF!$H$13+B581-1,0),"")</f>
        <v/>
      </c>
      <c r="E581" t="str">
        <f ca="1">IF(B581&lt;=MTF!$J$13,OFFSET(MTF!$E$3,MTF!$H$13+B581-1,0),"")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>
        <f t="shared" si="33"/>
        <v>0</v>
      </c>
      <c r="S581">
        <f t="shared" si="34"/>
        <v>0</v>
      </c>
    </row>
    <row r="582" spans="2:19" x14ac:dyDescent="0.2">
      <c r="B582" s="26">
        <v>577</v>
      </c>
      <c r="C582" t="str">
        <f ca="1">IF(B582&lt;=MTF!$J$13,OFFSET(MTF!$B$3,MTF!$H$13+B582-1,0),"")</f>
        <v/>
      </c>
      <c r="D582" t="str">
        <f ca="1">IF(B582&lt;=MTF!$J$13,OFFSET(MTF!$C$3,MTF!$H$13+B582-1,0),"")</f>
        <v/>
      </c>
      <c r="E582" t="str">
        <f ca="1">IF(B582&lt;=MTF!$J$13,OFFSET(MTF!$E$3,MTF!$H$13+B582-1,0),"")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>
        <f t="shared" si="33"/>
        <v>0</v>
      </c>
      <c r="S582">
        <f t="shared" si="34"/>
        <v>0</v>
      </c>
    </row>
    <row r="583" spans="2:19" x14ac:dyDescent="0.2">
      <c r="B583" s="26">
        <v>578</v>
      </c>
      <c r="C583" t="str">
        <f ca="1">IF(B583&lt;=MTF!$J$13,OFFSET(MTF!$B$3,MTF!$H$13+B583-1,0),"")</f>
        <v/>
      </c>
      <c r="D583" t="str">
        <f ca="1">IF(B583&lt;=MTF!$J$13,OFFSET(MTF!$C$3,MTF!$H$13+B583-1,0),"")</f>
        <v/>
      </c>
      <c r="E583" t="str">
        <f ca="1">IF(B583&lt;=MTF!$J$13,OFFSET(MTF!$E$3,MTF!$H$13+B583-1,0),"")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>
        <f t="shared" si="33"/>
        <v>0</v>
      </c>
      <c r="S583">
        <f t="shared" si="34"/>
        <v>0</v>
      </c>
    </row>
    <row r="584" spans="2:19" x14ac:dyDescent="0.2">
      <c r="B584" s="17">
        <v>579</v>
      </c>
      <c r="C584" t="str">
        <f ca="1">IF(B584&lt;=MTF!$J$13,OFFSET(MTF!$B$3,MTF!$H$13+B584-1,0),"")</f>
        <v/>
      </c>
      <c r="D584" t="str">
        <f ca="1">IF(B584&lt;=MTF!$J$13,OFFSET(MTF!$C$3,MTF!$H$13+B584-1,0),"")</f>
        <v/>
      </c>
      <c r="E584" t="str">
        <f ca="1">IF(B584&lt;=MTF!$J$13,OFFSET(MTF!$E$3,MTF!$H$13+B584-1,0),"")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>
        <f t="shared" si="33"/>
        <v>0</v>
      </c>
      <c r="S584">
        <f t="shared" si="34"/>
        <v>0</v>
      </c>
    </row>
    <row r="585" spans="2:19" x14ac:dyDescent="0.2">
      <c r="B585" s="26">
        <v>580</v>
      </c>
      <c r="C585" t="str">
        <f ca="1">IF(B585&lt;=MTF!$J$13,OFFSET(MTF!$B$3,MTF!$H$13+B585-1,0),"")</f>
        <v/>
      </c>
      <c r="D585" t="str">
        <f ca="1">IF(B585&lt;=MTF!$J$13,OFFSET(MTF!$C$3,MTF!$H$13+B585-1,0),"")</f>
        <v/>
      </c>
      <c r="E585" t="str">
        <f ca="1">IF(B585&lt;=MTF!$J$13,OFFSET(MTF!$E$3,MTF!$H$13+B585-1,0),"")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>
        <f t="shared" si="33"/>
        <v>0</v>
      </c>
      <c r="S585">
        <f t="shared" si="34"/>
        <v>0</v>
      </c>
    </row>
    <row r="586" spans="2:19" x14ac:dyDescent="0.2">
      <c r="B586" s="26">
        <v>581</v>
      </c>
      <c r="C586" t="str">
        <f ca="1">IF(B586&lt;=MTF!$J$13,OFFSET(MTF!$B$3,MTF!$H$13+B586-1,0),"")</f>
        <v/>
      </c>
      <c r="D586" t="str">
        <f ca="1">IF(B586&lt;=MTF!$J$13,OFFSET(MTF!$C$3,MTF!$H$13+B586-1,0),"")</f>
        <v/>
      </c>
      <c r="E586" t="str">
        <f ca="1">IF(B586&lt;=MTF!$J$13,OFFSET(MTF!$E$3,MTF!$H$13+B586-1,0),"")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>
        <f t="shared" ref="R586:R649" si="37">O586*SIN((Q586-1)*2*PI()/$N$6*$N$8)</f>
        <v>0</v>
      </c>
      <c r="S586">
        <f t="shared" ref="S586:S649" si="38">O586*COS((Q586-1)*2*PI()/$N$6*$N$8)</f>
        <v>0</v>
      </c>
    </row>
    <row r="587" spans="2:19" x14ac:dyDescent="0.2">
      <c r="B587" s="17">
        <v>582</v>
      </c>
      <c r="C587" t="str">
        <f ca="1">IF(B587&lt;=MTF!$J$13,OFFSET(MTF!$B$3,MTF!$H$13+B587-1,0),"")</f>
        <v/>
      </c>
      <c r="D587" t="str">
        <f ca="1">IF(B587&lt;=MTF!$J$13,OFFSET(MTF!$C$3,MTF!$H$13+B587-1,0),"")</f>
        <v/>
      </c>
      <c r="E587" t="str">
        <f ca="1">IF(B587&lt;=MTF!$J$13,OFFSET(MTF!$E$3,MTF!$H$13+B587-1,0),"")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>
        <f t="shared" si="37"/>
        <v>0</v>
      </c>
      <c r="S587">
        <f t="shared" si="38"/>
        <v>0</v>
      </c>
    </row>
    <row r="588" spans="2:19" x14ac:dyDescent="0.2">
      <c r="B588" s="26">
        <v>583</v>
      </c>
      <c r="C588" t="str">
        <f ca="1">IF(B588&lt;=MTF!$J$13,OFFSET(MTF!$B$3,MTF!$H$13+B588-1,0),"")</f>
        <v/>
      </c>
      <c r="D588" t="str">
        <f ca="1">IF(B588&lt;=MTF!$J$13,OFFSET(MTF!$C$3,MTF!$H$13+B588-1,0),"")</f>
        <v/>
      </c>
      <c r="E588" t="str">
        <f ca="1">IF(B588&lt;=MTF!$J$13,OFFSET(MTF!$E$3,MTF!$H$13+B588-1,0),"")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>
        <f t="shared" si="37"/>
        <v>0</v>
      </c>
      <c r="S588">
        <f t="shared" si="38"/>
        <v>0</v>
      </c>
    </row>
    <row r="589" spans="2:19" x14ac:dyDescent="0.2">
      <c r="B589" s="26">
        <v>584</v>
      </c>
      <c r="C589" t="str">
        <f ca="1">IF(B589&lt;=MTF!$J$13,OFFSET(MTF!$B$3,MTF!$H$13+B589-1,0),"")</f>
        <v/>
      </c>
      <c r="D589" t="str">
        <f ca="1">IF(B589&lt;=MTF!$J$13,OFFSET(MTF!$C$3,MTF!$H$13+B589-1,0),"")</f>
        <v/>
      </c>
      <c r="E589" t="str">
        <f ca="1">IF(B589&lt;=MTF!$J$13,OFFSET(MTF!$E$3,MTF!$H$13+B589-1,0),"")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>
        <f t="shared" si="37"/>
        <v>0</v>
      </c>
      <c r="S589">
        <f t="shared" si="38"/>
        <v>0</v>
      </c>
    </row>
    <row r="590" spans="2:19" x14ac:dyDescent="0.2">
      <c r="B590" s="17">
        <v>585</v>
      </c>
      <c r="C590" t="str">
        <f ca="1">IF(B590&lt;=MTF!$J$13,OFFSET(MTF!$B$3,MTF!$H$13+B590-1,0),"")</f>
        <v/>
      </c>
      <c r="D590" t="str">
        <f ca="1">IF(B590&lt;=MTF!$J$13,OFFSET(MTF!$C$3,MTF!$H$13+B590-1,0),"")</f>
        <v/>
      </c>
      <c r="E590" t="str">
        <f ca="1">IF(B590&lt;=MTF!$J$13,OFFSET(MTF!$E$3,MTF!$H$13+B590-1,0),"")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>
        <f t="shared" si="37"/>
        <v>0</v>
      </c>
      <c r="S590">
        <f t="shared" si="38"/>
        <v>0</v>
      </c>
    </row>
    <row r="591" spans="2:19" x14ac:dyDescent="0.2">
      <c r="B591" s="26">
        <v>586</v>
      </c>
      <c r="C591" t="str">
        <f ca="1">IF(B591&lt;=MTF!$J$13,OFFSET(MTF!$B$3,MTF!$H$13+B591-1,0),"")</f>
        <v/>
      </c>
      <c r="D591" t="str">
        <f ca="1">IF(B591&lt;=MTF!$J$13,OFFSET(MTF!$C$3,MTF!$H$13+B591-1,0),"")</f>
        <v/>
      </c>
      <c r="E591" t="str">
        <f ca="1">IF(B591&lt;=MTF!$J$13,OFFSET(MTF!$E$3,MTF!$H$13+B591-1,0),"")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>
        <f t="shared" si="37"/>
        <v>0</v>
      </c>
      <c r="S591">
        <f t="shared" si="38"/>
        <v>0</v>
      </c>
    </row>
    <row r="592" spans="2:19" x14ac:dyDescent="0.2">
      <c r="B592" s="26">
        <v>587</v>
      </c>
      <c r="C592" t="str">
        <f ca="1">IF(B592&lt;=MTF!$J$13,OFFSET(MTF!$B$3,MTF!$H$13+B592-1,0),"")</f>
        <v/>
      </c>
      <c r="D592" t="str">
        <f ca="1">IF(B592&lt;=MTF!$J$13,OFFSET(MTF!$C$3,MTF!$H$13+B592-1,0),"")</f>
        <v/>
      </c>
      <c r="E592" t="str">
        <f ca="1">IF(B592&lt;=MTF!$J$13,OFFSET(MTF!$E$3,MTF!$H$13+B592-1,0),"")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>
        <f t="shared" si="37"/>
        <v>0</v>
      </c>
      <c r="S592">
        <f t="shared" si="38"/>
        <v>0</v>
      </c>
    </row>
    <row r="593" spans="2:19" x14ac:dyDescent="0.2">
      <c r="B593" s="17">
        <v>588</v>
      </c>
      <c r="C593" t="str">
        <f ca="1">IF(B593&lt;=MTF!$J$13,OFFSET(MTF!$B$3,MTF!$H$13+B593-1,0),"")</f>
        <v/>
      </c>
      <c r="D593" t="str">
        <f ca="1">IF(B593&lt;=MTF!$J$13,OFFSET(MTF!$C$3,MTF!$H$13+B593-1,0),"")</f>
        <v/>
      </c>
      <c r="E593" t="str">
        <f ca="1">IF(B593&lt;=MTF!$J$13,OFFSET(MTF!$E$3,MTF!$H$13+B593-1,0),"")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>
        <f t="shared" si="37"/>
        <v>0</v>
      </c>
      <c r="S593">
        <f t="shared" si="38"/>
        <v>0</v>
      </c>
    </row>
    <row r="594" spans="2:19" x14ac:dyDescent="0.2">
      <c r="B594" s="26">
        <v>589</v>
      </c>
      <c r="C594" t="str">
        <f ca="1">IF(B594&lt;=MTF!$J$13,OFFSET(MTF!$B$3,MTF!$H$13+B594-1,0),"")</f>
        <v/>
      </c>
      <c r="D594" t="str">
        <f ca="1">IF(B594&lt;=MTF!$J$13,OFFSET(MTF!$C$3,MTF!$H$13+B594-1,0),"")</f>
        <v/>
      </c>
      <c r="E594" t="str">
        <f ca="1">IF(B594&lt;=MTF!$J$13,OFFSET(MTF!$E$3,MTF!$H$13+B594-1,0),"")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>
        <f t="shared" si="37"/>
        <v>0</v>
      </c>
      <c r="S594">
        <f t="shared" si="38"/>
        <v>0</v>
      </c>
    </row>
    <row r="595" spans="2:19" x14ac:dyDescent="0.2">
      <c r="B595" s="26">
        <v>590</v>
      </c>
      <c r="C595" t="str">
        <f ca="1">IF(B595&lt;=MTF!$J$13,OFFSET(MTF!$B$3,MTF!$H$13+B595-1,0),"")</f>
        <v/>
      </c>
      <c r="D595" t="str">
        <f ca="1">IF(B595&lt;=MTF!$J$13,OFFSET(MTF!$C$3,MTF!$H$13+B595-1,0),"")</f>
        <v/>
      </c>
      <c r="E595" t="str">
        <f ca="1">IF(B595&lt;=MTF!$J$13,OFFSET(MTF!$E$3,MTF!$H$13+B595-1,0),"")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>
        <f t="shared" si="37"/>
        <v>0</v>
      </c>
      <c r="S595">
        <f t="shared" si="38"/>
        <v>0</v>
      </c>
    </row>
    <row r="596" spans="2:19" x14ac:dyDescent="0.2">
      <c r="B596" s="17">
        <v>591</v>
      </c>
      <c r="C596" t="str">
        <f ca="1">IF(B596&lt;=MTF!$J$13,OFFSET(MTF!$B$3,MTF!$H$13+B596-1,0),"")</f>
        <v/>
      </c>
      <c r="D596" t="str">
        <f ca="1">IF(B596&lt;=MTF!$J$13,OFFSET(MTF!$C$3,MTF!$H$13+B596-1,0),"")</f>
        <v/>
      </c>
      <c r="E596" t="str">
        <f ca="1">IF(B596&lt;=MTF!$J$13,OFFSET(MTF!$E$3,MTF!$H$13+B596-1,0),"")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>
        <f t="shared" si="37"/>
        <v>0</v>
      </c>
      <c r="S596">
        <f t="shared" si="38"/>
        <v>0</v>
      </c>
    </row>
    <row r="597" spans="2:19" x14ac:dyDescent="0.2">
      <c r="B597" s="26">
        <v>592</v>
      </c>
      <c r="C597" t="str">
        <f ca="1">IF(B597&lt;=MTF!$J$13,OFFSET(MTF!$B$3,MTF!$H$13+B597-1,0),"")</f>
        <v/>
      </c>
      <c r="D597" t="str">
        <f ca="1">IF(B597&lt;=MTF!$J$13,OFFSET(MTF!$C$3,MTF!$H$13+B597-1,0),"")</f>
        <v/>
      </c>
      <c r="E597" t="str">
        <f ca="1">IF(B597&lt;=MTF!$J$13,OFFSET(MTF!$E$3,MTF!$H$13+B597-1,0),"")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>
        <f t="shared" si="37"/>
        <v>0</v>
      </c>
      <c r="S597">
        <f t="shared" si="38"/>
        <v>0</v>
      </c>
    </row>
    <row r="598" spans="2:19" x14ac:dyDescent="0.2">
      <c r="B598" s="26">
        <v>593</v>
      </c>
      <c r="C598" t="str">
        <f ca="1">IF(B598&lt;=MTF!$J$13,OFFSET(MTF!$B$3,MTF!$H$13+B598-1,0),"")</f>
        <v/>
      </c>
      <c r="D598" t="str">
        <f ca="1">IF(B598&lt;=MTF!$J$13,OFFSET(MTF!$C$3,MTF!$H$13+B598-1,0),"")</f>
        <v/>
      </c>
      <c r="E598" t="str">
        <f ca="1">IF(B598&lt;=MTF!$J$13,OFFSET(MTF!$E$3,MTF!$H$13+B598-1,0),"")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>
        <f t="shared" si="37"/>
        <v>0</v>
      </c>
      <c r="S598">
        <f t="shared" si="38"/>
        <v>0</v>
      </c>
    </row>
    <row r="599" spans="2:19" x14ac:dyDescent="0.2">
      <c r="B599" s="17">
        <v>594</v>
      </c>
      <c r="C599" t="str">
        <f ca="1">IF(B599&lt;=MTF!$J$13,OFFSET(MTF!$B$3,MTF!$H$13+B599-1,0),"")</f>
        <v/>
      </c>
      <c r="D599" t="str">
        <f ca="1">IF(B599&lt;=MTF!$J$13,OFFSET(MTF!$C$3,MTF!$H$13+B599-1,0),"")</f>
        <v/>
      </c>
      <c r="E599" t="str">
        <f ca="1">IF(B599&lt;=MTF!$J$13,OFFSET(MTF!$E$3,MTF!$H$13+B599-1,0),"")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>
        <f t="shared" si="37"/>
        <v>0</v>
      </c>
      <c r="S599">
        <f t="shared" si="38"/>
        <v>0</v>
      </c>
    </row>
    <row r="600" spans="2:19" x14ac:dyDescent="0.2">
      <c r="B600" s="26">
        <v>595</v>
      </c>
      <c r="C600" t="str">
        <f ca="1">IF(B600&lt;=MTF!$J$13,OFFSET(MTF!$B$3,MTF!$H$13+B600-1,0),"")</f>
        <v/>
      </c>
      <c r="D600" t="str">
        <f ca="1">IF(B600&lt;=MTF!$J$13,OFFSET(MTF!$C$3,MTF!$H$13+B600-1,0),"")</f>
        <v/>
      </c>
      <c r="E600" t="str">
        <f ca="1">IF(B600&lt;=MTF!$J$13,OFFSET(MTF!$E$3,MTF!$H$13+B600-1,0),"")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>
        <f t="shared" si="37"/>
        <v>0</v>
      </c>
      <c r="S600">
        <f t="shared" si="38"/>
        <v>0</v>
      </c>
    </row>
    <row r="601" spans="2:19" x14ac:dyDescent="0.2">
      <c r="B601" s="26">
        <v>596</v>
      </c>
      <c r="C601" t="str">
        <f ca="1">IF(B601&lt;=MTF!$J$13,OFFSET(MTF!$B$3,MTF!$H$13+B601-1,0),"")</f>
        <v/>
      </c>
      <c r="D601" t="str">
        <f ca="1">IF(B601&lt;=MTF!$J$13,OFFSET(MTF!$C$3,MTF!$H$13+B601-1,0),"")</f>
        <v/>
      </c>
      <c r="E601" t="str">
        <f ca="1">IF(B601&lt;=MTF!$J$13,OFFSET(MTF!$E$3,MTF!$H$13+B601-1,0),"")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>
        <f t="shared" si="37"/>
        <v>0</v>
      </c>
      <c r="S601">
        <f t="shared" si="38"/>
        <v>0</v>
      </c>
    </row>
    <row r="602" spans="2:19" x14ac:dyDescent="0.2">
      <c r="B602" s="17">
        <v>597</v>
      </c>
      <c r="C602" t="str">
        <f ca="1">IF(B602&lt;=MTF!$J$13,OFFSET(MTF!$B$3,MTF!$H$13+B602-1,0),"")</f>
        <v/>
      </c>
      <c r="D602" t="str">
        <f ca="1">IF(B602&lt;=MTF!$J$13,OFFSET(MTF!$C$3,MTF!$H$13+B602-1,0),"")</f>
        <v/>
      </c>
      <c r="E602" t="str">
        <f ca="1">IF(B602&lt;=MTF!$J$13,OFFSET(MTF!$E$3,MTF!$H$13+B602-1,0),"")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>
        <f t="shared" si="37"/>
        <v>0</v>
      </c>
      <c r="S602">
        <f t="shared" si="38"/>
        <v>0</v>
      </c>
    </row>
    <row r="603" spans="2:19" x14ac:dyDescent="0.2">
      <c r="B603" s="26">
        <v>598</v>
      </c>
      <c r="C603" t="str">
        <f ca="1">IF(B603&lt;=MTF!$J$13,OFFSET(MTF!$B$3,MTF!$H$13+B603-1,0),"")</f>
        <v/>
      </c>
      <c r="D603" t="str">
        <f ca="1">IF(B603&lt;=MTF!$J$13,OFFSET(MTF!$C$3,MTF!$H$13+B603-1,0),"")</f>
        <v/>
      </c>
      <c r="E603" t="str">
        <f ca="1">IF(B603&lt;=MTF!$J$13,OFFSET(MTF!$E$3,MTF!$H$13+B603-1,0),"")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>
        <f t="shared" si="37"/>
        <v>0</v>
      </c>
      <c r="S603">
        <f t="shared" si="38"/>
        <v>0</v>
      </c>
    </row>
    <row r="604" spans="2:19" x14ac:dyDescent="0.2">
      <c r="B604" s="26">
        <v>599</v>
      </c>
      <c r="C604" t="str">
        <f ca="1">IF(B604&lt;=MTF!$J$13,OFFSET(MTF!$B$3,MTF!$H$13+B604-1,0),"")</f>
        <v/>
      </c>
      <c r="D604" t="str">
        <f ca="1">IF(B604&lt;=MTF!$J$13,OFFSET(MTF!$C$3,MTF!$H$13+B604-1,0),"")</f>
        <v/>
      </c>
      <c r="E604" t="str">
        <f ca="1">IF(B604&lt;=MTF!$J$13,OFFSET(MTF!$E$3,MTF!$H$13+B604-1,0),"")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>
        <f t="shared" si="37"/>
        <v>0</v>
      </c>
      <c r="S604">
        <f t="shared" si="38"/>
        <v>0</v>
      </c>
    </row>
    <row r="605" spans="2:19" x14ac:dyDescent="0.2">
      <c r="B605" s="17">
        <v>600</v>
      </c>
      <c r="C605" t="str">
        <f ca="1">IF(B605&lt;=MTF!$J$13,OFFSET(MTF!$B$3,MTF!$H$13+B605-1,0),"")</f>
        <v/>
      </c>
      <c r="D605" t="str">
        <f ca="1">IF(B605&lt;=MTF!$J$13,OFFSET(MTF!$C$3,MTF!$H$13+B605-1,0),"")</f>
        <v/>
      </c>
      <c r="E605" t="str">
        <f ca="1">IF(B605&lt;=MTF!$J$13,OFFSET(MTF!$E$3,MTF!$H$13+B605-1,0),"")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>
        <f t="shared" si="37"/>
        <v>0</v>
      </c>
      <c r="S605">
        <f t="shared" si="38"/>
        <v>0</v>
      </c>
    </row>
    <row r="606" spans="2:19" x14ac:dyDescent="0.2">
      <c r="B606" s="26">
        <v>601</v>
      </c>
      <c r="C606" t="str">
        <f ca="1">IF(B606&lt;=MTF!$J$13,OFFSET(MTF!$B$3,MTF!$H$13+B606-1,0),"")</f>
        <v/>
      </c>
      <c r="D606" t="str">
        <f ca="1">IF(B606&lt;=MTF!$J$13,OFFSET(MTF!$C$3,MTF!$H$13+B606-1,0),"")</f>
        <v/>
      </c>
      <c r="E606" t="str">
        <f ca="1">IF(B606&lt;=MTF!$J$13,OFFSET(MTF!$E$3,MTF!$H$13+B606-1,0),"")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>
        <f t="shared" si="37"/>
        <v>0</v>
      </c>
      <c r="S606">
        <f t="shared" si="38"/>
        <v>0</v>
      </c>
    </row>
    <row r="607" spans="2:19" x14ac:dyDescent="0.2">
      <c r="B607" s="26">
        <v>602</v>
      </c>
      <c r="C607" t="str">
        <f ca="1">IF(B607&lt;=MTF!$J$13,OFFSET(MTF!$B$3,MTF!$H$13+B607-1,0),"")</f>
        <v/>
      </c>
      <c r="D607" t="str">
        <f ca="1">IF(B607&lt;=MTF!$J$13,OFFSET(MTF!$C$3,MTF!$H$13+B607-1,0),"")</f>
        <v/>
      </c>
      <c r="E607" t="str">
        <f ca="1">IF(B607&lt;=MTF!$J$13,OFFSET(MTF!$E$3,MTF!$H$13+B607-1,0),"")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>
        <f t="shared" si="37"/>
        <v>0</v>
      </c>
      <c r="S607">
        <f t="shared" si="38"/>
        <v>0</v>
      </c>
    </row>
    <row r="608" spans="2:19" x14ac:dyDescent="0.2">
      <c r="B608" s="17">
        <v>603</v>
      </c>
      <c r="C608" t="str">
        <f ca="1">IF(B608&lt;=MTF!$J$13,OFFSET(MTF!$B$3,MTF!$H$13+B608-1,0),"")</f>
        <v/>
      </c>
      <c r="D608" t="str">
        <f ca="1">IF(B608&lt;=MTF!$J$13,OFFSET(MTF!$C$3,MTF!$H$13+B608-1,0),"")</f>
        <v/>
      </c>
      <c r="E608" t="str">
        <f ca="1">IF(B608&lt;=MTF!$J$13,OFFSET(MTF!$E$3,MTF!$H$13+B608-1,0),"")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>
        <f t="shared" si="37"/>
        <v>0</v>
      </c>
      <c r="S608">
        <f t="shared" si="38"/>
        <v>0</v>
      </c>
    </row>
    <row r="609" spans="2:19" x14ac:dyDescent="0.2">
      <c r="B609" s="26">
        <v>604</v>
      </c>
      <c r="C609" t="str">
        <f ca="1">IF(B609&lt;=MTF!$J$13,OFFSET(MTF!$B$3,MTF!$H$13+B609-1,0),"")</f>
        <v/>
      </c>
      <c r="D609" t="str">
        <f ca="1">IF(B609&lt;=MTF!$J$13,OFFSET(MTF!$C$3,MTF!$H$13+B609-1,0),"")</f>
        <v/>
      </c>
      <c r="E609" t="str">
        <f ca="1">IF(B609&lt;=MTF!$J$13,OFFSET(MTF!$E$3,MTF!$H$13+B609-1,0),"")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>
        <f t="shared" si="37"/>
        <v>0</v>
      </c>
      <c r="S609">
        <f t="shared" si="38"/>
        <v>0</v>
      </c>
    </row>
    <row r="610" spans="2:19" x14ac:dyDescent="0.2">
      <c r="B610" s="26">
        <v>605</v>
      </c>
      <c r="C610" t="str">
        <f ca="1">IF(B610&lt;=MTF!$J$13,OFFSET(MTF!$B$3,MTF!$H$13+B610-1,0),"")</f>
        <v/>
      </c>
      <c r="D610" t="str">
        <f ca="1">IF(B610&lt;=MTF!$J$13,OFFSET(MTF!$C$3,MTF!$H$13+B610-1,0),"")</f>
        <v/>
      </c>
      <c r="E610" t="str">
        <f ca="1">IF(B610&lt;=MTF!$J$13,OFFSET(MTF!$E$3,MTF!$H$13+B610-1,0),"")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>
        <f t="shared" si="37"/>
        <v>0</v>
      </c>
      <c r="S610">
        <f t="shared" si="38"/>
        <v>0</v>
      </c>
    </row>
    <row r="611" spans="2:19" x14ac:dyDescent="0.2">
      <c r="B611" s="17">
        <v>606</v>
      </c>
      <c r="C611" t="str">
        <f ca="1">IF(B611&lt;=MTF!$J$13,OFFSET(MTF!$B$3,MTF!$H$13+B611-1,0),"")</f>
        <v/>
      </c>
      <c r="D611" t="str">
        <f ca="1">IF(B611&lt;=MTF!$J$13,OFFSET(MTF!$C$3,MTF!$H$13+B611-1,0),"")</f>
        <v/>
      </c>
      <c r="E611" t="str">
        <f ca="1">IF(B611&lt;=MTF!$J$13,OFFSET(MTF!$E$3,MTF!$H$13+B611-1,0),"")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>
        <f t="shared" si="37"/>
        <v>0</v>
      </c>
      <c r="S611">
        <f t="shared" si="38"/>
        <v>0</v>
      </c>
    </row>
    <row r="612" spans="2:19" x14ac:dyDescent="0.2">
      <c r="B612" s="26">
        <v>607</v>
      </c>
      <c r="C612" t="str">
        <f ca="1">IF(B612&lt;=MTF!$J$13,OFFSET(MTF!$B$3,MTF!$H$13+B612-1,0),"")</f>
        <v/>
      </c>
      <c r="D612" t="str">
        <f ca="1">IF(B612&lt;=MTF!$J$13,OFFSET(MTF!$C$3,MTF!$H$13+B612-1,0),"")</f>
        <v/>
      </c>
      <c r="E612" t="str">
        <f ca="1">IF(B612&lt;=MTF!$J$13,OFFSET(MTF!$E$3,MTF!$H$13+B612-1,0),"")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>
        <f t="shared" si="37"/>
        <v>0</v>
      </c>
      <c r="S612">
        <f t="shared" si="38"/>
        <v>0</v>
      </c>
    </row>
    <row r="613" spans="2:19" x14ac:dyDescent="0.2">
      <c r="B613" s="26">
        <v>608</v>
      </c>
      <c r="C613" t="str">
        <f ca="1">IF(B613&lt;=MTF!$J$13,OFFSET(MTF!$B$3,MTF!$H$13+B613-1,0),"")</f>
        <v/>
      </c>
      <c r="D613" t="str">
        <f ca="1">IF(B613&lt;=MTF!$J$13,OFFSET(MTF!$C$3,MTF!$H$13+B613-1,0),"")</f>
        <v/>
      </c>
      <c r="E613" t="str">
        <f ca="1">IF(B613&lt;=MTF!$J$13,OFFSET(MTF!$E$3,MTF!$H$13+B613-1,0),"")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>
        <f t="shared" si="37"/>
        <v>0</v>
      </c>
      <c r="S613">
        <f t="shared" si="38"/>
        <v>0</v>
      </c>
    </row>
    <row r="614" spans="2:19" x14ac:dyDescent="0.2">
      <c r="B614" s="17">
        <v>609</v>
      </c>
      <c r="C614" t="str">
        <f ca="1">IF(B614&lt;=MTF!$J$13,OFFSET(MTF!$B$3,MTF!$H$13+B614-1,0),"")</f>
        <v/>
      </c>
      <c r="D614" t="str">
        <f ca="1">IF(B614&lt;=MTF!$J$13,OFFSET(MTF!$C$3,MTF!$H$13+B614-1,0),"")</f>
        <v/>
      </c>
      <c r="E614" t="str">
        <f ca="1">IF(B614&lt;=MTF!$J$13,OFFSET(MTF!$E$3,MTF!$H$13+B614-1,0),"")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>
        <f t="shared" si="37"/>
        <v>0</v>
      </c>
      <c r="S614">
        <f t="shared" si="38"/>
        <v>0</v>
      </c>
    </row>
    <row r="615" spans="2:19" x14ac:dyDescent="0.2">
      <c r="B615" s="26">
        <v>610</v>
      </c>
      <c r="C615" t="str">
        <f ca="1">IF(B615&lt;=MTF!$J$13,OFFSET(MTF!$B$3,MTF!$H$13+B615-1,0),"")</f>
        <v/>
      </c>
      <c r="D615" t="str">
        <f ca="1">IF(B615&lt;=MTF!$J$13,OFFSET(MTF!$C$3,MTF!$H$13+B615-1,0),"")</f>
        <v/>
      </c>
      <c r="E615" t="str">
        <f ca="1">IF(B615&lt;=MTF!$J$13,OFFSET(MTF!$E$3,MTF!$H$13+B615-1,0),"")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>
        <f t="shared" si="37"/>
        <v>0</v>
      </c>
      <c r="S615">
        <f t="shared" si="38"/>
        <v>0</v>
      </c>
    </row>
    <row r="616" spans="2:19" x14ac:dyDescent="0.2">
      <c r="B616" s="26">
        <v>611</v>
      </c>
      <c r="C616" t="str">
        <f ca="1">IF(B616&lt;=MTF!$J$13,OFFSET(MTF!$B$3,MTF!$H$13+B616-1,0),"")</f>
        <v/>
      </c>
      <c r="D616" t="str">
        <f ca="1">IF(B616&lt;=MTF!$J$13,OFFSET(MTF!$C$3,MTF!$H$13+B616-1,0),"")</f>
        <v/>
      </c>
      <c r="E616" t="str">
        <f ca="1">IF(B616&lt;=MTF!$J$13,OFFSET(MTF!$E$3,MTF!$H$13+B616-1,0),"")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>
        <f t="shared" si="37"/>
        <v>0</v>
      </c>
      <c r="S616">
        <f t="shared" si="38"/>
        <v>0</v>
      </c>
    </row>
    <row r="617" spans="2:19" x14ac:dyDescent="0.2">
      <c r="B617" s="17">
        <v>612</v>
      </c>
      <c r="C617" t="str">
        <f ca="1">IF(B617&lt;=MTF!$J$13,OFFSET(MTF!$B$3,MTF!$H$13+B617-1,0),"")</f>
        <v/>
      </c>
      <c r="D617" t="str">
        <f ca="1">IF(B617&lt;=MTF!$J$13,OFFSET(MTF!$C$3,MTF!$H$13+B617-1,0),"")</f>
        <v/>
      </c>
      <c r="E617" t="str">
        <f ca="1">IF(B617&lt;=MTF!$J$13,OFFSET(MTF!$E$3,MTF!$H$13+B617-1,0),"")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>
        <f t="shared" si="37"/>
        <v>0</v>
      </c>
      <c r="S617">
        <f t="shared" si="38"/>
        <v>0</v>
      </c>
    </row>
    <row r="618" spans="2:19" x14ac:dyDescent="0.2">
      <c r="B618" s="26">
        <v>613</v>
      </c>
      <c r="C618" t="str">
        <f ca="1">IF(B618&lt;=MTF!$J$13,OFFSET(MTF!$B$3,MTF!$H$13+B618-1,0),"")</f>
        <v/>
      </c>
      <c r="D618" t="str">
        <f ca="1">IF(B618&lt;=MTF!$J$13,OFFSET(MTF!$C$3,MTF!$H$13+B618-1,0),"")</f>
        <v/>
      </c>
      <c r="E618" t="str">
        <f ca="1">IF(B618&lt;=MTF!$J$13,OFFSET(MTF!$E$3,MTF!$H$13+B618-1,0),"")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>
        <f t="shared" si="37"/>
        <v>0</v>
      </c>
      <c r="S618">
        <f t="shared" si="38"/>
        <v>0</v>
      </c>
    </row>
    <row r="619" spans="2:19" x14ac:dyDescent="0.2">
      <c r="B619" s="26">
        <v>614</v>
      </c>
      <c r="C619" t="str">
        <f ca="1">IF(B619&lt;=MTF!$J$13,OFFSET(MTF!$B$3,MTF!$H$13+B619-1,0),"")</f>
        <v/>
      </c>
      <c r="D619" t="str">
        <f ca="1">IF(B619&lt;=MTF!$J$13,OFFSET(MTF!$C$3,MTF!$H$13+B619-1,0),"")</f>
        <v/>
      </c>
      <c r="E619" t="str">
        <f ca="1">IF(B619&lt;=MTF!$J$13,OFFSET(MTF!$E$3,MTF!$H$13+B619-1,0),"")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>
        <f t="shared" si="37"/>
        <v>0</v>
      </c>
      <c r="S619">
        <f t="shared" si="38"/>
        <v>0</v>
      </c>
    </row>
    <row r="620" spans="2:19" x14ac:dyDescent="0.2">
      <c r="B620" s="17">
        <v>615</v>
      </c>
      <c r="C620" t="str">
        <f ca="1">IF(B620&lt;=MTF!$J$13,OFFSET(MTF!$B$3,MTF!$H$13+B620-1,0),"")</f>
        <v/>
      </c>
      <c r="D620" t="str">
        <f ca="1">IF(B620&lt;=MTF!$J$13,OFFSET(MTF!$C$3,MTF!$H$13+B620-1,0),"")</f>
        <v/>
      </c>
      <c r="E620" t="str">
        <f ca="1">IF(B620&lt;=MTF!$J$13,OFFSET(MTF!$E$3,MTF!$H$13+B620-1,0),"")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>
        <f t="shared" si="37"/>
        <v>0</v>
      </c>
      <c r="S620">
        <f t="shared" si="38"/>
        <v>0</v>
      </c>
    </row>
    <row r="621" spans="2:19" x14ac:dyDescent="0.2">
      <c r="B621" s="26">
        <v>616</v>
      </c>
      <c r="C621" t="str">
        <f ca="1">IF(B621&lt;=MTF!$J$13,OFFSET(MTF!$B$3,MTF!$H$13+B621-1,0),"")</f>
        <v/>
      </c>
      <c r="D621" t="str">
        <f ca="1">IF(B621&lt;=MTF!$J$13,OFFSET(MTF!$C$3,MTF!$H$13+B621-1,0),"")</f>
        <v/>
      </c>
      <c r="E621" t="str">
        <f ca="1">IF(B621&lt;=MTF!$J$13,OFFSET(MTF!$E$3,MTF!$H$13+B621-1,0),"")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>
        <f t="shared" si="37"/>
        <v>0</v>
      </c>
      <c r="S621">
        <f t="shared" si="38"/>
        <v>0</v>
      </c>
    </row>
    <row r="622" spans="2:19" x14ac:dyDescent="0.2">
      <c r="B622" s="26">
        <v>617</v>
      </c>
      <c r="C622" t="str">
        <f ca="1">IF(B622&lt;=MTF!$J$13,OFFSET(MTF!$B$3,MTF!$H$13+B622-1,0),"")</f>
        <v/>
      </c>
      <c r="D622" t="str">
        <f ca="1">IF(B622&lt;=MTF!$J$13,OFFSET(MTF!$C$3,MTF!$H$13+B622-1,0),"")</f>
        <v/>
      </c>
      <c r="E622" t="str">
        <f ca="1">IF(B622&lt;=MTF!$J$13,OFFSET(MTF!$E$3,MTF!$H$13+B622-1,0),"")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>
        <f t="shared" si="37"/>
        <v>0</v>
      </c>
      <c r="S622">
        <f t="shared" si="38"/>
        <v>0</v>
      </c>
    </row>
    <row r="623" spans="2:19" x14ac:dyDescent="0.2">
      <c r="B623" s="17">
        <v>618</v>
      </c>
      <c r="C623" t="str">
        <f ca="1">IF(B623&lt;=MTF!$J$13,OFFSET(MTF!$B$3,MTF!$H$13+B623-1,0),"")</f>
        <v/>
      </c>
      <c r="D623" t="str">
        <f ca="1">IF(B623&lt;=MTF!$J$13,OFFSET(MTF!$C$3,MTF!$H$13+B623-1,0),"")</f>
        <v/>
      </c>
      <c r="E623" t="str">
        <f ca="1">IF(B623&lt;=MTF!$J$13,OFFSET(MTF!$E$3,MTF!$H$13+B623-1,0),"")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>
        <f t="shared" si="37"/>
        <v>0</v>
      </c>
      <c r="S623">
        <f t="shared" si="38"/>
        <v>0</v>
      </c>
    </row>
    <row r="624" spans="2:19" x14ac:dyDescent="0.2">
      <c r="B624" s="26">
        <v>619</v>
      </c>
      <c r="C624" t="str">
        <f ca="1">IF(B624&lt;=MTF!$J$13,OFFSET(MTF!$B$3,MTF!$H$13+B624-1,0),"")</f>
        <v/>
      </c>
      <c r="D624" t="str">
        <f ca="1">IF(B624&lt;=MTF!$J$13,OFFSET(MTF!$C$3,MTF!$H$13+B624-1,0),"")</f>
        <v/>
      </c>
      <c r="E624" t="str">
        <f ca="1">IF(B624&lt;=MTF!$J$13,OFFSET(MTF!$E$3,MTF!$H$13+B624-1,0),"")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>
        <f t="shared" si="37"/>
        <v>0</v>
      </c>
      <c r="S624">
        <f t="shared" si="38"/>
        <v>0</v>
      </c>
    </row>
    <row r="625" spans="2:19" x14ac:dyDescent="0.2">
      <c r="B625" s="26">
        <v>620</v>
      </c>
      <c r="C625" t="str">
        <f ca="1">IF(B625&lt;=MTF!$J$13,OFFSET(MTF!$B$3,MTF!$H$13+B625-1,0),"")</f>
        <v/>
      </c>
      <c r="D625" t="str">
        <f ca="1">IF(B625&lt;=MTF!$J$13,OFFSET(MTF!$C$3,MTF!$H$13+B625-1,0),"")</f>
        <v/>
      </c>
      <c r="E625" t="str">
        <f ca="1">IF(B625&lt;=MTF!$J$13,OFFSET(MTF!$E$3,MTF!$H$13+B625-1,0),"")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>
        <f t="shared" si="37"/>
        <v>0</v>
      </c>
      <c r="S625">
        <f t="shared" si="38"/>
        <v>0</v>
      </c>
    </row>
    <row r="626" spans="2:19" x14ac:dyDescent="0.2">
      <c r="B626" s="17">
        <v>621</v>
      </c>
      <c r="C626" t="str">
        <f ca="1">IF(B626&lt;=MTF!$J$13,OFFSET(MTF!$B$3,MTF!$H$13+B626-1,0),"")</f>
        <v/>
      </c>
      <c r="D626" t="str">
        <f ca="1">IF(B626&lt;=MTF!$J$13,OFFSET(MTF!$C$3,MTF!$H$13+B626-1,0),"")</f>
        <v/>
      </c>
      <c r="E626" t="str">
        <f ca="1">IF(B626&lt;=MTF!$J$13,OFFSET(MTF!$E$3,MTF!$H$13+B626-1,0),"")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>
        <f t="shared" si="37"/>
        <v>0</v>
      </c>
      <c r="S626">
        <f t="shared" si="38"/>
        <v>0</v>
      </c>
    </row>
    <row r="627" spans="2:19" x14ac:dyDescent="0.2">
      <c r="B627" s="26">
        <v>622</v>
      </c>
      <c r="C627" t="str">
        <f ca="1">IF(B627&lt;=MTF!$J$13,OFFSET(MTF!$B$3,MTF!$H$13+B627-1,0),"")</f>
        <v/>
      </c>
      <c r="D627" t="str">
        <f ca="1">IF(B627&lt;=MTF!$J$13,OFFSET(MTF!$C$3,MTF!$H$13+B627-1,0),"")</f>
        <v/>
      </c>
      <c r="E627" t="str">
        <f ca="1">IF(B627&lt;=MTF!$J$13,OFFSET(MTF!$E$3,MTF!$H$13+B627-1,0),"")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>
        <f t="shared" si="37"/>
        <v>0</v>
      </c>
      <c r="S627">
        <f t="shared" si="38"/>
        <v>0</v>
      </c>
    </row>
    <row r="628" spans="2:19" x14ac:dyDescent="0.2">
      <c r="B628" s="26">
        <v>623</v>
      </c>
      <c r="C628" t="str">
        <f ca="1">IF(B628&lt;=MTF!$J$13,OFFSET(MTF!$B$3,MTF!$H$13+B628-1,0),"")</f>
        <v/>
      </c>
      <c r="D628" t="str">
        <f ca="1">IF(B628&lt;=MTF!$J$13,OFFSET(MTF!$C$3,MTF!$H$13+B628-1,0),"")</f>
        <v/>
      </c>
      <c r="E628" t="str">
        <f ca="1">IF(B628&lt;=MTF!$J$13,OFFSET(MTF!$E$3,MTF!$H$13+B628-1,0),"")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>
        <f t="shared" si="37"/>
        <v>0</v>
      </c>
      <c r="S628">
        <f t="shared" si="38"/>
        <v>0</v>
      </c>
    </row>
    <row r="629" spans="2:19" x14ac:dyDescent="0.2">
      <c r="B629" s="17">
        <v>624</v>
      </c>
      <c r="C629" t="str">
        <f ca="1">IF(B629&lt;=MTF!$J$13,OFFSET(MTF!$B$3,MTF!$H$13+B629-1,0),"")</f>
        <v/>
      </c>
      <c r="D629" t="str">
        <f ca="1">IF(B629&lt;=MTF!$J$13,OFFSET(MTF!$C$3,MTF!$H$13+B629-1,0),"")</f>
        <v/>
      </c>
      <c r="E629" t="str">
        <f ca="1">IF(B629&lt;=MTF!$J$13,OFFSET(MTF!$E$3,MTF!$H$13+B629-1,0),"")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>
        <f t="shared" si="37"/>
        <v>0</v>
      </c>
      <c r="S629">
        <f t="shared" si="38"/>
        <v>0</v>
      </c>
    </row>
    <row r="630" spans="2:19" x14ac:dyDescent="0.2">
      <c r="B630" s="26">
        <v>625</v>
      </c>
      <c r="C630" t="str">
        <f ca="1">IF(B630&lt;=MTF!$J$13,OFFSET(MTF!$B$3,MTF!$H$13+B630-1,0),"")</f>
        <v/>
      </c>
      <c r="D630" t="str">
        <f ca="1">IF(B630&lt;=MTF!$J$13,OFFSET(MTF!$C$3,MTF!$H$13+B630-1,0),"")</f>
        <v/>
      </c>
      <c r="E630" t="str">
        <f ca="1">IF(B630&lt;=MTF!$J$13,OFFSET(MTF!$E$3,MTF!$H$13+B630-1,0),"")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>
        <f t="shared" si="37"/>
        <v>0</v>
      </c>
      <c r="S630">
        <f t="shared" si="38"/>
        <v>0</v>
      </c>
    </row>
    <row r="631" spans="2:19" x14ac:dyDescent="0.2">
      <c r="B631" s="26">
        <v>626</v>
      </c>
      <c r="C631" t="str">
        <f ca="1">IF(B631&lt;=MTF!$J$13,OFFSET(MTF!$B$3,MTF!$H$13+B631-1,0),"")</f>
        <v/>
      </c>
      <c r="D631" t="str">
        <f ca="1">IF(B631&lt;=MTF!$J$13,OFFSET(MTF!$C$3,MTF!$H$13+B631-1,0),"")</f>
        <v/>
      </c>
      <c r="E631" t="str">
        <f ca="1">IF(B631&lt;=MTF!$J$13,OFFSET(MTF!$E$3,MTF!$H$13+B631-1,0),"")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>
        <f t="shared" si="37"/>
        <v>0</v>
      </c>
      <c r="S631">
        <f t="shared" si="38"/>
        <v>0</v>
      </c>
    </row>
    <row r="632" spans="2:19" x14ac:dyDescent="0.2">
      <c r="B632" s="17">
        <v>627</v>
      </c>
      <c r="C632" t="str">
        <f ca="1">IF(B632&lt;=MTF!$J$13,OFFSET(MTF!$B$3,MTF!$H$13+B632-1,0),"")</f>
        <v/>
      </c>
      <c r="D632" t="str">
        <f ca="1">IF(B632&lt;=MTF!$J$13,OFFSET(MTF!$C$3,MTF!$H$13+B632-1,0),"")</f>
        <v/>
      </c>
      <c r="E632" t="str">
        <f ca="1">IF(B632&lt;=MTF!$J$13,OFFSET(MTF!$E$3,MTF!$H$13+B632-1,0),"")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>
        <f t="shared" si="37"/>
        <v>0</v>
      </c>
      <c r="S632">
        <f t="shared" si="38"/>
        <v>0</v>
      </c>
    </row>
    <row r="633" spans="2:19" x14ac:dyDescent="0.2">
      <c r="B633" s="26">
        <v>628</v>
      </c>
      <c r="C633" t="str">
        <f ca="1">IF(B633&lt;=MTF!$J$13,OFFSET(MTF!$B$3,MTF!$H$13+B633-1,0),"")</f>
        <v/>
      </c>
      <c r="D633" t="str">
        <f ca="1">IF(B633&lt;=MTF!$J$13,OFFSET(MTF!$C$3,MTF!$H$13+B633-1,0),"")</f>
        <v/>
      </c>
      <c r="E633" t="str">
        <f ca="1">IF(B633&lt;=MTF!$J$13,OFFSET(MTF!$E$3,MTF!$H$13+B633-1,0),"")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>
        <f t="shared" si="37"/>
        <v>0</v>
      </c>
      <c r="S633">
        <f t="shared" si="38"/>
        <v>0</v>
      </c>
    </row>
    <row r="634" spans="2:19" x14ac:dyDescent="0.2">
      <c r="B634" s="26">
        <v>629</v>
      </c>
      <c r="C634" t="str">
        <f ca="1">IF(B634&lt;=MTF!$J$13,OFFSET(MTF!$B$3,MTF!$H$13+B634-1,0),"")</f>
        <v/>
      </c>
      <c r="D634" t="str">
        <f ca="1">IF(B634&lt;=MTF!$J$13,OFFSET(MTF!$C$3,MTF!$H$13+B634-1,0),"")</f>
        <v/>
      </c>
      <c r="E634" t="str">
        <f ca="1">IF(B634&lt;=MTF!$J$13,OFFSET(MTF!$E$3,MTF!$H$13+B634-1,0),"")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>
        <f t="shared" si="37"/>
        <v>0</v>
      </c>
      <c r="S634">
        <f t="shared" si="38"/>
        <v>0</v>
      </c>
    </row>
    <row r="635" spans="2:19" x14ac:dyDescent="0.2">
      <c r="B635" s="17">
        <v>630</v>
      </c>
      <c r="C635" t="str">
        <f ca="1">IF(B635&lt;=MTF!$J$13,OFFSET(MTF!$B$3,MTF!$H$13+B635-1,0),"")</f>
        <v/>
      </c>
      <c r="D635" t="str">
        <f ca="1">IF(B635&lt;=MTF!$J$13,OFFSET(MTF!$C$3,MTF!$H$13+B635-1,0),"")</f>
        <v/>
      </c>
      <c r="E635" t="str">
        <f ca="1">IF(B635&lt;=MTF!$J$13,OFFSET(MTF!$E$3,MTF!$H$13+B635-1,0),"")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>
        <f t="shared" si="37"/>
        <v>0</v>
      </c>
      <c r="S635">
        <f t="shared" si="38"/>
        <v>0</v>
      </c>
    </row>
    <row r="636" spans="2:19" x14ac:dyDescent="0.2">
      <c r="B636" s="26">
        <v>631</v>
      </c>
      <c r="C636" t="str">
        <f ca="1">IF(B636&lt;=MTF!$J$13,OFFSET(MTF!$B$3,MTF!$H$13+B636-1,0),"")</f>
        <v/>
      </c>
      <c r="D636" t="str">
        <f ca="1">IF(B636&lt;=MTF!$J$13,OFFSET(MTF!$C$3,MTF!$H$13+B636-1,0),"")</f>
        <v/>
      </c>
      <c r="E636" t="str">
        <f ca="1">IF(B636&lt;=MTF!$J$13,OFFSET(MTF!$E$3,MTF!$H$13+B636-1,0),"")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>
        <f t="shared" si="37"/>
        <v>0</v>
      </c>
      <c r="S636">
        <f t="shared" si="38"/>
        <v>0</v>
      </c>
    </row>
    <row r="637" spans="2:19" x14ac:dyDescent="0.2">
      <c r="B637" s="26">
        <v>632</v>
      </c>
      <c r="C637" t="str">
        <f ca="1">IF(B637&lt;=MTF!$J$13,OFFSET(MTF!$B$3,MTF!$H$13+B637-1,0),"")</f>
        <v/>
      </c>
      <c r="D637" t="str">
        <f ca="1">IF(B637&lt;=MTF!$J$13,OFFSET(MTF!$C$3,MTF!$H$13+B637-1,0),"")</f>
        <v/>
      </c>
      <c r="E637" t="str">
        <f ca="1">IF(B637&lt;=MTF!$J$13,OFFSET(MTF!$E$3,MTF!$H$13+B637-1,0),"")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>
        <f t="shared" si="37"/>
        <v>0</v>
      </c>
      <c r="S637">
        <f t="shared" si="38"/>
        <v>0</v>
      </c>
    </row>
    <row r="638" spans="2:19" x14ac:dyDescent="0.2">
      <c r="B638" s="17">
        <v>633</v>
      </c>
      <c r="C638" t="str">
        <f ca="1">IF(B638&lt;=MTF!$J$13,OFFSET(MTF!$B$3,MTF!$H$13+B638-1,0),"")</f>
        <v/>
      </c>
      <c r="D638" t="str">
        <f ca="1">IF(B638&lt;=MTF!$J$13,OFFSET(MTF!$C$3,MTF!$H$13+B638-1,0),"")</f>
        <v/>
      </c>
      <c r="E638" t="str">
        <f ca="1">IF(B638&lt;=MTF!$J$13,OFFSET(MTF!$E$3,MTF!$H$13+B638-1,0),"")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>
        <f t="shared" si="37"/>
        <v>0</v>
      </c>
      <c r="S638">
        <f t="shared" si="38"/>
        <v>0</v>
      </c>
    </row>
    <row r="639" spans="2:19" x14ac:dyDescent="0.2">
      <c r="B639" s="26">
        <v>634</v>
      </c>
      <c r="C639" t="str">
        <f ca="1">IF(B639&lt;=MTF!$J$13,OFFSET(MTF!$B$3,MTF!$H$13+B639-1,0),"")</f>
        <v/>
      </c>
      <c r="D639" t="str">
        <f ca="1">IF(B639&lt;=MTF!$J$13,OFFSET(MTF!$C$3,MTF!$H$13+B639-1,0),"")</f>
        <v/>
      </c>
      <c r="E639" t="str">
        <f ca="1">IF(B639&lt;=MTF!$J$13,OFFSET(MTF!$E$3,MTF!$H$13+B639-1,0),"")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>
        <f t="shared" si="37"/>
        <v>0</v>
      </c>
      <c r="S639">
        <f t="shared" si="38"/>
        <v>0</v>
      </c>
    </row>
    <row r="640" spans="2:19" x14ac:dyDescent="0.2">
      <c r="B640" s="26">
        <v>635</v>
      </c>
      <c r="C640" t="str">
        <f ca="1">IF(B640&lt;=MTF!$J$13,OFFSET(MTF!$B$3,MTF!$H$13+B640-1,0),"")</f>
        <v/>
      </c>
      <c r="D640" t="str">
        <f ca="1">IF(B640&lt;=MTF!$J$13,OFFSET(MTF!$C$3,MTF!$H$13+B640-1,0),"")</f>
        <v/>
      </c>
      <c r="E640" t="str">
        <f ca="1">IF(B640&lt;=MTF!$J$13,OFFSET(MTF!$E$3,MTF!$H$13+B640-1,0),"")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>
        <f t="shared" si="37"/>
        <v>0</v>
      </c>
      <c r="S640">
        <f t="shared" si="38"/>
        <v>0</v>
      </c>
    </row>
    <row r="641" spans="2:19" x14ac:dyDescent="0.2">
      <c r="B641" s="17">
        <v>636</v>
      </c>
      <c r="C641" t="str">
        <f ca="1">IF(B641&lt;=MTF!$J$13,OFFSET(MTF!$B$3,MTF!$H$13+B641-1,0),"")</f>
        <v/>
      </c>
      <c r="D641" t="str">
        <f ca="1">IF(B641&lt;=MTF!$J$13,OFFSET(MTF!$C$3,MTF!$H$13+B641-1,0),"")</f>
        <v/>
      </c>
      <c r="E641" t="str">
        <f ca="1">IF(B641&lt;=MTF!$J$13,OFFSET(MTF!$E$3,MTF!$H$13+B641-1,0),"")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>
        <f t="shared" si="37"/>
        <v>0</v>
      </c>
      <c r="S641">
        <f t="shared" si="38"/>
        <v>0</v>
      </c>
    </row>
    <row r="642" spans="2:19" x14ac:dyDescent="0.2">
      <c r="B642" s="26">
        <v>637</v>
      </c>
      <c r="C642" t="str">
        <f ca="1">IF(B642&lt;=MTF!$J$13,OFFSET(MTF!$B$3,MTF!$H$13+B642-1,0),"")</f>
        <v/>
      </c>
      <c r="D642" t="str">
        <f ca="1">IF(B642&lt;=MTF!$J$13,OFFSET(MTF!$C$3,MTF!$H$13+B642-1,0),"")</f>
        <v/>
      </c>
      <c r="E642" t="str">
        <f ca="1">IF(B642&lt;=MTF!$J$13,OFFSET(MTF!$E$3,MTF!$H$13+B642-1,0),"")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>
        <f t="shared" si="37"/>
        <v>0</v>
      </c>
      <c r="S642">
        <f t="shared" si="38"/>
        <v>0</v>
      </c>
    </row>
    <row r="643" spans="2:19" x14ac:dyDescent="0.2">
      <c r="B643" s="26">
        <v>638</v>
      </c>
      <c r="C643" t="str">
        <f ca="1">IF(B643&lt;=MTF!$J$13,OFFSET(MTF!$B$3,MTF!$H$13+B643-1,0),"")</f>
        <v/>
      </c>
      <c r="D643" t="str">
        <f ca="1">IF(B643&lt;=MTF!$J$13,OFFSET(MTF!$C$3,MTF!$H$13+B643-1,0),"")</f>
        <v/>
      </c>
      <c r="E643" t="str">
        <f ca="1">IF(B643&lt;=MTF!$J$13,OFFSET(MTF!$E$3,MTF!$H$13+B643-1,0),"")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>
        <f t="shared" si="37"/>
        <v>0</v>
      </c>
      <c r="S643">
        <f t="shared" si="38"/>
        <v>0</v>
      </c>
    </row>
    <row r="644" spans="2:19" x14ac:dyDescent="0.2">
      <c r="B644" s="17">
        <v>639</v>
      </c>
      <c r="C644" t="str">
        <f ca="1">IF(B644&lt;=MTF!$J$13,OFFSET(MTF!$B$3,MTF!$H$13+B644-1,0),"")</f>
        <v/>
      </c>
      <c r="D644" t="str">
        <f ca="1">IF(B644&lt;=MTF!$J$13,OFFSET(MTF!$C$3,MTF!$H$13+B644-1,0),"")</f>
        <v/>
      </c>
      <c r="E644" t="str">
        <f ca="1">IF(B644&lt;=MTF!$J$13,OFFSET(MTF!$E$3,MTF!$H$13+B644-1,0),"")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>
        <f t="shared" si="37"/>
        <v>0</v>
      </c>
      <c r="S644">
        <f t="shared" si="38"/>
        <v>0</v>
      </c>
    </row>
    <row r="645" spans="2:19" x14ac:dyDescent="0.2">
      <c r="B645" s="26">
        <v>640</v>
      </c>
      <c r="C645" t="str">
        <f ca="1">IF(B645&lt;=MTF!$J$13,OFFSET(MTF!$B$3,MTF!$H$13+B645-1,0),"")</f>
        <v/>
      </c>
      <c r="D645" t="str">
        <f ca="1">IF(B645&lt;=MTF!$J$13,OFFSET(MTF!$C$3,MTF!$H$13+B645-1,0),"")</f>
        <v/>
      </c>
      <c r="E645" t="str">
        <f ca="1">IF(B645&lt;=MTF!$J$13,OFFSET(MTF!$E$3,MTF!$H$13+B645-1,0),"")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>
        <f t="shared" si="37"/>
        <v>0</v>
      </c>
      <c r="S645">
        <f t="shared" si="38"/>
        <v>0</v>
      </c>
    </row>
    <row r="646" spans="2:19" x14ac:dyDescent="0.2">
      <c r="B646" s="26">
        <v>641</v>
      </c>
      <c r="C646" t="str">
        <f ca="1">IF(B646&lt;=MTF!$J$13,OFFSET(MTF!$B$3,MTF!$H$13+B646-1,0),"")</f>
        <v/>
      </c>
      <c r="D646" t="str">
        <f ca="1">IF(B646&lt;=MTF!$J$13,OFFSET(MTF!$C$3,MTF!$H$13+B646-1,0),"")</f>
        <v/>
      </c>
      <c r="E646" t="str">
        <f ca="1">IF(B646&lt;=MTF!$J$13,OFFSET(MTF!$E$3,MTF!$H$13+B646-1,0),"")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>
        <f t="shared" si="37"/>
        <v>0</v>
      </c>
      <c r="S646">
        <f t="shared" si="38"/>
        <v>0</v>
      </c>
    </row>
    <row r="647" spans="2:19" x14ac:dyDescent="0.2">
      <c r="B647" s="17">
        <v>642</v>
      </c>
      <c r="C647" t="str">
        <f ca="1">IF(B647&lt;=MTF!$J$13,OFFSET(MTF!$B$3,MTF!$H$13+B647-1,0),"")</f>
        <v/>
      </c>
      <c r="D647" t="str">
        <f ca="1">IF(B647&lt;=MTF!$J$13,OFFSET(MTF!$C$3,MTF!$H$13+B647-1,0),"")</f>
        <v/>
      </c>
      <c r="E647" t="str">
        <f ca="1">IF(B647&lt;=MTF!$J$13,OFFSET(MTF!$E$3,MTF!$H$13+B647-1,0),"")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>
        <f t="shared" si="37"/>
        <v>0</v>
      </c>
      <c r="S647">
        <f t="shared" si="38"/>
        <v>0</v>
      </c>
    </row>
    <row r="648" spans="2:19" x14ac:dyDescent="0.2">
      <c r="B648" s="26">
        <v>643</v>
      </c>
      <c r="C648" t="str">
        <f ca="1">IF(B648&lt;=MTF!$J$13,OFFSET(MTF!$B$3,MTF!$H$13+B648-1,0),"")</f>
        <v/>
      </c>
      <c r="D648" t="str">
        <f ca="1">IF(B648&lt;=MTF!$J$13,OFFSET(MTF!$C$3,MTF!$H$13+B648-1,0),"")</f>
        <v/>
      </c>
      <c r="E648" t="str">
        <f ca="1">IF(B648&lt;=MTF!$J$13,OFFSET(MTF!$E$3,MTF!$H$13+B648-1,0),"")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>
        <f t="shared" si="37"/>
        <v>0</v>
      </c>
      <c r="S648">
        <f t="shared" si="38"/>
        <v>0</v>
      </c>
    </row>
    <row r="649" spans="2:19" x14ac:dyDescent="0.2">
      <c r="B649" s="26">
        <v>644</v>
      </c>
      <c r="C649" t="str">
        <f ca="1">IF(B649&lt;=MTF!$J$13,OFFSET(MTF!$B$3,MTF!$H$13+B649-1,0),"")</f>
        <v/>
      </c>
      <c r="D649" t="str">
        <f ca="1">IF(B649&lt;=MTF!$J$13,OFFSET(MTF!$C$3,MTF!$H$13+B649-1,0),"")</f>
        <v/>
      </c>
      <c r="E649" t="str">
        <f ca="1">IF(B649&lt;=MTF!$J$13,OFFSET(MTF!$E$3,MTF!$H$13+B649-1,0),"")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>
        <f t="shared" si="37"/>
        <v>0</v>
      </c>
      <c r="S649">
        <f t="shared" si="38"/>
        <v>0</v>
      </c>
    </row>
    <row r="650" spans="2:19" x14ac:dyDescent="0.2">
      <c r="B650" s="17">
        <v>645</v>
      </c>
      <c r="C650" t="str">
        <f ca="1">IF(B650&lt;=MTF!$J$13,OFFSET(MTF!$B$3,MTF!$H$13+B650-1,0),"")</f>
        <v/>
      </c>
      <c r="D650" t="str">
        <f ca="1">IF(B650&lt;=MTF!$J$13,OFFSET(MTF!$C$3,MTF!$H$13+B650-1,0),"")</f>
        <v/>
      </c>
      <c r="E650" t="str">
        <f ca="1">IF(B650&lt;=MTF!$J$13,OFFSET(MTF!$E$3,MTF!$H$13+B650-1,0),"")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>
        <f t="shared" ref="R650:R713" si="41">O650*SIN((Q650-1)*2*PI()/$N$6*$N$8)</f>
        <v>0</v>
      </c>
      <c r="S650">
        <f t="shared" ref="S650:S713" si="42">O650*COS((Q650-1)*2*PI()/$N$6*$N$8)</f>
        <v>0</v>
      </c>
    </row>
    <row r="651" spans="2:19" x14ac:dyDescent="0.2">
      <c r="B651" s="26">
        <v>646</v>
      </c>
      <c r="C651" t="str">
        <f ca="1">IF(B651&lt;=MTF!$J$13,OFFSET(MTF!$B$3,MTF!$H$13+B651-1,0),"")</f>
        <v/>
      </c>
      <c r="D651" t="str">
        <f ca="1">IF(B651&lt;=MTF!$J$13,OFFSET(MTF!$C$3,MTF!$H$13+B651-1,0),"")</f>
        <v/>
      </c>
      <c r="E651" t="str">
        <f ca="1">IF(B651&lt;=MTF!$J$13,OFFSET(MTF!$E$3,MTF!$H$13+B651-1,0),"")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>
        <f t="shared" si="41"/>
        <v>0</v>
      </c>
      <c r="S651">
        <f t="shared" si="42"/>
        <v>0</v>
      </c>
    </row>
    <row r="652" spans="2:19" x14ac:dyDescent="0.2">
      <c r="B652" s="26">
        <v>647</v>
      </c>
      <c r="C652" t="str">
        <f ca="1">IF(B652&lt;=MTF!$J$13,OFFSET(MTF!$B$3,MTF!$H$13+B652-1,0),"")</f>
        <v/>
      </c>
      <c r="D652" t="str">
        <f ca="1">IF(B652&lt;=MTF!$J$13,OFFSET(MTF!$C$3,MTF!$H$13+B652-1,0),"")</f>
        <v/>
      </c>
      <c r="E652" t="str">
        <f ca="1">IF(B652&lt;=MTF!$J$13,OFFSET(MTF!$E$3,MTF!$H$13+B652-1,0),"")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>
        <f t="shared" si="41"/>
        <v>0</v>
      </c>
      <c r="S652">
        <f t="shared" si="42"/>
        <v>0</v>
      </c>
    </row>
    <row r="653" spans="2:19" x14ac:dyDescent="0.2">
      <c r="B653" s="17">
        <v>648</v>
      </c>
      <c r="C653" t="str">
        <f ca="1">IF(B653&lt;=MTF!$J$13,OFFSET(MTF!$B$3,MTF!$H$13+B653-1,0),"")</f>
        <v/>
      </c>
      <c r="D653" t="str">
        <f ca="1">IF(B653&lt;=MTF!$J$13,OFFSET(MTF!$C$3,MTF!$H$13+B653-1,0),"")</f>
        <v/>
      </c>
      <c r="E653" t="str">
        <f ca="1">IF(B653&lt;=MTF!$J$13,OFFSET(MTF!$E$3,MTF!$H$13+B653-1,0),"")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>
        <f t="shared" si="41"/>
        <v>0</v>
      </c>
      <c r="S653">
        <f t="shared" si="42"/>
        <v>0</v>
      </c>
    </row>
    <row r="654" spans="2:19" x14ac:dyDescent="0.2">
      <c r="B654" s="26">
        <v>649</v>
      </c>
      <c r="C654" t="str">
        <f ca="1">IF(B654&lt;=MTF!$J$13,OFFSET(MTF!$B$3,MTF!$H$13+B654-1,0),"")</f>
        <v/>
      </c>
      <c r="D654" t="str">
        <f ca="1">IF(B654&lt;=MTF!$J$13,OFFSET(MTF!$C$3,MTF!$H$13+B654-1,0),"")</f>
        <v/>
      </c>
      <c r="E654" t="str">
        <f ca="1">IF(B654&lt;=MTF!$J$13,OFFSET(MTF!$E$3,MTF!$H$13+B654-1,0),"")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>
        <f t="shared" si="41"/>
        <v>0</v>
      </c>
      <c r="S654">
        <f t="shared" si="42"/>
        <v>0</v>
      </c>
    </row>
    <row r="655" spans="2:19" x14ac:dyDescent="0.2">
      <c r="B655" s="26">
        <v>650</v>
      </c>
      <c r="C655" t="str">
        <f ca="1">IF(B655&lt;=MTF!$J$13,OFFSET(MTF!$B$3,MTF!$H$13+B655-1,0),"")</f>
        <v/>
      </c>
      <c r="D655" t="str">
        <f ca="1">IF(B655&lt;=MTF!$J$13,OFFSET(MTF!$C$3,MTF!$H$13+B655-1,0),"")</f>
        <v/>
      </c>
      <c r="E655" t="str">
        <f ca="1">IF(B655&lt;=MTF!$J$13,OFFSET(MTF!$E$3,MTF!$H$13+B655-1,0),"")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>
        <f t="shared" si="41"/>
        <v>0</v>
      </c>
      <c r="S655">
        <f t="shared" si="42"/>
        <v>0</v>
      </c>
    </row>
    <row r="656" spans="2:19" x14ac:dyDescent="0.2">
      <c r="B656" s="17">
        <v>651</v>
      </c>
      <c r="C656" t="str">
        <f ca="1">IF(B656&lt;=MTF!$J$13,OFFSET(MTF!$B$3,MTF!$H$13+B656-1,0),"")</f>
        <v/>
      </c>
      <c r="D656" t="str">
        <f ca="1">IF(B656&lt;=MTF!$J$13,OFFSET(MTF!$C$3,MTF!$H$13+B656-1,0),"")</f>
        <v/>
      </c>
      <c r="E656" t="str">
        <f ca="1">IF(B656&lt;=MTF!$J$13,OFFSET(MTF!$E$3,MTF!$H$13+B656-1,0),"")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>
        <f t="shared" si="41"/>
        <v>0</v>
      </c>
      <c r="S656">
        <f t="shared" si="42"/>
        <v>0</v>
      </c>
    </row>
    <row r="657" spans="2:19" x14ac:dyDescent="0.2">
      <c r="B657" s="26">
        <v>652</v>
      </c>
      <c r="C657" t="str">
        <f ca="1">IF(B657&lt;=MTF!$J$13,OFFSET(MTF!$B$3,MTF!$H$13+B657-1,0),"")</f>
        <v/>
      </c>
      <c r="D657" t="str">
        <f ca="1">IF(B657&lt;=MTF!$J$13,OFFSET(MTF!$C$3,MTF!$H$13+B657-1,0),"")</f>
        <v/>
      </c>
      <c r="E657" t="str">
        <f ca="1">IF(B657&lt;=MTF!$J$13,OFFSET(MTF!$E$3,MTF!$H$13+B657-1,0),"")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>
        <f t="shared" si="41"/>
        <v>0</v>
      </c>
      <c r="S657">
        <f t="shared" si="42"/>
        <v>0</v>
      </c>
    </row>
    <row r="658" spans="2:19" x14ac:dyDescent="0.2">
      <c r="B658" s="26">
        <v>653</v>
      </c>
      <c r="C658" t="str">
        <f ca="1">IF(B658&lt;=MTF!$J$13,OFFSET(MTF!$B$3,MTF!$H$13+B658-1,0),"")</f>
        <v/>
      </c>
      <c r="D658" t="str">
        <f ca="1">IF(B658&lt;=MTF!$J$13,OFFSET(MTF!$C$3,MTF!$H$13+B658-1,0),"")</f>
        <v/>
      </c>
      <c r="E658" t="str">
        <f ca="1">IF(B658&lt;=MTF!$J$13,OFFSET(MTF!$E$3,MTF!$H$13+B658-1,0),"")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>
        <f t="shared" si="41"/>
        <v>0</v>
      </c>
      <c r="S658">
        <f t="shared" si="42"/>
        <v>0</v>
      </c>
    </row>
    <row r="659" spans="2:19" x14ac:dyDescent="0.2">
      <c r="B659" s="17">
        <v>654</v>
      </c>
      <c r="C659" t="str">
        <f ca="1">IF(B659&lt;=MTF!$J$13,OFFSET(MTF!$B$3,MTF!$H$13+B659-1,0),"")</f>
        <v/>
      </c>
      <c r="D659" t="str">
        <f ca="1">IF(B659&lt;=MTF!$J$13,OFFSET(MTF!$C$3,MTF!$H$13+B659-1,0),"")</f>
        <v/>
      </c>
      <c r="E659" t="str">
        <f ca="1">IF(B659&lt;=MTF!$J$13,OFFSET(MTF!$E$3,MTF!$H$13+B659-1,0),"")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>
        <f t="shared" si="41"/>
        <v>0</v>
      </c>
      <c r="S659">
        <f t="shared" si="42"/>
        <v>0</v>
      </c>
    </row>
    <row r="660" spans="2:19" x14ac:dyDescent="0.2">
      <c r="B660" s="26">
        <v>655</v>
      </c>
      <c r="C660" t="str">
        <f ca="1">IF(B660&lt;=MTF!$J$13,OFFSET(MTF!$B$3,MTF!$H$13+B660-1,0),"")</f>
        <v/>
      </c>
      <c r="D660" t="str">
        <f ca="1">IF(B660&lt;=MTF!$J$13,OFFSET(MTF!$C$3,MTF!$H$13+B660-1,0),"")</f>
        <v/>
      </c>
      <c r="E660" t="str">
        <f ca="1">IF(B660&lt;=MTF!$J$13,OFFSET(MTF!$E$3,MTF!$H$13+B660-1,0),"")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>
        <f t="shared" si="41"/>
        <v>0</v>
      </c>
      <c r="S660">
        <f t="shared" si="42"/>
        <v>0</v>
      </c>
    </row>
    <row r="661" spans="2:19" x14ac:dyDescent="0.2">
      <c r="B661" s="26">
        <v>656</v>
      </c>
      <c r="C661" t="str">
        <f ca="1">IF(B661&lt;=MTF!$J$13,OFFSET(MTF!$B$3,MTF!$H$13+B661-1,0),"")</f>
        <v/>
      </c>
      <c r="D661" t="str">
        <f ca="1">IF(B661&lt;=MTF!$J$13,OFFSET(MTF!$C$3,MTF!$H$13+B661-1,0),"")</f>
        <v/>
      </c>
      <c r="E661" t="str">
        <f ca="1">IF(B661&lt;=MTF!$J$13,OFFSET(MTF!$E$3,MTF!$H$13+B661-1,0),"")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>
        <f t="shared" si="41"/>
        <v>0</v>
      </c>
      <c r="S661">
        <f t="shared" si="42"/>
        <v>0</v>
      </c>
    </row>
    <row r="662" spans="2:19" x14ac:dyDescent="0.2">
      <c r="B662" s="17">
        <v>657</v>
      </c>
      <c r="C662" t="str">
        <f ca="1">IF(B662&lt;=MTF!$J$13,OFFSET(MTF!$B$3,MTF!$H$13+B662-1,0),"")</f>
        <v/>
      </c>
      <c r="D662" t="str">
        <f ca="1">IF(B662&lt;=MTF!$J$13,OFFSET(MTF!$C$3,MTF!$H$13+B662-1,0),"")</f>
        <v/>
      </c>
      <c r="E662" t="str">
        <f ca="1">IF(B662&lt;=MTF!$J$13,OFFSET(MTF!$E$3,MTF!$H$13+B662-1,0),"")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>
        <f t="shared" si="41"/>
        <v>0</v>
      </c>
      <c r="S662">
        <f t="shared" si="42"/>
        <v>0</v>
      </c>
    </row>
    <row r="663" spans="2:19" x14ac:dyDescent="0.2">
      <c r="B663" s="26">
        <v>658</v>
      </c>
      <c r="C663" t="str">
        <f ca="1">IF(B663&lt;=MTF!$J$13,OFFSET(MTF!$B$3,MTF!$H$13+B663-1,0),"")</f>
        <v/>
      </c>
      <c r="D663" t="str">
        <f ca="1">IF(B663&lt;=MTF!$J$13,OFFSET(MTF!$C$3,MTF!$H$13+B663-1,0),"")</f>
        <v/>
      </c>
      <c r="E663" t="str">
        <f ca="1">IF(B663&lt;=MTF!$J$13,OFFSET(MTF!$E$3,MTF!$H$13+B663-1,0),"")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>
        <f t="shared" si="41"/>
        <v>0</v>
      </c>
      <c r="S663">
        <f t="shared" si="42"/>
        <v>0</v>
      </c>
    </row>
    <row r="664" spans="2:19" x14ac:dyDescent="0.2">
      <c r="B664" s="26">
        <v>659</v>
      </c>
      <c r="C664" t="str">
        <f ca="1">IF(B664&lt;=MTF!$J$13,OFFSET(MTF!$B$3,MTF!$H$13+B664-1,0),"")</f>
        <v/>
      </c>
      <c r="D664" t="str">
        <f ca="1">IF(B664&lt;=MTF!$J$13,OFFSET(MTF!$C$3,MTF!$H$13+B664-1,0),"")</f>
        <v/>
      </c>
      <c r="E664" t="str">
        <f ca="1">IF(B664&lt;=MTF!$J$13,OFFSET(MTF!$E$3,MTF!$H$13+B664-1,0),"")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>
        <f t="shared" si="41"/>
        <v>0</v>
      </c>
      <c r="S664">
        <f t="shared" si="42"/>
        <v>0</v>
      </c>
    </row>
    <row r="665" spans="2:19" x14ac:dyDescent="0.2">
      <c r="B665" s="17">
        <v>660</v>
      </c>
      <c r="C665" t="str">
        <f ca="1">IF(B665&lt;=MTF!$J$13,OFFSET(MTF!$B$3,MTF!$H$13+B665-1,0),"")</f>
        <v/>
      </c>
      <c r="D665" t="str">
        <f ca="1">IF(B665&lt;=MTF!$J$13,OFFSET(MTF!$C$3,MTF!$H$13+B665-1,0),"")</f>
        <v/>
      </c>
      <c r="E665" t="str">
        <f ca="1">IF(B665&lt;=MTF!$J$13,OFFSET(MTF!$E$3,MTF!$H$13+B665-1,0),"")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>
        <f t="shared" si="41"/>
        <v>0</v>
      </c>
      <c r="S665">
        <f t="shared" si="42"/>
        <v>0</v>
      </c>
    </row>
    <row r="666" spans="2:19" x14ac:dyDescent="0.2">
      <c r="B666" s="26">
        <v>661</v>
      </c>
      <c r="C666" t="str">
        <f ca="1">IF(B666&lt;=MTF!$J$13,OFFSET(MTF!$B$3,MTF!$H$13+B666-1,0),"")</f>
        <v/>
      </c>
      <c r="D666" t="str">
        <f ca="1">IF(B666&lt;=MTF!$J$13,OFFSET(MTF!$C$3,MTF!$H$13+B666-1,0),"")</f>
        <v/>
      </c>
      <c r="E666" t="str">
        <f ca="1">IF(B666&lt;=MTF!$J$13,OFFSET(MTF!$E$3,MTF!$H$13+B666-1,0),"")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>
        <f t="shared" si="41"/>
        <v>0</v>
      </c>
      <c r="S666">
        <f t="shared" si="42"/>
        <v>0</v>
      </c>
    </row>
    <row r="667" spans="2:19" x14ac:dyDescent="0.2">
      <c r="B667" s="26">
        <v>662</v>
      </c>
      <c r="C667" t="str">
        <f ca="1">IF(B667&lt;=MTF!$J$13,OFFSET(MTF!$B$3,MTF!$H$13+B667-1,0),"")</f>
        <v/>
      </c>
      <c r="D667" t="str">
        <f ca="1">IF(B667&lt;=MTF!$J$13,OFFSET(MTF!$C$3,MTF!$H$13+B667-1,0),"")</f>
        <v/>
      </c>
      <c r="E667" t="str">
        <f ca="1">IF(B667&lt;=MTF!$J$13,OFFSET(MTF!$E$3,MTF!$H$13+B667-1,0),"")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>
        <f t="shared" si="41"/>
        <v>0</v>
      </c>
      <c r="S667">
        <f t="shared" si="42"/>
        <v>0</v>
      </c>
    </row>
    <row r="668" spans="2:19" x14ac:dyDescent="0.2">
      <c r="B668" s="17">
        <v>663</v>
      </c>
      <c r="C668" t="str">
        <f ca="1">IF(B668&lt;=MTF!$J$13,OFFSET(MTF!$B$3,MTF!$H$13+B668-1,0),"")</f>
        <v/>
      </c>
      <c r="D668" t="str">
        <f ca="1">IF(B668&lt;=MTF!$J$13,OFFSET(MTF!$C$3,MTF!$H$13+B668-1,0),"")</f>
        <v/>
      </c>
      <c r="E668" t="str">
        <f ca="1">IF(B668&lt;=MTF!$J$13,OFFSET(MTF!$E$3,MTF!$H$13+B668-1,0),"")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>
        <f t="shared" si="41"/>
        <v>0</v>
      </c>
      <c r="S668">
        <f t="shared" si="42"/>
        <v>0</v>
      </c>
    </row>
    <row r="669" spans="2:19" x14ac:dyDescent="0.2">
      <c r="B669" s="26">
        <v>664</v>
      </c>
      <c r="C669" t="str">
        <f ca="1">IF(B669&lt;=MTF!$J$13,OFFSET(MTF!$B$3,MTF!$H$13+B669-1,0),"")</f>
        <v/>
      </c>
      <c r="D669" t="str">
        <f ca="1">IF(B669&lt;=MTF!$J$13,OFFSET(MTF!$C$3,MTF!$H$13+B669-1,0),"")</f>
        <v/>
      </c>
      <c r="E669" t="str">
        <f ca="1">IF(B669&lt;=MTF!$J$13,OFFSET(MTF!$E$3,MTF!$H$13+B669-1,0),"")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>
        <f t="shared" si="41"/>
        <v>0</v>
      </c>
      <c r="S669">
        <f t="shared" si="42"/>
        <v>0</v>
      </c>
    </row>
    <row r="670" spans="2:19" x14ac:dyDescent="0.2">
      <c r="B670" s="26">
        <v>665</v>
      </c>
      <c r="C670" t="str">
        <f ca="1">IF(B670&lt;=MTF!$J$13,OFFSET(MTF!$B$3,MTF!$H$13+B670-1,0),"")</f>
        <v/>
      </c>
      <c r="D670" t="str">
        <f ca="1">IF(B670&lt;=MTF!$J$13,OFFSET(MTF!$C$3,MTF!$H$13+B670-1,0),"")</f>
        <v/>
      </c>
      <c r="E670" t="str">
        <f ca="1">IF(B670&lt;=MTF!$J$13,OFFSET(MTF!$E$3,MTF!$H$13+B670-1,0),"")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>
        <f t="shared" si="41"/>
        <v>0</v>
      </c>
      <c r="S670">
        <f t="shared" si="42"/>
        <v>0</v>
      </c>
    </row>
    <row r="671" spans="2:19" x14ac:dyDescent="0.2">
      <c r="B671" s="17">
        <v>666</v>
      </c>
      <c r="C671" t="str">
        <f ca="1">IF(B671&lt;=MTF!$J$13,OFFSET(MTF!$B$3,MTF!$H$13+B671-1,0),"")</f>
        <v/>
      </c>
      <c r="D671" t="str">
        <f ca="1">IF(B671&lt;=MTF!$J$13,OFFSET(MTF!$C$3,MTF!$H$13+B671-1,0),"")</f>
        <v/>
      </c>
      <c r="E671" t="str">
        <f ca="1">IF(B671&lt;=MTF!$J$13,OFFSET(MTF!$E$3,MTF!$H$13+B671-1,0),"")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>
        <f t="shared" si="41"/>
        <v>0</v>
      </c>
      <c r="S671">
        <f t="shared" si="42"/>
        <v>0</v>
      </c>
    </row>
    <row r="672" spans="2:19" x14ac:dyDescent="0.2">
      <c r="B672" s="26">
        <v>667</v>
      </c>
      <c r="C672" t="str">
        <f ca="1">IF(B672&lt;=MTF!$J$13,OFFSET(MTF!$B$3,MTF!$H$13+B672-1,0),"")</f>
        <v/>
      </c>
      <c r="D672" t="str">
        <f ca="1">IF(B672&lt;=MTF!$J$13,OFFSET(MTF!$C$3,MTF!$H$13+B672-1,0),"")</f>
        <v/>
      </c>
      <c r="E672" t="str">
        <f ca="1">IF(B672&lt;=MTF!$J$13,OFFSET(MTF!$E$3,MTF!$H$13+B672-1,0),"")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>
        <f t="shared" si="41"/>
        <v>0</v>
      </c>
      <c r="S672">
        <f t="shared" si="42"/>
        <v>0</v>
      </c>
    </row>
    <row r="673" spans="2:19" x14ac:dyDescent="0.2">
      <c r="B673" s="26">
        <v>668</v>
      </c>
      <c r="C673" t="str">
        <f ca="1">IF(B673&lt;=MTF!$J$13,OFFSET(MTF!$B$3,MTF!$H$13+B673-1,0),"")</f>
        <v/>
      </c>
      <c r="D673" t="str">
        <f ca="1">IF(B673&lt;=MTF!$J$13,OFFSET(MTF!$C$3,MTF!$H$13+B673-1,0),"")</f>
        <v/>
      </c>
      <c r="E673" t="str">
        <f ca="1">IF(B673&lt;=MTF!$J$13,OFFSET(MTF!$E$3,MTF!$H$13+B673-1,0),"")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>
        <f t="shared" si="41"/>
        <v>0</v>
      </c>
      <c r="S673">
        <f t="shared" si="42"/>
        <v>0</v>
      </c>
    </row>
    <row r="674" spans="2:19" x14ac:dyDescent="0.2">
      <c r="B674" s="17">
        <v>669</v>
      </c>
      <c r="C674" t="str">
        <f ca="1">IF(B674&lt;=MTF!$J$13,OFFSET(MTF!$B$3,MTF!$H$13+B674-1,0),"")</f>
        <v/>
      </c>
      <c r="D674" t="str">
        <f ca="1">IF(B674&lt;=MTF!$J$13,OFFSET(MTF!$C$3,MTF!$H$13+B674-1,0),"")</f>
        <v/>
      </c>
      <c r="E674" t="str">
        <f ca="1">IF(B674&lt;=MTF!$J$13,OFFSET(MTF!$E$3,MTF!$H$13+B674-1,0),"")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>
        <f t="shared" si="41"/>
        <v>0</v>
      </c>
      <c r="S674">
        <f t="shared" si="42"/>
        <v>0</v>
      </c>
    </row>
    <row r="675" spans="2:19" x14ac:dyDescent="0.2">
      <c r="B675" s="26">
        <v>670</v>
      </c>
      <c r="C675" t="str">
        <f ca="1">IF(B675&lt;=MTF!$J$13,OFFSET(MTF!$B$3,MTF!$H$13+B675-1,0),"")</f>
        <v/>
      </c>
      <c r="D675" t="str">
        <f ca="1">IF(B675&lt;=MTF!$J$13,OFFSET(MTF!$C$3,MTF!$H$13+B675-1,0),"")</f>
        <v/>
      </c>
      <c r="E675" t="str">
        <f ca="1">IF(B675&lt;=MTF!$J$13,OFFSET(MTF!$E$3,MTF!$H$13+B675-1,0),"")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>
        <f t="shared" si="41"/>
        <v>0</v>
      </c>
      <c r="S675">
        <f t="shared" si="42"/>
        <v>0</v>
      </c>
    </row>
    <row r="676" spans="2:19" x14ac:dyDescent="0.2">
      <c r="B676" s="26">
        <v>671</v>
      </c>
      <c r="C676" t="str">
        <f ca="1">IF(B676&lt;=MTF!$J$13,OFFSET(MTF!$B$3,MTF!$H$13+B676-1,0),"")</f>
        <v/>
      </c>
      <c r="D676" t="str">
        <f ca="1">IF(B676&lt;=MTF!$J$13,OFFSET(MTF!$C$3,MTF!$H$13+B676-1,0),"")</f>
        <v/>
      </c>
      <c r="E676" t="str">
        <f ca="1">IF(B676&lt;=MTF!$J$13,OFFSET(MTF!$E$3,MTF!$H$13+B676-1,0),"")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>
        <f t="shared" si="41"/>
        <v>0</v>
      </c>
      <c r="S676">
        <f t="shared" si="42"/>
        <v>0</v>
      </c>
    </row>
    <row r="677" spans="2:19" x14ac:dyDescent="0.2">
      <c r="B677" s="17">
        <v>672</v>
      </c>
      <c r="C677" t="str">
        <f ca="1">IF(B677&lt;=MTF!$J$13,OFFSET(MTF!$B$3,MTF!$H$13+B677-1,0),"")</f>
        <v/>
      </c>
      <c r="D677" t="str">
        <f ca="1">IF(B677&lt;=MTF!$J$13,OFFSET(MTF!$C$3,MTF!$H$13+B677-1,0),"")</f>
        <v/>
      </c>
      <c r="E677" t="str">
        <f ca="1">IF(B677&lt;=MTF!$J$13,OFFSET(MTF!$E$3,MTF!$H$13+B677-1,0),"")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>
        <f t="shared" si="41"/>
        <v>0</v>
      </c>
      <c r="S677">
        <f t="shared" si="42"/>
        <v>0</v>
      </c>
    </row>
    <row r="678" spans="2:19" x14ac:dyDescent="0.2">
      <c r="B678" s="26">
        <v>673</v>
      </c>
      <c r="C678" t="str">
        <f ca="1">IF(B678&lt;=MTF!$J$13,OFFSET(MTF!$B$3,MTF!$H$13+B678-1,0),"")</f>
        <v/>
      </c>
      <c r="D678" t="str">
        <f ca="1">IF(B678&lt;=MTF!$J$13,OFFSET(MTF!$C$3,MTF!$H$13+B678-1,0),"")</f>
        <v/>
      </c>
      <c r="E678" t="str">
        <f ca="1">IF(B678&lt;=MTF!$J$13,OFFSET(MTF!$E$3,MTF!$H$13+B678-1,0),"")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>
        <f t="shared" si="41"/>
        <v>0</v>
      </c>
      <c r="S678">
        <f t="shared" si="42"/>
        <v>0</v>
      </c>
    </row>
    <row r="679" spans="2:19" x14ac:dyDescent="0.2">
      <c r="B679" s="26">
        <v>674</v>
      </c>
      <c r="C679" t="str">
        <f ca="1">IF(B679&lt;=MTF!$J$13,OFFSET(MTF!$B$3,MTF!$H$13+B679-1,0),"")</f>
        <v/>
      </c>
      <c r="D679" t="str">
        <f ca="1">IF(B679&lt;=MTF!$J$13,OFFSET(MTF!$C$3,MTF!$H$13+B679-1,0),"")</f>
        <v/>
      </c>
      <c r="E679" t="str">
        <f ca="1">IF(B679&lt;=MTF!$J$13,OFFSET(MTF!$E$3,MTF!$H$13+B679-1,0),"")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>
        <f t="shared" si="41"/>
        <v>0</v>
      </c>
      <c r="S679">
        <f t="shared" si="42"/>
        <v>0</v>
      </c>
    </row>
    <row r="680" spans="2:19" x14ac:dyDescent="0.2">
      <c r="B680" s="17">
        <v>675</v>
      </c>
      <c r="C680" t="str">
        <f ca="1">IF(B680&lt;=MTF!$J$13,OFFSET(MTF!$B$3,MTF!$H$13+B680-1,0),"")</f>
        <v/>
      </c>
      <c r="D680" t="str">
        <f ca="1">IF(B680&lt;=MTF!$J$13,OFFSET(MTF!$C$3,MTF!$H$13+B680-1,0),"")</f>
        <v/>
      </c>
      <c r="E680" t="str">
        <f ca="1">IF(B680&lt;=MTF!$J$13,OFFSET(MTF!$E$3,MTF!$H$13+B680-1,0),"")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>
        <f t="shared" si="41"/>
        <v>0</v>
      </c>
      <c r="S680">
        <f t="shared" si="42"/>
        <v>0</v>
      </c>
    </row>
    <row r="681" spans="2:19" x14ac:dyDescent="0.2">
      <c r="B681" s="26">
        <v>676</v>
      </c>
      <c r="C681" t="str">
        <f ca="1">IF(B681&lt;=MTF!$J$13,OFFSET(MTF!$B$3,MTF!$H$13+B681-1,0),"")</f>
        <v/>
      </c>
      <c r="D681" t="str">
        <f ca="1">IF(B681&lt;=MTF!$J$13,OFFSET(MTF!$C$3,MTF!$H$13+B681-1,0),"")</f>
        <v/>
      </c>
      <c r="E681" t="str">
        <f ca="1">IF(B681&lt;=MTF!$J$13,OFFSET(MTF!$E$3,MTF!$H$13+B681-1,0),"")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>
        <f t="shared" si="41"/>
        <v>0</v>
      </c>
      <c r="S681">
        <f t="shared" si="42"/>
        <v>0</v>
      </c>
    </row>
    <row r="682" spans="2:19" x14ac:dyDescent="0.2">
      <c r="B682" s="26">
        <v>677</v>
      </c>
      <c r="C682" t="str">
        <f ca="1">IF(B682&lt;=MTF!$J$13,OFFSET(MTF!$B$3,MTF!$H$13+B682-1,0),"")</f>
        <v/>
      </c>
      <c r="D682" t="str">
        <f ca="1">IF(B682&lt;=MTF!$J$13,OFFSET(MTF!$C$3,MTF!$H$13+B682-1,0),"")</f>
        <v/>
      </c>
      <c r="E682" t="str">
        <f ca="1">IF(B682&lt;=MTF!$J$13,OFFSET(MTF!$E$3,MTF!$H$13+B682-1,0),"")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>
        <f t="shared" si="41"/>
        <v>0</v>
      </c>
      <c r="S682">
        <f t="shared" si="42"/>
        <v>0</v>
      </c>
    </row>
    <row r="683" spans="2:19" x14ac:dyDescent="0.2">
      <c r="B683" s="17">
        <v>678</v>
      </c>
      <c r="C683" t="str">
        <f ca="1">IF(B683&lt;=MTF!$J$13,OFFSET(MTF!$B$3,MTF!$H$13+B683-1,0),"")</f>
        <v/>
      </c>
      <c r="D683" t="str">
        <f ca="1">IF(B683&lt;=MTF!$J$13,OFFSET(MTF!$C$3,MTF!$H$13+B683-1,0),"")</f>
        <v/>
      </c>
      <c r="E683" t="str">
        <f ca="1">IF(B683&lt;=MTF!$J$13,OFFSET(MTF!$E$3,MTF!$H$13+B683-1,0),"")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>
        <f t="shared" si="41"/>
        <v>0</v>
      </c>
      <c r="S683">
        <f t="shared" si="42"/>
        <v>0</v>
      </c>
    </row>
    <row r="684" spans="2:19" x14ac:dyDescent="0.2">
      <c r="B684" s="26">
        <v>679</v>
      </c>
      <c r="C684" t="str">
        <f ca="1">IF(B684&lt;=MTF!$J$13,OFFSET(MTF!$B$3,MTF!$H$13+B684-1,0),"")</f>
        <v/>
      </c>
      <c r="D684" t="str">
        <f ca="1">IF(B684&lt;=MTF!$J$13,OFFSET(MTF!$C$3,MTF!$H$13+B684-1,0),"")</f>
        <v/>
      </c>
      <c r="E684" t="str">
        <f ca="1">IF(B684&lt;=MTF!$J$13,OFFSET(MTF!$E$3,MTF!$H$13+B684-1,0),"")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>
        <f t="shared" si="41"/>
        <v>0</v>
      </c>
      <c r="S684">
        <f t="shared" si="42"/>
        <v>0</v>
      </c>
    </row>
    <row r="685" spans="2:19" x14ac:dyDescent="0.2">
      <c r="B685" s="26">
        <v>680</v>
      </c>
      <c r="C685" t="str">
        <f ca="1">IF(B685&lt;=MTF!$J$13,OFFSET(MTF!$B$3,MTF!$H$13+B685-1,0),"")</f>
        <v/>
      </c>
      <c r="D685" t="str">
        <f ca="1">IF(B685&lt;=MTF!$J$13,OFFSET(MTF!$C$3,MTF!$H$13+B685-1,0),"")</f>
        <v/>
      </c>
      <c r="E685" t="str">
        <f ca="1">IF(B685&lt;=MTF!$J$13,OFFSET(MTF!$E$3,MTF!$H$13+B685-1,0),"")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>
        <f t="shared" si="41"/>
        <v>0</v>
      </c>
      <c r="S685">
        <f t="shared" si="42"/>
        <v>0</v>
      </c>
    </row>
    <row r="686" spans="2:19" x14ac:dyDescent="0.2">
      <c r="B686" s="17">
        <v>681</v>
      </c>
      <c r="C686" t="str">
        <f ca="1">IF(B686&lt;=MTF!$J$13,OFFSET(MTF!$B$3,MTF!$H$13+B686-1,0),"")</f>
        <v/>
      </c>
      <c r="D686" t="str">
        <f ca="1">IF(B686&lt;=MTF!$J$13,OFFSET(MTF!$C$3,MTF!$H$13+B686-1,0),"")</f>
        <v/>
      </c>
      <c r="E686" t="str">
        <f ca="1">IF(B686&lt;=MTF!$J$13,OFFSET(MTF!$E$3,MTF!$H$13+B686-1,0),"")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>
        <f t="shared" si="41"/>
        <v>0</v>
      </c>
      <c r="S686">
        <f t="shared" si="42"/>
        <v>0</v>
      </c>
    </row>
    <row r="687" spans="2:19" x14ac:dyDescent="0.2">
      <c r="B687" s="26">
        <v>682</v>
      </c>
      <c r="C687" t="str">
        <f ca="1">IF(B687&lt;=MTF!$J$13,OFFSET(MTF!$B$3,MTF!$H$13+B687-1,0),"")</f>
        <v/>
      </c>
      <c r="D687" t="str">
        <f ca="1">IF(B687&lt;=MTF!$J$13,OFFSET(MTF!$C$3,MTF!$H$13+B687-1,0),"")</f>
        <v/>
      </c>
      <c r="E687" t="str">
        <f ca="1">IF(B687&lt;=MTF!$J$13,OFFSET(MTF!$E$3,MTF!$H$13+B687-1,0),"")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>
        <f t="shared" si="41"/>
        <v>0</v>
      </c>
      <c r="S687">
        <f t="shared" si="42"/>
        <v>0</v>
      </c>
    </row>
    <row r="688" spans="2:19" x14ac:dyDescent="0.2">
      <c r="B688" s="26">
        <v>683</v>
      </c>
      <c r="C688" t="str">
        <f ca="1">IF(B688&lt;=MTF!$J$13,OFFSET(MTF!$B$3,MTF!$H$13+B688-1,0),"")</f>
        <v/>
      </c>
      <c r="D688" t="str">
        <f ca="1">IF(B688&lt;=MTF!$J$13,OFFSET(MTF!$C$3,MTF!$H$13+B688-1,0),"")</f>
        <v/>
      </c>
      <c r="E688" t="str">
        <f ca="1">IF(B688&lt;=MTF!$J$13,OFFSET(MTF!$E$3,MTF!$H$13+B688-1,0),"")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>
        <f t="shared" si="41"/>
        <v>0</v>
      </c>
      <c r="S688">
        <f t="shared" si="42"/>
        <v>0</v>
      </c>
    </row>
    <row r="689" spans="2:19" x14ac:dyDescent="0.2">
      <c r="B689" s="17">
        <v>684</v>
      </c>
      <c r="C689" t="str">
        <f ca="1">IF(B689&lt;=MTF!$J$13,OFFSET(MTF!$B$3,MTF!$H$13+B689-1,0),"")</f>
        <v/>
      </c>
      <c r="D689" t="str">
        <f ca="1">IF(B689&lt;=MTF!$J$13,OFFSET(MTF!$C$3,MTF!$H$13+B689-1,0),"")</f>
        <v/>
      </c>
      <c r="E689" t="str">
        <f ca="1">IF(B689&lt;=MTF!$J$13,OFFSET(MTF!$E$3,MTF!$H$13+B689-1,0),"")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>
        <f t="shared" si="41"/>
        <v>0</v>
      </c>
      <c r="S689">
        <f t="shared" si="42"/>
        <v>0</v>
      </c>
    </row>
    <row r="690" spans="2:19" x14ac:dyDescent="0.2">
      <c r="B690" s="26">
        <v>685</v>
      </c>
      <c r="C690" t="str">
        <f ca="1">IF(B690&lt;=MTF!$J$13,OFFSET(MTF!$B$3,MTF!$H$13+B690-1,0),"")</f>
        <v/>
      </c>
      <c r="D690" t="str">
        <f ca="1">IF(B690&lt;=MTF!$J$13,OFFSET(MTF!$C$3,MTF!$H$13+B690-1,0),"")</f>
        <v/>
      </c>
      <c r="E690" t="str">
        <f ca="1">IF(B690&lt;=MTF!$J$13,OFFSET(MTF!$E$3,MTF!$H$13+B690-1,0),"")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>
        <f t="shared" si="41"/>
        <v>0</v>
      </c>
      <c r="S690">
        <f t="shared" si="42"/>
        <v>0</v>
      </c>
    </row>
    <row r="691" spans="2:19" x14ac:dyDescent="0.2">
      <c r="B691" s="26">
        <v>686</v>
      </c>
      <c r="C691" t="str">
        <f ca="1">IF(B691&lt;=MTF!$J$13,OFFSET(MTF!$B$3,MTF!$H$13+B691-1,0),"")</f>
        <v/>
      </c>
      <c r="D691" t="str">
        <f ca="1">IF(B691&lt;=MTF!$J$13,OFFSET(MTF!$C$3,MTF!$H$13+B691-1,0),"")</f>
        <v/>
      </c>
      <c r="E691" t="str">
        <f ca="1">IF(B691&lt;=MTF!$J$13,OFFSET(MTF!$E$3,MTF!$H$13+B691-1,0),"")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>
        <f t="shared" si="41"/>
        <v>0</v>
      </c>
      <c r="S691">
        <f t="shared" si="42"/>
        <v>0</v>
      </c>
    </row>
    <row r="692" spans="2:19" x14ac:dyDescent="0.2">
      <c r="B692" s="17">
        <v>687</v>
      </c>
      <c r="C692" t="str">
        <f ca="1">IF(B692&lt;=MTF!$J$13,OFFSET(MTF!$B$3,MTF!$H$13+B692-1,0),"")</f>
        <v/>
      </c>
      <c r="D692" t="str">
        <f ca="1">IF(B692&lt;=MTF!$J$13,OFFSET(MTF!$C$3,MTF!$H$13+B692-1,0),"")</f>
        <v/>
      </c>
      <c r="E692" t="str">
        <f ca="1">IF(B692&lt;=MTF!$J$13,OFFSET(MTF!$E$3,MTF!$H$13+B692-1,0),"")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>
        <f t="shared" si="41"/>
        <v>0</v>
      </c>
      <c r="S692">
        <f t="shared" si="42"/>
        <v>0</v>
      </c>
    </row>
    <row r="693" spans="2:19" x14ac:dyDescent="0.2">
      <c r="B693" s="26">
        <v>688</v>
      </c>
      <c r="C693" t="str">
        <f ca="1">IF(B693&lt;=MTF!$J$13,OFFSET(MTF!$B$3,MTF!$H$13+B693-1,0),"")</f>
        <v/>
      </c>
      <c r="D693" t="str">
        <f ca="1">IF(B693&lt;=MTF!$J$13,OFFSET(MTF!$C$3,MTF!$H$13+B693-1,0),"")</f>
        <v/>
      </c>
      <c r="E693" t="str">
        <f ca="1">IF(B693&lt;=MTF!$J$13,OFFSET(MTF!$E$3,MTF!$H$13+B693-1,0),"")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>
        <f t="shared" si="41"/>
        <v>0</v>
      </c>
      <c r="S693">
        <f t="shared" si="42"/>
        <v>0</v>
      </c>
    </row>
    <row r="694" spans="2:19" x14ac:dyDescent="0.2">
      <c r="B694" s="26">
        <v>689</v>
      </c>
      <c r="C694" t="str">
        <f ca="1">IF(B694&lt;=MTF!$J$13,OFFSET(MTF!$B$3,MTF!$H$13+B694-1,0),"")</f>
        <v/>
      </c>
      <c r="D694" t="str">
        <f ca="1">IF(B694&lt;=MTF!$J$13,OFFSET(MTF!$C$3,MTF!$H$13+B694-1,0),"")</f>
        <v/>
      </c>
      <c r="E694" t="str">
        <f ca="1">IF(B694&lt;=MTF!$J$13,OFFSET(MTF!$E$3,MTF!$H$13+B694-1,0),"")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>
        <f t="shared" si="41"/>
        <v>0</v>
      </c>
      <c r="S694">
        <f t="shared" si="42"/>
        <v>0</v>
      </c>
    </row>
    <row r="695" spans="2:19" x14ac:dyDescent="0.2">
      <c r="B695" s="17">
        <v>690</v>
      </c>
      <c r="C695" t="str">
        <f ca="1">IF(B695&lt;=MTF!$J$13,OFFSET(MTF!$B$3,MTF!$H$13+B695-1,0),"")</f>
        <v/>
      </c>
      <c r="D695" t="str">
        <f ca="1">IF(B695&lt;=MTF!$J$13,OFFSET(MTF!$C$3,MTF!$H$13+B695-1,0),"")</f>
        <v/>
      </c>
      <c r="E695" t="str">
        <f ca="1">IF(B695&lt;=MTF!$J$13,OFFSET(MTF!$E$3,MTF!$H$13+B695-1,0),"")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>
        <f t="shared" si="41"/>
        <v>0</v>
      </c>
      <c r="S695">
        <f t="shared" si="42"/>
        <v>0</v>
      </c>
    </row>
    <row r="696" spans="2:19" x14ac:dyDescent="0.2">
      <c r="B696" s="26">
        <v>691</v>
      </c>
      <c r="C696" t="str">
        <f ca="1">IF(B696&lt;=MTF!$J$13,OFFSET(MTF!$B$3,MTF!$H$13+B696-1,0),"")</f>
        <v/>
      </c>
      <c r="D696" t="str">
        <f ca="1">IF(B696&lt;=MTF!$J$13,OFFSET(MTF!$C$3,MTF!$H$13+B696-1,0),"")</f>
        <v/>
      </c>
      <c r="E696" t="str">
        <f ca="1">IF(B696&lt;=MTF!$J$13,OFFSET(MTF!$E$3,MTF!$H$13+B696-1,0),"")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>
        <f t="shared" si="41"/>
        <v>0</v>
      </c>
      <c r="S696">
        <f t="shared" si="42"/>
        <v>0</v>
      </c>
    </row>
    <row r="697" spans="2:19" x14ac:dyDescent="0.2">
      <c r="B697" s="26">
        <v>692</v>
      </c>
      <c r="C697" t="str">
        <f ca="1">IF(B697&lt;=MTF!$J$13,OFFSET(MTF!$B$3,MTF!$H$13+B697-1,0),"")</f>
        <v/>
      </c>
      <c r="D697" t="str">
        <f ca="1">IF(B697&lt;=MTF!$J$13,OFFSET(MTF!$C$3,MTF!$H$13+B697-1,0),"")</f>
        <v/>
      </c>
      <c r="E697" t="str">
        <f ca="1">IF(B697&lt;=MTF!$J$13,OFFSET(MTF!$E$3,MTF!$H$13+B697-1,0),"")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>
        <f t="shared" si="41"/>
        <v>0</v>
      </c>
      <c r="S697">
        <f t="shared" si="42"/>
        <v>0</v>
      </c>
    </row>
    <row r="698" spans="2:19" x14ac:dyDescent="0.2">
      <c r="B698" s="17">
        <v>693</v>
      </c>
      <c r="C698" t="str">
        <f ca="1">IF(B698&lt;=MTF!$J$13,OFFSET(MTF!$B$3,MTF!$H$13+B698-1,0),"")</f>
        <v/>
      </c>
      <c r="D698" t="str">
        <f ca="1">IF(B698&lt;=MTF!$J$13,OFFSET(MTF!$C$3,MTF!$H$13+B698-1,0),"")</f>
        <v/>
      </c>
      <c r="E698" t="str">
        <f ca="1">IF(B698&lt;=MTF!$J$13,OFFSET(MTF!$E$3,MTF!$H$13+B698-1,0),"")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>
        <f t="shared" si="41"/>
        <v>0</v>
      </c>
      <c r="S698">
        <f t="shared" si="42"/>
        <v>0</v>
      </c>
    </row>
    <row r="699" spans="2:19" x14ac:dyDescent="0.2">
      <c r="B699" s="26">
        <v>694</v>
      </c>
      <c r="C699" t="str">
        <f ca="1">IF(B699&lt;=MTF!$J$13,OFFSET(MTF!$B$3,MTF!$H$13+B699-1,0),"")</f>
        <v/>
      </c>
      <c r="D699" t="str">
        <f ca="1">IF(B699&lt;=MTF!$J$13,OFFSET(MTF!$C$3,MTF!$H$13+B699-1,0),"")</f>
        <v/>
      </c>
      <c r="E699" t="str">
        <f ca="1">IF(B699&lt;=MTF!$J$13,OFFSET(MTF!$E$3,MTF!$H$13+B699-1,0),"")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>
        <f t="shared" si="41"/>
        <v>0</v>
      </c>
      <c r="S699">
        <f t="shared" si="42"/>
        <v>0</v>
      </c>
    </row>
    <row r="700" spans="2:19" x14ac:dyDescent="0.2">
      <c r="B700" s="26">
        <v>695</v>
      </c>
      <c r="C700" t="str">
        <f ca="1">IF(B700&lt;=MTF!$J$13,OFFSET(MTF!$B$3,MTF!$H$13+B700-1,0),"")</f>
        <v/>
      </c>
      <c r="D700" t="str">
        <f ca="1">IF(B700&lt;=MTF!$J$13,OFFSET(MTF!$C$3,MTF!$H$13+B700-1,0),"")</f>
        <v/>
      </c>
      <c r="E700" t="str">
        <f ca="1">IF(B700&lt;=MTF!$J$13,OFFSET(MTF!$E$3,MTF!$H$13+B700-1,0),"")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>
        <f t="shared" si="41"/>
        <v>0</v>
      </c>
      <c r="S700">
        <f t="shared" si="42"/>
        <v>0</v>
      </c>
    </row>
    <row r="701" spans="2:19" x14ac:dyDescent="0.2">
      <c r="B701" s="17">
        <v>696</v>
      </c>
      <c r="C701" t="str">
        <f ca="1">IF(B701&lt;=MTF!$J$13,OFFSET(MTF!$B$3,MTF!$H$13+B701-1,0),"")</f>
        <v/>
      </c>
      <c r="D701" t="str">
        <f ca="1">IF(B701&lt;=MTF!$J$13,OFFSET(MTF!$C$3,MTF!$H$13+B701-1,0),"")</f>
        <v/>
      </c>
      <c r="E701" t="str">
        <f ca="1">IF(B701&lt;=MTF!$J$13,OFFSET(MTF!$E$3,MTF!$H$13+B701-1,0),"")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>
        <f t="shared" si="41"/>
        <v>0</v>
      </c>
      <c r="S701">
        <f t="shared" si="42"/>
        <v>0</v>
      </c>
    </row>
    <row r="702" spans="2:19" x14ac:dyDescent="0.2">
      <c r="B702" s="26">
        <v>697</v>
      </c>
      <c r="C702" t="str">
        <f ca="1">IF(B702&lt;=MTF!$J$13,OFFSET(MTF!$B$3,MTF!$H$13+B702-1,0),"")</f>
        <v/>
      </c>
      <c r="D702" t="str">
        <f ca="1">IF(B702&lt;=MTF!$J$13,OFFSET(MTF!$C$3,MTF!$H$13+B702-1,0),"")</f>
        <v/>
      </c>
      <c r="E702" t="str">
        <f ca="1">IF(B702&lt;=MTF!$J$13,OFFSET(MTF!$E$3,MTF!$H$13+B702-1,0),"")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>
        <f t="shared" si="41"/>
        <v>0</v>
      </c>
      <c r="S702">
        <f t="shared" si="42"/>
        <v>0</v>
      </c>
    </row>
    <row r="703" spans="2:19" x14ac:dyDescent="0.2">
      <c r="B703" s="26">
        <v>698</v>
      </c>
      <c r="C703" t="str">
        <f ca="1">IF(B703&lt;=MTF!$J$13,OFFSET(MTF!$B$3,MTF!$H$13+B703-1,0),"")</f>
        <v/>
      </c>
      <c r="D703" t="str">
        <f ca="1">IF(B703&lt;=MTF!$J$13,OFFSET(MTF!$C$3,MTF!$H$13+B703-1,0),"")</f>
        <v/>
      </c>
      <c r="E703" t="str">
        <f ca="1">IF(B703&lt;=MTF!$J$13,OFFSET(MTF!$E$3,MTF!$H$13+B703-1,0),"")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>
        <f t="shared" si="41"/>
        <v>0</v>
      </c>
      <c r="S703">
        <f t="shared" si="42"/>
        <v>0</v>
      </c>
    </row>
    <row r="704" spans="2:19" x14ac:dyDescent="0.2">
      <c r="B704" s="17">
        <v>699</v>
      </c>
      <c r="C704" t="str">
        <f ca="1">IF(B704&lt;=MTF!$J$13,OFFSET(MTF!$B$3,MTF!$H$13+B704-1,0),"")</f>
        <v/>
      </c>
      <c r="D704" t="str">
        <f ca="1">IF(B704&lt;=MTF!$J$13,OFFSET(MTF!$C$3,MTF!$H$13+B704-1,0),"")</f>
        <v/>
      </c>
      <c r="E704" t="str">
        <f ca="1">IF(B704&lt;=MTF!$J$13,OFFSET(MTF!$E$3,MTF!$H$13+B704-1,0),"")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>
        <f t="shared" si="41"/>
        <v>0</v>
      </c>
      <c r="S704">
        <f t="shared" si="42"/>
        <v>0</v>
      </c>
    </row>
    <row r="705" spans="2:19" x14ac:dyDescent="0.2">
      <c r="B705" s="26">
        <v>700</v>
      </c>
      <c r="C705" t="str">
        <f ca="1">IF(B705&lt;=MTF!$J$13,OFFSET(MTF!$B$3,MTF!$H$13+B705-1,0),"")</f>
        <v/>
      </c>
      <c r="D705" t="str">
        <f ca="1">IF(B705&lt;=MTF!$J$13,OFFSET(MTF!$C$3,MTF!$H$13+B705-1,0),"")</f>
        <v/>
      </c>
      <c r="E705" t="str">
        <f ca="1">IF(B705&lt;=MTF!$J$13,OFFSET(MTF!$E$3,MTF!$H$13+B705-1,0),"")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>
        <f t="shared" si="41"/>
        <v>0</v>
      </c>
      <c r="S705">
        <f t="shared" si="42"/>
        <v>0</v>
      </c>
    </row>
    <row r="706" spans="2:19" x14ac:dyDescent="0.2">
      <c r="B706" s="26">
        <v>701</v>
      </c>
      <c r="C706" t="str">
        <f ca="1">IF(B706&lt;=MTF!$J$13,OFFSET(MTF!$B$3,MTF!$H$13+B706-1,0),"")</f>
        <v/>
      </c>
      <c r="D706" t="str">
        <f ca="1">IF(B706&lt;=MTF!$J$13,OFFSET(MTF!$C$3,MTF!$H$13+B706-1,0),"")</f>
        <v/>
      </c>
      <c r="E706" t="str">
        <f ca="1">IF(B706&lt;=MTF!$J$13,OFFSET(MTF!$E$3,MTF!$H$13+B706-1,0),"")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>
        <f t="shared" si="41"/>
        <v>0</v>
      </c>
      <c r="S706">
        <f t="shared" si="42"/>
        <v>0</v>
      </c>
    </row>
    <row r="707" spans="2:19" x14ac:dyDescent="0.2">
      <c r="B707" s="17">
        <v>702</v>
      </c>
      <c r="C707" t="str">
        <f ca="1">IF(B707&lt;=MTF!$J$13,OFFSET(MTF!$B$3,MTF!$H$13+B707-1,0),"")</f>
        <v/>
      </c>
      <c r="D707" t="str">
        <f ca="1">IF(B707&lt;=MTF!$J$13,OFFSET(MTF!$C$3,MTF!$H$13+B707-1,0),"")</f>
        <v/>
      </c>
      <c r="E707" t="str">
        <f ca="1">IF(B707&lt;=MTF!$J$13,OFFSET(MTF!$E$3,MTF!$H$13+B707-1,0),"")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>
        <f t="shared" si="41"/>
        <v>0</v>
      </c>
      <c r="S707">
        <f t="shared" si="42"/>
        <v>0</v>
      </c>
    </row>
    <row r="708" spans="2:19" x14ac:dyDescent="0.2">
      <c r="B708" s="26">
        <v>703</v>
      </c>
      <c r="C708" t="str">
        <f ca="1">IF(B708&lt;=MTF!$J$13,OFFSET(MTF!$B$3,MTF!$H$13+B708-1,0),"")</f>
        <v/>
      </c>
      <c r="D708" t="str">
        <f ca="1">IF(B708&lt;=MTF!$J$13,OFFSET(MTF!$C$3,MTF!$H$13+B708-1,0),"")</f>
        <v/>
      </c>
      <c r="E708" t="str">
        <f ca="1">IF(B708&lt;=MTF!$J$13,OFFSET(MTF!$E$3,MTF!$H$13+B708-1,0),"")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>
        <f t="shared" si="41"/>
        <v>0</v>
      </c>
      <c r="S708">
        <f t="shared" si="42"/>
        <v>0</v>
      </c>
    </row>
    <row r="709" spans="2:19" x14ac:dyDescent="0.2">
      <c r="B709" s="26">
        <v>704</v>
      </c>
      <c r="C709" t="str">
        <f ca="1">IF(B709&lt;=MTF!$J$13,OFFSET(MTF!$B$3,MTF!$H$13+B709-1,0),"")</f>
        <v/>
      </c>
      <c r="D709" t="str">
        <f ca="1">IF(B709&lt;=MTF!$J$13,OFFSET(MTF!$C$3,MTF!$H$13+B709-1,0),"")</f>
        <v/>
      </c>
      <c r="E709" t="str">
        <f ca="1">IF(B709&lt;=MTF!$J$13,OFFSET(MTF!$E$3,MTF!$H$13+B709-1,0),"")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>
        <f t="shared" si="41"/>
        <v>0</v>
      </c>
      <c r="S709">
        <f t="shared" si="42"/>
        <v>0</v>
      </c>
    </row>
    <row r="710" spans="2:19" x14ac:dyDescent="0.2">
      <c r="B710" s="17">
        <v>705</v>
      </c>
      <c r="C710" t="str">
        <f ca="1">IF(B710&lt;=MTF!$J$13,OFFSET(MTF!$B$3,MTF!$H$13+B710-1,0),"")</f>
        <v/>
      </c>
      <c r="D710" t="str">
        <f ca="1">IF(B710&lt;=MTF!$J$13,OFFSET(MTF!$C$3,MTF!$H$13+B710-1,0),"")</f>
        <v/>
      </c>
      <c r="E710" t="str">
        <f ca="1">IF(B710&lt;=MTF!$J$13,OFFSET(MTF!$E$3,MTF!$H$13+B710-1,0),"")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>
        <f t="shared" si="41"/>
        <v>0</v>
      </c>
      <c r="S710">
        <f t="shared" si="42"/>
        <v>0</v>
      </c>
    </row>
    <row r="711" spans="2:19" x14ac:dyDescent="0.2">
      <c r="B711" s="26">
        <v>706</v>
      </c>
      <c r="C711" t="str">
        <f ca="1">IF(B711&lt;=MTF!$J$13,OFFSET(MTF!$B$3,MTF!$H$13+B711-1,0),"")</f>
        <v/>
      </c>
      <c r="D711" t="str">
        <f ca="1">IF(B711&lt;=MTF!$J$13,OFFSET(MTF!$C$3,MTF!$H$13+B711-1,0),"")</f>
        <v/>
      </c>
      <c r="E711" t="str">
        <f ca="1">IF(B711&lt;=MTF!$J$13,OFFSET(MTF!$E$3,MTF!$H$13+B711-1,0),"")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>
        <f t="shared" si="41"/>
        <v>0</v>
      </c>
      <c r="S711">
        <f t="shared" si="42"/>
        <v>0</v>
      </c>
    </row>
    <row r="712" spans="2:19" x14ac:dyDescent="0.2">
      <c r="B712" s="26">
        <v>707</v>
      </c>
      <c r="C712" t="str">
        <f ca="1">IF(B712&lt;=MTF!$J$13,OFFSET(MTF!$B$3,MTF!$H$13+B712-1,0),"")</f>
        <v/>
      </c>
      <c r="D712" t="str">
        <f ca="1">IF(B712&lt;=MTF!$J$13,OFFSET(MTF!$C$3,MTF!$H$13+B712-1,0),"")</f>
        <v/>
      </c>
      <c r="E712" t="str">
        <f ca="1">IF(B712&lt;=MTF!$J$13,OFFSET(MTF!$E$3,MTF!$H$13+B712-1,0),"")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>
        <f t="shared" si="41"/>
        <v>0</v>
      </c>
      <c r="S712">
        <f t="shared" si="42"/>
        <v>0</v>
      </c>
    </row>
    <row r="713" spans="2:19" x14ac:dyDescent="0.2">
      <c r="B713" s="17">
        <v>708</v>
      </c>
      <c r="C713" t="str">
        <f ca="1">IF(B713&lt;=MTF!$J$13,OFFSET(MTF!$B$3,MTF!$H$13+B713-1,0),"")</f>
        <v/>
      </c>
      <c r="D713" t="str">
        <f ca="1">IF(B713&lt;=MTF!$J$13,OFFSET(MTF!$C$3,MTF!$H$13+B713-1,0),"")</f>
        <v/>
      </c>
      <c r="E713" t="str">
        <f ca="1">IF(B713&lt;=MTF!$J$13,OFFSET(MTF!$E$3,MTF!$H$13+B713-1,0),"")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>
        <f t="shared" si="41"/>
        <v>0</v>
      </c>
      <c r="S713">
        <f t="shared" si="42"/>
        <v>0</v>
      </c>
    </row>
    <row r="714" spans="2:19" x14ac:dyDescent="0.2">
      <c r="B714" s="26">
        <v>709</v>
      </c>
      <c r="C714" t="str">
        <f ca="1">IF(B714&lt;=MTF!$J$13,OFFSET(MTF!$B$3,MTF!$H$13+B714-1,0),"")</f>
        <v/>
      </c>
      <c r="D714" t="str">
        <f ca="1">IF(B714&lt;=MTF!$J$13,OFFSET(MTF!$C$3,MTF!$H$13+B714-1,0),"")</f>
        <v/>
      </c>
      <c r="E714" t="str">
        <f ca="1">IF(B714&lt;=MTF!$J$13,OFFSET(MTF!$E$3,MTF!$H$13+B714-1,0),"")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>
        <f t="shared" ref="R714:R777" si="45">O714*SIN((Q714-1)*2*PI()/$N$6*$N$8)</f>
        <v>0</v>
      </c>
      <c r="S714">
        <f t="shared" ref="S714:S777" si="46">O714*COS((Q714-1)*2*PI()/$N$6*$N$8)</f>
        <v>0</v>
      </c>
    </row>
    <row r="715" spans="2:19" x14ac:dyDescent="0.2">
      <c r="B715" s="26">
        <v>710</v>
      </c>
      <c r="C715" t="str">
        <f ca="1">IF(B715&lt;=MTF!$J$13,OFFSET(MTF!$B$3,MTF!$H$13+B715-1,0),"")</f>
        <v/>
      </c>
      <c r="D715" t="str">
        <f ca="1">IF(B715&lt;=MTF!$J$13,OFFSET(MTF!$C$3,MTF!$H$13+B715-1,0),"")</f>
        <v/>
      </c>
      <c r="E715" t="str">
        <f ca="1">IF(B715&lt;=MTF!$J$13,OFFSET(MTF!$E$3,MTF!$H$13+B715-1,0),"")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>
        <f t="shared" si="45"/>
        <v>0</v>
      </c>
      <c r="S715">
        <f t="shared" si="46"/>
        <v>0</v>
      </c>
    </row>
    <row r="716" spans="2:19" x14ac:dyDescent="0.2">
      <c r="B716" s="17">
        <v>711</v>
      </c>
      <c r="C716" t="str">
        <f ca="1">IF(B716&lt;=MTF!$J$13,OFFSET(MTF!$B$3,MTF!$H$13+B716-1,0),"")</f>
        <v/>
      </c>
      <c r="D716" t="str">
        <f ca="1">IF(B716&lt;=MTF!$J$13,OFFSET(MTF!$C$3,MTF!$H$13+B716-1,0),"")</f>
        <v/>
      </c>
      <c r="E716" t="str">
        <f ca="1">IF(B716&lt;=MTF!$J$13,OFFSET(MTF!$E$3,MTF!$H$13+B716-1,0),"")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>
        <f t="shared" si="45"/>
        <v>0</v>
      </c>
      <c r="S716">
        <f t="shared" si="46"/>
        <v>0</v>
      </c>
    </row>
    <row r="717" spans="2:19" x14ac:dyDescent="0.2">
      <c r="B717" s="26">
        <v>712</v>
      </c>
      <c r="C717" t="str">
        <f ca="1">IF(B717&lt;=MTF!$J$13,OFFSET(MTF!$B$3,MTF!$H$13+B717-1,0),"")</f>
        <v/>
      </c>
      <c r="D717" t="str">
        <f ca="1">IF(B717&lt;=MTF!$J$13,OFFSET(MTF!$C$3,MTF!$H$13+B717-1,0),"")</f>
        <v/>
      </c>
      <c r="E717" t="str">
        <f ca="1">IF(B717&lt;=MTF!$J$13,OFFSET(MTF!$E$3,MTF!$H$13+B717-1,0),"")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>
        <f t="shared" si="45"/>
        <v>0</v>
      </c>
      <c r="S717">
        <f t="shared" si="46"/>
        <v>0</v>
      </c>
    </row>
    <row r="718" spans="2:19" x14ac:dyDescent="0.2">
      <c r="B718" s="26">
        <v>713</v>
      </c>
      <c r="C718" t="str">
        <f ca="1">IF(B718&lt;=MTF!$J$13,OFFSET(MTF!$B$3,MTF!$H$13+B718-1,0),"")</f>
        <v/>
      </c>
      <c r="D718" t="str">
        <f ca="1">IF(B718&lt;=MTF!$J$13,OFFSET(MTF!$C$3,MTF!$H$13+B718-1,0),"")</f>
        <v/>
      </c>
      <c r="E718" t="str">
        <f ca="1">IF(B718&lt;=MTF!$J$13,OFFSET(MTF!$E$3,MTF!$H$13+B718-1,0),"")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>
        <f t="shared" si="45"/>
        <v>0</v>
      </c>
      <c r="S718">
        <f t="shared" si="46"/>
        <v>0</v>
      </c>
    </row>
    <row r="719" spans="2:19" x14ac:dyDescent="0.2">
      <c r="B719" s="17">
        <v>714</v>
      </c>
      <c r="C719" t="str">
        <f ca="1">IF(B719&lt;=MTF!$J$13,OFFSET(MTF!$B$3,MTF!$H$13+B719-1,0),"")</f>
        <v/>
      </c>
      <c r="D719" t="str">
        <f ca="1">IF(B719&lt;=MTF!$J$13,OFFSET(MTF!$C$3,MTF!$H$13+B719-1,0),"")</f>
        <v/>
      </c>
      <c r="E719" t="str">
        <f ca="1">IF(B719&lt;=MTF!$J$13,OFFSET(MTF!$E$3,MTF!$H$13+B719-1,0),"")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>
        <f t="shared" si="45"/>
        <v>0</v>
      </c>
      <c r="S719">
        <f t="shared" si="46"/>
        <v>0</v>
      </c>
    </row>
    <row r="720" spans="2:19" x14ac:dyDescent="0.2">
      <c r="B720" s="26">
        <v>715</v>
      </c>
      <c r="C720" t="str">
        <f ca="1">IF(B720&lt;=MTF!$J$13,OFFSET(MTF!$B$3,MTF!$H$13+B720-1,0),"")</f>
        <v/>
      </c>
      <c r="D720" t="str">
        <f ca="1">IF(B720&lt;=MTF!$J$13,OFFSET(MTF!$C$3,MTF!$H$13+B720-1,0),"")</f>
        <v/>
      </c>
      <c r="E720" t="str">
        <f ca="1">IF(B720&lt;=MTF!$J$13,OFFSET(MTF!$E$3,MTF!$H$13+B720-1,0),"")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>
        <f t="shared" si="45"/>
        <v>0</v>
      </c>
      <c r="S720">
        <f t="shared" si="46"/>
        <v>0</v>
      </c>
    </row>
    <row r="721" spans="2:19" x14ac:dyDescent="0.2">
      <c r="B721" s="26">
        <v>716</v>
      </c>
      <c r="C721" t="str">
        <f ca="1">IF(B721&lt;=MTF!$J$13,OFFSET(MTF!$B$3,MTF!$H$13+B721-1,0),"")</f>
        <v/>
      </c>
      <c r="D721" t="str">
        <f ca="1">IF(B721&lt;=MTF!$J$13,OFFSET(MTF!$C$3,MTF!$H$13+B721-1,0),"")</f>
        <v/>
      </c>
      <c r="E721" t="str">
        <f ca="1">IF(B721&lt;=MTF!$J$13,OFFSET(MTF!$E$3,MTF!$H$13+B721-1,0),"")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>
        <f t="shared" si="45"/>
        <v>0</v>
      </c>
      <c r="S721">
        <f t="shared" si="46"/>
        <v>0</v>
      </c>
    </row>
    <row r="722" spans="2:19" x14ac:dyDescent="0.2">
      <c r="B722" s="17">
        <v>717</v>
      </c>
      <c r="C722" t="str">
        <f ca="1">IF(B722&lt;=MTF!$J$13,OFFSET(MTF!$B$3,MTF!$H$13+B722-1,0),"")</f>
        <v/>
      </c>
      <c r="D722" t="str">
        <f ca="1">IF(B722&lt;=MTF!$J$13,OFFSET(MTF!$C$3,MTF!$H$13+B722-1,0),"")</f>
        <v/>
      </c>
      <c r="E722" t="str">
        <f ca="1">IF(B722&lt;=MTF!$J$13,OFFSET(MTF!$E$3,MTF!$H$13+B722-1,0),"")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>
        <f t="shared" si="45"/>
        <v>0</v>
      </c>
      <c r="S722">
        <f t="shared" si="46"/>
        <v>0</v>
      </c>
    </row>
    <row r="723" spans="2:19" x14ac:dyDescent="0.2">
      <c r="B723" s="26">
        <v>718</v>
      </c>
      <c r="C723" t="str">
        <f ca="1">IF(B723&lt;=MTF!$J$13,OFFSET(MTF!$B$3,MTF!$H$13+B723-1,0),"")</f>
        <v/>
      </c>
      <c r="D723" t="str">
        <f ca="1">IF(B723&lt;=MTF!$J$13,OFFSET(MTF!$C$3,MTF!$H$13+B723-1,0),"")</f>
        <v/>
      </c>
      <c r="E723" t="str">
        <f ca="1">IF(B723&lt;=MTF!$J$13,OFFSET(MTF!$E$3,MTF!$H$13+B723-1,0),"")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>
        <f t="shared" si="45"/>
        <v>0</v>
      </c>
      <c r="S723">
        <f t="shared" si="46"/>
        <v>0</v>
      </c>
    </row>
    <row r="724" spans="2:19" x14ac:dyDescent="0.2">
      <c r="B724" s="26">
        <v>719</v>
      </c>
      <c r="C724" t="str">
        <f ca="1">IF(B724&lt;=MTF!$J$13,OFFSET(MTF!$B$3,MTF!$H$13+B724-1,0),"")</f>
        <v/>
      </c>
      <c r="D724" t="str">
        <f ca="1">IF(B724&lt;=MTF!$J$13,OFFSET(MTF!$C$3,MTF!$H$13+B724-1,0),"")</f>
        <v/>
      </c>
      <c r="E724" t="str">
        <f ca="1">IF(B724&lt;=MTF!$J$13,OFFSET(MTF!$E$3,MTF!$H$13+B724-1,0),"")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>
        <f t="shared" si="45"/>
        <v>0</v>
      </c>
      <c r="S724">
        <f t="shared" si="46"/>
        <v>0</v>
      </c>
    </row>
    <row r="725" spans="2:19" x14ac:dyDescent="0.2">
      <c r="B725" s="17">
        <v>720</v>
      </c>
      <c r="C725" t="str">
        <f ca="1">IF(B725&lt;=MTF!$J$13,OFFSET(MTF!$B$3,MTF!$H$13+B725-1,0),"")</f>
        <v/>
      </c>
      <c r="D725" t="str">
        <f ca="1">IF(B725&lt;=MTF!$J$13,OFFSET(MTF!$C$3,MTF!$H$13+B725-1,0),"")</f>
        <v/>
      </c>
      <c r="E725" t="str">
        <f ca="1">IF(B725&lt;=MTF!$J$13,OFFSET(MTF!$E$3,MTF!$H$13+B725-1,0),"")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>
        <f t="shared" si="45"/>
        <v>0</v>
      </c>
      <c r="S725">
        <f t="shared" si="46"/>
        <v>0</v>
      </c>
    </row>
    <row r="726" spans="2:19" x14ac:dyDescent="0.2">
      <c r="B726" s="26">
        <v>721</v>
      </c>
      <c r="C726" t="str">
        <f ca="1">IF(B726&lt;=MTF!$J$13,OFFSET(MTF!$B$3,MTF!$H$13+B726-1,0),"")</f>
        <v/>
      </c>
      <c r="D726" t="str">
        <f ca="1">IF(B726&lt;=MTF!$J$13,OFFSET(MTF!$C$3,MTF!$H$13+B726-1,0),"")</f>
        <v/>
      </c>
      <c r="E726" t="str">
        <f ca="1">IF(B726&lt;=MTF!$J$13,OFFSET(MTF!$E$3,MTF!$H$13+B726-1,0),"")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>
        <f t="shared" si="45"/>
        <v>0</v>
      </c>
      <c r="S726">
        <f t="shared" si="46"/>
        <v>0</v>
      </c>
    </row>
    <row r="727" spans="2:19" x14ac:dyDescent="0.2">
      <c r="B727" s="26">
        <v>722</v>
      </c>
      <c r="C727" t="str">
        <f ca="1">IF(B727&lt;=MTF!$J$13,OFFSET(MTF!$B$3,MTF!$H$13+B727-1,0),"")</f>
        <v/>
      </c>
      <c r="D727" t="str">
        <f ca="1">IF(B727&lt;=MTF!$J$13,OFFSET(MTF!$C$3,MTF!$H$13+B727-1,0),"")</f>
        <v/>
      </c>
      <c r="E727" t="str">
        <f ca="1">IF(B727&lt;=MTF!$J$13,OFFSET(MTF!$E$3,MTF!$H$13+B727-1,0),"")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>
        <f t="shared" si="45"/>
        <v>0</v>
      </c>
      <c r="S727">
        <f t="shared" si="46"/>
        <v>0</v>
      </c>
    </row>
    <row r="728" spans="2:19" x14ac:dyDescent="0.2">
      <c r="B728" s="17">
        <v>723</v>
      </c>
      <c r="C728" t="str">
        <f ca="1">IF(B728&lt;=MTF!$J$13,OFFSET(MTF!$B$3,MTF!$H$13+B728-1,0),"")</f>
        <v/>
      </c>
      <c r="D728" t="str">
        <f ca="1">IF(B728&lt;=MTF!$J$13,OFFSET(MTF!$C$3,MTF!$H$13+B728-1,0),"")</f>
        <v/>
      </c>
      <c r="E728" t="str">
        <f ca="1">IF(B728&lt;=MTF!$J$13,OFFSET(MTF!$E$3,MTF!$H$13+B728-1,0),"")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>
        <f t="shared" si="45"/>
        <v>0</v>
      </c>
      <c r="S728">
        <f t="shared" si="46"/>
        <v>0</v>
      </c>
    </row>
    <row r="729" spans="2:19" x14ac:dyDescent="0.2">
      <c r="B729" s="26">
        <v>724</v>
      </c>
      <c r="C729" t="str">
        <f ca="1">IF(B729&lt;=MTF!$J$13,OFFSET(MTF!$B$3,MTF!$H$13+B729-1,0),"")</f>
        <v/>
      </c>
      <c r="D729" t="str">
        <f ca="1">IF(B729&lt;=MTF!$J$13,OFFSET(MTF!$C$3,MTF!$H$13+B729-1,0),"")</f>
        <v/>
      </c>
      <c r="E729" t="str">
        <f ca="1">IF(B729&lt;=MTF!$J$13,OFFSET(MTF!$E$3,MTF!$H$13+B729-1,0),"")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>
        <f t="shared" si="45"/>
        <v>0</v>
      </c>
      <c r="S729">
        <f t="shared" si="46"/>
        <v>0</v>
      </c>
    </row>
    <row r="730" spans="2:19" x14ac:dyDescent="0.2">
      <c r="B730" s="26">
        <v>725</v>
      </c>
      <c r="C730" t="str">
        <f ca="1">IF(B730&lt;=MTF!$J$13,OFFSET(MTF!$B$3,MTF!$H$13+B730-1,0),"")</f>
        <v/>
      </c>
      <c r="D730" t="str">
        <f ca="1">IF(B730&lt;=MTF!$J$13,OFFSET(MTF!$C$3,MTF!$H$13+B730-1,0),"")</f>
        <v/>
      </c>
      <c r="E730" t="str">
        <f ca="1">IF(B730&lt;=MTF!$J$13,OFFSET(MTF!$E$3,MTF!$H$13+B730-1,0),"")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>
        <f t="shared" si="45"/>
        <v>0</v>
      </c>
      <c r="S730">
        <f t="shared" si="46"/>
        <v>0</v>
      </c>
    </row>
    <row r="731" spans="2:19" x14ac:dyDescent="0.2">
      <c r="B731" s="17">
        <v>726</v>
      </c>
      <c r="C731" t="str">
        <f ca="1">IF(B731&lt;=MTF!$J$13,OFFSET(MTF!$B$3,MTF!$H$13+B731-1,0),"")</f>
        <v/>
      </c>
      <c r="D731" t="str">
        <f ca="1">IF(B731&lt;=MTF!$J$13,OFFSET(MTF!$C$3,MTF!$H$13+B731-1,0),"")</f>
        <v/>
      </c>
      <c r="E731" t="str">
        <f ca="1">IF(B731&lt;=MTF!$J$13,OFFSET(MTF!$E$3,MTF!$H$13+B731-1,0),"")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>
        <f t="shared" si="45"/>
        <v>0</v>
      </c>
      <c r="S731">
        <f t="shared" si="46"/>
        <v>0</v>
      </c>
    </row>
    <row r="732" spans="2:19" x14ac:dyDescent="0.2">
      <c r="B732" s="26">
        <v>727</v>
      </c>
      <c r="C732" t="str">
        <f ca="1">IF(B732&lt;=MTF!$J$13,OFFSET(MTF!$B$3,MTF!$H$13+B732-1,0),"")</f>
        <v/>
      </c>
      <c r="D732" t="str">
        <f ca="1">IF(B732&lt;=MTF!$J$13,OFFSET(MTF!$C$3,MTF!$H$13+B732-1,0),"")</f>
        <v/>
      </c>
      <c r="E732" t="str">
        <f ca="1">IF(B732&lt;=MTF!$J$13,OFFSET(MTF!$E$3,MTF!$H$13+B732-1,0),"")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>
        <f t="shared" si="45"/>
        <v>0</v>
      </c>
      <c r="S732">
        <f t="shared" si="46"/>
        <v>0</v>
      </c>
    </row>
    <row r="733" spans="2:19" x14ac:dyDescent="0.2">
      <c r="B733" s="26">
        <v>728</v>
      </c>
      <c r="C733" t="str">
        <f ca="1">IF(B733&lt;=MTF!$J$13,OFFSET(MTF!$B$3,MTF!$H$13+B733-1,0),"")</f>
        <v/>
      </c>
      <c r="D733" t="str">
        <f ca="1">IF(B733&lt;=MTF!$J$13,OFFSET(MTF!$C$3,MTF!$H$13+B733-1,0),"")</f>
        <v/>
      </c>
      <c r="E733" t="str">
        <f ca="1">IF(B733&lt;=MTF!$J$13,OFFSET(MTF!$E$3,MTF!$H$13+B733-1,0),"")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>
        <f t="shared" si="45"/>
        <v>0</v>
      </c>
      <c r="S733">
        <f t="shared" si="46"/>
        <v>0</v>
      </c>
    </row>
    <row r="734" spans="2:19" x14ac:dyDescent="0.2">
      <c r="B734" s="17">
        <v>729</v>
      </c>
      <c r="C734" t="str">
        <f ca="1">IF(B734&lt;=MTF!$J$13,OFFSET(MTF!$B$3,MTF!$H$13+B734-1,0),"")</f>
        <v/>
      </c>
      <c r="D734" t="str">
        <f ca="1">IF(B734&lt;=MTF!$J$13,OFFSET(MTF!$C$3,MTF!$H$13+B734-1,0),"")</f>
        <v/>
      </c>
      <c r="E734" t="str">
        <f ca="1">IF(B734&lt;=MTF!$J$13,OFFSET(MTF!$E$3,MTF!$H$13+B734-1,0),"")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>
        <f t="shared" si="45"/>
        <v>0</v>
      </c>
      <c r="S734">
        <f t="shared" si="46"/>
        <v>0</v>
      </c>
    </row>
    <row r="735" spans="2:19" x14ac:dyDescent="0.2">
      <c r="B735" s="26">
        <v>730</v>
      </c>
      <c r="C735" t="str">
        <f ca="1">IF(B735&lt;=MTF!$J$13,OFFSET(MTF!$B$3,MTF!$H$13+B735-1,0),"")</f>
        <v/>
      </c>
      <c r="D735" t="str">
        <f ca="1">IF(B735&lt;=MTF!$J$13,OFFSET(MTF!$C$3,MTF!$H$13+B735-1,0),"")</f>
        <v/>
      </c>
      <c r="E735" t="str">
        <f ca="1">IF(B735&lt;=MTF!$J$13,OFFSET(MTF!$E$3,MTF!$H$13+B735-1,0),"")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>
        <f t="shared" si="45"/>
        <v>0</v>
      </c>
      <c r="S735">
        <f t="shared" si="46"/>
        <v>0</v>
      </c>
    </row>
    <row r="736" spans="2:19" x14ac:dyDescent="0.2">
      <c r="B736" s="26">
        <v>731</v>
      </c>
      <c r="C736" t="str">
        <f ca="1">IF(B736&lt;=MTF!$J$13,OFFSET(MTF!$B$3,MTF!$H$13+B736-1,0),"")</f>
        <v/>
      </c>
      <c r="D736" t="str">
        <f ca="1">IF(B736&lt;=MTF!$J$13,OFFSET(MTF!$C$3,MTF!$H$13+B736-1,0),"")</f>
        <v/>
      </c>
      <c r="E736" t="str">
        <f ca="1">IF(B736&lt;=MTF!$J$13,OFFSET(MTF!$E$3,MTF!$H$13+B736-1,0),"")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>
        <f t="shared" si="45"/>
        <v>0</v>
      </c>
      <c r="S736">
        <f t="shared" si="46"/>
        <v>0</v>
      </c>
    </row>
    <row r="737" spans="2:19" x14ac:dyDescent="0.2">
      <c r="B737" s="17">
        <v>732</v>
      </c>
      <c r="C737" t="str">
        <f ca="1">IF(B737&lt;=MTF!$J$13,OFFSET(MTF!$B$3,MTF!$H$13+B737-1,0),"")</f>
        <v/>
      </c>
      <c r="D737" t="str">
        <f ca="1">IF(B737&lt;=MTF!$J$13,OFFSET(MTF!$C$3,MTF!$H$13+B737-1,0),"")</f>
        <v/>
      </c>
      <c r="E737" t="str">
        <f ca="1">IF(B737&lt;=MTF!$J$13,OFFSET(MTF!$E$3,MTF!$H$13+B737-1,0),"")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>
        <f t="shared" si="45"/>
        <v>0</v>
      </c>
      <c r="S737">
        <f t="shared" si="46"/>
        <v>0</v>
      </c>
    </row>
    <row r="738" spans="2:19" x14ac:dyDescent="0.2">
      <c r="B738" s="26">
        <v>733</v>
      </c>
      <c r="C738" t="str">
        <f ca="1">IF(B738&lt;=MTF!$J$13,OFFSET(MTF!$B$3,MTF!$H$13+B738-1,0),"")</f>
        <v/>
      </c>
      <c r="D738" t="str">
        <f ca="1">IF(B738&lt;=MTF!$J$13,OFFSET(MTF!$C$3,MTF!$H$13+B738-1,0),"")</f>
        <v/>
      </c>
      <c r="E738" t="str">
        <f ca="1">IF(B738&lt;=MTF!$J$13,OFFSET(MTF!$E$3,MTF!$H$13+B738-1,0),"")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>
        <f t="shared" si="45"/>
        <v>0</v>
      </c>
      <c r="S738">
        <f t="shared" si="46"/>
        <v>0</v>
      </c>
    </row>
    <row r="739" spans="2:19" x14ac:dyDescent="0.2">
      <c r="B739" s="26">
        <v>734</v>
      </c>
      <c r="C739" t="str">
        <f ca="1">IF(B739&lt;=MTF!$J$13,OFFSET(MTF!$B$3,MTF!$H$13+B739-1,0),"")</f>
        <v/>
      </c>
      <c r="D739" t="str">
        <f ca="1">IF(B739&lt;=MTF!$J$13,OFFSET(MTF!$C$3,MTF!$H$13+B739-1,0),"")</f>
        <v/>
      </c>
      <c r="E739" t="str">
        <f ca="1">IF(B739&lt;=MTF!$J$13,OFFSET(MTF!$E$3,MTF!$H$13+B739-1,0),"")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>
        <f t="shared" si="45"/>
        <v>0</v>
      </c>
      <c r="S739">
        <f t="shared" si="46"/>
        <v>0</v>
      </c>
    </row>
    <row r="740" spans="2:19" x14ac:dyDescent="0.2">
      <c r="B740" s="17">
        <v>735</v>
      </c>
      <c r="C740" t="str">
        <f ca="1">IF(B740&lt;=MTF!$J$13,OFFSET(MTF!$B$3,MTF!$H$13+B740-1,0),"")</f>
        <v/>
      </c>
      <c r="D740" t="str">
        <f ca="1">IF(B740&lt;=MTF!$J$13,OFFSET(MTF!$C$3,MTF!$H$13+B740-1,0),"")</f>
        <v/>
      </c>
      <c r="E740" t="str">
        <f ca="1">IF(B740&lt;=MTF!$J$13,OFFSET(MTF!$E$3,MTF!$H$13+B740-1,0),"")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>
        <f t="shared" si="45"/>
        <v>0</v>
      </c>
      <c r="S740">
        <f t="shared" si="46"/>
        <v>0</v>
      </c>
    </row>
    <row r="741" spans="2:19" x14ac:dyDescent="0.2">
      <c r="B741" s="26">
        <v>736</v>
      </c>
      <c r="C741" t="str">
        <f ca="1">IF(B741&lt;=MTF!$J$13,OFFSET(MTF!$B$3,MTF!$H$13+B741-1,0),"")</f>
        <v/>
      </c>
      <c r="D741" t="str">
        <f ca="1">IF(B741&lt;=MTF!$J$13,OFFSET(MTF!$C$3,MTF!$H$13+B741-1,0),"")</f>
        <v/>
      </c>
      <c r="E741" t="str">
        <f ca="1">IF(B741&lt;=MTF!$J$13,OFFSET(MTF!$E$3,MTF!$H$13+B741-1,0),"")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>
        <f t="shared" si="45"/>
        <v>0</v>
      </c>
      <c r="S741">
        <f t="shared" si="46"/>
        <v>0</v>
      </c>
    </row>
    <row r="742" spans="2:19" x14ac:dyDescent="0.2">
      <c r="B742" s="26">
        <v>737</v>
      </c>
      <c r="C742" t="str">
        <f ca="1">IF(B742&lt;=MTF!$J$13,OFFSET(MTF!$B$3,MTF!$H$13+B742-1,0),"")</f>
        <v/>
      </c>
      <c r="D742" t="str">
        <f ca="1">IF(B742&lt;=MTF!$J$13,OFFSET(MTF!$C$3,MTF!$H$13+B742-1,0),"")</f>
        <v/>
      </c>
      <c r="E742" t="str">
        <f ca="1">IF(B742&lt;=MTF!$J$13,OFFSET(MTF!$E$3,MTF!$H$13+B742-1,0),"")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>
        <f t="shared" si="45"/>
        <v>0</v>
      </c>
      <c r="S742">
        <f t="shared" si="46"/>
        <v>0</v>
      </c>
    </row>
    <row r="743" spans="2:19" x14ac:dyDescent="0.2">
      <c r="B743" s="17">
        <v>738</v>
      </c>
      <c r="C743" t="str">
        <f ca="1">IF(B743&lt;=MTF!$J$13,OFFSET(MTF!$B$3,MTF!$H$13+B743-1,0),"")</f>
        <v/>
      </c>
      <c r="D743" t="str">
        <f ca="1">IF(B743&lt;=MTF!$J$13,OFFSET(MTF!$C$3,MTF!$H$13+B743-1,0),"")</f>
        <v/>
      </c>
      <c r="E743" t="str">
        <f ca="1">IF(B743&lt;=MTF!$J$13,OFFSET(MTF!$E$3,MTF!$H$13+B743-1,0),"")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>
        <f t="shared" si="45"/>
        <v>0</v>
      </c>
      <c r="S743">
        <f t="shared" si="46"/>
        <v>0</v>
      </c>
    </row>
    <row r="744" spans="2:19" x14ac:dyDescent="0.2">
      <c r="B744" s="26">
        <v>739</v>
      </c>
      <c r="C744" t="str">
        <f ca="1">IF(B744&lt;=MTF!$J$13,OFFSET(MTF!$B$3,MTF!$H$13+B744-1,0),"")</f>
        <v/>
      </c>
      <c r="D744" t="str">
        <f ca="1">IF(B744&lt;=MTF!$J$13,OFFSET(MTF!$C$3,MTF!$H$13+B744-1,0),"")</f>
        <v/>
      </c>
      <c r="E744" t="str">
        <f ca="1">IF(B744&lt;=MTF!$J$13,OFFSET(MTF!$E$3,MTF!$H$13+B744-1,0),"")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>
        <f t="shared" si="45"/>
        <v>0</v>
      </c>
      <c r="S744">
        <f t="shared" si="46"/>
        <v>0</v>
      </c>
    </row>
    <row r="745" spans="2:19" x14ac:dyDescent="0.2">
      <c r="B745" s="26">
        <v>740</v>
      </c>
      <c r="C745" t="str">
        <f ca="1">IF(B745&lt;=MTF!$J$13,OFFSET(MTF!$B$3,MTF!$H$13+B745-1,0),"")</f>
        <v/>
      </c>
      <c r="D745" t="str">
        <f ca="1">IF(B745&lt;=MTF!$J$13,OFFSET(MTF!$C$3,MTF!$H$13+B745-1,0),"")</f>
        <v/>
      </c>
      <c r="E745" t="str">
        <f ca="1">IF(B745&lt;=MTF!$J$13,OFFSET(MTF!$E$3,MTF!$H$13+B745-1,0),"")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>
        <f t="shared" si="45"/>
        <v>0</v>
      </c>
      <c r="S745">
        <f t="shared" si="46"/>
        <v>0</v>
      </c>
    </row>
    <row r="746" spans="2:19" x14ac:dyDescent="0.2">
      <c r="B746" s="17">
        <v>741</v>
      </c>
      <c r="C746" t="str">
        <f ca="1">IF(B746&lt;=MTF!$J$13,OFFSET(MTF!$B$3,MTF!$H$13+B746-1,0),"")</f>
        <v/>
      </c>
      <c r="D746" t="str">
        <f ca="1">IF(B746&lt;=MTF!$J$13,OFFSET(MTF!$C$3,MTF!$H$13+B746-1,0),"")</f>
        <v/>
      </c>
      <c r="E746" t="str">
        <f ca="1">IF(B746&lt;=MTF!$J$13,OFFSET(MTF!$E$3,MTF!$H$13+B746-1,0),"")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>
        <f t="shared" si="45"/>
        <v>0</v>
      </c>
      <c r="S746">
        <f t="shared" si="46"/>
        <v>0</v>
      </c>
    </row>
    <row r="747" spans="2:19" x14ac:dyDescent="0.2">
      <c r="B747" s="26">
        <v>742</v>
      </c>
      <c r="C747" t="str">
        <f ca="1">IF(B747&lt;=MTF!$J$13,OFFSET(MTF!$B$3,MTF!$H$13+B747-1,0),"")</f>
        <v/>
      </c>
      <c r="D747" t="str">
        <f ca="1">IF(B747&lt;=MTF!$J$13,OFFSET(MTF!$C$3,MTF!$H$13+B747-1,0),"")</f>
        <v/>
      </c>
      <c r="E747" t="str">
        <f ca="1">IF(B747&lt;=MTF!$J$13,OFFSET(MTF!$E$3,MTF!$H$13+B747-1,0),"")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>
        <f t="shared" si="45"/>
        <v>0</v>
      </c>
      <c r="S747">
        <f t="shared" si="46"/>
        <v>0</v>
      </c>
    </row>
    <row r="748" spans="2:19" x14ac:dyDescent="0.2">
      <c r="B748" s="26">
        <v>743</v>
      </c>
      <c r="C748" t="str">
        <f ca="1">IF(B748&lt;=MTF!$J$13,OFFSET(MTF!$B$3,MTF!$H$13+B748-1,0),"")</f>
        <v/>
      </c>
      <c r="D748" t="str">
        <f ca="1">IF(B748&lt;=MTF!$J$13,OFFSET(MTF!$C$3,MTF!$H$13+B748-1,0),"")</f>
        <v/>
      </c>
      <c r="E748" t="str">
        <f ca="1">IF(B748&lt;=MTF!$J$13,OFFSET(MTF!$E$3,MTF!$H$13+B748-1,0),"")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>
        <f t="shared" si="45"/>
        <v>0</v>
      </c>
      <c r="S748">
        <f t="shared" si="46"/>
        <v>0</v>
      </c>
    </row>
    <row r="749" spans="2:19" x14ac:dyDescent="0.2">
      <c r="B749" s="17">
        <v>744</v>
      </c>
      <c r="C749" t="str">
        <f ca="1">IF(B749&lt;=MTF!$J$13,OFFSET(MTF!$B$3,MTF!$H$13+B749-1,0),"")</f>
        <v/>
      </c>
      <c r="D749" t="str">
        <f ca="1">IF(B749&lt;=MTF!$J$13,OFFSET(MTF!$C$3,MTF!$H$13+B749-1,0),"")</f>
        <v/>
      </c>
      <c r="E749" t="str">
        <f ca="1">IF(B749&lt;=MTF!$J$13,OFFSET(MTF!$E$3,MTF!$H$13+B749-1,0),"")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>
        <f t="shared" si="45"/>
        <v>0</v>
      </c>
      <c r="S749">
        <f t="shared" si="46"/>
        <v>0</v>
      </c>
    </row>
    <row r="750" spans="2:19" x14ac:dyDescent="0.2">
      <c r="B750" s="26">
        <v>745</v>
      </c>
      <c r="C750" t="str">
        <f ca="1">IF(B750&lt;=MTF!$J$13,OFFSET(MTF!$B$3,MTF!$H$13+B750-1,0),"")</f>
        <v/>
      </c>
      <c r="D750" t="str">
        <f ca="1">IF(B750&lt;=MTF!$J$13,OFFSET(MTF!$C$3,MTF!$H$13+B750-1,0),"")</f>
        <v/>
      </c>
      <c r="E750" t="str">
        <f ca="1">IF(B750&lt;=MTF!$J$13,OFFSET(MTF!$E$3,MTF!$H$13+B750-1,0),"")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>
        <f t="shared" si="45"/>
        <v>0</v>
      </c>
      <c r="S750">
        <f t="shared" si="46"/>
        <v>0</v>
      </c>
    </row>
    <row r="751" spans="2:19" x14ac:dyDescent="0.2">
      <c r="B751" s="26">
        <v>746</v>
      </c>
      <c r="C751" t="str">
        <f ca="1">IF(B751&lt;=MTF!$J$13,OFFSET(MTF!$B$3,MTF!$H$13+B751-1,0),"")</f>
        <v/>
      </c>
      <c r="D751" t="str">
        <f ca="1">IF(B751&lt;=MTF!$J$13,OFFSET(MTF!$C$3,MTF!$H$13+B751-1,0),"")</f>
        <v/>
      </c>
      <c r="E751" t="str">
        <f ca="1">IF(B751&lt;=MTF!$J$13,OFFSET(MTF!$E$3,MTF!$H$13+B751-1,0),"")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>
        <f t="shared" si="45"/>
        <v>0</v>
      </c>
      <c r="S751">
        <f t="shared" si="46"/>
        <v>0</v>
      </c>
    </row>
    <row r="752" spans="2:19" x14ac:dyDescent="0.2">
      <c r="B752" s="17">
        <v>747</v>
      </c>
      <c r="C752" t="str">
        <f ca="1">IF(B752&lt;=MTF!$J$13,OFFSET(MTF!$B$3,MTF!$H$13+B752-1,0),"")</f>
        <v/>
      </c>
      <c r="D752" t="str">
        <f ca="1">IF(B752&lt;=MTF!$J$13,OFFSET(MTF!$C$3,MTF!$H$13+B752-1,0),"")</f>
        <v/>
      </c>
      <c r="E752" t="str">
        <f ca="1">IF(B752&lt;=MTF!$J$13,OFFSET(MTF!$E$3,MTF!$H$13+B752-1,0),"")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>
        <f t="shared" si="45"/>
        <v>0</v>
      </c>
      <c r="S752">
        <f t="shared" si="46"/>
        <v>0</v>
      </c>
    </row>
    <row r="753" spans="2:19" x14ac:dyDescent="0.2">
      <c r="B753" s="26">
        <v>748</v>
      </c>
      <c r="C753" t="str">
        <f ca="1">IF(B753&lt;=MTF!$J$13,OFFSET(MTF!$B$3,MTF!$H$13+B753-1,0),"")</f>
        <v/>
      </c>
      <c r="D753" t="str">
        <f ca="1">IF(B753&lt;=MTF!$J$13,OFFSET(MTF!$C$3,MTF!$H$13+B753-1,0),"")</f>
        <v/>
      </c>
      <c r="E753" t="str">
        <f ca="1">IF(B753&lt;=MTF!$J$13,OFFSET(MTF!$E$3,MTF!$H$13+B753-1,0),"")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>
        <f t="shared" si="45"/>
        <v>0</v>
      </c>
      <c r="S753">
        <f t="shared" si="46"/>
        <v>0</v>
      </c>
    </row>
    <row r="754" spans="2:19" x14ac:dyDescent="0.2">
      <c r="B754" s="26">
        <v>749</v>
      </c>
      <c r="C754" t="str">
        <f ca="1">IF(B754&lt;=MTF!$J$13,OFFSET(MTF!$B$3,MTF!$H$13+B754-1,0),"")</f>
        <v/>
      </c>
      <c r="D754" t="str">
        <f ca="1">IF(B754&lt;=MTF!$J$13,OFFSET(MTF!$C$3,MTF!$H$13+B754-1,0),"")</f>
        <v/>
      </c>
      <c r="E754" t="str">
        <f ca="1">IF(B754&lt;=MTF!$J$13,OFFSET(MTF!$E$3,MTF!$H$13+B754-1,0),"")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>
        <f t="shared" si="45"/>
        <v>0</v>
      </c>
      <c r="S754">
        <f t="shared" si="46"/>
        <v>0</v>
      </c>
    </row>
    <row r="755" spans="2:19" x14ac:dyDescent="0.2">
      <c r="B755" s="17">
        <v>750</v>
      </c>
      <c r="C755" t="str">
        <f ca="1">IF(B755&lt;=MTF!$J$13,OFFSET(MTF!$B$3,MTF!$H$13+B755-1,0),"")</f>
        <v/>
      </c>
      <c r="D755" t="str">
        <f ca="1">IF(B755&lt;=MTF!$J$13,OFFSET(MTF!$C$3,MTF!$H$13+B755-1,0),"")</f>
        <v/>
      </c>
      <c r="E755" t="str">
        <f ca="1">IF(B755&lt;=MTF!$J$13,OFFSET(MTF!$E$3,MTF!$H$13+B755-1,0),"")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>
        <f t="shared" si="45"/>
        <v>0</v>
      </c>
      <c r="S755">
        <f t="shared" si="46"/>
        <v>0</v>
      </c>
    </row>
    <row r="756" spans="2:19" x14ac:dyDescent="0.2">
      <c r="B756" s="26">
        <v>751</v>
      </c>
      <c r="C756" t="str">
        <f ca="1">IF(B756&lt;=MTF!$J$13,OFFSET(MTF!$B$3,MTF!$H$13+B756-1,0),"")</f>
        <v/>
      </c>
      <c r="D756" t="str">
        <f ca="1">IF(B756&lt;=MTF!$J$13,OFFSET(MTF!$C$3,MTF!$H$13+B756-1,0),"")</f>
        <v/>
      </c>
      <c r="E756" t="str">
        <f ca="1">IF(B756&lt;=MTF!$J$13,OFFSET(MTF!$E$3,MTF!$H$13+B756-1,0),"")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>
        <f t="shared" si="45"/>
        <v>0</v>
      </c>
      <c r="S756">
        <f t="shared" si="46"/>
        <v>0</v>
      </c>
    </row>
    <row r="757" spans="2:19" x14ac:dyDescent="0.2">
      <c r="B757" s="26">
        <v>752</v>
      </c>
      <c r="C757" t="str">
        <f ca="1">IF(B757&lt;=MTF!$J$13,OFFSET(MTF!$B$3,MTF!$H$13+B757-1,0),"")</f>
        <v/>
      </c>
      <c r="D757" t="str">
        <f ca="1">IF(B757&lt;=MTF!$J$13,OFFSET(MTF!$C$3,MTF!$H$13+B757-1,0),"")</f>
        <v/>
      </c>
      <c r="E757" t="str">
        <f ca="1">IF(B757&lt;=MTF!$J$13,OFFSET(MTF!$E$3,MTF!$H$13+B757-1,0),"")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>
        <f t="shared" si="45"/>
        <v>0</v>
      </c>
      <c r="S757">
        <f t="shared" si="46"/>
        <v>0</v>
      </c>
    </row>
    <row r="758" spans="2:19" x14ac:dyDescent="0.2">
      <c r="B758" s="17">
        <v>753</v>
      </c>
      <c r="C758" t="str">
        <f ca="1">IF(B758&lt;=MTF!$J$13,OFFSET(MTF!$B$3,MTF!$H$13+B758-1,0),"")</f>
        <v/>
      </c>
      <c r="D758" t="str">
        <f ca="1">IF(B758&lt;=MTF!$J$13,OFFSET(MTF!$C$3,MTF!$H$13+B758-1,0),"")</f>
        <v/>
      </c>
      <c r="E758" t="str">
        <f ca="1">IF(B758&lt;=MTF!$J$13,OFFSET(MTF!$E$3,MTF!$H$13+B758-1,0),"")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>
        <f t="shared" si="45"/>
        <v>0</v>
      </c>
      <c r="S758">
        <f t="shared" si="46"/>
        <v>0</v>
      </c>
    </row>
    <row r="759" spans="2:19" x14ac:dyDescent="0.2">
      <c r="B759" s="26">
        <v>754</v>
      </c>
      <c r="C759" t="str">
        <f ca="1">IF(B759&lt;=MTF!$J$13,OFFSET(MTF!$B$3,MTF!$H$13+B759-1,0),"")</f>
        <v/>
      </c>
      <c r="D759" t="str">
        <f ca="1">IF(B759&lt;=MTF!$J$13,OFFSET(MTF!$C$3,MTF!$H$13+B759-1,0),"")</f>
        <v/>
      </c>
      <c r="E759" t="str">
        <f ca="1">IF(B759&lt;=MTF!$J$13,OFFSET(MTF!$E$3,MTF!$H$13+B759-1,0),"")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>
        <f t="shared" si="45"/>
        <v>0</v>
      </c>
      <c r="S759">
        <f t="shared" si="46"/>
        <v>0</v>
      </c>
    </row>
    <row r="760" spans="2:19" x14ac:dyDescent="0.2">
      <c r="B760" s="26">
        <v>755</v>
      </c>
      <c r="C760" t="str">
        <f ca="1">IF(B760&lt;=MTF!$J$13,OFFSET(MTF!$B$3,MTF!$H$13+B760-1,0),"")</f>
        <v/>
      </c>
      <c r="D760" t="str">
        <f ca="1">IF(B760&lt;=MTF!$J$13,OFFSET(MTF!$C$3,MTF!$H$13+B760-1,0),"")</f>
        <v/>
      </c>
      <c r="E760" t="str">
        <f ca="1">IF(B760&lt;=MTF!$J$13,OFFSET(MTF!$E$3,MTF!$H$13+B760-1,0),"")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>
        <f t="shared" si="45"/>
        <v>0</v>
      </c>
      <c r="S760">
        <f t="shared" si="46"/>
        <v>0</v>
      </c>
    </row>
    <row r="761" spans="2:19" x14ac:dyDescent="0.2">
      <c r="B761" s="17">
        <v>756</v>
      </c>
      <c r="C761" t="str">
        <f ca="1">IF(B761&lt;=MTF!$J$13,OFFSET(MTF!$B$3,MTF!$H$13+B761-1,0),"")</f>
        <v/>
      </c>
      <c r="D761" t="str">
        <f ca="1">IF(B761&lt;=MTF!$J$13,OFFSET(MTF!$C$3,MTF!$H$13+B761-1,0),"")</f>
        <v/>
      </c>
      <c r="E761" t="str">
        <f ca="1">IF(B761&lt;=MTF!$J$13,OFFSET(MTF!$E$3,MTF!$H$13+B761-1,0),"")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>
        <f t="shared" si="45"/>
        <v>0</v>
      </c>
      <c r="S761">
        <f t="shared" si="46"/>
        <v>0</v>
      </c>
    </row>
    <row r="762" spans="2:19" x14ac:dyDescent="0.2">
      <c r="B762" s="26">
        <v>757</v>
      </c>
      <c r="C762" t="str">
        <f ca="1">IF(B762&lt;=MTF!$J$13,OFFSET(MTF!$B$3,MTF!$H$13+B762-1,0),"")</f>
        <v/>
      </c>
      <c r="D762" t="str">
        <f ca="1">IF(B762&lt;=MTF!$J$13,OFFSET(MTF!$C$3,MTF!$H$13+B762-1,0),"")</f>
        <v/>
      </c>
      <c r="E762" t="str">
        <f ca="1">IF(B762&lt;=MTF!$J$13,OFFSET(MTF!$E$3,MTF!$H$13+B762-1,0),"")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>
        <f t="shared" si="45"/>
        <v>0</v>
      </c>
      <c r="S762">
        <f t="shared" si="46"/>
        <v>0</v>
      </c>
    </row>
    <row r="763" spans="2:19" x14ac:dyDescent="0.2">
      <c r="B763" s="26">
        <v>758</v>
      </c>
      <c r="C763" t="str">
        <f ca="1">IF(B763&lt;=MTF!$J$13,OFFSET(MTF!$B$3,MTF!$H$13+B763-1,0),"")</f>
        <v/>
      </c>
      <c r="D763" t="str">
        <f ca="1">IF(B763&lt;=MTF!$J$13,OFFSET(MTF!$C$3,MTF!$H$13+B763-1,0),"")</f>
        <v/>
      </c>
      <c r="E763" t="str">
        <f ca="1">IF(B763&lt;=MTF!$J$13,OFFSET(MTF!$E$3,MTF!$H$13+B763-1,0),"")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>
        <f t="shared" si="45"/>
        <v>0</v>
      </c>
      <c r="S763">
        <f t="shared" si="46"/>
        <v>0</v>
      </c>
    </row>
    <row r="764" spans="2:19" x14ac:dyDescent="0.2">
      <c r="B764" s="17">
        <v>759</v>
      </c>
      <c r="C764" t="str">
        <f ca="1">IF(B764&lt;=MTF!$J$13,OFFSET(MTF!$B$3,MTF!$H$13+B764-1,0),"")</f>
        <v/>
      </c>
      <c r="D764" t="str">
        <f ca="1">IF(B764&lt;=MTF!$J$13,OFFSET(MTF!$C$3,MTF!$H$13+B764-1,0),"")</f>
        <v/>
      </c>
      <c r="E764" t="str">
        <f ca="1">IF(B764&lt;=MTF!$J$13,OFFSET(MTF!$E$3,MTF!$H$13+B764-1,0),"")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>
        <f t="shared" si="45"/>
        <v>0</v>
      </c>
      <c r="S764">
        <f t="shared" si="46"/>
        <v>0</v>
      </c>
    </row>
    <row r="765" spans="2:19" x14ac:dyDescent="0.2">
      <c r="B765" s="26">
        <v>760</v>
      </c>
      <c r="C765" t="str">
        <f ca="1">IF(B765&lt;=MTF!$J$13,OFFSET(MTF!$B$3,MTF!$H$13+B765-1,0),"")</f>
        <v/>
      </c>
      <c r="D765" t="str">
        <f ca="1">IF(B765&lt;=MTF!$J$13,OFFSET(MTF!$C$3,MTF!$H$13+B765-1,0),"")</f>
        <v/>
      </c>
      <c r="E765" t="str">
        <f ca="1">IF(B765&lt;=MTF!$J$13,OFFSET(MTF!$E$3,MTF!$H$13+B765-1,0),"")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>
        <f t="shared" si="45"/>
        <v>0</v>
      </c>
      <c r="S765">
        <f t="shared" si="46"/>
        <v>0</v>
      </c>
    </row>
    <row r="766" spans="2:19" x14ac:dyDescent="0.2">
      <c r="B766" s="26">
        <v>761</v>
      </c>
      <c r="C766" t="str">
        <f ca="1">IF(B766&lt;=MTF!$J$13,OFFSET(MTF!$B$3,MTF!$H$13+B766-1,0),"")</f>
        <v/>
      </c>
      <c r="D766" t="str">
        <f ca="1">IF(B766&lt;=MTF!$J$13,OFFSET(MTF!$C$3,MTF!$H$13+B766-1,0),"")</f>
        <v/>
      </c>
      <c r="E766" t="str">
        <f ca="1">IF(B766&lt;=MTF!$J$13,OFFSET(MTF!$E$3,MTF!$H$13+B766-1,0),"")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>
        <f t="shared" si="45"/>
        <v>0</v>
      </c>
      <c r="S766">
        <f t="shared" si="46"/>
        <v>0</v>
      </c>
    </row>
    <row r="767" spans="2:19" x14ac:dyDescent="0.2">
      <c r="B767" s="17">
        <v>762</v>
      </c>
      <c r="C767" t="str">
        <f ca="1">IF(B767&lt;=MTF!$J$13,OFFSET(MTF!$B$3,MTF!$H$13+B767-1,0),"")</f>
        <v/>
      </c>
      <c r="D767" t="str">
        <f ca="1">IF(B767&lt;=MTF!$J$13,OFFSET(MTF!$C$3,MTF!$H$13+B767-1,0),"")</f>
        <v/>
      </c>
      <c r="E767" t="str">
        <f ca="1">IF(B767&lt;=MTF!$J$13,OFFSET(MTF!$E$3,MTF!$H$13+B767-1,0),"")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>
        <f t="shared" si="45"/>
        <v>0</v>
      </c>
      <c r="S767">
        <f t="shared" si="46"/>
        <v>0</v>
      </c>
    </row>
    <row r="768" spans="2:19" x14ac:dyDescent="0.2">
      <c r="B768" s="26">
        <v>763</v>
      </c>
      <c r="C768" t="str">
        <f ca="1">IF(B768&lt;=MTF!$J$13,OFFSET(MTF!$B$3,MTF!$H$13+B768-1,0),"")</f>
        <v/>
      </c>
      <c r="D768" t="str">
        <f ca="1">IF(B768&lt;=MTF!$J$13,OFFSET(MTF!$C$3,MTF!$H$13+B768-1,0),"")</f>
        <v/>
      </c>
      <c r="E768" t="str">
        <f ca="1">IF(B768&lt;=MTF!$J$13,OFFSET(MTF!$E$3,MTF!$H$13+B768-1,0),"")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>
        <f t="shared" si="45"/>
        <v>0</v>
      </c>
      <c r="S768">
        <f t="shared" si="46"/>
        <v>0</v>
      </c>
    </row>
    <row r="769" spans="2:19" x14ac:dyDescent="0.2">
      <c r="B769" s="26">
        <v>764</v>
      </c>
      <c r="C769" t="str">
        <f ca="1">IF(B769&lt;=MTF!$J$13,OFFSET(MTF!$B$3,MTF!$H$13+B769-1,0),"")</f>
        <v/>
      </c>
      <c r="D769" t="str">
        <f ca="1">IF(B769&lt;=MTF!$J$13,OFFSET(MTF!$C$3,MTF!$H$13+B769-1,0),"")</f>
        <v/>
      </c>
      <c r="E769" t="str">
        <f ca="1">IF(B769&lt;=MTF!$J$13,OFFSET(MTF!$E$3,MTF!$H$13+B769-1,0),"")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>
        <f t="shared" si="45"/>
        <v>0</v>
      </c>
      <c r="S769">
        <f t="shared" si="46"/>
        <v>0</v>
      </c>
    </row>
    <row r="770" spans="2:19" x14ac:dyDescent="0.2">
      <c r="B770" s="17">
        <v>765</v>
      </c>
      <c r="C770" t="str">
        <f ca="1">IF(B770&lt;=MTF!$J$13,OFFSET(MTF!$B$3,MTF!$H$13+B770-1,0),"")</f>
        <v/>
      </c>
      <c r="D770" t="str">
        <f ca="1">IF(B770&lt;=MTF!$J$13,OFFSET(MTF!$C$3,MTF!$H$13+B770-1,0),"")</f>
        <v/>
      </c>
      <c r="E770" t="str">
        <f ca="1">IF(B770&lt;=MTF!$J$13,OFFSET(MTF!$E$3,MTF!$H$13+B770-1,0),"")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>
        <f t="shared" si="45"/>
        <v>0</v>
      </c>
      <c r="S770">
        <f t="shared" si="46"/>
        <v>0</v>
      </c>
    </row>
    <row r="771" spans="2:19" x14ac:dyDescent="0.2">
      <c r="B771" s="26">
        <v>766</v>
      </c>
      <c r="C771" t="str">
        <f ca="1">IF(B771&lt;=MTF!$J$13,OFFSET(MTF!$B$3,MTF!$H$13+B771-1,0),"")</f>
        <v/>
      </c>
      <c r="D771" t="str">
        <f ca="1">IF(B771&lt;=MTF!$J$13,OFFSET(MTF!$C$3,MTF!$H$13+B771-1,0),"")</f>
        <v/>
      </c>
      <c r="E771" t="str">
        <f ca="1">IF(B771&lt;=MTF!$J$13,OFFSET(MTF!$E$3,MTF!$H$13+B771-1,0),"")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>
        <f t="shared" si="45"/>
        <v>0</v>
      </c>
      <c r="S771">
        <f t="shared" si="46"/>
        <v>0</v>
      </c>
    </row>
    <row r="772" spans="2:19" x14ac:dyDescent="0.2">
      <c r="B772" s="26">
        <v>767</v>
      </c>
      <c r="C772" t="str">
        <f ca="1">IF(B772&lt;=MTF!$J$13,OFFSET(MTF!$B$3,MTF!$H$13+B772-1,0),"")</f>
        <v/>
      </c>
      <c r="D772" t="str">
        <f ca="1">IF(B772&lt;=MTF!$J$13,OFFSET(MTF!$C$3,MTF!$H$13+B772-1,0),"")</f>
        <v/>
      </c>
      <c r="E772" t="str">
        <f ca="1">IF(B772&lt;=MTF!$J$13,OFFSET(MTF!$E$3,MTF!$H$13+B772-1,0),"")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>
        <f t="shared" si="45"/>
        <v>0</v>
      </c>
      <c r="S772">
        <f t="shared" si="46"/>
        <v>0</v>
      </c>
    </row>
    <row r="773" spans="2:19" x14ac:dyDescent="0.2">
      <c r="B773" s="17">
        <v>768</v>
      </c>
      <c r="C773" t="str">
        <f ca="1">IF(B773&lt;=MTF!$J$13,OFFSET(MTF!$B$3,MTF!$H$13+B773-1,0),"")</f>
        <v/>
      </c>
      <c r="D773" t="str">
        <f ca="1">IF(B773&lt;=MTF!$J$13,OFFSET(MTF!$C$3,MTF!$H$13+B773-1,0),"")</f>
        <v/>
      </c>
      <c r="E773" t="str">
        <f ca="1">IF(B773&lt;=MTF!$J$13,OFFSET(MTF!$E$3,MTF!$H$13+B773-1,0),"")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>
        <f t="shared" si="45"/>
        <v>0</v>
      </c>
      <c r="S773">
        <f t="shared" si="46"/>
        <v>0</v>
      </c>
    </row>
    <row r="774" spans="2:19" x14ac:dyDescent="0.2">
      <c r="B774" s="26">
        <v>769</v>
      </c>
      <c r="C774" t="str">
        <f ca="1">IF(B774&lt;=MTF!$J$13,OFFSET(MTF!$B$3,MTF!$H$13+B774-1,0),"")</f>
        <v/>
      </c>
      <c r="D774" t="str">
        <f ca="1">IF(B774&lt;=MTF!$J$13,OFFSET(MTF!$C$3,MTF!$H$13+B774-1,0),"")</f>
        <v/>
      </c>
      <c r="E774" t="str">
        <f ca="1">IF(B774&lt;=MTF!$J$13,OFFSET(MTF!$E$3,MTF!$H$13+B774-1,0),"")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>
        <f t="shared" si="45"/>
        <v>0</v>
      </c>
      <c r="S774">
        <f t="shared" si="46"/>
        <v>0</v>
      </c>
    </row>
    <row r="775" spans="2:19" x14ac:dyDescent="0.2">
      <c r="B775" s="26">
        <v>770</v>
      </c>
      <c r="C775" t="str">
        <f ca="1">IF(B775&lt;=MTF!$J$13,OFFSET(MTF!$B$3,MTF!$H$13+B775-1,0),"")</f>
        <v/>
      </c>
      <c r="D775" t="str">
        <f ca="1">IF(B775&lt;=MTF!$J$13,OFFSET(MTF!$C$3,MTF!$H$13+B775-1,0),"")</f>
        <v/>
      </c>
      <c r="E775" t="str">
        <f ca="1">IF(B775&lt;=MTF!$J$13,OFFSET(MTF!$E$3,MTF!$H$13+B775-1,0),"")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>
        <f t="shared" si="45"/>
        <v>0</v>
      </c>
      <c r="S775">
        <f t="shared" si="46"/>
        <v>0</v>
      </c>
    </row>
    <row r="776" spans="2:19" x14ac:dyDescent="0.2">
      <c r="B776" s="17">
        <v>771</v>
      </c>
      <c r="C776" t="str">
        <f ca="1">IF(B776&lt;=MTF!$J$13,OFFSET(MTF!$B$3,MTF!$H$13+B776-1,0),"")</f>
        <v/>
      </c>
      <c r="D776" t="str">
        <f ca="1">IF(B776&lt;=MTF!$J$13,OFFSET(MTF!$C$3,MTF!$H$13+B776-1,0),"")</f>
        <v/>
      </c>
      <c r="E776" t="str">
        <f ca="1">IF(B776&lt;=MTF!$J$13,OFFSET(MTF!$E$3,MTF!$H$13+B776-1,0),"")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>
        <f t="shared" si="45"/>
        <v>0</v>
      </c>
      <c r="S776">
        <f t="shared" si="46"/>
        <v>0</v>
      </c>
    </row>
    <row r="777" spans="2:19" x14ac:dyDescent="0.2">
      <c r="B777" s="26">
        <v>772</v>
      </c>
      <c r="C777" t="str">
        <f ca="1">IF(B777&lt;=MTF!$J$13,OFFSET(MTF!$B$3,MTF!$H$13+B777-1,0),"")</f>
        <v/>
      </c>
      <c r="D777" t="str">
        <f ca="1">IF(B777&lt;=MTF!$J$13,OFFSET(MTF!$C$3,MTF!$H$13+B777-1,0),"")</f>
        <v/>
      </c>
      <c r="E777" t="str">
        <f ca="1">IF(B777&lt;=MTF!$J$13,OFFSET(MTF!$E$3,MTF!$H$13+B777-1,0),"")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>
        <f t="shared" si="45"/>
        <v>0</v>
      </c>
      <c r="S777">
        <f t="shared" si="46"/>
        <v>0</v>
      </c>
    </row>
    <row r="778" spans="2:19" x14ac:dyDescent="0.2">
      <c r="B778" s="26">
        <v>773</v>
      </c>
      <c r="C778" t="str">
        <f ca="1">IF(B778&lt;=MTF!$J$13,OFFSET(MTF!$B$3,MTF!$H$13+B778-1,0),"")</f>
        <v/>
      </c>
      <c r="D778" t="str">
        <f ca="1">IF(B778&lt;=MTF!$J$13,OFFSET(MTF!$C$3,MTF!$H$13+B778-1,0),"")</f>
        <v/>
      </c>
      <c r="E778" t="str">
        <f ca="1">IF(B778&lt;=MTF!$J$13,OFFSET(MTF!$E$3,MTF!$H$13+B778-1,0),"")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>
        <f t="shared" ref="R778:R841" si="49">O778*SIN((Q778-1)*2*PI()/$N$6*$N$8)</f>
        <v>0</v>
      </c>
      <c r="S778">
        <f t="shared" ref="S778:S841" si="50">O778*COS((Q778-1)*2*PI()/$N$6*$N$8)</f>
        <v>0</v>
      </c>
    </row>
    <row r="779" spans="2:19" x14ac:dyDescent="0.2">
      <c r="B779" s="17">
        <v>774</v>
      </c>
      <c r="C779" t="str">
        <f ca="1">IF(B779&lt;=MTF!$J$13,OFFSET(MTF!$B$3,MTF!$H$13+B779-1,0),"")</f>
        <v/>
      </c>
      <c r="D779" t="str">
        <f ca="1">IF(B779&lt;=MTF!$J$13,OFFSET(MTF!$C$3,MTF!$H$13+B779-1,0),"")</f>
        <v/>
      </c>
      <c r="E779" t="str">
        <f ca="1">IF(B779&lt;=MTF!$J$13,OFFSET(MTF!$E$3,MTF!$H$13+B779-1,0),"")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>
        <f t="shared" si="49"/>
        <v>0</v>
      </c>
      <c r="S779">
        <f t="shared" si="50"/>
        <v>0</v>
      </c>
    </row>
    <row r="780" spans="2:19" x14ac:dyDescent="0.2">
      <c r="B780" s="26">
        <v>775</v>
      </c>
      <c r="C780" t="str">
        <f ca="1">IF(B780&lt;=MTF!$J$13,OFFSET(MTF!$B$3,MTF!$H$13+B780-1,0),"")</f>
        <v/>
      </c>
      <c r="D780" t="str">
        <f ca="1">IF(B780&lt;=MTF!$J$13,OFFSET(MTF!$C$3,MTF!$H$13+B780-1,0),"")</f>
        <v/>
      </c>
      <c r="E780" t="str">
        <f ca="1">IF(B780&lt;=MTF!$J$13,OFFSET(MTF!$E$3,MTF!$H$13+B780-1,0),"")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>
        <f t="shared" si="49"/>
        <v>0</v>
      </c>
      <c r="S780">
        <f t="shared" si="50"/>
        <v>0</v>
      </c>
    </row>
    <row r="781" spans="2:19" x14ac:dyDescent="0.2">
      <c r="B781" s="26">
        <v>776</v>
      </c>
      <c r="C781" t="str">
        <f ca="1">IF(B781&lt;=MTF!$J$13,OFFSET(MTF!$B$3,MTF!$H$13+B781-1,0),"")</f>
        <v/>
      </c>
      <c r="D781" t="str">
        <f ca="1">IF(B781&lt;=MTF!$J$13,OFFSET(MTF!$C$3,MTF!$H$13+B781-1,0),"")</f>
        <v/>
      </c>
      <c r="E781" t="str">
        <f ca="1">IF(B781&lt;=MTF!$J$13,OFFSET(MTF!$E$3,MTF!$H$13+B781-1,0),"")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>
        <f t="shared" si="49"/>
        <v>0</v>
      </c>
      <c r="S781">
        <f t="shared" si="50"/>
        <v>0</v>
      </c>
    </row>
    <row r="782" spans="2:19" x14ac:dyDescent="0.2">
      <c r="B782" s="17">
        <v>777</v>
      </c>
      <c r="C782" t="str">
        <f ca="1">IF(B782&lt;=MTF!$J$13,OFFSET(MTF!$B$3,MTF!$H$13+B782-1,0),"")</f>
        <v/>
      </c>
      <c r="D782" t="str">
        <f ca="1">IF(B782&lt;=MTF!$J$13,OFFSET(MTF!$C$3,MTF!$H$13+B782-1,0),"")</f>
        <v/>
      </c>
      <c r="E782" t="str">
        <f ca="1">IF(B782&lt;=MTF!$J$13,OFFSET(MTF!$E$3,MTF!$H$13+B782-1,0),"")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>
        <f t="shared" si="49"/>
        <v>0</v>
      </c>
      <c r="S782">
        <f t="shared" si="50"/>
        <v>0</v>
      </c>
    </row>
    <row r="783" spans="2:19" x14ac:dyDescent="0.2">
      <c r="B783" s="26">
        <v>778</v>
      </c>
      <c r="C783" t="str">
        <f ca="1">IF(B783&lt;=MTF!$J$13,OFFSET(MTF!$B$3,MTF!$H$13+B783-1,0),"")</f>
        <v/>
      </c>
      <c r="D783" t="str">
        <f ca="1">IF(B783&lt;=MTF!$J$13,OFFSET(MTF!$C$3,MTF!$H$13+B783-1,0),"")</f>
        <v/>
      </c>
      <c r="E783" t="str">
        <f ca="1">IF(B783&lt;=MTF!$J$13,OFFSET(MTF!$E$3,MTF!$H$13+B783-1,0),"")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>
        <f t="shared" si="49"/>
        <v>0</v>
      </c>
      <c r="S783">
        <f t="shared" si="50"/>
        <v>0</v>
      </c>
    </row>
    <row r="784" spans="2:19" x14ac:dyDescent="0.2">
      <c r="B784" s="26">
        <v>779</v>
      </c>
      <c r="C784" t="str">
        <f ca="1">IF(B784&lt;=MTF!$J$13,OFFSET(MTF!$B$3,MTF!$H$13+B784-1,0),"")</f>
        <v/>
      </c>
      <c r="D784" t="str">
        <f ca="1">IF(B784&lt;=MTF!$J$13,OFFSET(MTF!$C$3,MTF!$H$13+B784-1,0),"")</f>
        <v/>
      </c>
      <c r="E784" t="str">
        <f ca="1">IF(B784&lt;=MTF!$J$13,OFFSET(MTF!$E$3,MTF!$H$13+B784-1,0),"")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>
        <f t="shared" si="49"/>
        <v>0</v>
      </c>
      <c r="S784">
        <f t="shared" si="50"/>
        <v>0</v>
      </c>
    </row>
    <row r="785" spans="2:19" x14ac:dyDescent="0.2">
      <c r="B785" s="17">
        <v>780</v>
      </c>
      <c r="C785" t="str">
        <f ca="1">IF(B785&lt;=MTF!$J$13,OFFSET(MTF!$B$3,MTF!$H$13+B785-1,0),"")</f>
        <v/>
      </c>
      <c r="D785" t="str">
        <f ca="1">IF(B785&lt;=MTF!$J$13,OFFSET(MTF!$C$3,MTF!$H$13+B785-1,0),"")</f>
        <v/>
      </c>
      <c r="E785" t="str">
        <f ca="1">IF(B785&lt;=MTF!$J$13,OFFSET(MTF!$E$3,MTF!$H$13+B785-1,0),"")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>
        <f t="shared" si="49"/>
        <v>0</v>
      </c>
      <c r="S785">
        <f t="shared" si="50"/>
        <v>0</v>
      </c>
    </row>
    <row r="786" spans="2:19" x14ac:dyDescent="0.2">
      <c r="B786" s="26">
        <v>781</v>
      </c>
      <c r="C786" t="str">
        <f ca="1">IF(B786&lt;=MTF!$J$13,OFFSET(MTF!$B$3,MTF!$H$13+B786-1,0),"")</f>
        <v/>
      </c>
      <c r="D786" t="str">
        <f ca="1">IF(B786&lt;=MTF!$J$13,OFFSET(MTF!$C$3,MTF!$H$13+B786-1,0),"")</f>
        <v/>
      </c>
      <c r="E786" t="str">
        <f ca="1">IF(B786&lt;=MTF!$J$13,OFFSET(MTF!$E$3,MTF!$H$13+B786-1,0),"")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>
        <f t="shared" si="49"/>
        <v>0</v>
      </c>
      <c r="S786">
        <f t="shared" si="50"/>
        <v>0</v>
      </c>
    </row>
    <row r="787" spans="2:19" x14ac:dyDescent="0.2">
      <c r="B787" s="26">
        <v>782</v>
      </c>
      <c r="C787" t="str">
        <f ca="1">IF(B787&lt;=MTF!$J$13,OFFSET(MTF!$B$3,MTF!$H$13+B787-1,0),"")</f>
        <v/>
      </c>
      <c r="D787" t="str">
        <f ca="1">IF(B787&lt;=MTF!$J$13,OFFSET(MTF!$C$3,MTF!$H$13+B787-1,0),"")</f>
        <v/>
      </c>
      <c r="E787" t="str">
        <f ca="1">IF(B787&lt;=MTF!$J$13,OFFSET(MTF!$E$3,MTF!$H$13+B787-1,0),"")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>
        <f t="shared" si="49"/>
        <v>0</v>
      </c>
      <c r="S787">
        <f t="shared" si="50"/>
        <v>0</v>
      </c>
    </row>
    <row r="788" spans="2:19" x14ac:dyDescent="0.2">
      <c r="B788" s="17">
        <v>783</v>
      </c>
      <c r="C788" t="str">
        <f ca="1">IF(B788&lt;=MTF!$J$13,OFFSET(MTF!$B$3,MTF!$H$13+B788-1,0),"")</f>
        <v/>
      </c>
      <c r="D788" t="str">
        <f ca="1">IF(B788&lt;=MTF!$J$13,OFFSET(MTF!$C$3,MTF!$H$13+B788-1,0),"")</f>
        <v/>
      </c>
      <c r="E788" t="str">
        <f ca="1">IF(B788&lt;=MTF!$J$13,OFFSET(MTF!$E$3,MTF!$H$13+B788-1,0),"")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>
        <f t="shared" si="49"/>
        <v>0</v>
      </c>
      <c r="S788">
        <f t="shared" si="50"/>
        <v>0</v>
      </c>
    </row>
    <row r="789" spans="2:19" x14ac:dyDescent="0.2">
      <c r="B789" s="26">
        <v>784</v>
      </c>
      <c r="C789" t="str">
        <f ca="1">IF(B789&lt;=MTF!$J$13,OFFSET(MTF!$B$3,MTF!$H$13+B789-1,0),"")</f>
        <v/>
      </c>
      <c r="D789" t="str">
        <f ca="1">IF(B789&lt;=MTF!$J$13,OFFSET(MTF!$C$3,MTF!$H$13+B789-1,0),"")</f>
        <v/>
      </c>
      <c r="E789" t="str">
        <f ca="1">IF(B789&lt;=MTF!$J$13,OFFSET(MTF!$E$3,MTF!$H$13+B789-1,0),"")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>
        <f t="shared" si="49"/>
        <v>0</v>
      </c>
      <c r="S789">
        <f t="shared" si="50"/>
        <v>0</v>
      </c>
    </row>
    <row r="790" spans="2:19" x14ac:dyDescent="0.2">
      <c r="B790" s="26">
        <v>785</v>
      </c>
      <c r="C790" t="str">
        <f ca="1">IF(B790&lt;=MTF!$J$13,OFFSET(MTF!$B$3,MTF!$H$13+B790-1,0),"")</f>
        <v/>
      </c>
      <c r="D790" t="str">
        <f ca="1">IF(B790&lt;=MTF!$J$13,OFFSET(MTF!$C$3,MTF!$H$13+B790-1,0),"")</f>
        <v/>
      </c>
      <c r="E790" t="str">
        <f ca="1">IF(B790&lt;=MTF!$J$13,OFFSET(MTF!$E$3,MTF!$H$13+B790-1,0),"")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>
        <f t="shared" si="49"/>
        <v>0</v>
      </c>
      <c r="S790">
        <f t="shared" si="50"/>
        <v>0</v>
      </c>
    </row>
    <row r="791" spans="2:19" x14ac:dyDescent="0.2">
      <c r="B791" s="17">
        <v>786</v>
      </c>
      <c r="C791" t="str">
        <f ca="1">IF(B791&lt;=MTF!$J$13,OFFSET(MTF!$B$3,MTF!$H$13+B791-1,0),"")</f>
        <v/>
      </c>
      <c r="D791" t="str">
        <f ca="1">IF(B791&lt;=MTF!$J$13,OFFSET(MTF!$C$3,MTF!$H$13+B791-1,0),"")</f>
        <v/>
      </c>
      <c r="E791" t="str">
        <f ca="1">IF(B791&lt;=MTF!$J$13,OFFSET(MTF!$E$3,MTF!$H$13+B791-1,0),"")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>
        <f t="shared" si="49"/>
        <v>0</v>
      </c>
      <c r="S791">
        <f t="shared" si="50"/>
        <v>0</v>
      </c>
    </row>
    <row r="792" spans="2:19" x14ac:dyDescent="0.2">
      <c r="B792" s="26">
        <v>787</v>
      </c>
      <c r="C792" t="str">
        <f ca="1">IF(B792&lt;=MTF!$J$13,OFFSET(MTF!$B$3,MTF!$H$13+B792-1,0),"")</f>
        <v/>
      </c>
      <c r="D792" t="str">
        <f ca="1">IF(B792&lt;=MTF!$J$13,OFFSET(MTF!$C$3,MTF!$H$13+B792-1,0),"")</f>
        <v/>
      </c>
      <c r="E792" t="str">
        <f ca="1">IF(B792&lt;=MTF!$J$13,OFFSET(MTF!$E$3,MTF!$H$13+B792-1,0),"")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>
        <f t="shared" si="49"/>
        <v>0</v>
      </c>
      <c r="S792">
        <f t="shared" si="50"/>
        <v>0</v>
      </c>
    </row>
    <row r="793" spans="2:19" x14ac:dyDescent="0.2">
      <c r="B793" s="26">
        <v>788</v>
      </c>
      <c r="C793" t="str">
        <f ca="1">IF(B793&lt;=MTF!$J$13,OFFSET(MTF!$B$3,MTF!$H$13+B793-1,0),"")</f>
        <v/>
      </c>
      <c r="D793" t="str">
        <f ca="1">IF(B793&lt;=MTF!$J$13,OFFSET(MTF!$C$3,MTF!$H$13+B793-1,0),"")</f>
        <v/>
      </c>
      <c r="E793" t="str">
        <f ca="1">IF(B793&lt;=MTF!$J$13,OFFSET(MTF!$E$3,MTF!$H$13+B793-1,0),"")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>
        <f t="shared" si="49"/>
        <v>0</v>
      </c>
      <c r="S793">
        <f t="shared" si="50"/>
        <v>0</v>
      </c>
    </row>
    <row r="794" spans="2:19" x14ac:dyDescent="0.2">
      <c r="B794" s="17">
        <v>789</v>
      </c>
      <c r="C794" t="str">
        <f ca="1">IF(B794&lt;=MTF!$J$13,OFFSET(MTF!$B$3,MTF!$H$13+B794-1,0),"")</f>
        <v/>
      </c>
      <c r="D794" t="str">
        <f ca="1">IF(B794&lt;=MTF!$J$13,OFFSET(MTF!$C$3,MTF!$H$13+B794-1,0),"")</f>
        <v/>
      </c>
      <c r="E794" t="str">
        <f ca="1">IF(B794&lt;=MTF!$J$13,OFFSET(MTF!$E$3,MTF!$H$13+B794-1,0),"")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>
        <f t="shared" si="49"/>
        <v>0</v>
      </c>
      <c r="S794">
        <f t="shared" si="50"/>
        <v>0</v>
      </c>
    </row>
    <row r="795" spans="2:19" x14ac:dyDescent="0.2">
      <c r="B795" s="26">
        <v>790</v>
      </c>
      <c r="C795" t="str">
        <f ca="1">IF(B795&lt;=MTF!$J$13,OFFSET(MTF!$B$3,MTF!$H$13+B795-1,0),"")</f>
        <v/>
      </c>
      <c r="D795" t="str">
        <f ca="1">IF(B795&lt;=MTF!$J$13,OFFSET(MTF!$C$3,MTF!$H$13+B795-1,0),"")</f>
        <v/>
      </c>
      <c r="E795" t="str">
        <f ca="1">IF(B795&lt;=MTF!$J$13,OFFSET(MTF!$E$3,MTF!$H$13+B795-1,0),"")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>
        <f t="shared" si="49"/>
        <v>0</v>
      </c>
      <c r="S795">
        <f t="shared" si="50"/>
        <v>0</v>
      </c>
    </row>
    <row r="796" spans="2:19" x14ac:dyDescent="0.2">
      <c r="B796" s="26">
        <v>791</v>
      </c>
      <c r="C796" t="str">
        <f ca="1">IF(B796&lt;=MTF!$J$13,OFFSET(MTF!$B$3,MTF!$H$13+B796-1,0),"")</f>
        <v/>
      </c>
      <c r="D796" t="str">
        <f ca="1">IF(B796&lt;=MTF!$J$13,OFFSET(MTF!$C$3,MTF!$H$13+B796-1,0),"")</f>
        <v/>
      </c>
      <c r="E796" t="str">
        <f ca="1">IF(B796&lt;=MTF!$J$13,OFFSET(MTF!$E$3,MTF!$H$13+B796-1,0),"")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>
        <f t="shared" si="49"/>
        <v>0</v>
      </c>
      <c r="S796">
        <f t="shared" si="50"/>
        <v>0</v>
      </c>
    </row>
    <row r="797" spans="2:19" x14ac:dyDescent="0.2">
      <c r="B797" s="17">
        <v>792</v>
      </c>
      <c r="C797" t="str">
        <f ca="1">IF(B797&lt;=MTF!$J$13,OFFSET(MTF!$B$3,MTF!$H$13+B797-1,0),"")</f>
        <v/>
      </c>
      <c r="D797" t="str">
        <f ca="1">IF(B797&lt;=MTF!$J$13,OFFSET(MTF!$C$3,MTF!$H$13+B797-1,0),"")</f>
        <v/>
      </c>
      <c r="E797" t="str">
        <f ca="1">IF(B797&lt;=MTF!$J$13,OFFSET(MTF!$E$3,MTF!$H$13+B797-1,0),"")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>
        <f t="shared" si="49"/>
        <v>0</v>
      </c>
      <c r="S797">
        <f t="shared" si="50"/>
        <v>0</v>
      </c>
    </row>
    <row r="798" spans="2:19" x14ac:dyDescent="0.2">
      <c r="B798" s="26">
        <v>793</v>
      </c>
      <c r="C798" t="str">
        <f ca="1">IF(B798&lt;=MTF!$J$13,OFFSET(MTF!$B$3,MTF!$H$13+B798-1,0),"")</f>
        <v/>
      </c>
      <c r="D798" t="str">
        <f ca="1">IF(B798&lt;=MTF!$J$13,OFFSET(MTF!$C$3,MTF!$H$13+B798-1,0),"")</f>
        <v/>
      </c>
      <c r="E798" t="str">
        <f ca="1">IF(B798&lt;=MTF!$J$13,OFFSET(MTF!$E$3,MTF!$H$13+B798-1,0),"")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>
        <f t="shared" si="49"/>
        <v>0</v>
      </c>
      <c r="S798">
        <f t="shared" si="50"/>
        <v>0</v>
      </c>
    </row>
    <row r="799" spans="2:19" x14ac:dyDescent="0.2">
      <c r="B799" s="26">
        <v>794</v>
      </c>
      <c r="C799" t="str">
        <f ca="1">IF(B799&lt;=MTF!$J$13,OFFSET(MTF!$B$3,MTF!$H$13+B799-1,0),"")</f>
        <v/>
      </c>
      <c r="D799" t="str">
        <f ca="1">IF(B799&lt;=MTF!$J$13,OFFSET(MTF!$C$3,MTF!$H$13+B799-1,0),"")</f>
        <v/>
      </c>
      <c r="E799" t="str">
        <f ca="1">IF(B799&lt;=MTF!$J$13,OFFSET(MTF!$E$3,MTF!$H$13+B799-1,0),"")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>
        <f t="shared" si="49"/>
        <v>0</v>
      </c>
      <c r="S799">
        <f t="shared" si="50"/>
        <v>0</v>
      </c>
    </row>
    <row r="800" spans="2:19" x14ac:dyDescent="0.2">
      <c r="B800" s="17">
        <v>795</v>
      </c>
      <c r="C800" t="str">
        <f ca="1">IF(B800&lt;=MTF!$J$13,OFFSET(MTF!$B$3,MTF!$H$13+B800-1,0),"")</f>
        <v/>
      </c>
      <c r="D800" t="str">
        <f ca="1">IF(B800&lt;=MTF!$J$13,OFFSET(MTF!$C$3,MTF!$H$13+B800-1,0),"")</f>
        <v/>
      </c>
      <c r="E800" t="str">
        <f ca="1">IF(B800&lt;=MTF!$J$13,OFFSET(MTF!$E$3,MTF!$H$13+B800-1,0),"")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>
        <f t="shared" si="49"/>
        <v>0</v>
      </c>
      <c r="S800">
        <f t="shared" si="50"/>
        <v>0</v>
      </c>
    </row>
    <row r="801" spans="2:19" x14ac:dyDescent="0.2">
      <c r="B801" s="26">
        <v>796</v>
      </c>
      <c r="C801" t="str">
        <f ca="1">IF(B801&lt;=MTF!$J$13,OFFSET(MTF!$B$3,MTF!$H$13+B801-1,0),"")</f>
        <v/>
      </c>
      <c r="D801" t="str">
        <f ca="1">IF(B801&lt;=MTF!$J$13,OFFSET(MTF!$C$3,MTF!$H$13+B801-1,0),"")</f>
        <v/>
      </c>
      <c r="E801" t="str">
        <f ca="1">IF(B801&lt;=MTF!$J$13,OFFSET(MTF!$E$3,MTF!$H$13+B801-1,0),"")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>
        <f t="shared" si="49"/>
        <v>0</v>
      </c>
      <c r="S801">
        <f t="shared" si="50"/>
        <v>0</v>
      </c>
    </row>
    <row r="802" spans="2:19" x14ac:dyDescent="0.2">
      <c r="B802" s="26">
        <v>797</v>
      </c>
      <c r="C802" t="str">
        <f ca="1">IF(B802&lt;=MTF!$J$13,OFFSET(MTF!$B$3,MTF!$H$13+B802-1,0),"")</f>
        <v/>
      </c>
      <c r="D802" t="str">
        <f ca="1">IF(B802&lt;=MTF!$J$13,OFFSET(MTF!$C$3,MTF!$H$13+B802-1,0),"")</f>
        <v/>
      </c>
      <c r="E802" t="str">
        <f ca="1">IF(B802&lt;=MTF!$J$13,OFFSET(MTF!$E$3,MTF!$H$13+B802-1,0),"")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>
        <f t="shared" si="49"/>
        <v>0</v>
      </c>
      <c r="S802">
        <f t="shared" si="50"/>
        <v>0</v>
      </c>
    </row>
    <row r="803" spans="2:19" x14ac:dyDescent="0.2">
      <c r="B803" s="17">
        <v>798</v>
      </c>
      <c r="C803" t="str">
        <f ca="1">IF(B803&lt;=MTF!$J$13,OFFSET(MTF!$B$3,MTF!$H$13+B803-1,0),"")</f>
        <v/>
      </c>
      <c r="D803" t="str">
        <f ca="1">IF(B803&lt;=MTF!$J$13,OFFSET(MTF!$C$3,MTF!$H$13+B803-1,0),"")</f>
        <v/>
      </c>
      <c r="E803" t="str">
        <f ca="1">IF(B803&lt;=MTF!$J$13,OFFSET(MTF!$E$3,MTF!$H$13+B803-1,0),"")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>
        <f t="shared" si="49"/>
        <v>0</v>
      </c>
      <c r="S803">
        <f t="shared" si="50"/>
        <v>0</v>
      </c>
    </row>
    <row r="804" spans="2:19" x14ac:dyDescent="0.2">
      <c r="B804" s="26">
        <v>799</v>
      </c>
      <c r="C804" t="str">
        <f ca="1">IF(B804&lt;=MTF!$J$13,OFFSET(MTF!$B$3,MTF!$H$13+B804-1,0),"")</f>
        <v/>
      </c>
      <c r="D804" t="str">
        <f ca="1">IF(B804&lt;=MTF!$J$13,OFFSET(MTF!$C$3,MTF!$H$13+B804-1,0),"")</f>
        <v/>
      </c>
      <c r="E804" t="str">
        <f ca="1">IF(B804&lt;=MTF!$J$13,OFFSET(MTF!$E$3,MTF!$H$13+B804-1,0),"")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>
        <f t="shared" si="49"/>
        <v>0</v>
      </c>
      <c r="S804">
        <f t="shared" si="50"/>
        <v>0</v>
      </c>
    </row>
    <row r="805" spans="2:19" x14ac:dyDescent="0.2">
      <c r="B805" s="26">
        <v>800</v>
      </c>
      <c r="C805" t="str">
        <f ca="1">IF(B805&lt;=MTF!$J$13,OFFSET(MTF!$B$3,MTF!$H$13+B805-1,0),"")</f>
        <v/>
      </c>
      <c r="D805" t="str">
        <f ca="1">IF(B805&lt;=MTF!$J$13,OFFSET(MTF!$C$3,MTF!$H$13+B805-1,0),"")</f>
        <v/>
      </c>
      <c r="E805" t="str">
        <f ca="1">IF(B805&lt;=MTF!$J$13,OFFSET(MTF!$E$3,MTF!$H$13+B805-1,0),"")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>
        <f t="shared" si="49"/>
        <v>0</v>
      </c>
      <c r="S805">
        <f t="shared" si="50"/>
        <v>0</v>
      </c>
    </row>
    <row r="806" spans="2:19" x14ac:dyDescent="0.2">
      <c r="B806" s="17">
        <v>801</v>
      </c>
      <c r="C806" t="str">
        <f ca="1">IF(B806&lt;=MTF!$J$13,OFFSET(MTF!$B$3,MTF!$H$13+B806-1,0),"")</f>
        <v/>
      </c>
      <c r="D806" t="str">
        <f ca="1">IF(B806&lt;=MTF!$J$13,OFFSET(MTF!$C$3,MTF!$H$13+B806-1,0),"")</f>
        <v/>
      </c>
      <c r="E806" t="str">
        <f ca="1">IF(B806&lt;=MTF!$J$13,OFFSET(MTF!$E$3,MTF!$H$13+B806-1,0),"")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>
        <f t="shared" si="49"/>
        <v>0</v>
      </c>
      <c r="S806">
        <f t="shared" si="50"/>
        <v>0</v>
      </c>
    </row>
    <row r="807" spans="2:19" x14ac:dyDescent="0.2">
      <c r="B807" s="26">
        <v>802</v>
      </c>
      <c r="C807" t="str">
        <f ca="1">IF(B807&lt;=MTF!$J$13,OFFSET(MTF!$B$3,MTF!$H$13+B807-1,0),"")</f>
        <v/>
      </c>
      <c r="D807" t="str">
        <f ca="1">IF(B807&lt;=MTF!$J$13,OFFSET(MTF!$C$3,MTF!$H$13+B807-1,0),"")</f>
        <v/>
      </c>
      <c r="E807" t="str">
        <f ca="1">IF(B807&lt;=MTF!$J$13,OFFSET(MTF!$E$3,MTF!$H$13+B807-1,0),"")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>
        <f t="shared" si="49"/>
        <v>0</v>
      </c>
      <c r="S807">
        <f t="shared" si="50"/>
        <v>0</v>
      </c>
    </row>
    <row r="808" spans="2:19" x14ac:dyDescent="0.2">
      <c r="B808" s="26">
        <v>803</v>
      </c>
      <c r="C808" t="str">
        <f ca="1">IF(B808&lt;=MTF!$J$13,OFFSET(MTF!$B$3,MTF!$H$13+B808-1,0),"")</f>
        <v/>
      </c>
      <c r="D808" t="str">
        <f ca="1">IF(B808&lt;=MTF!$J$13,OFFSET(MTF!$C$3,MTF!$H$13+B808-1,0),"")</f>
        <v/>
      </c>
      <c r="E808" t="str">
        <f ca="1">IF(B808&lt;=MTF!$J$13,OFFSET(MTF!$E$3,MTF!$H$13+B808-1,0),"")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>
        <f t="shared" si="49"/>
        <v>0</v>
      </c>
      <c r="S808">
        <f t="shared" si="50"/>
        <v>0</v>
      </c>
    </row>
    <row r="809" spans="2:19" x14ac:dyDescent="0.2">
      <c r="B809" s="17">
        <v>804</v>
      </c>
      <c r="C809" t="str">
        <f ca="1">IF(B809&lt;=MTF!$J$13,OFFSET(MTF!$B$3,MTF!$H$13+B809-1,0),"")</f>
        <v/>
      </c>
      <c r="D809" t="str">
        <f ca="1">IF(B809&lt;=MTF!$J$13,OFFSET(MTF!$C$3,MTF!$H$13+B809-1,0),"")</f>
        <v/>
      </c>
      <c r="E809" t="str">
        <f ca="1">IF(B809&lt;=MTF!$J$13,OFFSET(MTF!$E$3,MTF!$H$13+B809-1,0),"")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>
        <f t="shared" si="49"/>
        <v>0</v>
      </c>
      <c r="S809">
        <f t="shared" si="50"/>
        <v>0</v>
      </c>
    </row>
    <row r="810" spans="2:19" x14ac:dyDescent="0.2">
      <c r="B810" s="26">
        <v>805</v>
      </c>
      <c r="C810" t="str">
        <f ca="1">IF(B810&lt;=MTF!$J$13,OFFSET(MTF!$B$3,MTF!$H$13+B810-1,0),"")</f>
        <v/>
      </c>
      <c r="D810" t="str">
        <f ca="1">IF(B810&lt;=MTF!$J$13,OFFSET(MTF!$C$3,MTF!$H$13+B810-1,0),"")</f>
        <v/>
      </c>
      <c r="E810" t="str">
        <f ca="1">IF(B810&lt;=MTF!$J$13,OFFSET(MTF!$E$3,MTF!$H$13+B810-1,0),"")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>
        <f t="shared" si="49"/>
        <v>0</v>
      </c>
      <c r="S810">
        <f t="shared" si="50"/>
        <v>0</v>
      </c>
    </row>
    <row r="811" spans="2:19" x14ac:dyDescent="0.2">
      <c r="B811" s="26">
        <v>806</v>
      </c>
      <c r="C811" t="str">
        <f ca="1">IF(B811&lt;=MTF!$J$13,OFFSET(MTF!$B$3,MTF!$H$13+B811-1,0),"")</f>
        <v/>
      </c>
      <c r="D811" t="str">
        <f ca="1">IF(B811&lt;=MTF!$J$13,OFFSET(MTF!$C$3,MTF!$H$13+B811-1,0),"")</f>
        <v/>
      </c>
      <c r="E811" t="str">
        <f ca="1">IF(B811&lt;=MTF!$J$13,OFFSET(MTF!$E$3,MTF!$H$13+B811-1,0),"")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>
        <f t="shared" si="49"/>
        <v>0</v>
      </c>
      <c r="S811">
        <f t="shared" si="50"/>
        <v>0</v>
      </c>
    </row>
    <row r="812" spans="2:19" x14ac:dyDescent="0.2">
      <c r="B812" s="17">
        <v>807</v>
      </c>
      <c r="C812" t="str">
        <f ca="1">IF(B812&lt;=MTF!$J$13,OFFSET(MTF!$B$3,MTF!$H$13+B812-1,0),"")</f>
        <v/>
      </c>
      <c r="D812" t="str">
        <f ca="1">IF(B812&lt;=MTF!$J$13,OFFSET(MTF!$C$3,MTF!$H$13+B812-1,0),"")</f>
        <v/>
      </c>
      <c r="E812" t="str">
        <f ca="1">IF(B812&lt;=MTF!$J$13,OFFSET(MTF!$E$3,MTF!$H$13+B812-1,0),"")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>
        <f t="shared" si="49"/>
        <v>0</v>
      </c>
      <c r="S812">
        <f t="shared" si="50"/>
        <v>0</v>
      </c>
    </row>
    <row r="813" spans="2:19" x14ac:dyDescent="0.2">
      <c r="B813" s="26">
        <v>808</v>
      </c>
      <c r="C813" t="str">
        <f ca="1">IF(B813&lt;=MTF!$J$13,OFFSET(MTF!$B$3,MTF!$H$13+B813-1,0),"")</f>
        <v/>
      </c>
      <c r="D813" t="str">
        <f ca="1">IF(B813&lt;=MTF!$J$13,OFFSET(MTF!$C$3,MTF!$H$13+B813-1,0),"")</f>
        <v/>
      </c>
      <c r="E813" t="str">
        <f ca="1">IF(B813&lt;=MTF!$J$13,OFFSET(MTF!$E$3,MTF!$H$13+B813-1,0),"")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>
        <f t="shared" si="49"/>
        <v>0</v>
      </c>
      <c r="S813">
        <f t="shared" si="50"/>
        <v>0</v>
      </c>
    </row>
    <row r="814" spans="2:19" x14ac:dyDescent="0.2">
      <c r="B814" s="26">
        <v>809</v>
      </c>
      <c r="C814" t="str">
        <f ca="1">IF(B814&lt;=MTF!$J$13,OFFSET(MTF!$B$3,MTF!$H$13+B814-1,0),"")</f>
        <v/>
      </c>
      <c r="D814" t="str">
        <f ca="1">IF(B814&lt;=MTF!$J$13,OFFSET(MTF!$C$3,MTF!$H$13+B814-1,0),"")</f>
        <v/>
      </c>
      <c r="E814" t="str">
        <f ca="1">IF(B814&lt;=MTF!$J$13,OFFSET(MTF!$E$3,MTF!$H$13+B814-1,0),"")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>
        <f t="shared" si="49"/>
        <v>0</v>
      </c>
      <c r="S814">
        <f t="shared" si="50"/>
        <v>0</v>
      </c>
    </row>
    <row r="815" spans="2:19" x14ac:dyDescent="0.2">
      <c r="B815" s="17">
        <v>810</v>
      </c>
      <c r="C815" t="str">
        <f ca="1">IF(B815&lt;=MTF!$J$13,OFFSET(MTF!$B$3,MTF!$H$13+B815-1,0),"")</f>
        <v/>
      </c>
      <c r="D815" t="str">
        <f ca="1">IF(B815&lt;=MTF!$J$13,OFFSET(MTF!$C$3,MTF!$H$13+B815-1,0),"")</f>
        <v/>
      </c>
      <c r="E815" t="str">
        <f ca="1">IF(B815&lt;=MTF!$J$13,OFFSET(MTF!$E$3,MTF!$H$13+B815-1,0),"")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>
        <f t="shared" si="49"/>
        <v>0</v>
      </c>
      <c r="S815">
        <f t="shared" si="50"/>
        <v>0</v>
      </c>
    </row>
    <row r="816" spans="2:19" x14ac:dyDescent="0.2">
      <c r="B816" s="26">
        <v>811</v>
      </c>
      <c r="C816" t="str">
        <f ca="1">IF(B816&lt;=MTF!$J$13,OFFSET(MTF!$B$3,MTF!$H$13+B816-1,0),"")</f>
        <v/>
      </c>
      <c r="D816" t="str">
        <f ca="1">IF(B816&lt;=MTF!$J$13,OFFSET(MTF!$C$3,MTF!$H$13+B816-1,0),"")</f>
        <v/>
      </c>
      <c r="E816" t="str">
        <f ca="1">IF(B816&lt;=MTF!$J$13,OFFSET(MTF!$E$3,MTF!$H$13+B816-1,0),"")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>
        <f t="shared" si="49"/>
        <v>0</v>
      </c>
      <c r="S816">
        <f t="shared" si="50"/>
        <v>0</v>
      </c>
    </row>
    <row r="817" spans="2:19" x14ac:dyDescent="0.2">
      <c r="B817" s="26">
        <v>812</v>
      </c>
      <c r="C817" t="str">
        <f ca="1">IF(B817&lt;=MTF!$J$13,OFFSET(MTF!$B$3,MTF!$H$13+B817-1,0),"")</f>
        <v/>
      </c>
      <c r="D817" t="str">
        <f ca="1">IF(B817&lt;=MTF!$J$13,OFFSET(MTF!$C$3,MTF!$H$13+B817-1,0),"")</f>
        <v/>
      </c>
      <c r="E817" t="str">
        <f ca="1">IF(B817&lt;=MTF!$J$13,OFFSET(MTF!$E$3,MTF!$H$13+B817-1,0),"")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>
        <f t="shared" si="49"/>
        <v>0</v>
      </c>
      <c r="S817">
        <f t="shared" si="50"/>
        <v>0</v>
      </c>
    </row>
    <row r="818" spans="2:19" x14ac:dyDescent="0.2">
      <c r="B818" s="17">
        <v>813</v>
      </c>
      <c r="C818" t="str">
        <f ca="1">IF(B818&lt;=MTF!$J$13,OFFSET(MTF!$B$3,MTF!$H$13+B818-1,0),"")</f>
        <v/>
      </c>
      <c r="D818" t="str">
        <f ca="1">IF(B818&lt;=MTF!$J$13,OFFSET(MTF!$C$3,MTF!$H$13+B818-1,0),"")</f>
        <v/>
      </c>
      <c r="E818" t="str">
        <f ca="1">IF(B818&lt;=MTF!$J$13,OFFSET(MTF!$E$3,MTF!$H$13+B818-1,0),"")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>
        <f t="shared" si="49"/>
        <v>0</v>
      </c>
      <c r="S818">
        <f t="shared" si="50"/>
        <v>0</v>
      </c>
    </row>
    <row r="819" spans="2:19" x14ac:dyDescent="0.2">
      <c r="B819" s="26">
        <v>814</v>
      </c>
      <c r="C819" t="str">
        <f ca="1">IF(B819&lt;=MTF!$J$13,OFFSET(MTF!$B$3,MTF!$H$13+B819-1,0),"")</f>
        <v/>
      </c>
      <c r="D819" t="str">
        <f ca="1">IF(B819&lt;=MTF!$J$13,OFFSET(MTF!$C$3,MTF!$H$13+B819-1,0),"")</f>
        <v/>
      </c>
      <c r="E819" t="str">
        <f ca="1">IF(B819&lt;=MTF!$J$13,OFFSET(MTF!$E$3,MTF!$H$13+B819-1,0),"")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>
        <f t="shared" si="49"/>
        <v>0</v>
      </c>
      <c r="S819">
        <f t="shared" si="50"/>
        <v>0</v>
      </c>
    </row>
    <row r="820" spans="2:19" x14ac:dyDescent="0.2">
      <c r="B820" s="26">
        <v>815</v>
      </c>
      <c r="C820" t="str">
        <f ca="1">IF(B820&lt;=MTF!$J$13,OFFSET(MTF!$B$3,MTF!$H$13+B820-1,0),"")</f>
        <v/>
      </c>
      <c r="D820" t="str">
        <f ca="1">IF(B820&lt;=MTF!$J$13,OFFSET(MTF!$C$3,MTF!$H$13+B820-1,0),"")</f>
        <v/>
      </c>
      <c r="E820" t="str">
        <f ca="1">IF(B820&lt;=MTF!$J$13,OFFSET(MTF!$E$3,MTF!$H$13+B820-1,0),"")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>
        <f t="shared" si="49"/>
        <v>0</v>
      </c>
      <c r="S820">
        <f t="shared" si="50"/>
        <v>0</v>
      </c>
    </row>
    <row r="821" spans="2:19" x14ac:dyDescent="0.2">
      <c r="B821" s="17">
        <v>816</v>
      </c>
      <c r="C821" t="str">
        <f ca="1">IF(B821&lt;=MTF!$J$13,OFFSET(MTF!$B$3,MTF!$H$13+B821-1,0),"")</f>
        <v/>
      </c>
      <c r="D821" t="str">
        <f ca="1">IF(B821&lt;=MTF!$J$13,OFFSET(MTF!$C$3,MTF!$H$13+B821-1,0),"")</f>
        <v/>
      </c>
      <c r="E821" t="str">
        <f ca="1">IF(B821&lt;=MTF!$J$13,OFFSET(MTF!$E$3,MTF!$H$13+B821-1,0),"")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>
        <f t="shared" si="49"/>
        <v>0</v>
      </c>
      <c r="S821">
        <f t="shared" si="50"/>
        <v>0</v>
      </c>
    </row>
    <row r="822" spans="2:19" x14ac:dyDescent="0.2">
      <c r="B822" s="26">
        <v>817</v>
      </c>
      <c r="C822" t="str">
        <f ca="1">IF(B822&lt;=MTF!$J$13,OFFSET(MTF!$B$3,MTF!$H$13+B822-1,0),"")</f>
        <v/>
      </c>
      <c r="D822" t="str">
        <f ca="1">IF(B822&lt;=MTF!$J$13,OFFSET(MTF!$C$3,MTF!$H$13+B822-1,0),"")</f>
        <v/>
      </c>
      <c r="E822" t="str">
        <f ca="1">IF(B822&lt;=MTF!$J$13,OFFSET(MTF!$E$3,MTF!$H$13+B822-1,0),"")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>
        <f t="shared" si="49"/>
        <v>0</v>
      </c>
      <c r="S822">
        <f t="shared" si="50"/>
        <v>0</v>
      </c>
    </row>
    <row r="823" spans="2:19" x14ac:dyDescent="0.2">
      <c r="B823" s="26">
        <v>818</v>
      </c>
      <c r="C823" t="str">
        <f ca="1">IF(B823&lt;=MTF!$J$13,OFFSET(MTF!$B$3,MTF!$H$13+B823-1,0),"")</f>
        <v/>
      </c>
      <c r="D823" t="str">
        <f ca="1">IF(B823&lt;=MTF!$J$13,OFFSET(MTF!$C$3,MTF!$H$13+B823-1,0),"")</f>
        <v/>
      </c>
      <c r="E823" t="str">
        <f ca="1">IF(B823&lt;=MTF!$J$13,OFFSET(MTF!$E$3,MTF!$H$13+B823-1,0),"")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>
        <f t="shared" si="49"/>
        <v>0</v>
      </c>
      <c r="S823">
        <f t="shared" si="50"/>
        <v>0</v>
      </c>
    </row>
    <row r="824" spans="2:19" x14ac:dyDescent="0.2">
      <c r="B824" s="17">
        <v>819</v>
      </c>
      <c r="C824" t="str">
        <f ca="1">IF(B824&lt;=MTF!$J$13,OFFSET(MTF!$B$3,MTF!$H$13+B824-1,0),"")</f>
        <v/>
      </c>
      <c r="D824" t="str">
        <f ca="1">IF(B824&lt;=MTF!$J$13,OFFSET(MTF!$C$3,MTF!$H$13+B824-1,0),"")</f>
        <v/>
      </c>
      <c r="E824" t="str">
        <f ca="1">IF(B824&lt;=MTF!$J$13,OFFSET(MTF!$E$3,MTF!$H$13+B824-1,0),"")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>
        <f t="shared" si="49"/>
        <v>0</v>
      </c>
      <c r="S824">
        <f t="shared" si="50"/>
        <v>0</v>
      </c>
    </row>
    <row r="825" spans="2:19" x14ac:dyDescent="0.2">
      <c r="B825" s="26">
        <v>820</v>
      </c>
      <c r="C825" t="str">
        <f ca="1">IF(B825&lt;=MTF!$J$13,OFFSET(MTF!$B$3,MTF!$H$13+B825-1,0),"")</f>
        <v/>
      </c>
      <c r="D825" t="str">
        <f ca="1">IF(B825&lt;=MTF!$J$13,OFFSET(MTF!$C$3,MTF!$H$13+B825-1,0),"")</f>
        <v/>
      </c>
      <c r="E825" t="str">
        <f ca="1">IF(B825&lt;=MTF!$J$13,OFFSET(MTF!$E$3,MTF!$H$13+B825-1,0),"")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>
        <f t="shared" si="49"/>
        <v>0</v>
      </c>
      <c r="S825">
        <f t="shared" si="50"/>
        <v>0</v>
      </c>
    </row>
    <row r="826" spans="2:19" x14ac:dyDescent="0.2">
      <c r="B826" s="26">
        <v>821</v>
      </c>
      <c r="C826" t="str">
        <f ca="1">IF(B826&lt;=MTF!$J$13,OFFSET(MTF!$B$3,MTF!$H$13+B826-1,0),"")</f>
        <v/>
      </c>
      <c r="D826" t="str">
        <f ca="1">IF(B826&lt;=MTF!$J$13,OFFSET(MTF!$C$3,MTF!$H$13+B826-1,0),"")</f>
        <v/>
      </c>
      <c r="E826" t="str">
        <f ca="1">IF(B826&lt;=MTF!$J$13,OFFSET(MTF!$E$3,MTF!$H$13+B826-1,0),"")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>
        <f t="shared" si="49"/>
        <v>0</v>
      </c>
      <c r="S826">
        <f t="shared" si="50"/>
        <v>0</v>
      </c>
    </row>
    <row r="827" spans="2:19" x14ac:dyDescent="0.2">
      <c r="B827" s="17">
        <v>822</v>
      </c>
      <c r="C827" t="str">
        <f ca="1">IF(B827&lt;=MTF!$J$13,OFFSET(MTF!$B$3,MTF!$H$13+B827-1,0),"")</f>
        <v/>
      </c>
      <c r="D827" t="str">
        <f ca="1">IF(B827&lt;=MTF!$J$13,OFFSET(MTF!$C$3,MTF!$H$13+B827-1,0),"")</f>
        <v/>
      </c>
      <c r="E827" t="str">
        <f ca="1">IF(B827&lt;=MTF!$J$13,OFFSET(MTF!$E$3,MTF!$H$13+B827-1,0),"")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>
        <f t="shared" si="49"/>
        <v>0</v>
      </c>
      <c r="S827">
        <f t="shared" si="50"/>
        <v>0</v>
      </c>
    </row>
    <row r="828" spans="2:19" x14ac:dyDescent="0.2">
      <c r="B828" s="26">
        <v>823</v>
      </c>
      <c r="C828" t="str">
        <f ca="1">IF(B828&lt;=MTF!$J$13,OFFSET(MTF!$B$3,MTF!$H$13+B828-1,0),"")</f>
        <v/>
      </c>
      <c r="D828" t="str">
        <f ca="1">IF(B828&lt;=MTF!$J$13,OFFSET(MTF!$C$3,MTF!$H$13+B828-1,0),"")</f>
        <v/>
      </c>
      <c r="E828" t="str">
        <f ca="1">IF(B828&lt;=MTF!$J$13,OFFSET(MTF!$E$3,MTF!$H$13+B828-1,0),"")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>
        <f t="shared" si="49"/>
        <v>0</v>
      </c>
      <c r="S828">
        <f t="shared" si="50"/>
        <v>0</v>
      </c>
    </row>
    <row r="829" spans="2:19" x14ac:dyDescent="0.2">
      <c r="B829" s="26">
        <v>824</v>
      </c>
      <c r="C829" t="str">
        <f ca="1">IF(B829&lt;=MTF!$J$13,OFFSET(MTF!$B$3,MTF!$H$13+B829-1,0),"")</f>
        <v/>
      </c>
      <c r="D829" t="str">
        <f ca="1">IF(B829&lt;=MTF!$J$13,OFFSET(MTF!$C$3,MTF!$H$13+B829-1,0),"")</f>
        <v/>
      </c>
      <c r="E829" t="str">
        <f ca="1">IF(B829&lt;=MTF!$J$13,OFFSET(MTF!$E$3,MTF!$H$13+B829-1,0),"")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>
        <f t="shared" si="49"/>
        <v>0</v>
      </c>
      <c r="S829">
        <f t="shared" si="50"/>
        <v>0</v>
      </c>
    </row>
    <row r="830" spans="2:19" x14ac:dyDescent="0.2">
      <c r="B830" s="17">
        <v>825</v>
      </c>
      <c r="C830" t="str">
        <f ca="1">IF(B830&lt;=MTF!$J$13,OFFSET(MTF!$B$3,MTF!$H$13+B830-1,0),"")</f>
        <v/>
      </c>
      <c r="D830" t="str">
        <f ca="1">IF(B830&lt;=MTF!$J$13,OFFSET(MTF!$C$3,MTF!$H$13+B830-1,0),"")</f>
        <v/>
      </c>
      <c r="E830" t="str">
        <f ca="1">IF(B830&lt;=MTF!$J$13,OFFSET(MTF!$E$3,MTF!$H$13+B830-1,0),"")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>
        <f t="shared" si="49"/>
        <v>0</v>
      </c>
      <c r="S830">
        <f t="shared" si="50"/>
        <v>0</v>
      </c>
    </row>
    <row r="831" spans="2:19" x14ac:dyDescent="0.2">
      <c r="B831" s="26">
        <v>826</v>
      </c>
      <c r="C831" t="str">
        <f ca="1">IF(B831&lt;=MTF!$J$13,OFFSET(MTF!$B$3,MTF!$H$13+B831-1,0),"")</f>
        <v/>
      </c>
      <c r="D831" t="str">
        <f ca="1">IF(B831&lt;=MTF!$J$13,OFFSET(MTF!$C$3,MTF!$H$13+B831-1,0),"")</f>
        <v/>
      </c>
      <c r="E831" t="str">
        <f ca="1">IF(B831&lt;=MTF!$J$13,OFFSET(MTF!$E$3,MTF!$H$13+B831-1,0),"")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>
        <f t="shared" si="49"/>
        <v>0</v>
      </c>
      <c r="S831">
        <f t="shared" si="50"/>
        <v>0</v>
      </c>
    </row>
    <row r="832" spans="2:19" x14ac:dyDescent="0.2">
      <c r="B832" s="26">
        <v>827</v>
      </c>
      <c r="C832" t="str">
        <f ca="1">IF(B832&lt;=MTF!$J$13,OFFSET(MTF!$B$3,MTF!$H$13+B832-1,0),"")</f>
        <v/>
      </c>
      <c r="D832" t="str">
        <f ca="1">IF(B832&lt;=MTF!$J$13,OFFSET(MTF!$C$3,MTF!$H$13+B832-1,0),"")</f>
        <v/>
      </c>
      <c r="E832" t="str">
        <f ca="1">IF(B832&lt;=MTF!$J$13,OFFSET(MTF!$E$3,MTF!$H$13+B832-1,0),"")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>
        <f t="shared" si="49"/>
        <v>0</v>
      </c>
      <c r="S832">
        <f t="shared" si="50"/>
        <v>0</v>
      </c>
    </row>
    <row r="833" spans="2:19" x14ac:dyDescent="0.2">
      <c r="B833" s="17">
        <v>828</v>
      </c>
      <c r="C833" t="str">
        <f ca="1">IF(B833&lt;=MTF!$J$13,OFFSET(MTF!$B$3,MTF!$H$13+B833-1,0),"")</f>
        <v/>
      </c>
      <c r="D833" t="str">
        <f ca="1">IF(B833&lt;=MTF!$J$13,OFFSET(MTF!$C$3,MTF!$H$13+B833-1,0),"")</f>
        <v/>
      </c>
      <c r="E833" t="str">
        <f ca="1">IF(B833&lt;=MTF!$J$13,OFFSET(MTF!$E$3,MTF!$H$13+B833-1,0),"")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>
        <f t="shared" si="49"/>
        <v>0</v>
      </c>
      <c r="S833">
        <f t="shared" si="50"/>
        <v>0</v>
      </c>
    </row>
    <row r="834" spans="2:19" x14ac:dyDescent="0.2">
      <c r="B834" s="26">
        <v>829</v>
      </c>
      <c r="C834" t="str">
        <f ca="1">IF(B834&lt;=MTF!$J$13,OFFSET(MTF!$B$3,MTF!$H$13+B834-1,0),"")</f>
        <v/>
      </c>
      <c r="D834" t="str">
        <f ca="1">IF(B834&lt;=MTF!$J$13,OFFSET(MTF!$C$3,MTF!$H$13+B834-1,0),"")</f>
        <v/>
      </c>
      <c r="E834" t="str">
        <f ca="1">IF(B834&lt;=MTF!$J$13,OFFSET(MTF!$E$3,MTF!$H$13+B834-1,0),"")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>
        <f t="shared" si="49"/>
        <v>0</v>
      </c>
      <c r="S834">
        <f t="shared" si="50"/>
        <v>0</v>
      </c>
    </row>
    <row r="835" spans="2:19" x14ac:dyDescent="0.2">
      <c r="B835" s="26">
        <v>830</v>
      </c>
      <c r="C835" t="str">
        <f ca="1">IF(B835&lt;=MTF!$J$13,OFFSET(MTF!$B$3,MTF!$H$13+B835-1,0),"")</f>
        <v/>
      </c>
      <c r="D835" t="str">
        <f ca="1">IF(B835&lt;=MTF!$J$13,OFFSET(MTF!$C$3,MTF!$H$13+B835-1,0),"")</f>
        <v/>
      </c>
      <c r="E835" t="str">
        <f ca="1">IF(B835&lt;=MTF!$J$13,OFFSET(MTF!$E$3,MTF!$H$13+B835-1,0),"")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>
        <f t="shared" si="49"/>
        <v>0</v>
      </c>
      <c r="S835">
        <f t="shared" si="50"/>
        <v>0</v>
      </c>
    </row>
    <row r="836" spans="2:19" x14ac:dyDescent="0.2">
      <c r="B836" s="17">
        <v>831</v>
      </c>
      <c r="C836" t="str">
        <f ca="1">IF(B836&lt;=MTF!$J$13,OFFSET(MTF!$B$3,MTF!$H$13+B836-1,0),"")</f>
        <v/>
      </c>
      <c r="D836" t="str">
        <f ca="1">IF(B836&lt;=MTF!$J$13,OFFSET(MTF!$C$3,MTF!$H$13+B836-1,0),"")</f>
        <v/>
      </c>
      <c r="E836" t="str">
        <f ca="1">IF(B836&lt;=MTF!$J$13,OFFSET(MTF!$E$3,MTF!$H$13+B836-1,0),"")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>
        <f t="shared" si="49"/>
        <v>0</v>
      </c>
      <c r="S836">
        <f t="shared" si="50"/>
        <v>0</v>
      </c>
    </row>
    <row r="837" spans="2:19" x14ac:dyDescent="0.2">
      <c r="B837" s="26">
        <v>832</v>
      </c>
      <c r="C837" t="str">
        <f ca="1">IF(B837&lt;=MTF!$J$13,OFFSET(MTF!$B$3,MTF!$H$13+B837-1,0),"")</f>
        <v/>
      </c>
      <c r="D837" t="str">
        <f ca="1">IF(B837&lt;=MTF!$J$13,OFFSET(MTF!$C$3,MTF!$H$13+B837-1,0),"")</f>
        <v/>
      </c>
      <c r="E837" t="str">
        <f ca="1">IF(B837&lt;=MTF!$J$13,OFFSET(MTF!$E$3,MTF!$H$13+B837-1,0),"")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>
        <f t="shared" si="49"/>
        <v>0</v>
      </c>
      <c r="S837">
        <f t="shared" si="50"/>
        <v>0</v>
      </c>
    </row>
    <row r="838" spans="2:19" x14ac:dyDescent="0.2">
      <c r="B838" s="26">
        <v>833</v>
      </c>
      <c r="C838" t="str">
        <f ca="1">IF(B838&lt;=MTF!$J$13,OFFSET(MTF!$B$3,MTF!$H$13+B838-1,0),"")</f>
        <v/>
      </c>
      <c r="D838" t="str">
        <f ca="1">IF(B838&lt;=MTF!$J$13,OFFSET(MTF!$C$3,MTF!$H$13+B838-1,0),"")</f>
        <v/>
      </c>
      <c r="E838" t="str">
        <f ca="1">IF(B838&lt;=MTF!$J$13,OFFSET(MTF!$E$3,MTF!$H$13+B838-1,0),"")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>
        <f t="shared" si="49"/>
        <v>0</v>
      </c>
      <c r="S838">
        <f t="shared" si="50"/>
        <v>0</v>
      </c>
    </row>
    <row r="839" spans="2:19" x14ac:dyDescent="0.2">
      <c r="B839" s="17">
        <v>834</v>
      </c>
      <c r="C839" t="str">
        <f ca="1">IF(B839&lt;=MTF!$J$13,OFFSET(MTF!$B$3,MTF!$H$13+B839-1,0),"")</f>
        <v/>
      </c>
      <c r="D839" t="str">
        <f ca="1">IF(B839&lt;=MTF!$J$13,OFFSET(MTF!$C$3,MTF!$H$13+B839-1,0),"")</f>
        <v/>
      </c>
      <c r="E839" t="str">
        <f ca="1">IF(B839&lt;=MTF!$J$13,OFFSET(MTF!$E$3,MTF!$H$13+B839-1,0),"")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>
        <f t="shared" si="49"/>
        <v>0</v>
      </c>
      <c r="S839">
        <f t="shared" si="50"/>
        <v>0</v>
      </c>
    </row>
    <row r="840" spans="2:19" x14ac:dyDescent="0.2">
      <c r="B840" s="26">
        <v>835</v>
      </c>
      <c r="C840" t="str">
        <f ca="1">IF(B840&lt;=MTF!$J$13,OFFSET(MTF!$B$3,MTF!$H$13+B840-1,0),"")</f>
        <v/>
      </c>
      <c r="D840" t="str">
        <f ca="1">IF(B840&lt;=MTF!$J$13,OFFSET(MTF!$C$3,MTF!$H$13+B840-1,0),"")</f>
        <v/>
      </c>
      <c r="E840" t="str">
        <f ca="1">IF(B840&lt;=MTF!$J$13,OFFSET(MTF!$E$3,MTF!$H$13+B840-1,0),"")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>
        <f t="shared" si="49"/>
        <v>0</v>
      </c>
      <c r="S840">
        <f t="shared" si="50"/>
        <v>0</v>
      </c>
    </row>
    <row r="841" spans="2:19" x14ac:dyDescent="0.2">
      <c r="B841" s="26">
        <v>836</v>
      </c>
      <c r="C841" t="str">
        <f ca="1">IF(B841&lt;=MTF!$J$13,OFFSET(MTF!$B$3,MTF!$H$13+B841-1,0),"")</f>
        <v/>
      </c>
      <c r="D841" t="str">
        <f ca="1">IF(B841&lt;=MTF!$J$13,OFFSET(MTF!$C$3,MTF!$H$13+B841-1,0),"")</f>
        <v/>
      </c>
      <c r="E841" t="str">
        <f ca="1">IF(B841&lt;=MTF!$J$13,OFFSET(MTF!$E$3,MTF!$H$13+B841-1,0),"")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>
        <f t="shared" si="49"/>
        <v>0</v>
      </c>
      <c r="S841">
        <f t="shared" si="50"/>
        <v>0</v>
      </c>
    </row>
    <row r="842" spans="2:19" x14ac:dyDescent="0.2">
      <c r="B842" s="17">
        <v>837</v>
      </c>
      <c r="C842" t="str">
        <f ca="1">IF(B842&lt;=MTF!$J$13,OFFSET(MTF!$B$3,MTF!$H$13+B842-1,0),"")</f>
        <v/>
      </c>
      <c r="D842" t="str">
        <f ca="1">IF(B842&lt;=MTF!$J$13,OFFSET(MTF!$C$3,MTF!$H$13+B842-1,0),"")</f>
        <v/>
      </c>
      <c r="E842" t="str">
        <f ca="1">IF(B842&lt;=MTF!$J$13,OFFSET(MTF!$E$3,MTF!$H$13+B842-1,0),"")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>
        <f t="shared" ref="R842:R905" si="53">O842*SIN((Q842-1)*2*PI()/$N$6*$N$8)</f>
        <v>0</v>
      </c>
      <c r="S842">
        <f t="shared" ref="S842:S905" si="54">O842*COS((Q842-1)*2*PI()/$N$6*$N$8)</f>
        <v>0</v>
      </c>
    </row>
    <row r="843" spans="2:19" x14ac:dyDescent="0.2">
      <c r="B843" s="26">
        <v>838</v>
      </c>
      <c r="C843" t="str">
        <f ca="1">IF(B843&lt;=MTF!$J$13,OFFSET(MTF!$B$3,MTF!$H$13+B843-1,0),"")</f>
        <v/>
      </c>
      <c r="D843" t="str">
        <f ca="1">IF(B843&lt;=MTF!$J$13,OFFSET(MTF!$C$3,MTF!$H$13+B843-1,0),"")</f>
        <v/>
      </c>
      <c r="E843" t="str">
        <f ca="1">IF(B843&lt;=MTF!$J$13,OFFSET(MTF!$E$3,MTF!$H$13+B843-1,0),"")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>
        <f t="shared" si="53"/>
        <v>0</v>
      </c>
      <c r="S843">
        <f t="shared" si="54"/>
        <v>0</v>
      </c>
    </row>
    <row r="844" spans="2:19" x14ac:dyDescent="0.2">
      <c r="B844" s="26">
        <v>839</v>
      </c>
      <c r="C844" t="str">
        <f ca="1">IF(B844&lt;=MTF!$J$13,OFFSET(MTF!$B$3,MTF!$H$13+B844-1,0),"")</f>
        <v/>
      </c>
      <c r="D844" t="str">
        <f ca="1">IF(B844&lt;=MTF!$J$13,OFFSET(MTF!$C$3,MTF!$H$13+B844-1,0),"")</f>
        <v/>
      </c>
      <c r="E844" t="str">
        <f ca="1">IF(B844&lt;=MTF!$J$13,OFFSET(MTF!$E$3,MTF!$H$13+B844-1,0),"")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>
        <f t="shared" si="53"/>
        <v>0</v>
      </c>
      <c r="S844">
        <f t="shared" si="54"/>
        <v>0</v>
      </c>
    </row>
    <row r="845" spans="2:19" x14ac:dyDescent="0.2">
      <c r="B845" s="17">
        <v>840</v>
      </c>
      <c r="C845" t="str">
        <f ca="1">IF(B845&lt;=MTF!$J$13,OFFSET(MTF!$B$3,MTF!$H$13+B845-1,0),"")</f>
        <v/>
      </c>
      <c r="D845" t="str">
        <f ca="1">IF(B845&lt;=MTF!$J$13,OFFSET(MTF!$C$3,MTF!$H$13+B845-1,0),"")</f>
        <v/>
      </c>
      <c r="E845" t="str">
        <f ca="1">IF(B845&lt;=MTF!$J$13,OFFSET(MTF!$E$3,MTF!$H$13+B845-1,0),"")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>
        <f t="shared" si="53"/>
        <v>0</v>
      </c>
      <c r="S845">
        <f t="shared" si="54"/>
        <v>0</v>
      </c>
    </row>
    <row r="846" spans="2:19" x14ac:dyDescent="0.2">
      <c r="B846" s="26">
        <v>841</v>
      </c>
      <c r="C846" t="str">
        <f ca="1">IF(B846&lt;=MTF!$J$13,OFFSET(MTF!$B$3,MTF!$H$13+B846-1,0),"")</f>
        <v/>
      </c>
      <c r="D846" t="str">
        <f ca="1">IF(B846&lt;=MTF!$J$13,OFFSET(MTF!$C$3,MTF!$H$13+B846-1,0),"")</f>
        <v/>
      </c>
      <c r="E846" t="str">
        <f ca="1">IF(B846&lt;=MTF!$J$13,OFFSET(MTF!$E$3,MTF!$H$13+B846-1,0),"")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>
        <f t="shared" si="53"/>
        <v>0</v>
      </c>
      <c r="S846">
        <f t="shared" si="54"/>
        <v>0</v>
      </c>
    </row>
    <row r="847" spans="2:19" x14ac:dyDescent="0.2">
      <c r="B847" s="26">
        <v>842</v>
      </c>
      <c r="C847" t="str">
        <f ca="1">IF(B847&lt;=MTF!$J$13,OFFSET(MTF!$B$3,MTF!$H$13+B847-1,0),"")</f>
        <v/>
      </c>
      <c r="D847" t="str">
        <f ca="1">IF(B847&lt;=MTF!$J$13,OFFSET(MTF!$C$3,MTF!$H$13+B847-1,0),"")</f>
        <v/>
      </c>
      <c r="E847" t="str">
        <f ca="1">IF(B847&lt;=MTF!$J$13,OFFSET(MTF!$E$3,MTF!$H$13+B847-1,0),"")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>
        <f t="shared" si="53"/>
        <v>0</v>
      </c>
      <c r="S847">
        <f t="shared" si="54"/>
        <v>0</v>
      </c>
    </row>
    <row r="848" spans="2:19" x14ac:dyDescent="0.2">
      <c r="B848" s="17">
        <v>843</v>
      </c>
      <c r="C848" t="str">
        <f ca="1">IF(B848&lt;=MTF!$J$13,OFFSET(MTF!$B$3,MTF!$H$13+B848-1,0),"")</f>
        <v/>
      </c>
      <c r="D848" t="str">
        <f ca="1">IF(B848&lt;=MTF!$J$13,OFFSET(MTF!$C$3,MTF!$H$13+B848-1,0),"")</f>
        <v/>
      </c>
      <c r="E848" t="str">
        <f ca="1">IF(B848&lt;=MTF!$J$13,OFFSET(MTF!$E$3,MTF!$H$13+B848-1,0),"")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>
        <f t="shared" si="53"/>
        <v>0</v>
      </c>
      <c r="S848">
        <f t="shared" si="54"/>
        <v>0</v>
      </c>
    </row>
    <row r="849" spans="2:19" x14ac:dyDescent="0.2">
      <c r="B849" s="26">
        <v>844</v>
      </c>
      <c r="C849" t="str">
        <f ca="1">IF(B849&lt;=MTF!$J$13,OFFSET(MTF!$B$3,MTF!$H$13+B849-1,0),"")</f>
        <v/>
      </c>
      <c r="D849" t="str">
        <f ca="1">IF(B849&lt;=MTF!$J$13,OFFSET(MTF!$C$3,MTF!$H$13+B849-1,0),"")</f>
        <v/>
      </c>
      <c r="E849" t="str">
        <f ca="1">IF(B849&lt;=MTF!$J$13,OFFSET(MTF!$E$3,MTF!$H$13+B849-1,0),"")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>
        <f t="shared" si="53"/>
        <v>0</v>
      </c>
      <c r="S849">
        <f t="shared" si="54"/>
        <v>0</v>
      </c>
    </row>
    <row r="850" spans="2:19" x14ac:dyDescent="0.2">
      <c r="B850" s="26">
        <v>845</v>
      </c>
      <c r="C850" t="str">
        <f ca="1">IF(B850&lt;=MTF!$J$13,OFFSET(MTF!$B$3,MTF!$H$13+B850-1,0),"")</f>
        <v/>
      </c>
      <c r="D850" t="str">
        <f ca="1">IF(B850&lt;=MTF!$J$13,OFFSET(MTF!$C$3,MTF!$H$13+B850-1,0),"")</f>
        <v/>
      </c>
      <c r="E850" t="str">
        <f ca="1">IF(B850&lt;=MTF!$J$13,OFFSET(MTF!$E$3,MTF!$H$13+B850-1,0),"")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>
        <f t="shared" si="53"/>
        <v>0</v>
      </c>
      <c r="S850">
        <f t="shared" si="54"/>
        <v>0</v>
      </c>
    </row>
    <row r="851" spans="2:19" x14ac:dyDescent="0.2">
      <c r="B851" s="17">
        <v>846</v>
      </c>
      <c r="C851" t="str">
        <f ca="1">IF(B851&lt;=MTF!$J$13,OFFSET(MTF!$B$3,MTF!$H$13+B851-1,0),"")</f>
        <v/>
      </c>
      <c r="D851" t="str">
        <f ca="1">IF(B851&lt;=MTF!$J$13,OFFSET(MTF!$C$3,MTF!$H$13+B851-1,0),"")</f>
        <v/>
      </c>
      <c r="E851" t="str">
        <f ca="1">IF(B851&lt;=MTF!$J$13,OFFSET(MTF!$E$3,MTF!$H$13+B851-1,0),"")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>
        <f t="shared" si="53"/>
        <v>0</v>
      </c>
      <c r="S851">
        <f t="shared" si="54"/>
        <v>0</v>
      </c>
    </row>
    <row r="852" spans="2:19" x14ac:dyDescent="0.2">
      <c r="B852" s="26">
        <v>847</v>
      </c>
      <c r="C852" t="str">
        <f ca="1">IF(B852&lt;=MTF!$J$13,OFFSET(MTF!$B$3,MTF!$H$13+B852-1,0),"")</f>
        <v/>
      </c>
      <c r="D852" t="str">
        <f ca="1">IF(B852&lt;=MTF!$J$13,OFFSET(MTF!$C$3,MTF!$H$13+B852-1,0),"")</f>
        <v/>
      </c>
      <c r="E852" t="str">
        <f ca="1">IF(B852&lt;=MTF!$J$13,OFFSET(MTF!$E$3,MTF!$H$13+B852-1,0),"")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>
        <f t="shared" si="53"/>
        <v>0</v>
      </c>
      <c r="S852">
        <f t="shared" si="54"/>
        <v>0</v>
      </c>
    </row>
    <row r="853" spans="2:19" x14ac:dyDescent="0.2">
      <c r="B853" s="26">
        <v>848</v>
      </c>
      <c r="C853" t="str">
        <f ca="1">IF(B853&lt;=MTF!$J$13,OFFSET(MTF!$B$3,MTF!$H$13+B853-1,0),"")</f>
        <v/>
      </c>
      <c r="D853" t="str">
        <f ca="1">IF(B853&lt;=MTF!$J$13,OFFSET(MTF!$C$3,MTF!$H$13+B853-1,0),"")</f>
        <v/>
      </c>
      <c r="E853" t="str">
        <f ca="1">IF(B853&lt;=MTF!$J$13,OFFSET(MTF!$E$3,MTF!$H$13+B853-1,0),"")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>
        <f t="shared" si="53"/>
        <v>0</v>
      </c>
      <c r="S853">
        <f t="shared" si="54"/>
        <v>0</v>
      </c>
    </row>
    <row r="854" spans="2:19" x14ac:dyDescent="0.2">
      <c r="B854" s="17">
        <v>849</v>
      </c>
      <c r="C854" t="str">
        <f ca="1">IF(B854&lt;=MTF!$J$13,OFFSET(MTF!$B$3,MTF!$H$13+B854-1,0),"")</f>
        <v/>
      </c>
      <c r="D854" t="str">
        <f ca="1">IF(B854&lt;=MTF!$J$13,OFFSET(MTF!$C$3,MTF!$H$13+B854-1,0),"")</f>
        <v/>
      </c>
      <c r="E854" t="str">
        <f ca="1">IF(B854&lt;=MTF!$J$13,OFFSET(MTF!$E$3,MTF!$H$13+B854-1,0),"")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>
        <f t="shared" si="53"/>
        <v>0</v>
      </c>
      <c r="S854">
        <f t="shared" si="54"/>
        <v>0</v>
      </c>
    </row>
    <row r="855" spans="2:19" x14ac:dyDescent="0.2">
      <c r="B855" s="26">
        <v>850</v>
      </c>
      <c r="C855" t="str">
        <f ca="1">IF(B855&lt;=MTF!$J$13,OFFSET(MTF!$B$3,MTF!$H$13+B855-1,0),"")</f>
        <v/>
      </c>
      <c r="D855" t="str">
        <f ca="1">IF(B855&lt;=MTF!$J$13,OFFSET(MTF!$C$3,MTF!$H$13+B855-1,0),"")</f>
        <v/>
      </c>
      <c r="E855" t="str">
        <f ca="1">IF(B855&lt;=MTF!$J$13,OFFSET(MTF!$E$3,MTF!$H$13+B855-1,0),"")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>
        <f t="shared" si="53"/>
        <v>0</v>
      </c>
      <c r="S855">
        <f t="shared" si="54"/>
        <v>0</v>
      </c>
    </row>
    <row r="856" spans="2:19" x14ac:dyDescent="0.2">
      <c r="B856" s="26">
        <v>851</v>
      </c>
      <c r="C856" t="str">
        <f ca="1">IF(B856&lt;=MTF!$J$13,OFFSET(MTF!$B$3,MTF!$H$13+B856-1,0),"")</f>
        <v/>
      </c>
      <c r="D856" t="str">
        <f ca="1">IF(B856&lt;=MTF!$J$13,OFFSET(MTF!$C$3,MTF!$H$13+B856-1,0),"")</f>
        <v/>
      </c>
      <c r="E856" t="str">
        <f ca="1">IF(B856&lt;=MTF!$J$13,OFFSET(MTF!$E$3,MTF!$H$13+B856-1,0),"")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>
        <f t="shared" si="53"/>
        <v>0</v>
      </c>
      <c r="S856">
        <f t="shared" si="54"/>
        <v>0</v>
      </c>
    </row>
    <row r="857" spans="2:19" x14ac:dyDescent="0.2">
      <c r="B857" s="17">
        <v>852</v>
      </c>
      <c r="C857" t="str">
        <f ca="1">IF(B857&lt;=MTF!$J$13,OFFSET(MTF!$B$3,MTF!$H$13+B857-1,0),"")</f>
        <v/>
      </c>
      <c r="D857" t="str">
        <f ca="1">IF(B857&lt;=MTF!$J$13,OFFSET(MTF!$C$3,MTF!$H$13+B857-1,0),"")</f>
        <v/>
      </c>
      <c r="E857" t="str">
        <f ca="1">IF(B857&lt;=MTF!$J$13,OFFSET(MTF!$E$3,MTF!$H$13+B857-1,0),"")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>
        <f t="shared" si="53"/>
        <v>0</v>
      </c>
      <c r="S857">
        <f t="shared" si="54"/>
        <v>0</v>
      </c>
    </row>
    <row r="858" spans="2:19" x14ac:dyDescent="0.2">
      <c r="B858" s="26">
        <v>853</v>
      </c>
      <c r="C858" t="str">
        <f ca="1">IF(B858&lt;=MTF!$J$13,OFFSET(MTF!$B$3,MTF!$H$13+B858-1,0),"")</f>
        <v/>
      </c>
      <c r="D858" t="str">
        <f ca="1">IF(B858&lt;=MTF!$J$13,OFFSET(MTF!$C$3,MTF!$H$13+B858-1,0),"")</f>
        <v/>
      </c>
      <c r="E858" t="str">
        <f ca="1">IF(B858&lt;=MTF!$J$13,OFFSET(MTF!$E$3,MTF!$H$13+B858-1,0),"")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>
        <f t="shared" si="53"/>
        <v>0</v>
      </c>
      <c r="S858">
        <f t="shared" si="54"/>
        <v>0</v>
      </c>
    </row>
    <row r="859" spans="2:19" x14ac:dyDescent="0.2">
      <c r="B859" s="26">
        <v>854</v>
      </c>
      <c r="C859" t="str">
        <f ca="1">IF(B859&lt;=MTF!$J$13,OFFSET(MTF!$B$3,MTF!$H$13+B859-1,0),"")</f>
        <v/>
      </c>
      <c r="D859" t="str">
        <f ca="1">IF(B859&lt;=MTF!$J$13,OFFSET(MTF!$C$3,MTF!$H$13+B859-1,0),"")</f>
        <v/>
      </c>
      <c r="E859" t="str">
        <f ca="1">IF(B859&lt;=MTF!$J$13,OFFSET(MTF!$E$3,MTF!$H$13+B859-1,0),"")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>
        <f t="shared" si="53"/>
        <v>0</v>
      </c>
      <c r="S859">
        <f t="shared" si="54"/>
        <v>0</v>
      </c>
    </row>
    <row r="860" spans="2:19" x14ac:dyDescent="0.2">
      <c r="B860" s="17">
        <v>855</v>
      </c>
      <c r="C860" t="str">
        <f ca="1">IF(B860&lt;=MTF!$J$13,OFFSET(MTF!$B$3,MTF!$H$13+B860-1,0),"")</f>
        <v/>
      </c>
      <c r="D860" t="str">
        <f ca="1">IF(B860&lt;=MTF!$J$13,OFFSET(MTF!$C$3,MTF!$H$13+B860-1,0),"")</f>
        <v/>
      </c>
      <c r="E860" t="str">
        <f ca="1">IF(B860&lt;=MTF!$J$13,OFFSET(MTF!$E$3,MTF!$H$13+B860-1,0),"")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>
        <f t="shared" si="53"/>
        <v>0</v>
      </c>
      <c r="S860">
        <f t="shared" si="54"/>
        <v>0</v>
      </c>
    </row>
    <row r="861" spans="2:19" x14ac:dyDescent="0.2">
      <c r="B861" s="26">
        <v>856</v>
      </c>
      <c r="C861" t="str">
        <f ca="1">IF(B861&lt;=MTF!$J$13,OFFSET(MTF!$B$3,MTF!$H$13+B861-1,0),"")</f>
        <v/>
      </c>
      <c r="D861" t="str">
        <f ca="1">IF(B861&lt;=MTF!$J$13,OFFSET(MTF!$C$3,MTF!$H$13+B861-1,0),"")</f>
        <v/>
      </c>
      <c r="E861" t="str">
        <f ca="1">IF(B861&lt;=MTF!$J$13,OFFSET(MTF!$E$3,MTF!$H$13+B861-1,0),"")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>
        <f t="shared" si="53"/>
        <v>0</v>
      </c>
      <c r="S861">
        <f t="shared" si="54"/>
        <v>0</v>
      </c>
    </row>
    <row r="862" spans="2:19" x14ac:dyDescent="0.2">
      <c r="B862" s="26">
        <v>857</v>
      </c>
      <c r="C862" t="str">
        <f ca="1">IF(B862&lt;=MTF!$J$13,OFFSET(MTF!$B$3,MTF!$H$13+B862-1,0),"")</f>
        <v/>
      </c>
      <c r="D862" t="str">
        <f ca="1">IF(B862&lt;=MTF!$J$13,OFFSET(MTF!$C$3,MTF!$H$13+B862-1,0),"")</f>
        <v/>
      </c>
      <c r="E862" t="str">
        <f ca="1">IF(B862&lt;=MTF!$J$13,OFFSET(MTF!$E$3,MTF!$H$13+B862-1,0),"")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>
        <f t="shared" si="53"/>
        <v>0</v>
      </c>
      <c r="S862">
        <f t="shared" si="54"/>
        <v>0</v>
      </c>
    </row>
    <row r="863" spans="2:19" x14ac:dyDescent="0.2">
      <c r="B863" s="17">
        <v>858</v>
      </c>
      <c r="C863" t="str">
        <f ca="1">IF(B863&lt;=MTF!$J$13,OFFSET(MTF!$B$3,MTF!$H$13+B863-1,0),"")</f>
        <v/>
      </c>
      <c r="D863" t="str">
        <f ca="1">IF(B863&lt;=MTF!$J$13,OFFSET(MTF!$C$3,MTF!$H$13+B863-1,0),"")</f>
        <v/>
      </c>
      <c r="E863" t="str">
        <f ca="1">IF(B863&lt;=MTF!$J$13,OFFSET(MTF!$E$3,MTF!$H$13+B863-1,0),"")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>
        <f t="shared" si="53"/>
        <v>0</v>
      </c>
      <c r="S863">
        <f t="shared" si="54"/>
        <v>0</v>
      </c>
    </row>
    <row r="864" spans="2:19" x14ac:dyDescent="0.2">
      <c r="B864" s="26">
        <v>859</v>
      </c>
      <c r="C864" t="str">
        <f ca="1">IF(B864&lt;=MTF!$J$13,OFFSET(MTF!$B$3,MTF!$H$13+B864-1,0),"")</f>
        <v/>
      </c>
      <c r="D864" t="str">
        <f ca="1">IF(B864&lt;=MTF!$J$13,OFFSET(MTF!$C$3,MTF!$H$13+B864-1,0),"")</f>
        <v/>
      </c>
      <c r="E864" t="str">
        <f ca="1">IF(B864&lt;=MTF!$J$13,OFFSET(MTF!$E$3,MTF!$H$13+B864-1,0),"")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>
        <f t="shared" si="53"/>
        <v>0</v>
      </c>
      <c r="S864">
        <f t="shared" si="54"/>
        <v>0</v>
      </c>
    </row>
    <row r="865" spans="2:19" x14ac:dyDescent="0.2">
      <c r="B865" s="26">
        <v>860</v>
      </c>
      <c r="C865" t="str">
        <f ca="1">IF(B865&lt;=MTF!$J$13,OFFSET(MTF!$B$3,MTF!$H$13+B865-1,0),"")</f>
        <v/>
      </c>
      <c r="D865" t="str">
        <f ca="1">IF(B865&lt;=MTF!$J$13,OFFSET(MTF!$C$3,MTF!$H$13+B865-1,0),"")</f>
        <v/>
      </c>
      <c r="E865" t="str">
        <f ca="1">IF(B865&lt;=MTF!$J$13,OFFSET(MTF!$E$3,MTF!$H$13+B865-1,0),"")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>
        <f t="shared" si="53"/>
        <v>0</v>
      </c>
      <c r="S865">
        <f t="shared" si="54"/>
        <v>0</v>
      </c>
    </row>
    <row r="866" spans="2:19" x14ac:dyDescent="0.2">
      <c r="B866" s="17">
        <v>861</v>
      </c>
      <c r="C866" t="str">
        <f ca="1">IF(B866&lt;=MTF!$J$13,OFFSET(MTF!$B$3,MTF!$H$13+B866-1,0),"")</f>
        <v/>
      </c>
      <c r="D866" t="str">
        <f ca="1">IF(B866&lt;=MTF!$J$13,OFFSET(MTF!$C$3,MTF!$H$13+B866-1,0),"")</f>
        <v/>
      </c>
      <c r="E866" t="str">
        <f ca="1">IF(B866&lt;=MTF!$J$13,OFFSET(MTF!$E$3,MTF!$H$13+B866-1,0),"")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>
        <f t="shared" si="53"/>
        <v>0</v>
      </c>
      <c r="S866">
        <f t="shared" si="54"/>
        <v>0</v>
      </c>
    </row>
    <row r="867" spans="2:19" x14ac:dyDescent="0.2">
      <c r="B867" s="26">
        <v>862</v>
      </c>
      <c r="C867" t="str">
        <f ca="1">IF(B867&lt;=MTF!$J$13,OFFSET(MTF!$B$3,MTF!$H$13+B867-1,0),"")</f>
        <v/>
      </c>
      <c r="D867" t="str">
        <f ca="1">IF(B867&lt;=MTF!$J$13,OFFSET(MTF!$C$3,MTF!$H$13+B867-1,0),"")</f>
        <v/>
      </c>
      <c r="E867" t="str">
        <f ca="1">IF(B867&lt;=MTF!$J$13,OFFSET(MTF!$E$3,MTF!$H$13+B867-1,0),"")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>
        <f t="shared" si="53"/>
        <v>0</v>
      </c>
      <c r="S867">
        <f t="shared" si="54"/>
        <v>0</v>
      </c>
    </row>
    <row r="868" spans="2:19" x14ac:dyDescent="0.2">
      <c r="B868" s="26">
        <v>863</v>
      </c>
      <c r="C868" t="str">
        <f ca="1">IF(B868&lt;=MTF!$J$13,OFFSET(MTF!$B$3,MTF!$H$13+B868-1,0),"")</f>
        <v/>
      </c>
      <c r="D868" t="str">
        <f ca="1">IF(B868&lt;=MTF!$J$13,OFFSET(MTF!$C$3,MTF!$H$13+B868-1,0),"")</f>
        <v/>
      </c>
      <c r="E868" t="str">
        <f ca="1">IF(B868&lt;=MTF!$J$13,OFFSET(MTF!$E$3,MTF!$H$13+B868-1,0),"")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>
        <f t="shared" si="53"/>
        <v>0</v>
      </c>
      <c r="S868">
        <f t="shared" si="54"/>
        <v>0</v>
      </c>
    </row>
    <row r="869" spans="2:19" x14ac:dyDescent="0.2">
      <c r="B869" s="17">
        <v>864</v>
      </c>
      <c r="C869" t="str">
        <f ca="1">IF(B869&lt;=MTF!$J$13,OFFSET(MTF!$B$3,MTF!$H$13+B869-1,0),"")</f>
        <v/>
      </c>
      <c r="D869" t="str">
        <f ca="1">IF(B869&lt;=MTF!$J$13,OFFSET(MTF!$C$3,MTF!$H$13+B869-1,0),"")</f>
        <v/>
      </c>
      <c r="E869" t="str">
        <f ca="1">IF(B869&lt;=MTF!$J$13,OFFSET(MTF!$E$3,MTF!$H$13+B869-1,0),"")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>
        <f t="shared" si="53"/>
        <v>0</v>
      </c>
      <c r="S869">
        <f t="shared" si="54"/>
        <v>0</v>
      </c>
    </row>
    <row r="870" spans="2:19" x14ac:dyDescent="0.2">
      <c r="B870" s="26">
        <v>865</v>
      </c>
      <c r="C870" t="str">
        <f ca="1">IF(B870&lt;=MTF!$J$13,OFFSET(MTF!$B$3,MTF!$H$13+B870-1,0),"")</f>
        <v/>
      </c>
      <c r="D870" t="str">
        <f ca="1">IF(B870&lt;=MTF!$J$13,OFFSET(MTF!$C$3,MTF!$H$13+B870-1,0),"")</f>
        <v/>
      </c>
      <c r="E870" t="str">
        <f ca="1">IF(B870&lt;=MTF!$J$13,OFFSET(MTF!$E$3,MTF!$H$13+B870-1,0),"")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>
        <f t="shared" si="53"/>
        <v>0</v>
      </c>
      <c r="S870">
        <f t="shared" si="54"/>
        <v>0</v>
      </c>
    </row>
    <row r="871" spans="2:19" x14ac:dyDescent="0.2">
      <c r="B871" s="26">
        <v>866</v>
      </c>
      <c r="C871" t="str">
        <f ca="1">IF(B871&lt;=MTF!$J$13,OFFSET(MTF!$B$3,MTF!$H$13+B871-1,0),"")</f>
        <v/>
      </c>
      <c r="D871" t="str">
        <f ca="1">IF(B871&lt;=MTF!$J$13,OFFSET(MTF!$C$3,MTF!$H$13+B871-1,0),"")</f>
        <v/>
      </c>
      <c r="E871" t="str">
        <f ca="1">IF(B871&lt;=MTF!$J$13,OFFSET(MTF!$E$3,MTF!$H$13+B871-1,0),"")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>
        <f t="shared" si="53"/>
        <v>0</v>
      </c>
      <c r="S871">
        <f t="shared" si="54"/>
        <v>0</v>
      </c>
    </row>
    <row r="872" spans="2:19" x14ac:dyDescent="0.2">
      <c r="B872" s="17">
        <v>867</v>
      </c>
      <c r="C872" t="str">
        <f ca="1">IF(B872&lt;=MTF!$J$13,OFFSET(MTF!$B$3,MTF!$H$13+B872-1,0),"")</f>
        <v/>
      </c>
      <c r="D872" t="str">
        <f ca="1">IF(B872&lt;=MTF!$J$13,OFFSET(MTF!$C$3,MTF!$H$13+B872-1,0),"")</f>
        <v/>
      </c>
      <c r="E872" t="str">
        <f ca="1">IF(B872&lt;=MTF!$J$13,OFFSET(MTF!$E$3,MTF!$H$13+B872-1,0),"")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>
        <f t="shared" si="53"/>
        <v>0</v>
      </c>
      <c r="S872">
        <f t="shared" si="54"/>
        <v>0</v>
      </c>
    </row>
    <row r="873" spans="2:19" x14ac:dyDescent="0.2">
      <c r="B873" s="26">
        <v>868</v>
      </c>
      <c r="C873" t="str">
        <f ca="1">IF(B873&lt;=MTF!$J$13,OFFSET(MTF!$B$3,MTF!$H$13+B873-1,0),"")</f>
        <v/>
      </c>
      <c r="D873" t="str">
        <f ca="1">IF(B873&lt;=MTF!$J$13,OFFSET(MTF!$C$3,MTF!$H$13+B873-1,0),"")</f>
        <v/>
      </c>
      <c r="E873" t="str">
        <f ca="1">IF(B873&lt;=MTF!$J$13,OFFSET(MTF!$E$3,MTF!$H$13+B873-1,0),"")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>
        <f t="shared" si="53"/>
        <v>0</v>
      </c>
      <c r="S873">
        <f t="shared" si="54"/>
        <v>0</v>
      </c>
    </row>
    <row r="874" spans="2:19" x14ac:dyDescent="0.2">
      <c r="B874" s="26">
        <v>869</v>
      </c>
      <c r="C874" t="str">
        <f ca="1">IF(B874&lt;=MTF!$J$13,OFFSET(MTF!$B$3,MTF!$H$13+B874-1,0),"")</f>
        <v/>
      </c>
      <c r="D874" t="str">
        <f ca="1">IF(B874&lt;=MTF!$J$13,OFFSET(MTF!$C$3,MTF!$H$13+B874-1,0),"")</f>
        <v/>
      </c>
      <c r="E874" t="str">
        <f ca="1">IF(B874&lt;=MTF!$J$13,OFFSET(MTF!$E$3,MTF!$H$13+B874-1,0),"")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>
        <f t="shared" si="53"/>
        <v>0</v>
      </c>
      <c r="S874">
        <f t="shared" si="54"/>
        <v>0</v>
      </c>
    </row>
    <row r="875" spans="2:19" x14ac:dyDescent="0.2">
      <c r="B875" s="17">
        <v>870</v>
      </c>
      <c r="C875" t="str">
        <f ca="1">IF(B875&lt;=MTF!$J$13,OFFSET(MTF!$B$3,MTF!$H$13+B875-1,0),"")</f>
        <v/>
      </c>
      <c r="D875" t="str">
        <f ca="1">IF(B875&lt;=MTF!$J$13,OFFSET(MTF!$C$3,MTF!$H$13+B875-1,0),"")</f>
        <v/>
      </c>
      <c r="E875" t="str">
        <f ca="1">IF(B875&lt;=MTF!$J$13,OFFSET(MTF!$E$3,MTF!$H$13+B875-1,0),"")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>
        <f t="shared" si="53"/>
        <v>0</v>
      </c>
      <c r="S875">
        <f t="shared" si="54"/>
        <v>0</v>
      </c>
    </row>
    <row r="876" spans="2:19" x14ac:dyDescent="0.2">
      <c r="B876" s="26">
        <v>871</v>
      </c>
      <c r="C876" t="str">
        <f ca="1">IF(B876&lt;=MTF!$J$13,OFFSET(MTF!$B$3,MTF!$H$13+B876-1,0),"")</f>
        <v/>
      </c>
      <c r="D876" t="str">
        <f ca="1">IF(B876&lt;=MTF!$J$13,OFFSET(MTF!$C$3,MTF!$H$13+B876-1,0),"")</f>
        <v/>
      </c>
      <c r="E876" t="str">
        <f ca="1">IF(B876&lt;=MTF!$J$13,OFFSET(MTF!$E$3,MTF!$H$13+B876-1,0),"")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>
        <f t="shared" si="53"/>
        <v>0</v>
      </c>
      <c r="S876">
        <f t="shared" si="54"/>
        <v>0</v>
      </c>
    </row>
    <row r="877" spans="2:19" x14ac:dyDescent="0.2">
      <c r="B877" s="26">
        <v>872</v>
      </c>
      <c r="C877" t="str">
        <f ca="1">IF(B877&lt;=MTF!$J$13,OFFSET(MTF!$B$3,MTF!$H$13+B877-1,0),"")</f>
        <v/>
      </c>
      <c r="D877" t="str">
        <f ca="1">IF(B877&lt;=MTF!$J$13,OFFSET(MTF!$C$3,MTF!$H$13+B877-1,0),"")</f>
        <v/>
      </c>
      <c r="E877" t="str">
        <f ca="1">IF(B877&lt;=MTF!$J$13,OFFSET(MTF!$E$3,MTF!$H$13+B877-1,0),"")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>
        <f t="shared" si="53"/>
        <v>0</v>
      </c>
      <c r="S877">
        <f t="shared" si="54"/>
        <v>0</v>
      </c>
    </row>
    <row r="878" spans="2:19" x14ac:dyDescent="0.2">
      <c r="B878" s="17">
        <v>873</v>
      </c>
      <c r="C878" t="str">
        <f ca="1">IF(B878&lt;=MTF!$J$13,OFFSET(MTF!$B$3,MTF!$H$13+B878-1,0),"")</f>
        <v/>
      </c>
      <c r="D878" t="str">
        <f ca="1">IF(B878&lt;=MTF!$J$13,OFFSET(MTF!$C$3,MTF!$H$13+B878-1,0),"")</f>
        <v/>
      </c>
      <c r="E878" t="str">
        <f ca="1">IF(B878&lt;=MTF!$J$13,OFFSET(MTF!$E$3,MTF!$H$13+B878-1,0),"")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>
        <f t="shared" si="53"/>
        <v>0</v>
      </c>
      <c r="S878">
        <f t="shared" si="54"/>
        <v>0</v>
      </c>
    </row>
    <row r="879" spans="2:19" x14ac:dyDescent="0.2">
      <c r="B879" s="26">
        <v>874</v>
      </c>
      <c r="C879" t="str">
        <f ca="1">IF(B879&lt;=MTF!$J$13,OFFSET(MTF!$B$3,MTF!$H$13+B879-1,0),"")</f>
        <v/>
      </c>
      <c r="D879" t="str">
        <f ca="1">IF(B879&lt;=MTF!$J$13,OFFSET(MTF!$C$3,MTF!$H$13+B879-1,0),"")</f>
        <v/>
      </c>
      <c r="E879" t="str">
        <f ca="1">IF(B879&lt;=MTF!$J$13,OFFSET(MTF!$E$3,MTF!$H$13+B879-1,0),"")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>
        <f t="shared" si="53"/>
        <v>0</v>
      </c>
      <c r="S879">
        <f t="shared" si="54"/>
        <v>0</v>
      </c>
    </row>
    <row r="880" spans="2:19" x14ac:dyDescent="0.2">
      <c r="B880" s="26">
        <v>875</v>
      </c>
      <c r="C880" t="str">
        <f ca="1">IF(B880&lt;=MTF!$J$13,OFFSET(MTF!$B$3,MTF!$H$13+B880-1,0),"")</f>
        <v/>
      </c>
      <c r="D880" t="str">
        <f ca="1">IF(B880&lt;=MTF!$J$13,OFFSET(MTF!$C$3,MTF!$H$13+B880-1,0),"")</f>
        <v/>
      </c>
      <c r="E880" t="str">
        <f ca="1">IF(B880&lt;=MTF!$J$13,OFFSET(MTF!$E$3,MTF!$H$13+B880-1,0),"")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>
        <f t="shared" si="53"/>
        <v>0</v>
      </c>
      <c r="S880">
        <f t="shared" si="54"/>
        <v>0</v>
      </c>
    </row>
    <row r="881" spans="2:19" x14ac:dyDescent="0.2">
      <c r="B881" s="17">
        <v>876</v>
      </c>
      <c r="C881" t="str">
        <f ca="1">IF(B881&lt;=MTF!$J$13,OFFSET(MTF!$B$3,MTF!$H$13+B881-1,0),"")</f>
        <v/>
      </c>
      <c r="D881" t="str">
        <f ca="1">IF(B881&lt;=MTF!$J$13,OFFSET(MTF!$C$3,MTF!$H$13+B881-1,0),"")</f>
        <v/>
      </c>
      <c r="E881" t="str">
        <f ca="1">IF(B881&lt;=MTF!$J$13,OFFSET(MTF!$E$3,MTF!$H$13+B881-1,0),"")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>
        <f t="shared" si="53"/>
        <v>0</v>
      </c>
      <c r="S881">
        <f t="shared" si="54"/>
        <v>0</v>
      </c>
    </row>
    <row r="882" spans="2:19" x14ac:dyDescent="0.2">
      <c r="B882" s="26">
        <v>877</v>
      </c>
      <c r="C882" t="str">
        <f ca="1">IF(B882&lt;=MTF!$J$13,OFFSET(MTF!$B$3,MTF!$H$13+B882-1,0),"")</f>
        <v/>
      </c>
      <c r="D882" t="str">
        <f ca="1">IF(B882&lt;=MTF!$J$13,OFFSET(MTF!$C$3,MTF!$H$13+B882-1,0),"")</f>
        <v/>
      </c>
      <c r="E882" t="str">
        <f ca="1">IF(B882&lt;=MTF!$J$13,OFFSET(MTF!$E$3,MTF!$H$13+B882-1,0),"")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>
        <f t="shared" si="53"/>
        <v>0</v>
      </c>
      <c r="S882">
        <f t="shared" si="54"/>
        <v>0</v>
      </c>
    </row>
    <row r="883" spans="2:19" x14ac:dyDescent="0.2">
      <c r="B883" s="26">
        <v>878</v>
      </c>
      <c r="C883" t="str">
        <f ca="1">IF(B883&lt;=MTF!$J$13,OFFSET(MTF!$B$3,MTF!$H$13+B883-1,0),"")</f>
        <v/>
      </c>
      <c r="D883" t="str">
        <f ca="1">IF(B883&lt;=MTF!$J$13,OFFSET(MTF!$C$3,MTF!$H$13+B883-1,0),"")</f>
        <v/>
      </c>
      <c r="E883" t="str">
        <f ca="1">IF(B883&lt;=MTF!$J$13,OFFSET(MTF!$E$3,MTF!$H$13+B883-1,0),"")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>
        <f t="shared" si="53"/>
        <v>0</v>
      </c>
      <c r="S883">
        <f t="shared" si="54"/>
        <v>0</v>
      </c>
    </row>
    <row r="884" spans="2:19" x14ac:dyDescent="0.2">
      <c r="B884" s="17">
        <v>879</v>
      </c>
      <c r="C884" t="str">
        <f ca="1">IF(B884&lt;=MTF!$J$13,OFFSET(MTF!$B$3,MTF!$H$13+B884-1,0),"")</f>
        <v/>
      </c>
      <c r="D884" t="str">
        <f ca="1">IF(B884&lt;=MTF!$J$13,OFFSET(MTF!$C$3,MTF!$H$13+B884-1,0),"")</f>
        <v/>
      </c>
      <c r="E884" t="str">
        <f ca="1">IF(B884&lt;=MTF!$J$13,OFFSET(MTF!$E$3,MTF!$H$13+B884-1,0),"")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>
        <f t="shared" si="53"/>
        <v>0</v>
      </c>
      <c r="S884">
        <f t="shared" si="54"/>
        <v>0</v>
      </c>
    </row>
    <row r="885" spans="2:19" x14ac:dyDescent="0.2">
      <c r="B885" s="26">
        <v>880</v>
      </c>
      <c r="C885" t="str">
        <f ca="1">IF(B885&lt;=MTF!$J$13,OFFSET(MTF!$B$3,MTF!$H$13+B885-1,0),"")</f>
        <v/>
      </c>
      <c r="D885" t="str">
        <f ca="1">IF(B885&lt;=MTF!$J$13,OFFSET(MTF!$C$3,MTF!$H$13+B885-1,0),"")</f>
        <v/>
      </c>
      <c r="E885" t="str">
        <f ca="1">IF(B885&lt;=MTF!$J$13,OFFSET(MTF!$E$3,MTF!$H$13+B885-1,0),"")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>
        <f t="shared" si="53"/>
        <v>0</v>
      </c>
      <c r="S885">
        <f t="shared" si="54"/>
        <v>0</v>
      </c>
    </row>
    <row r="886" spans="2:19" x14ac:dyDescent="0.2">
      <c r="B886" s="26">
        <v>881</v>
      </c>
      <c r="C886" t="str">
        <f ca="1">IF(B886&lt;=MTF!$J$13,OFFSET(MTF!$B$3,MTF!$H$13+B886-1,0),"")</f>
        <v/>
      </c>
      <c r="D886" t="str">
        <f ca="1">IF(B886&lt;=MTF!$J$13,OFFSET(MTF!$C$3,MTF!$H$13+B886-1,0),"")</f>
        <v/>
      </c>
      <c r="E886" t="str">
        <f ca="1">IF(B886&lt;=MTF!$J$13,OFFSET(MTF!$E$3,MTF!$H$13+B886-1,0),"")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>
        <f t="shared" si="53"/>
        <v>0</v>
      </c>
      <c r="S886">
        <f t="shared" si="54"/>
        <v>0</v>
      </c>
    </row>
    <row r="887" spans="2:19" x14ac:dyDescent="0.2">
      <c r="B887" s="17">
        <v>882</v>
      </c>
      <c r="C887" t="str">
        <f ca="1">IF(B887&lt;=MTF!$J$13,OFFSET(MTF!$B$3,MTF!$H$13+B887-1,0),"")</f>
        <v/>
      </c>
      <c r="D887" t="str">
        <f ca="1">IF(B887&lt;=MTF!$J$13,OFFSET(MTF!$C$3,MTF!$H$13+B887-1,0),"")</f>
        <v/>
      </c>
      <c r="E887" t="str">
        <f ca="1">IF(B887&lt;=MTF!$J$13,OFFSET(MTF!$E$3,MTF!$H$13+B887-1,0),"")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>
        <f t="shared" si="53"/>
        <v>0</v>
      </c>
      <c r="S887">
        <f t="shared" si="54"/>
        <v>0</v>
      </c>
    </row>
    <row r="888" spans="2:19" x14ac:dyDescent="0.2">
      <c r="B888" s="26">
        <v>883</v>
      </c>
      <c r="C888" t="str">
        <f ca="1">IF(B888&lt;=MTF!$J$13,OFFSET(MTF!$B$3,MTF!$H$13+B888-1,0),"")</f>
        <v/>
      </c>
      <c r="D888" t="str">
        <f ca="1">IF(B888&lt;=MTF!$J$13,OFFSET(MTF!$C$3,MTF!$H$13+B888-1,0),"")</f>
        <v/>
      </c>
      <c r="E888" t="str">
        <f ca="1">IF(B888&lt;=MTF!$J$13,OFFSET(MTF!$E$3,MTF!$H$13+B888-1,0),"")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>
        <f t="shared" si="53"/>
        <v>0</v>
      </c>
      <c r="S888">
        <f t="shared" si="54"/>
        <v>0</v>
      </c>
    </row>
    <row r="889" spans="2:19" x14ac:dyDescent="0.2">
      <c r="B889" s="26">
        <v>884</v>
      </c>
      <c r="C889" t="str">
        <f ca="1">IF(B889&lt;=MTF!$J$13,OFFSET(MTF!$B$3,MTF!$H$13+B889-1,0),"")</f>
        <v/>
      </c>
      <c r="D889" t="str">
        <f ca="1">IF(B889&lt;=MTF!$J$13,OFFSET(MTF!$C$3,MTF!$H$13+B889-1,0),"")</f>
        <v/>
      </c>
      <c r="E889" t="str">
        <f ca="1">IF(B889&lt;=MTF!$J$13,OFFSET(MTF!$E$3,MTF!$H$13+B889-1,0),"")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>
        <f t="shared" si="53"/>
        <v>0</v>
      </c>
      <c r="S889">
        <f t="shared" si="54"/>
        <v>0</v>
      </c>
    </row>
    <row r="890" spans="2:19" x14ac:dyDescent="0.2">
      <c r="B890" s="17">
        <v>885</v>
      </c>
      <c r="C890" t="str">
        <f ca="1">IF(B890&lt;=MTF!$J$13,OFFSET(MTF!$B$3,MTF!$H$13+B890-1,0),"")</f>
        <v/>
      </c>
      <c r="D890" t="str">
        <f ca="1">IF(B890&lt;=MTF!$J$13,OFFSET(MTF!$C$3,MTF!$H$13+B890-1,0),"")</f>
        <v/>
      </c>
      <c r="E890" t="str">
        <f ca="1">IF(B890&lt;=MTF!$J$13,OFFSET(MTF!$E$3,MTF!$H$13+B890-1,0),"")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>
        <f t="shared" si="53"/>
        <v>0</v>
      </c>
      <c r="S890">
        <f t="shared" si="54"/>
        <v>0</v>
      </c>
    </row>
    <row r="891" spans="2:19" x14ac:dyDescent="0.2">
      <c r="B891" s="26">
        <v>886</v>
      </c>
      <c r="C891" t="str">
        <f ca="1">IF(B891&lt;=MTF!$J$13,OFFSET(MTF!$B$3,MTF!$H$13+B891-1,0),"")</f>
        <v/>
      </c>
      <c r="D891" t="str">
        <f ca="1">IF(B891&lt;=MTF!$J$13,OFFSET(MTF!$C$3,MTF!$H$13+B891-1,0),"")</f>
        <v/>
      </c>
      <c r="E891" t="str">
        <f ca="1">IF(B891&lt;=MTF!$J$13,OFFSET(MTF!$E$3,MTF!$H$13+B891-1,0),"")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>
        <f t="shared" si="53"/>
        <v>0</v>
      </c>
      <c r="S891">
        <f t="shared" si="54"/>
        <v>0</v>
      </c>
    </row>
    <row r="892" spans="2:19" x14ac:dyDescent="0.2">
      <c r="B892" s="26">
        <v>887</v>
      </c>
      <c r="C892" t="str">
        <f ca="1">IF(B892&lt;=MTF!$J$13,OFFSET(MTF!$B$3,MTF!$H$13+B892-1,0),"")</f>
        <v/>
      </c>
      <c r="D892" t="str">
        <f ca="1">IF(B892&lt;=MTF!$J$13,OFFSET(MTF!$C$3,MTF!$H$13+B892-1,0),"")</f>
        <v/>
      </c>
      <c r="E892" t="str">
        <f ca="1">IF(B892&lt;=MTF!$J$13,OFFSET(MTF!$E$3,MTF!$H$13+B892-1,0),"")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>
        <f t="shared" si="53"/>
        <v>0</v>
      </c>
      <c r="S892">
        <f t="shared" si="54"/>
        <v>0</v>
      </c>
    </row>
    <row r="893" spans="2:19" x14ac:dyDescent="0.2">
      <c r="B893" s="17">
        <v>888</v>
      </c>
      <c r="C893" t="str">
        <f ca="1">IF(B893&lt;=MTF!$J$13,OFFSET(MTF!$B$3,MTF!$H$13+B893-1,0),"")</f>
        <v/>
      </c>
      <c r="D893" t="str">
        <f ca="1">IF(B893&lt;=MTF!$J$13,OFFSET(MTF!$C$3,MTF!$H$13+B893-1,0),"")</f>
        <v/>
      </c>
      <c r="E893" t="str">
        <f ca="1">IF(B893&lt;=MTF!$J$13,OFFSET(MTF!$E$3,MTF!$H$13+B893-1,0),"")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>
        <f t="shared" si="53"/>
        <v>0</v>
      </c>
      <c r="S893">
        <f t="shared" si="54"/>
        <v>0</v>
      </c>
    </row>
    <row r="894" spans="2:19" x14ac:dyDescent="0.2">
      <c r="B894" s="26">
        <v>889</v>
      </c>
      <c r="C894" t="str">
        <f ca="1">IF(B894&lt;=MTF!$J$13,OFFSET(MTF!$B$3,MTF!$H$13+B894-1,0),"")</f>
        <v/>
      </c>
      <c r="D894" t="str">
        <f ca="1">IF(B894&lt;=MTF!$J$13,OFFSET(MTF!$C$3,MTF!$H$13+B894-1,0),"")</f>
        <v/>
      </c>
      <c r="E894" t="str">
        <f ca="1">IF(B894&lt;=MTF!$J$13,OFFSET(MTF!$E$3,MTF!$H$13+B894-1,0),"")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>
        <f t="shared" si="53"/>
        <v>0</v>
      </c>
      <c r="S894">
        <f t="shared" si="54"/>
        <v>0</v>
      </c>
    </row>
    <row r="895" spans="2:19" x14ac:dyDescent="0.2">
      <c r="B895" s="26">
        <v>890</v>
      </c>
      <c r="C895" t="str">
        <f ca="1">IF(B895&lt;=MTF!$J$13,OFFSET(MTF!$B$3,MTF!$H$13+B895-1,0),"")</f>
        <v/>
      </c>
      <c r="D895" t="str">
        <f ca="1">IF(B895&lt;=MTF!$J$13,OFFSET(MTF!$C$3,MTF!$H$13+B895-1,0),"")</f>
        <v/>
      </c>
      <c r="E895" t="str">
        <f ca="1">IF(B895&lt;=MTF!$J$13,OFFSET(MTF!$E$3,MTF!$H$13+B895-1,0),"")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>
        <f t="shared" si="53"/>
        <v>0</v>
      </c>
      <c r="S895">
        <f t="shared" si="54"/>
        <v>0</v>
      </c>
    </row>
    <row r="896" spans="2:19" x14ac:dyDescent="0.2">
      <c r="B896" s="17">
        <v>891</v>
      </c>
      <c r="C896" t="str">
        <f ca="1">IF(B896&lt;=MTF!$J$13,OFFSET(MTF!$B$3,MTF!$H$13+B896-1,0),"")</f>
        <v/>
      </c>
      <c r="D896" t="str">
        <f ca="1">IF(B896&lt;=MTF!$J$13,OFFSET(MTF!$C$3,MTF!$H$13+B896-1,0),"")</f>
        <v/>
      </c>
      <c r="E896" t="str">
        <f ca="1">IF(B896&lt;=MTF!$J$13,OFFSET(MTF!$E$3,MTF!$H$13+B896-1,0),"")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>
        <f t="shared" si="53"/>
        <v>0</v>
      </c>
      <c r="S896">
        <f t="shared" si="54"/>
        <v>0</v>
      </c>
    </row>
    <row r="897" spans="2:19" x14ac:dyDescent="0.2">
      <c r="B897" s="26">
        <v>892</v>
      </c>
      <c r="C897" t="str">
        <f ca="1">IF(B897&lt;=MTF!$J$13,OFFSET(MTF!$B$3,MTF!$H$13+B897-1,0),"")</f>
        <v/>
      </c>
      <c r="D897" t="str">
        <f ca="1">IF(B897&lt;=MTF!$J$13,OFFSET(MTF!$C$3,MTF!$H$13+B897-1,0),"")</f>
        <v/>
      </c>
      <c r="E897" t="str">
        <f ca="1">IF(B897&lt;=MTF!$J$13,OFFSET(MTF!$E$3,MTF!$H$13+B897-1,0),"")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>
        <f t="shared" si="53"/>
        <v>0</v>
      </c>
      <c r="S897">
        <f t="shared" si="54"/>
        <v>0</v>
      </c>
    </row>
    <row r="898" spans="2:19" x14ac:dyDescent="0.2">
      <c r="B898" s="26">
        <v>893</v>
      </c>
      <c r="C898" t="str">
        <f ca="1">IF(B898&lt;=MTF!$J$13,OFFSET(MTF!$B$3,MTF!$H$13+B898-1,0),"")</f>
        <v/>
      </c>
      <c r="D898" t="str">
        <f ca="1">IF(B898&lt;=MTF!$J$13,OFFSET(MTF!$C$3,MTF!$H$13+B898-1,0),"")</f>
        <v/>
      </c>
      <c r="E898" t="str">
        <f ca="1">IF(B898&lt;=MTF!$J$13,OFFSET(MTF!$E$3,MTF!$H$13+B898-1,0),"")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>
        <f t="shared" si="53"/>
        <v>0</v>
      </c>
      <c r="S898">
        <f t="shared" si="54"/>
        <v>0</v>
      </c>
    </row>
    <row r="899" spans="2:19" x14ac:dyDescent="0.2">
      <c r="B899" s="17">
        <v>894</v>
      </c>
      <c r="C899" t="str">
        <f ca="1">IF(B899&lt;=MTF!$J$13,OFFSET(MTF!$B$3,MTF!$H$13+B899-1,0),"")</f>
        <v/>
      </c>
      <c r="D899" t="str">
        <f ca="1">IF(B899&lt;=MTF!$J$13,OFFSET(MTF!$C$3,MTF!$H$13+B899-1,0),"")</f>
        <v/>
      </c>
      <c r="E899" t="str">
        <f ca="1">IF(B899&lt;=MTF!$J$13,OFFSET(MTF!$E$3,MTF!$H$13+B899-1,0),"")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>
        <f t="shared" si="53"/>
        <v>0</v>
      </c>
      <c r="S899">
        <f t="shared" si="54"/>
        <v>0</v>
      </c>
    </row>
    <row r="900" spans="2:19" x14ac:dyDescent="0.2">
      <c r="B900" s="26">
        <v>895</v>
      </c>
      <c r="C900" t="str">
        <f ca="1">IF(B900&lt;=MTF!$J$13,OFFSET(MTF!$B$3,MTF!$H$13+B900-1,0),"")</f>
        <v/>
      </c>
      <c r="D900" t="str">
        <f ca="1">IF(B900&lt;=MTF!$J$13,OFFSET(MTF!$C$3,MTF!$H$13+B900-1,0),"")</f>
        <v/>
      </c>
      <c r="E900" t="str">
        <f ca="1">IF(B900&lt;=MTF!$J$13,OFFSET(MTF!$E$3,MTF!$H$13+B900-1,0),"")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>
        <f t="shared" si="53"/>
        <v>0</v>
      </c>
      <c r="S900">
        <f t="shared" si="54"/>
        <v>0</v>
      </c>
    </row>
    <row r="901" spans="2:19" x14ac:dyDescent="0.2">
      <c r="B901" s="26">
        <v>896</v>
      </c>
      <c r="C901" t="str">
        <f ca="1">IF(B901&lt;=MTF!$J$13,OFFSET(MTF!$B$3,MTF!$H$13+B901-1,0),"")</f>
        <v/>
      </c>
      <c r="D901" t="str">
        <f ca="1">IF(B901&lt;=MTF!$J$13,OFFSET(MTF!$C$3,MTF!$H$13+B901-1,0),"")</f>
        <v/>
      </c>
      <c r="E901" t="str">
        <f ca="1">IF(B901&lt;=MTF!$J$13,OFFSET(MTF!$E$3,MTF!$H$13+B901-1,0),"")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>
        <f t="shared" si="53"/>
        <v>0</v>
      </c>
      <c r="S901">
        <f t="shared" si="54"/>
        <v>0</v>
      </c>
    </row>
    <row r="902" spans="2:19" x14ac:dyDescent="0.2">
      <c r="B902" s="17">
        <v>897</v>
      </c>
      <c r="C902" t="str">
        <f ca="1">IF(B902&lt;=MTF!$J$13,OFFSET(MTF!$B$3,MTF!$H$13+B902-1,0),"")</f>
        <v/>
      </c>
      <c r="D902" t="str">
        <f ca="1">IF(B902&lt;=MTF!$J$13,OFFSET(MTF!$C$3,MTF!$H$13+B902-1,0),"")</f>
        <v/>
      </c>
      <c r="E902" t="str">
        <f ca="1">IF(B902&lt;=MTF!$J$13,OFFSET(MTF!$E$3,MTF!$H$13+B902-1,0),"")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>
        <f t="shared" si="53"/>
        <v>0</v>
      </c>
      <c r="S902">
        <f t="shared" si="54"/>
        <v>0</v>
      </c>
    </row>
    <row r="903" spans="2:19" x14ac:dyDescent="0.2">
      <c r="B903" s="26">
        <v>898</v>
      </c>
      <c r="C903" t="str">
        <f ca="1">IF(B903&lt;=MTF!$J$13,OFFSET(MTF!$B$3,MTF!$H$13+B903-1,0),"")</f>
        <v/>
      </c>
      <c r="D903" t="str">
        <f ca="1">IF(B903&lt;=MTF!$J$13,OFFSET(MTF!$C$3,MTF!$H$13+B903-1,0),"")</f>
        <v/>
      </c>
      <c r="E903" t="str">
        <f ca="1">IF(B903&lt;=MTF!$J$13,OFFSET(MTF!$E$3,MTF!$H$13+B903-1,0),"")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>
        <f t="shared" si="53"/>
        <v>0</v>
      </c>
      <c r="S903">
        <f t="shared" si="54"/>
        <v>0</v>
      </c>
    </row>
    <row r="904" spans="2:19" x14ac:dyDescent="0.2">
      <c r="B904" s="26">
        <v>899</v>
      </c>
      <c r="C904" t="str">
        <f ca="1">IF(B904&lt;=MTF!$J$13,OFFSET(MTF!$B$3,MTF!$H$13+B904-1,0),"")</f>
        <v/>
      </c>
      <c r="D904" t="str">
        <f ca="1">IF(B904&lt;=MTF!$J$13,OFFSET(MTF!$C$3,MTF!$H$13+B904-1,0),"")</f>
        <v/>
      </c>
      <c r="E904" t="str">
        <f ca="1">IF(B904&lt;=MTF!$J$13,OFFSET(MTF!$E$3,MTF!$H$13+B904-1,0),"")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>
        <f t="shared" si="53"/>
        <v>0</v>
      </c>
      <c r="S904">
        <f t="shared" si="54"/>
        <v>0</v>
      </c>
    </row>
    <row r="905" spans="2:19" x14ac:dyDescent="0.2">
      <c r="B905" s="17">
        <v>900</v>
      </c>
      <c r="C905" t="str">
        <f ca="1">IF(B905&lt;=MTF!$J$13,OFFSET(MTF!$B$3,MTF!$H$13+B905-1,0),"")</f>
        <v/>
      </c>
      <c r="D905" t="str">
        <f ca="1">IF(B905&lt;=MTF!$J$13,OFFSET(MTF!$C$3,MTF!$H$13+B905-1,0),"")</f>
        <v/>
      </c>
      <c r="E905" t="str">
        <f ca="1">IF(B905&lt;=MTF!$J$13,OFFSET(MTF!$E$3,MTF!$H$13+B905-1,0),"")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>
        <f t="shared" si="53"/>
        <v>0</v>
      </c>
      <c r="S905">
        <f t="shared" si="54"/>
        <v>0</v>
      </c>
    </row>
    <row r="906" spans="2:19" x14ac:dyDescent="0.2">
      <c r="B906" s="26">
        <v>901</v>
      </c>
      <c r="C906" t="str">
        <f ca="1">IF(B906&lt;=MTF!$J$13,OFFSET(MTF!$B$3,MTF!$H$13+B906-1,0),"")</f>
        <v/>
      </c>
      <c r="D906" t="str">
        <f ca="1">IF(B906&lt;=MTF!$J$13,OFFSET(MTF!$C$3,MTF!$H$13+B906-1,0),"")</f>
        <v/>
      </c>
      <c r="E906" t="str">
        <f ca="1">IF(B906&lt;=MTF!$J$13,OFFSET(MTF!$E$3,MTF!$H$13+B906-1,0),"")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>
        <f t="shared" ref="R906:R969" si="57">O906*SIN((Q906-1)*2*PI()/$N$6*$N$8)</f>
        <v>0</v>
      </c>
      <c r="S906">
        <f t="shared" ref="S906:S969" si="58">O906*COS((Q906-1)*2*PI()/$N$6*$N$8)</f>
        <v>0</v>
      </c>
    </row>
    <row r="907" spans="2:19" x14ac:dyDescent="0.2">
      <c r="B907" s="26">
        <v>902</v>
      </c>
      <c r="C907" t="str">
        <f ca="1">IF(B907&lt;=MTF!$J$13,OFFSET(MTF!$B$3,MTF!$H$13+B907-1,0),"")</f>
        <v/>
      </c>
      <c r="D907" t="str">
        <f ca="1">IF(B907&lt;=MTF!$J$13,OFFSET(MTF!$C$3,MTF!$H$13+B907-1,0),"")</f>
        <v/>
      </c>
      <c r="E907" t="str">
        <f ca="1">IF(B907&lt;=MTF!$J$13,OFFSET(MTF!$E$3,MTF!$H$13+B907-1,0),"")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>
        <f t="shared" si="57"/>
        <v>0</v>
      </c>
      <c r="S907">
        <f t="shared" si="58"/>
        <v>0</v>
      </c>
    </row>
    <row r="908" spans="2:19" x14ac:dyDescent="0.2">
      <c r="B908" s="17">
        <v>903</v>
      </c>
      <c r="C908" t="str">
        <f ca="1">IF(B908&lt;=MTF!$J$13,OFFSET(MTF!$B$3,MTF!$H$13+B908-1,0),"")</f>
        <v/>
      </c>
      <c r="D908" t="str">
        <f ca="1">IF(B908&lt;=MTF!$J$13,OFFSET(MTF!$C$3,MTF!$H$13+B908-1,0),"")</f>
        <v/>
      </c>
      <c r="E908" t="str">
        <f ca="1">IF(B908&lt;=MTF!$J$13,OFFSET(MTF!$E$3,MTF!$H$13+B908-1,0),"")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>
        <f t="shared" si="57"/>
        <v>0</v>
      </c>
      <c r="S908">
        <f t="shared" si="58"/>
        <v>0</v>
      </c>
    </row>
    <row r="909" spans="2:19" x14ac:dyDescent="0.2">
      <c r="B909" s="26">
        <v>904</v>
      </c>
      <c r="C909" t="str">
        <f ca="1">IF(B909&lt;=MTF!$J$13,OFFSET(MTF!$B$3,MTF!$H$13+B909-1,0),"")</f>
        <v/>
      </c>
      <c r="D909" t="str">
        <f ca="1">IF(B909&lt;=MTF!$J$13,OFFSET(MTF!$C$3,MTF!$H$13+B909-1,0),"")</f>
        <v/>
      </c>
      <c r="E909" t="str">
        <f ca="1">IF(B909&lt;=MTF!$J$13,OFFSET(MTF!$E$3,MTF!$H$13+B909-1,0),"")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>
        <f t="shared" si="57"/>
        <v>0</v>
      </c>
      <c r="S909">
        <f t="shared" si="58"/>
        <v>0</v>
      </c>
    </row>
    <row r="910" spans="2:19" x14ac:dyDescent="0.2">
      <c r="B910" s="26">
        <v>905</v>
      </c>
      <c r="C910" t="str">
        <f ca="1">IF(B910&lt;=MTF!$J$13,OFFSET(MTF!$B$3,MTF!$H$13+B910-1,0),"")</f>
        <v/>
      </c>
      <c r="D910" t="str">
        <f ca="1">IF(B910&lt;=MTF!$J$13,OFFSET(MTF!$C$3,MTF!$H$13+B910-1,0),"")</f>
        <v/>
      </c>
      <c r="E910" t="str">
        <f ca="1">IF(B910&lt;=MTF!$J$13,OFFSET(MTF!$E$3,MTF!$H$13+B910-1,0),"")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>
        <f t="shared" si="57"/>
        <v>0</v>
      </c>
      <c r="S910">
        <f t="shared" si="58"/>
        <v>0</v>
      </c>
    </row>
    <row r="911" spans="2:19" x14ac:dyDescent="0.2">
      <c r="B911" s="17">
        <v>906</v>
      </c>
      <c r="C911" t="str">
        <f ca="1">IF(B911&lt;=MTF!$J$13,OFFSET(MTF!$B$3,MTF!$H$13+B911-1,0),"")</f>
        <v/>
      </c>
      <c r="D911" t="str">
        <f ca="1">IF(B911&lt;=MTF!$J$13,OFFSET(MTF!$C$3,MTF!$H$13+B911-1,0),"")</f>
        <v/>
      </c>
      <c r="E911" t="str">
        <f ca="1">IF(B911&lt;=MTF!$J$13,OFFSET(MTF!$E$3,MTF!$H$13+B911-1,0),"")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>
        <f t="shared" si="57"/>
        <v>0</v>
      </c>
      <c r="S911">
        <f t="shared" si="58"/>
        <v>0</v>
      </c>
    </row>
    <row r="912" spans="2:19" x14ac:dyDescent="0.2">
      <c r="B912" s="26">
        <v>907</v>
      </c>
      <c r="C912" t="str">
        <f ca="1">IF(B912&lt;=MTF!$J$13,OFFSET(MTF!$B$3,MTF!$H$13+B912-1,0),"")</f>
        <v/>
      </c>
      <c r="D912" t="str">
        <f ca="1">IF(B912&lt;=MTF!$J$13,OFFSET(MTF!$C$3,MTF!$H$13+B912-1,0),"")</f>
        <v/>
      </c>
      <c r="E912" t="str">
        <f ca="1">IF(B912&lt;=MTF!$J$13,OFFSET(MTF!$E$3,MTF!$H$13+B912-1,0),"")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>
        <f t="shared" si="57"/>
        <v>0</v>
      </c>
      <c r="S912">
        <f t="shared" si="58"/>
        <v>0</v>
      </c>
    </row>
    <row r="913" spans="2:19" x14ac:dyDescent="0.2">
      <c r="B913" s="26">
        <v>908</v>
      </c>
      <c r="C913" t="str">
        <f ca="1">IF(B913&lt;=MTF!$J$13,OFFSET(MTF!$B$3,MTF!$H$13+B913-1,0),"")</f>
        <v/>
      </c>
      <c r="D913" t="str">
        <f ca="1">IF(B913&lt;=MTF!$J$13,OFFSET(MTF!$C$3,MTF!$H$13+B913-1,0),"")</f>
        <v/>
      </c>
      <c r="E913" t="str">
        <f ca="1">IF(B913&lt;=MTF!$J$13,OFFSET(MTF!$E$3,MTF!$H$13+B913-1,0),"")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>
        <f t="shared" si="57"/>
        <v>0</v>
      </c>
      <c r="S913">
        <f t="shared" si="58"/>
        <v>0</v>
      </c>
    </row>
    <row r="914" spans="2:19" x14ac:dyDescent="0.2">
      <c r="B914" s="17">
        <v>909</v>
      </c>
      <c r="C914" t="str">
        <f ca="1">IF(B914&lt;=MTF!$J$13,OFFSET(MTF!$B$3,MTF!$H$13+B914-1,0),"")</f>
        <v/>
      </c>
      <c r="D914" t="str">
        <f ca="1">IF(B914&lt;=MTF!$J$13,OFFSET(MTF!$C$3,MTF!$H$13+B914-1,0),"")</f>
        <v/>
      </c>
      <c r="E914" t="str">
        <f ca="1">IF(B914&lt;=MTF!$J$13,OFFSET(MTF!$E$3,MTF!$H$13+B914-1,0),"")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>
        <f t="shared" si="57"/>
        <v>0</v>
      </c>
      <c r="S914">
        <f t="shared" si="58"/>
        <v>0</v>
      </c>
    </row>
    <row r="915" spans="2:19" x14ac:dyDescent="0.2">
      <c r="B915" s="26">
        <v>910</v>
      </c>
      <c r="C915" t="str">
        <f ca="1">IF(B915&lt;=MTF!$J$13,OFFSET(MTF!$B$3,MTF!$H$13+B915-1,0),"")</f>
        <v/>
      </c>
      <c r="D915" t="str">
        <f ca="1">IF(B915&lt;=MTF!$J$13,OFFSET(MTF!$C$3,MTF!$H$13+B915-1,0),"")</f>
        <v/>
      </c>
      <c r="E915" t="str">
        <f ca="1">IF(B915&lt;=MTF!$J$13,OFFSET(MTF!$E$3,MTF!$H$13+B915-1,0),"")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>
        <f t="shared" si="57"/>
        <v>0</v>
      </c>
      <c r="S915">
        <f t="shared" si="58"/>
        <v>0</v>
      </c>
    </row>
    <row r="916" spans="2:19" x14ac:dyDescent="0.2">
      <c r="B916" s="26">
        <v>911</v>
      </c>
      <c r="C916" t="str">
        <f ca="1">IF(B916&lt;=MTF!$J$13,OFFSET(MTF!$B$3,MTF!$H$13+B916-1,0),"")</f>
        <v/>
      </c>
      <c r="D916" t="str">
        <f ca="1">IF(B916&lt;=MTF!$J$13,OFFSET(MTF!$C$3,MTF!$H$13+B916-1,0),"")</f>
        <v/>
      </c>
      <c r="E916" t="str">
        <f ca="1">IF(B916&lt;=MTF!$J$13,OFFSET(MTF!$E$3,MTF!$H$13+B916-1,0),"")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>
        <f t="shared" si="57"/>
        <v>0</v>
      </c>
      <c r="S916">
        <f t="shared" si="58"/>
        <v>0</v>
      </c>
    </row>
    <row r="917" spans="2:19" x14ac:dyDescent="0.2">
      <c r="B917" s="17">
        <v>912</v>
      </c>
      <c r="C917" t="str">
        <f ca="1">IF(B917&lt;=MTF!$J$13,OFFSET(MTF!$B$3,MTF!$H$13+B917-1,0),"")</f>
        <v/>
      </c>
      <c r="D917" t="str">
        <f ca="1">IF(B917&lt;=MTF!$J$13,OFFSET(MTF!$C$3,MTF!$H$13+B917-1,0),"")</f>
        <v/>
      </c>
      <c r="E917" t="str">
        <f ca="1">IF(B917&lt;=MTF!$J$13,OFFSET(MTF!$E$3,MTF!$H$13+B917-1,0),"")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>
        <f t="shared" si="57"/>
        <v>0</v>
      </c>
      <c r="S917">
        <f t="shared" si="58"/>
        <v>0</v>
      </c>
    </row>
    <row r="918" spans="2:19" x14ac:dyDescent="0.2">
      <c r="B918" s="26">
        <v>913</v>
      </c>
      <c r="C918" t="str">
        <f ca="1">IF(B918&lt;=MTF!$J$13,OFFSET(MTF!$B$3,MTF!$H$13+B918-1,0),"")</f>
        <v/>
      </c>
      <c r="D918" t="str">
        <f ca="1">IF(B918&lt;=MTF!$J$13,OFFSET(MTF!$C$3,MTF!$H$13+B918-1,0),"")</f>
        <v/>
      </c>
      <c r="E918" t="str">
        <f ca="1">IF(B918&lt;=MTF!$J$13,OFFSET(MTF!$E$3,MTF!$H$13+B918-1,0),"")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>
        <f t="shared" si="57"/>
        <v>0</v>
      </c>
      <c r="S918">
        <f t="shared" si="58"/>
        <v>0</v>
      </c>
    </row>
    <row r="919" spans="2:19" x14ac:dyDescent="0.2">
      <c r="B919" s="26">
        <v>914</v>
      </c>
      <c r="C919" t="str">
        <f ca="1">IF(B919&lt;=MTF!$J$13,OFFSET(MTF!$B$3,MTF!$H$13+B919-1,0),"")</f>
        <v/>
      </c>
      <c r="D919" t="str">
        <f ca="1">IF(B919&lt;=MTF!$J$13,OFFSET(MTF!$C$3,MTF!$H$13+B919-1,0),"")</f>
        <v/>
      </c>
      <c r="E919" t="str">
        <f ca="1">IF(B919&lt;=MTF!$J$13,OFFSET(MTF!$E$3,MTF!$H$13+B919-1,0),"")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>
        <f t="shared" si="57"/>
        <v>0</v>
      </c>
      <c r="S919">
        <f t="shared" si="58"/>
        <v>0</v>
      </c>
    </row>
    <row r="920" spans="2:19" x14ac:dyDescent="0.2">
      <c r="B920" s="17">
        <v>915</v>
      </c>
      <c r="C920" t="str">
        <f ca="1">IF(B920&lt;=MTF!$J$13,OFFSET(MTF!$B$3,MTF!$H$13+B920-1,0),"")</f>
        <v/>
      </c>
      <c r="D920" t="str">
        <f ca="1">IF(B920&lt;=MTF!$J$13,OFFSET(MTF!$C$3,MTF!$H$13+B920-1,0),"")</f>
        <v/>
      </c>
      <c r="E920" t="str">
        <f ca="1">IF(B920&lt;=MTF!$J$13,OFFSET(MTF!$E$3,MTF!$H$13+B920-1,0),"")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>
        <f t="shared" si="57"/>
        <v>0</v>
      </c>
      <c r="S920">
        <f t="shared" si="58"/>
        <v>0</v>
      </c>
    </row>
    <row r="921" spans="2:19" x14ac:dyDescent="0.2">
      <c r="B921" s="26">
        <v>916</v>
      </c>
      <c r="C921" t="str">
        <f ca="1">IF(B921&lt;=MTF!$J$13,OFFSET(MTF!$B$3,MTF!$H$13+B921-1,0),"")</f>
        <v/>
      </c>
      <c r="D921" t="str">
        <f ca="1">IF(B921&lt;=MTF!$J$13,OFFSET(MTF!$C$3,MTF!$H$13+B921-1,0),"")</f>
        <v/>
      </c>
      <c r="E921" t="str">
        <f ca="1">IF(B921&lt;=MTF!$J$13,OFFSET(MTF!$E$3,MTF!$H$13+B921-1,0),"")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>
        <f t="shared" si="57"/>
        <v>0</v>
      </c>
      <c r="S921">
        <f t="shared" si="58"/>
        <v>0</v>
      </c>
    </row>
    <row r="922" spans="2:19" x14ac:dyDescent="0.2">
      <c r="B922" s="26">
        <v>917</v>
      </c>
      <c r="C922" t="str">
        <f ca="1">IF(B922&lt;=MTF!$J$13,OFFSET(MTF!$B$3,MTF!$H$13+B922-1,0),"")</f>
        <v/>
      </c>
      <c r="D922" t="str">
        <f ca="1">IF(B922&lt;=MTF!$J$13,OFFSET(MTF!$C$3,MTF!$H$13+B922-1,0),"")</f>
        <v/>
      </c>
      <c r="E922" t="str">
        <f ca="1">IF(B922&lt;=MTF!$J$13,OFFSET(MTF!$E$3,MTF!$H$13+B922-1,0),"")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>
        <f t="shared" si="57"/>
        <v>0</v>
      </c>
      <c r="S922">
        <f t="shared" si="58"/>
        <v>0</v>
      </c>
    </row>
    <row r="923" spans="2:19" x14ac:dyDescent="0.2">
      <c r="B923" s="17">
        <v>918</v>
      </c>
      <c r="C923" t="str">
        <f ca="1">IF(B923&lt;=MTF!$J$13,OFFSET(MTF!$B$3,MTF!$H$13+B923-1,0),"")</f>
        <v/>
      </c>
      <c r="D923" t="str">
        <f ca="1">IF(B923&lt;=MTF!$J$13,OFFSET(MTF!$C$3,MTF!$H$13+B923-1,0),"")</f>
        <v/>
      </c>
      <c r="E923" t="str">
        <f ca="1">IF(B923&lt;=MTF!$J$13,OFFSET(MTF!$E$3,MTF!$H$13+B923-1,0),"")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>
        <f t="shared" si="57"/>
        <v>0</v>
      </c>
      <c r="S923">
        <f t="shared" si="58"/>
        <v>0</v>
      </c>
    </row>
    <row r="924" spans="2:19" x14ac:dyDescent="0.2">
      <c r="B924" s="26">
        <v>919</v>
      </c>
      <c r="C924" t="str">
        <f ca="1">IF(B924&lt;=MTF!$J$13,OFFSET(MTF!$B$3,MTF!$H$13+B924-1,0),"")</f>
        <v/>
      </c>
      <c r="D924" t="str">
        <f ca="1">IF(B924&lt;=MTF!$J$13,OFFSET(MTF!$C$3,MTF!$H$13+B924-1,0),"")</f>
        <v/>
      </c>
      <c r="E924" t="str">
        <f ca="1">IF(B924&lt;=MTF!$J$13,OFFSET(MTF!$E$3,MTF!$H$13+B924-1,0),"")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>
        <f t="shared" si="57"/>
        <v>0</v>
      </c>
      <c r="S924">
        <f t="shared" si="58"/>
        <v>0</v>
      </c>
    </row>
    <row r="925" spans="2:19" x14ac:dyDescent="0.2">
      <c r="B925" s="26">
        <v>920</v>
      </c>
      <c r="C925" t="str">
        <f ca="1">IF(B925&lt;=MTF!$J$13,OFFSET(MTF!$B$3,MTF!$H$13+B925-1,0),"")</f>
        <v/>
      </c>
      <c r="D925" t="str">
        <f ca="1">IF(B925&lt;=MTF!$J$13,OFFSET(MTF!$C$3,MTF!$H$13+B925-1,0),"")</f>
        <v/>
      </c>
      <c r="E925" t="str">
        <f ca="1">IF(B925&lt;=MTF!$J$13,OFFSET(MTF!$E$3,MTF!$H$13+B925-1,0),"")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>
        <f t="shared" si="57"/>
        <v>0</v>
      </c>
      <c r="S925">
        <f t="shared" si="58"/>
        <v>0</v>
      </c>
    </row>
    <row r="926" spans="2:19" x14ac:dyDescent="0.2">
      <c r="B926" s="17">
        <v>921</v>
      </c>
      <c r="C926" t="str">
        <f ca="1">IF(B926&lt;=MTF!$J$13,OFFSET(MTF!$B$3,MTF!$H$13+B926-1,0),"")</f>
        <v/>
      </c>
      <c r="D926" t="str">
        <f ca="1">IF(B926&lt;=MTF!$J$13,OFFSET(MTF!$C$3,MTF!$H$13+B926-1,0),"")</f>
        <v/>
      </c>
      <c r="E926" t="str">
        <f ca="1">IF(B926&lt;=MTF!$J$13,OFFSET(MTF!$E$3,MTF!$H$13+B926-1,0),"")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>
        <f t="shared" si="57"/>
        <v>0</v>
      </c>
      <c r="S926">
        <f t="shared" si="58"/>
        <v>0</v>
      </c>
    </row>
    <row r="927" spans="2:19" x14ac:dyDescent="0.2">
      <c r="B927" s="26">
        <v>922</v>
      </c>
      <c r="C927" t="str">
        <f ca="1">IF(B927&lt;=MTF!$J$13,OFFSET(MTF!$B$3,MTF!$H$13+B927-1,0),"")</f>
        <v/>
      </c>
      <c r="D927" t="str">
        <f ca="1">IF(B927&lt;=MTF!$J$13,OFFSET(MTF!$C$3,MTF!$H$13+B927-1,0),"")</f>
        <v/>
      </c>
      <c r="E927" t="str">
        <f ca="1">IF(B927&lt;=MTF!$J$13,OFFSET(MTF!$E$3,MTF!$H$13+B927-1,0),"")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>
        <f t="shared" si="57"/>
        <v>0</v>
      </c>
      <c r="S927">
        <f t="shared" si="58"/>
        <v>0</v>
      </c>
    </row>
    <row r="928" spans="2:19" x14ac:dyDescent="0.2">
      <c r="B928" s="26">
        <v>923</v>
      </c>
      <c r="C928" t="str">
        <f ca="1">IF(B928&lt;=MTF!$J$13,OFFSET(MTF!$B$3,MTF!$H$13+B928-1,0),"")</f>
        <v/>
      </c>
      <c r="D928" t="str">
        <f ca="1">IF(B928&lt;=MTF!$J$13,OFFSET(MTF!$C$3,MTF!$H$13+B928-1,0),"")</f>
        <v/>
      </c>
      <c r="E928" t="str">
        <f ca="1">IF(B928&lt;=MTF!$J$13,OFFSET(MTF!$E$3,MTF!$H$13+B928-1,0),"")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>
        <f t="shared" si="57"/>
        <v>0</v>
      </c>
      <c r="S928">
        <f t="shared" si="58"/>
        <v>0</v>
      </c>
    </row>
    <row r="929" spans="2:19" x14ac:dyDescent="0.2">
      <c r="B929" s="17">
        <v>924</v>
      </c>
      <c r="C929" t="str">
        <f ca="1">IF(B929&lt;=MTF!$J$13,OFFSET(MTF!$B$3,MTF!$H$13+B929-1,0),"")</f>
        <v/>
      </c>
      <c r="D929" t="str">
        <f ca="1">IF(B929&lt;=MTF!$J$13,OFFSET(MTF!$C$3,MTF!$H$13+B929-1,0),"")</f>
        <v/>
      </c>
      <c r="E929" t="str">
        <f ca="1">IF(B929&lt;=MTF!$J$13,OFFSET(MTF!$E$3,MTF!$H$13+B929-1,0),"")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>
        <f t="shared" si="57"/>
        <v>0</v>
      </c>
      <c r="S929">
        <f t="shared" si="58"/>
        <v>0</v>
      </c>
    </row>
    <row r="930" spans="2:19" x14ac:dyDescent="0.2">
      <c r="B930" s="26">
        <v>925</v>
      </c>
      <c r="C930" t="str">
        <f ca="1">IF(B930&lt;=MTF!$J$13,OFFSET(MTF!$B$3,MTF!$H$13+B930-1,0),"")</f>
        <v/>
      </c>
      <c r="D930" t="str">
        <f ca="1">IF(B930&lt;=MTF!$J$13,OFFSET(MTF!$C$3,MTF!$H$13+B930-1,0),"")</f>
        <v/>
      </c>
      <c r="E930" t="str">
        <f ca="1">IF(B930&lt;=MTF!$J$13,OFFSET(MTF!$E$3,MTF!$H$13+B930-1,0),"")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>
        <f t="shared" si="57"/>
        <v>0</v>
      </c>
      <c r="S930">
        <f t="shared" si="58"/>
        <v>0</v>
      </c>
    </row>
    <row r="931" spans="2:19" x14ac:dyDescent="0.2">
      <c r="B931" s="26">
        <v>926</v>
      </c>
      <c r="C931" t="str">
        <f ca="1">IF(B931&lt;=MTF!$J$13,OFFSET(MTF!$B$3,MTF!$H$13+B931-1,0),"")</f>
        <v/>
      </c>
      <c r="D931" t="str">
        <f ca="1">IF(B931&lt;=MTF!$J$13,OFFSET(MTF!$C$3,MTF!$H$13+B931-1,0),"")</f>
        <v/>
      </c>
      <c r="E931" t="str">
        <f ca="1">IF(B931&lt;=MTF!$J$13,OFFSET(MTF!$E$3,MTF!$H$13+B931-1,0),"")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>
        <f t="shared" si="57"/>
        <v>0</v>
      </c>
      <c r="S931">
        <f t="shared" si="58"/>
        <v>0</v>
      </c>
    </row>
    <row r="932" spans="2:19" x14ac:dyDescent="0.2">
      <c r="B932" s="17">
        <v>927</v>
      </c>
      <c r="C932" t="str">
        <f ca="1">IF(B932&lt;=MTF!$J$13,OFFSET(MTF!$B$3,MTF!$H$13+B932-1,0),"")</f>
        <v/>
      </c>
      <c r="D932" t="str">
        <f ca="1">IF(B932&lt;=MTF!$J$13,OFFSET(MTF!$C$3,MTF!$H$13+B932-1,0),"")</f>
        <v/>
      </c>
      <c r="E932" t="str">
        <f ca="1">IF(B932&lt;=MTF!$J$13,OFFSET(MTF!$E$3,MTF!$H$13+B932-1,0),"")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>
        <f t="shared" si="57"/>
        <v>0</v>
      </c>
      <c r="S932">
        <f t="shared" si="58"/>
        <v>0</v>
      </c>
    </row>
    <row r="933" spans="2:19" x14ac:dyDescent="0.2">
      <c r="B933" s="26">
        <v>928</v>
      </c>
      <c r="C933" t="str">
        <f ca="1">IF(B933&lt;=MTF!$J$13,OFFSET(MTF!$B$3,MTF!$H$13+B933-1,0),"")</f>
        <v/>
      </c>
      <c r="D933" t="str">
        <f ca="1">IF(B933&lt;=MTF!$J$13,OFFSET(MTF!$C$3,MTF!$H$13+B933-1,0),"")</f>
        <v/>
      </c>
      <c r="E933" t="str">
        <f ca="1">IF(B933&lt;=MTF!$J$13,OFFSET(MTF!$E$3,MTF!$H$13+B933-1,0),"")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>
        <f t="shared" si="57"/>
        <v>0</v>
      </c>
      <c r="S933">
        <f t="shared" si="58"/>
        <v>0</v>
      </c>
    </row>
    <row r="934" spans="2:19" x14ac:dyDescent="0.2">
      <c r="B934" s="26">
        <v>929</v>
      </c>
      <c r="C934" t="str">
        <f ca="1">IF(B934&lt;=MTF!$J$13,OFFSET(MTF!$B$3,MTF!$H$13+B934-1,0),"")</f>
        <v/>
      </c>
      <c r="D934" t="str">
        <f ca="1">IF(B934&lt;=MTF!$J$13,OFFSET(MTF!$C$3,MTF!$H$13+B934-1,0),"")</f>
        <v/>
      </c>
      <c r="E934" t="str">
        <f ca="1">IF(B934&lt;=MTF!$J$13,OFFSET(MTF!$E$3,MTF!$H$13+B934-1,0),"")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>
        <f t="shared" si="57"/>
        <v>0</v>
      </c>
      <c r="S934">
        <f t="shared" si="58"/>
        <v>0</v>
      </c>
    </row>
    <row r="935" spans="2:19" x14ac:dyDescent="0.2">
      <c r="B935" s="17">
        <v>930</v>
      </c>
      <c r="C935" t="str">
        <f ca="1">IF(B935&lt;=MTF!$J$13,OFFSET(MTF!$B$3,MTF!$H$13+B935-1,0),"")</f>
        <v/>
      </c>
      <c r="D935" t="str">
        <f ca="1">IF(B935&lt;=MTF!$J$13,OFFSET(MTF!$C$3,MTF!$H$13+B935-1,0),"")</f>
        <v/>
      </c>
      <c r="E935" t="str">
        <f ca="1">IF(B935&lt;=MTF!$J$13,OFFSET(MTF!$E$3,MTF!$H$13+B935-1,0),"")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>
        <f t="shared" si="57"/>
        <v>0</v>
      </c>
      <c r="S935">
        <f t="shared" si="58"/>
        <v>0</v>
      </c>
    </row>
    <row r="936" spans="2:19" x14ac:dyDescent="0.2">
      <c r="B936" s="26">
        <v>931</v>
      </c>
      <c r="C936" t="str">
        <f ca="1">IF(B936&lt;=MTF!$J$13,OFFSET(MTF!$B$3,MTF!$H$13+B936-1,0),"")</f>
        <v/>
      </c>
      <c r="D936" t="str">
        <f ca="1">IF(B936&lt;=MTF!$J$13,OFFSET(MTF!$C$3,MTF!$H$13+B936-1,0),"")</f>
        <v/>
      </c>
      <c r="E936" t="str">
        <f ca="1">IF(B936&lt;=MTF!$J$13,OFFSET(MTF!$E$3,MTF!$H$13+B936-1,0),"")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>
        <f t="shared" si="57"/>
        <v>0</v>
      </c>
      <c r="S936">
        <f t="shared" si="58"/>
        <v>0</v>
      </c>
    </row>
    <row r="937" spans="2:19" x14ac:dyDescent="0.2">
      <c r="B937" s="26">
        <v>932</v>
      </c>
      <c r="C937" t="str">
        <f ca="1">IF(B937&lt;=MTF!$J$13,OFFSET(MTF!$B$3,MTF!$H$13+B937-1,0),"")</f>
        <v/>
      </c>
      <c r="D937" t="str">
        <f ca="1">IF(B937&lt;=MTF!$J$13,OFFSET(MTF!$C$3,MTF!$H$13+B937-1,0),"")</f>
        <v/>
      </c>
      <c r="E937" t="str">
        <f ca="1">IF(B937&lt;=MTF!$J$13,OFFSET(MTF!$E$3,MTF!$H$13+B937-1,0),"")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>
        <f t="shared" si="57"/>
        <v>0</v>
      </c>
      <c r="S937">
        <f t="shared" si="58"/>
        <v>0</v>
      </c>
    </row>
    <row r="938" spans="2:19" x14ac:dyDescent="0.2">
      <c r="B938" s="17">
        <v>933</v>
      </c>
      <c r="C938" t="str">
        <f ca="1">IF(B938&lt;=MTF!$J$13,OFFSET(MTF!$B$3,MTF!$H$13+B938-1,0),"")</f>
        <v/>
      </c>
      <c r="D938" t="str">
        <f ca="1">IF(B938&lt;=MTF!$J$13,OFFSET(MTF!$C$3,MTF!$H$13+B938-1,0),"")</f>
        <v/>
      </c>
      <c r="E938" t="str">
        <f ca="1">IF(B938&lt;=MTF!$J$13,OFFSET(MTF!$E$3,MTF!$H$13+B938-1,0),"")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>
        <f t="shared" si="57"/>
        <v>0</v>
      </c>
      <c r="S938">
        <f t="shared" si="58"/>
        <v>0</v>
      </c>
    </row>
    <row r="939" spans="2:19" x14ac:dyDescent="0.2">
      <c r="B939" s="26">
        <v>934</v>
      </c>
      <c r="C939" t="str">
        <f ca="1">IF(B939&lt;=MTF!$J$13,OFFSET(MTF!$B$3,MTF!$H$13+B939-1,0),"")</f>
        <v/>
      </c>
      <c r="D939" t="str">
        <f ca="1">IF(B939&lt;=MTF!$J$13,OFFSET(MTF!$C$3,MTF!$H$13+B939-1,0),"")</f>
        <v/>
      </c>
      <c r="E939" t="str">
        <f ca="1">IF(B939&lt;=MTF!$J$13,OFFSET(MTF!$E$3,MTF!$H$13+B939-1,0),"")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>
        <f t="shared" si="57"/>
        <v>0</v>
      </c>
      <c r="S939">
        <f t="shared" si="58"/>
        <v>0</v>
      </c>
    </row>
    <row r="940" spans="2:19" x14ac:dyDescent="0.2">
      <c r="B940" s="26">
        <v>935</v>
      </c>
      <c r="C940" t="str">
        <f ca="1">IF(B940&lt;=MTF!$J$13,OFFSET(MTF!$B$3,MTF!$H$13+B940-1,0),"")</f>
        <v/>
      </c>
      <c r="D940" t="str">
        <f ca="1">IF(B940&lt;=MTF!$J$13,OFFSET(MTF!$C$3,MTF!$H$13+B940-1,0),"")</f>
        <v/>
      </c>
      <c r="E940" t="str">
        <f ca="1">IF(B940&lt;=MTF!$J$13,OFFSET(MTF!$E$3,MTF!$H$13+B940-1,0),"")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>
        <f t="shared" si="57"/>
        <v>0</v>
      </c>
      <c r="S940">
        <f t="shared" si="58"/>
        <v>0</v>
      </c>
    </row>
    <row r="941" spans="2:19" x14ac:dyDescent="0.2">
      <c r="B941" s="17">
        <v>936</v>
      </c>
      <c r="C941" t="str">
        <f ca="1">IF(B941&lt;=MTF!$J$13,OFFSET(MTF!$B$3,MTF!$H$13+B941-1,0),"")</f>
        <v/>
      </c>
      <c r="D941" t="str">
        <f ca="1">IF(B941&lt;=MTF!$J$13,OFFSET(MTF!$C$3,MTF!$H$13+B941-1,0),"")</f>
        <v/>
      </c>
      <c r="E941" t="str">
        <f ca="1">IF(B941&lt;=MTF!$J$13,OFFSET(MTF!$E$3,MTF!$H$13+B941-1,0),"")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>
        <f t="shared" si="57"/>
        <v>0</v>
      </c>
      <c r="S941">
        <f t="shared" si="58"/>
        <v>0</v>
      </c>
    </row>
    <row r="942" spans="2:19" x14ac:dyDescent="0.2">
      <c r="B942" s="26">
        <v>937</v>
      </c>
      <c r="C942" t="str">
        <f ca="1">IF(B942&lt;=MTF!$J$13,OFFSET(MTF!$B$3,MTF!$H$13+B942-1,0),"")</f>
        <v/>
      </c>
      <c r="D942" t="str">
        <f ca="1">IF(B942&lt;=MTF!$J$13,OFFSET(MTF!$C$3,MTF!$H$13+B942-1,0),"")</f>
        <v/>
      </c>
      <c r="E942" t="str">
        <f ca="1">IF(B942&lt;=MTF!$J$13,OFFSET(MTF!$E$3,MTF!$H$13+B942-1,0),"")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>
        <f t="shared" si="57"/>
        <v>0</v>
      </c>
      <c r="S942">
        <f t="shared" si="58"/>
        <v>0</v>
      </c>
    </row>
    <row r="943" spans="2:19" x14ac:dyDescent="0.2">
      <c r="B943" s="26">
        <v>938</v>
      </c>
      <c r="C943" t="str">
        <f ca="1">IF(B943&lt;=MTF!$J$13,OFFSET(MTF!$B$3,MTF!$H$13+B943-1,0),"")</f>
        <v/>
      </c>
      <c r="D943" t="str">
        <f ca="1">IF(B943&lt;=MTF!$J$13,OFFSET(MTF!$C$3,MTF!$H$13+B943-1,0),"")</f>
        <v/>
      </c>
      <c r="E943" t="str">
        <f ca="1">IF(B943&lt;=MTF!$J$13,OFFSET(MTF!$E$3,MTF!$H$13+B943-1,0),"")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>
        <f t="shared" si="57"/>
        <v>0</v>
      </c>
      <c r="S943">
        <f t="shared" si="58"/>
        <v>0</v>
      </c>
    </row>
    <row r="944" spans="2:19" x14ac:dyDescent="0.2">
      <c r="B944" s="17">
        <v>939</v>
      </c>
      <c r="C944" t="str">
        <f ca="1">IF(B944&lt;=MTF!$J$13,OFFSET(MTF!$B$3,MTF!$H$13+B944-1,0),"")</f>
        <v/>
      </c>
      <c r="D944" t="str">
        <f ca="1">IF(B944&lt;=MTF!$J$13,OFFSET(MTF!$C$3,MTF!$H$13+B944-1,0),"")</f>
        <v/>
      </c>
      <c r="E944" t="str">
        <f ca="1">IF(B944&lt;=MTF!$J$13,OFFSET(MTF!$E$3,MTF!$H$13+B944-1,0),"")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>
        <f t="shared" si="57"/>
        <v>0</v>
      </c>
      <c r="S944">
        <f t="shared" si="58"/>
        <v>0</v>
      </c>
    </row>
    <row r="945" spans="2:19" x14ac:dyDescent="0.2">
      <c r="B945" s="26">
        <v>940</v>
      </c>
      <c r="C945" t="str">
        <f ca="1">IF(B945&lt;=MTF!$J$13,OFFSET(MTF!$B$3,MTF!$H$13+B945-1,0),"")</f>
        <v/>
      </c>
      <c r="D945" t="str">
        <f ca="1">IF(B945&lt;=MTF!$J$13,OFFSET(MTF!$C$3,MTF!$H$13+B945-1,0),"")</f>
        <v/>
      </c>
      <c r="E945" t="str">
        <f ca="1">IF(B945&lt;=MTF!$J$13,OFFSET(MTF!$E$3,MTF!$H$13+B945-1,0),"")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>
        <f t="shared" si="57"/>
        <v>0</v>
      </c>
      <c r="S945">
        <f t="shared" si="58"/>
        <v>0</v>
      </c>
    </row>
    <row r="946" spans="2:19" x14ac:dyDescent="0.2">
      <c r="B946" s="26">
        <v>941</v>
      </c>
      <c r="C946" t="str">
        <f ca="1">IF(B946&lt;=MTF!$J$13,OFFSET(MTF!$B$3,MTF!$H$13+B946-1,0),"")</f>
        <v/>
      </c>
      <c r="D946" t="str">
        <f ca="1">IF(B946&lt;=MTF!$J$13,OFFSET(MTF!$C$3,MTF!$H$13+B946-1,0),"")</f>
        <v/>
      </c>
      <c r="E946" t="str">
        <f ca="1">IF(B946&lt;=MTF!$J$13,OFFSET(MTF!$E$3,MTF!$H$13+B946-1,0),"")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>
        <f t="shared" si="57"/>
        <v>0</v>
      </c>
      <c r="S946">
        <f t="shared" si="58"/>
        <v>0</v>
      </c>
    </row>
    <row r="947" spans="2:19" x14ac:dyDescent="0.2">
      <c r="B947" s="17">
        <v>942</v>
      </c>
      <c r="C947" t="str">
        <f ca="1">IF(B947&lt;=MTF!$J$13,OFFSET(MTF!$B$3,MTF!$H$13+B947-1,0),"")</f>
        <v/>
      </c>
      <c r="D947" t="str">
        <f ca="1">IF(B947&lt;=MTF!$J$13,OFFSET(MTF!$C$3,MTF!$H$13+B947-1,0),"")</f>
        <v/>
      </c>
      <c r="E947" t="str">
        <f ca="1">IF(B947&lt;=MTF!$J$13,OFFSET(MTF!$E$3,MTF!$H$13+B947-1,0),"")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>
        <f t="shared" si="57"/>
        <v>0</v>
      </c>
      <c r="S947">
        <f t="shared" si="58"/>
        <v>0</v>
      </c>
    </row>
    <row r="948" spans="2:19" x14ac:dyDescent="0.2">
      <c r="B948" s="26">
        <v>943</v>
      </c>
      <c r="C948" t="str">
        <f ca="1">IF(B948&lt;=MTF!$J$13,OFFSET(MTF!$B$3,MTF!$H$13+B948-1,0),"")</f>
        <v/>
      </c>
      <c r="D948" t="str">
        <f ca="1">IF(B948&lt;=MTF!$J$13,OFFSET(MTF!$C$3,MTF!$H$13+B948-1,0),"")</f>
        <v/>
      </c>
      <c r="E948" t="str">
        <f ca="1">IF(B948&lt;=MTF!$J$13,OFFSET(MTF!$E$3,MTF!$H$13+B948-1,0),"")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>
        <f t="shared" si="57"/>
        <v>0</v>
      </c>
      <c r="S948">
        <f t="shared" si="58"/>
        <v>0</v>
      </c>
    </row>
    <row r="949" spans="2:19" x14ac:dyDescent="0.2">
      <c r="B949" s="26">
        <v>944</v>
      </c>
      <c r="C949" t="str">
        <f ca="1">IF(B949&lt;=MTF!$J$13,OFFSET(MTF!$B$3,MTF!$H$13+B949-1,0),"")</f>
        <v/>
      </c>
      <c r="D949" t="str">
        <f ca="1">IF(B949&lt;=MTF!$J$13,OFFSET(MTF!$C$3,MTF!$H$13+B949-1,0),"")</f>
        <v/>
      </c>
      <c r="E949" t="str">
        <f ca="1">IF(B949&lt;=MTF!$J$13,OFFSET(MTF!$E$3,MTF!$H$13+B949-1,0),"")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>
        <f t="shared" si="57"/>
        <v>0</v>
      </c>
      <c r="S949">
        <f t="shared" si="58"/>
        <v>0</v>
      </c>
    </row>
    <row r="950" spans="2:19" x14ac:dyDescent="0.2">
      <c r="B950" s="17">
        <v>945</v>
      </c>
      <c r="C950" t="str">
        <f ca="1">IF(B950&lt;=MTF!$J$13,OFFSET(MTF!$B$3,MTF!$H$13+B950-1,0),"")</f>
        <v/>
      </c>
      <c r="D950" t="str">
        <f ca="1">IF(B950&lt;=MTF!$J$13,OFFSET(MTF!$C$3,MTF!$H$13+B950-1,0),"")</f>
        <v/>
      </c>
      <c r="E950" t="str">
        <f ca="1">IF(B950&lt;=MTF!$J$13,OFFSET(MTF!$E$3,MTF!$H$13+B950-1,0),"")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>
        <f t="shared" si="57"/>
        <v>0</v>
      </c>
      <c r="S950">
        <f t="shared" si="58"/>
        <v>0</v>
      </c>
    </row>
    <row r="951" spans="2:19" x14ac:dyDescent="0.2">
      <c r="B951" s="26">
        <v>946</v>
      </c>
      <c r="C951" t="str">
        <f ca="1">IF(B951&lt;=MTF!$J$13,OFFSET(MTF!$B$3,MTF!$H$13+B951-1,0),"")</f>
        <v/>
      </c>
      <c r="D951" t="str">
        <f ca="1">IF(B951&lt;=MTF!$J$13,OFFSET(MTF!$C$3,MTF!$H$13+B951-1,0),"")</f>
        <v/>
      </c>
      <c r="E951" t="str">
        <f ca="1">IF(B951&lt;=MTF!$J$13,OFFSET(MTF!$E$3,MTF!$H$13+B951-1,0),"")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>
        <f t="shared" si="57"/>
        <v>0</v>
      </c>
      <c r="S951">
        <f t="shared" si="58"/>
        <v>0</v>
      </c>
    </row>
    <row r="952" spans="2:19" x14ac:dyDescent="0.2">
      <c r="B952" s="26">
        <v>947</v>
      </c>
      <c r="C952" t="str">
        <f ca="1">IF(B952&lt;=MTF!$J$13,OFFSET(MTF!$B$3,MTF!$H$13+B952-1,0),"")</f>
        <v/>
      </c>
      <c r="D952" t="str">
        <f ca="1">IF(B952&lt;=MTF!$J$13,OFFSET(MTF!$C$3,MTF!$H$13+B952-1,0),"")</f>
        <v/>
      </c>
      <c r="E952" t="str">
        <f ca="1">IF(B952&lt;=MTF!$J$13,OFFSET(MTF!$E$3,MTF!$H$13+B952-1,0),"")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>
        <f t="shared" si="57"/>
        <v>0</v>
      </c>
      <c r="S952">
        <f t="shared" si="58"/>
        <v>0</v>
      </c>
    </row>
    <row r="953" spans="2:19" x14ac:dyDescent="0.2">
      <c r="B953" s="17">
        <v>948</v>
      </c>
      <c r="C953" t="str">
        <f ca="1">IF(B953&lt;=MTF!$J$13,OFFSET(MTF!$B$3,MTF!$H$13+B953-1,0),"")</f>
        <v/>
      </c>
      <c r="D953" t="str">
        <f ca="1">IF(B953&lt;=MTF!$J$13,OFFSET(MTF!$C$3,MTF!$H$13+B953-1,0),"")</f>
        <v/>
      </c>
      <c r="E953" t="str">
        <f ca="1">IF(B953&lt;=MTF!$J$13,OFFSET(MTF!$E$3,MTF!$H$13+B953-1,0),"")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>
        <f t="shared" si="57"/>
        <v>0</v>
      </c>
      <c r="S953">
        <f t="shared" si="58"/>
        <v>0</v>
      </c>
    </row>
    <row r="954" spans="2:19" x14ac:dyDescent="0.2">
      <c r="B954" s="26">
        <v>949</v>
      </c>
      <c r="C954" t="str">
        <f ca="1">IF(B954&lt;=MTF!$J$13,OFFSET(MTF!$B$3,MTF!$H$13+B954-1,0),"")</f>
        <v/>
      </c>
      <c r="D954" t="str">
        <f ca="1">IF(B954&lt;=MTF!$J$13,OFFSET(MTF!$C$3,MTF!$H$13+B954-1,0),"")</f>
        <v/>
      </c>
      <c r="E954" t="str">
        <f ca="1">IF(B954&lt;=MTF!$J$13,OFFSET(MTF!$E$3,MTF!$H$13+B954-1,0),"")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>
        <f t="shared" si="57"/>
        <v>0</v>
      </c>
      <c r="S954">
        <f t="shared" si="58"/>
        <v>0</v>
      </c>
    </row>
    <row r="955" spans="2:19" x14ac:dyDescent="0.2">
      <c r="B955" s="26">
        <v>950</v>
      </c>
      <c r="C955" t="str">
        <f ca="1">IF(B955&lt;=MTF!$J$13,OFFSET(MTF!$B$3,MTF!$H$13+B955-1,0),"")</f>
        <v/>
      </c>
      <c r="D955" t="str">
        <f ca="1">IF(B955&lt;=MTF!$J$13,OFFSET(MTF!$C$3,MTF!$H$13+B955-1,0),"")</f>
        <v/>
      </c>
      <c r="E955" t="str">
        <f ca="1">IF(B955&lt;=MTF!$J$13,OFFSET(MTF!$E$3,MTF!$H$13+B955-1,0),"")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>
        <f t="shared" si="57"/>
        <v>0</v>
      </c>
      <c r="S955">
        <f t="shared" si="58"/>
        <v>0</v>
      </c>
    </row>
    <row r="956" spans="2:19" x14ac:dyDescent="0.2">
      <c r="B956" s="17">
        <v>951</v>
      </c>
      <c r="C956" t="str">
        <f ca="1">IF(B956&lt;=MTF!$J$13,OFFSET(MTF!$B$3,MTF!$H$13+B956-1,0),"")</f>
        <v/>
      </c>
      <c r="D956" t="str">
        <f ca="1">IF(B956&lt;=MTF!$J$13,OFFSET(MTF!$C$3,MTF!$H$13+B956-1,0),"")</f>
        <v/>
      </c>
      <c r="E956" t="str">
        <f ca="1">IF(B956&lt;=MTF!$J$13,OFFSET(MTF!$E$3,MTF!$H$13+B956-1,0),"")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>
        <f t="shared" si="57"/>
        <v>0</v>
      </c>
      <c r="S956">
        <f t="shared" si="58"/>
        <v>0</v>
      </c>
    </row>
    <row r="957" spans="2:19" x14ac:dyDescent="0.2">
      <c r="B957" s="26">
        <v>952</v>
      </c>
      <c r="C957" t="str">
        <f ca="1">IF(B957&lt;=MTF!$J$13,OFFSET(MTF!$B$3,MTF!$H$13+B957-1,0),"")</f>
        <v/>
      </c>
      <c r="D957" t="str">
        <f ca="1">IF(B957&lt;=MTF!$J$13,OFFSET(MTF!$C$3,MTF!$H$13+B957-1,0),"")</f>
        <v/>
      </c>
      <c r="E957" t="str">
        <f ca="1">IF(B957&lt;=MTF!$J$13,OFFSET(MTF!$E$3,MTF!$H$13+B957-1,0),"")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>
        <f t="shared" si="57"/>
        <v>0</v>
      </c>
      <c r="S957">
        <f t="shared" si="58"/>
        <v>0</v>
      </c>
    </row>
    <row r="958" spans="2:19" x14ac:dyDescent="0.2">
      <c r="B958" s="26">
        <v>953</v>
      </c>
      <c r="C958" t="str">
        <f ca="1">IF(B958&lt;=MTF!$J$13,OFFSET(MTF!$B$3,MTF!$H$13+B958-1,0),"")</f>
        <v/>
      </c>
      <c r="D958" t="str">
        <f ca="1">IF(B958&lt;=MTF!$J$13,OFFSET(MTF!$C$3,MTF!$H$13+B958-1,0),"")</f>
        <v/>
      </c>
      <c r="E958" t="str">
        <f ca="1">IF(B958&lt;=MTF!$J$13,OFFSET(MTF!$E$3,MTF!$H$13+B958-1,0),"")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>
        <f t="shared" si="57"/>
        <v>0</v>
      </c>
      <c r="S958">
        <f t="shared" si="58"/>
        <v>0</v>
      </c>
    </row>
    <row r="959" spans="2:19" x14ac:dyDescent="0.2">
      <c r="B959" s="17">
        <v>954</v>
      </c>
      <c r="C959" t="str">
        <f ca="1">IF(B959&lt;=MTF!$J$13,OFFSET(MTF!$B$3,MTF!$H$13+B959-1,0),"")</f>
        <v/>
      </c>
      <c r="D959" t="str">
        <f ca="1">IF(B959&lt;=MTF!$J$13,OFFSET(MTF!$C$3,MTF!$H$13+B959-1,0),"")</f>
        <v/>
      </c>
      <c r="E959" t="str">
        <f ca="1">IF(B959&lt;=MTF!$J$13,OFFSET(MTF!$E$3,MTF!$H$13+B959-1,0),"")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>
        <f t="shared" si="57"/>
        <v>0</v>
      </c>
      <c r="S959">
        <f t="shared" si="58"/>
        <v>0</v>
      </c>
    </row>
    <row r="960" spans="2:19" x14ac:dyDescent="0.2">
      <c r="B960" s="26">
        <v>955</v>
      </c>
      <c r="C960" t="str">
        <f ca="1">IF(B960&lt;=MTF!$J$13,OFFSET(MTF!$B$3,MTF!$H$13+B960-1,0),"")</f>
        <v/>
      </c>
      <c r="D960" t="str">
        <f ca="1">IF(B960&lt;=MTF!$J$13,OFFSET(MTF!$C$3,MTF!$H$13+B960-1,0),"")</f>
        <v/>
      </c>
      <c r="E960" t="str">
        <f ca="1">IF(B960&lt;=MTF!$J$13,OFFSET(MTF!$E$3,MTF!$H$13+B960-1,0),"")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>
        <f t="shared" si="57"/>
        <v>0</v>
      </c>
      <c r="S960">
        <f t="shared" si="58"/>
        <v>0</v>
      </c>
    </row>
    <row r="961" spans="2:19" x14ac:dyDescent="0.2">
      <c r="B961" s="26">
        <v>956</v>
      </c>
      <c r="C961" t="str">
        <f ca="1">IF(B961&lt;=MTF!$J$13,OFFSET(MTF!$B$3,MTF!$H$13+B961-1,0),"")</f>
        <v/>
      </c>
      <c r="D961" t="str">
        <f ca="1">IF(B961&lt;=MTF!$J$13,OFFSET(MTF!$C$3,MTF!$H$13+B961-1,0),"")</f>
        <v/>
      </c>
      <c r="E961" t="str">
        <f ca="1">IF(B961&lt;=MTF!$J$13,OFFSET(MTF!$E$3,MTF!$H$13+B961-1,0),"")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>
        <f t="shared" si="57"/>
        <v>0</v>
      </c>
      <c r="S961">
        <f t="shared" si="58"/>
        <v>0</v>
      </c>
    </row>
    <row r="962" spans="2:19" x14ac:dyDescent="0.2">
      <c r="B962" s="17">
        <v>957</v>
      </c>
      <c r="C962" t="str">
        <f ca="1">IF(B962&lt;=MTF!$J$13,OFFSET(MTF!$B$3,MTF!$H$13+B962-1,0),"")</f>
        <v/>
      </c>
      <c r="D962" t="str">
        <f ca="1">IF(B962&lt;=MTF!$J$13,OFFSET(MTF!$C$3,MTF!$H$13+B962-1,0),"")</f>
        <v/>
      </c>
      <c r="E962" t="str">
        <f ca="1">IF(B962&lt;=MTF!$J$13,OFFSET(MTF!$E$3,MTF!$H$13+B962-1,0),"")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>
        <f t="shared" si="57"/>
        <v>0</v>
      </c>
      <c r="S962">
        <f t="shared" si="58"/>
        <v>0</v>
      </c>
    </row>
    <row r="963" spans="2:19" x14ac:dyDescent="0.2">
      <c r="B963" s="26">
        <v>958</v>
      </c>
      <c r="C963" t="str">
        <f ca="1">IF(B963&lt;=MTF!$J$13,OFFSET(MTF!$B$3,MTF!$H$13+B963-1,0),"")</f>
        <v/>
      </c>
      <c r="D963" t="str">
        <f ca="1">IF(B963&lt;=MTF!$J$13,OFFSET(MTF!$C$3,MTF!$H$13+B963-1,0),"")</f>
        <v/>
      </c>
      <c r="E963" t="str">
        <f ca="1">IF(B963&lt;=MTF!$J$13,OFFSET(MTF!$E$3,MTF!$H$13+B963-1,0),"")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>
        <f t="shared" si="57"/>
        <v>0</v>
      </c>
      <c r="S963">
        <f t="shared" si="58"/>
        <v>0</v>
      </c>
    </row>
    <row r="964" spans="2:19" x14ac:dyDescent="0.2">
      <c r="B964" s="26">
        <v>959</v>
      </c>
      <c r="C964" t="str">
        <f ca="1">IF(B964&lt;=MTF!$J$13,OFFSET(MTF!$B$3,MTF!$H$13+B964-1,0),"")</f>
        <v/>
      </c>
      <c r="D964" t="str">
        <f ca="1">IF(B964&lt;=MTF!$J$13,OFFSET(MTF!$C$3,MTF!$H$13+B964-1,0),"")</f>
        <v/>
      </c>
      <c r="E964" t="str">
        <f ca="1">IF(B964&lt;=MTF!$J$13,OFFSET(MTF!$E$3,MTF!$H$13+B964-1,0),"")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>
        <f t="shared" si="57"/>
        <v>0</v>
      </c>
      <c r="S964">
        <f t="shared" si="58"/>
        <v>0</v>
      </c>
    </row>
    <row r="965" spans="2:19" x14ac:dyDescent="0.2">
      <c r="B965" s="17">
        <v>960</v>
      </c>
      <c r="C965" t="str">
        <f ca="1">IF(B965&lt;=MTF!$J$13,OFFSET(MTF!$B$3,MTF!$H$13+B965-1,0),"")</f>
        <v/>
      </c>
      <c r="D965" t="str">
        <f ca="1">IF(B965&lt;=MTF!$J$13,OFFSET(MTF!$C$3,MTF!$H$13+B965-1,0),"")</f>
        <v/>
      </c>
      <c r="E965" t="str">
        <f ca="1">IF(B965&lt;=MTF!$J$13,OFFSET(MTF!$E$3,MTF!$H$13+B965-1,0),"")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>
        <f t="shared" si="57"/>
        <v>0</v>
      </c>
      <c r="S965">
        <f t="shared" si="58"/>
        <v>0</v>
      </c>
    </row>
    <row r="966" spans="2:19" x14ac:dyDescent="0.2">
      <c r="B966" s="26">
        <v>961</v>
      </c>
      <c r="C966" t="str">
        <f ca="1">IF(B966&lt;=MTF!$J$13,OFFSET(MTF!$B$3,MTF!$H$13+B966-1,0),"")</f>
        <v/>
      </c>
      <c r="D966" t="str">
        <f ca="1">IF(B966&lt;=MTF!$J$13,OFFSET(MTF!$C$3,MTF!$H$13+B966-1,0),"")</f>
        <v/>
      </c>
      <c r="E966" t="str">
        <f ca="1">IF(B966&lt;=MTF!$J$13,OFFSET(MTF!$E$3,MTF!$H$13+B966-1,0),"")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>
        <f t="shared" si="57"/>
        <v>0</v>
      </c>
      <c r="S966">
        <f t="shared" si="58"/>
        <v>0</v>
      </c>
    </row>
    <row r="967" spans="2:19" x14ac:dyDescent="0.2">
      <c r="B967" s="26">
        <v>962</v>
      </c>
      <c r="C967" t="str">
        <f ca="1">IF(B967&lt;=MTF!$J$13,OFFSET(MTF!$B$3,MTF!$H$13+B967-1,0),"")</f>
        <v/>
      </c>
      <c r="D967" t="str">
        <f ca="1">IF(B967&lt;=MTF!$J$13,OFFSET(MTF!$C$3,MTF!$H$13+B967-1,0),"")</f>
        <v/>
      </c>
      <c r="E967" t="str">
        <f ca="1">IF(B967&lt;=MTF!$J$13,OFFSET(MTF!$E$3,MTF!$H$13+B967-1,0),"")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>
        <f t="shared" si="57"/>
        <v>0</v>
      </c>
      <c r="S967">
        <f t="shared" si="58"/>
        <v>0</v>
      </c>
    </row>
    <row r="968" spans="2:19" x14ac:dyDescent="0.2">
      <c r="B968" s="17">
        <v>963</v>
      </c>
      <c r="C968" t="str">
        <f ca="1">IF(B968&lt;=MTF!$J$13,OFFSET(MTF!$B$3,MTF!$H$13+B968-1,0),"")</f>
        <v/>
      </c>
      <c r="D968" t="str">
        <f ca="1">IF(B968&lt;=MTF!$J$13,OFFSET(MTF!$C$3,MTF!$H$13+B968-1,0),"")</f>
        <v/>
      </c>
      <c r="E968" t="str">
        <f ca="1">IF(B968&lt;=MTF!$J$13,OFFSET(MTF!$E$3,MTF!$H$13+B968-1,0),"")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>
        <f t="shared" si="57"/>
        <v>0</v>
      </c>
      <c r="S968">
        <f t="shared" si="58"/>
        <v>0</v>
      </c>
    </row>
    <row r="969" spans="2:19" x14ac:dyDescent="0.2">
      <c r="B969" s="26">
        <v>964</v>
      </c>
      <c r="C969" t="str">
        <f ca="1">IF(B969&lt;=MTF!$J$13,OFFSET(MTF!$B$3,MTF!$H$13+B969-1,0),"")</f>
        <v/>
      </c>
      <c r="D969" t="str">
        <f ca="1">IF(B969&lt;=MTF!$J$13,OFFSET(MTF!$C$3,MTF!$H$13+B969-1,0),"")</f>
        <v/>
      </c>
      <c r="E969" t="str">
        <f ca="1">IF(B969&lt;=MTF!$J$13,OFFSET(MTF!$E$3,MTF!$H$13+B969-1,0),"")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>
        <f t="shared" si="57"/>
        <v>0</v>
      </c>
      <c r="S969">
        <f t="shared" si="58"/>
        <v>0</v>
      </c>
    </row>
    <row r="970" spans="2:19" x14ac:dyDescent="0.2">
      <c r="B970" s="26">
        <v>965</v>
      </c>
      <c r="C970" t="str">
        <f ca="1">IF(B970&lt;=MTF!$J$13,OFFSET(MTF!$B$3,MTF!$H$13+B970-1,0),"")</f>
        <v/>
      </c>
      <c r="D970" t="str">
        <f ca="1">IF(B970&lt;=MTF!$J$13,OFFSET(MTF!$C$3,MTF!$H$13+B970-1,0),"")</f>
        <v/>
      </c>
      <c r="E970" t="str">
        <f ca="1">IF(B970&lt;=MTF!$J$13,OFFSET(MTF!$E$3,MTF!$H$13+B970-1,0),"")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>
        <f t="shared" ref="R970:R1009" si="61">O970*SIN((Q970-1)*2*PI()/$N$6*$N$8)</f>
        <v>0</v>
      </c>
      <c r="S970">
        <f t="shared" ref="S970:S1009" si="62">O970*COS((Q970-1)*2*PI()/$N$6*$N$8)</f>
        <v>0</v>
      </c>
    </row>
    <row r="971" spans="2:19" x14ac:dyDescent="0.2">
      <c r="B971" s="17">
        <v>966</v>
      </c>
      <c r="C971" t="str">
        <f ca="1">IF(B971&lt;=MTF!$J$13,OFFSET(MTF!$B$3,MTF!$H$13+B971-1,0),"")</f>
        <v/>
      </c>
      <c r="D971" t="str">
        <f ca="1">IF(B971&lt;=MTF!$J$13,OFFSET(MTF!$C$3,MTF!$H$13+B971-1,0),"")</f>
        <v/>
      </c>
      <c r="E971" t="str">
        <f ca="1">IF(B971&lt;=MTF!$J$13,OFFSET(MTF!$E$3,MTF!$H$13+B971-1,0),"")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>
        <f t="shared" si="61"/>
        <v>0</v>
      </c>
      <c r="S971">
        <f t="shared" si="62"/>
        <v>0</v>
      </c>
    </row>
    <row r="972" spans="2:19" x14ac:dyDescent="0.2">
      <c r="B972" s="26">
        <v>967</v>
      </c>
      <c r="C972" t="str">
        <f ca="1">IF(B972&lt;=MTF!$J$13,OFFSET(MTF!$B$3,MTF!$H$13+B972-1,0),"")</f>
        <v/>
      </c>
      <c r="D972" t="str">
        <f ca="1">IF(B972&lt;=MTF!$J$13,OFFSET(MTF!$C$3,MTF!$H$13+B972-1,0),"")</f>
        <v/>
      </c>
      <c r="E972" t="str">
        <f ca="1">IF(B972&lt;=MTF!$J$13,OFFSET(MTF!$E$3,MTF!$H$13+B972-1,0),"")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>
        <f t="shared" si="61"/>
        <v>0</v>
      </c>
      <c r="S972">
        <f t="shared" si="62"/>
        <v>0</v>
      </c>
    </row>
    <row r="973" spans="2:19" x14ac:dyDescent="0.2">
      <c r="B973" s="26">
        <v>968</v>
      </c>
      <c r="C973" t="str">
        <f ca="1">IF(B973&lt;=MTF!$J$13,OFFSET(MTF!$B$3,MTF!$H$13+B973-1,0),"")</f>
        <v/>
      </c>
      <c r="D973" t="str">
        <f ca="1">IF(B973&lt;=MTF!$J$13,OFFSET(MTF!$C$3,MTF!$H$13+B973-1,0),"")</f>
        <v/>
      </c>
      <c r="E973" t="str">
        <f ca="1">IF(B973&lt;=MTF!$J$13,OFFSET(MTF!$E$3,MTF!$H$13+B973-1,0),"")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>
        <f t="shared" si="61"/>
        <v>0</v>
      </c>
      <c r="S973">
        <f t="shared" si="62"/>
        <v>0</v>
      </c>
    </row>
    <row r="974" spans="2:19" x14ac:dyDescent="0.2">
      <c r="B974" s="17">
        <v>969</v>
      </c>
      <c r="C974" t="str">
        <f ca="1">IF(B974&lt;=MTF!$J$13,OFFSET(MTF!$B$3,MTF!$H$13+B974-1,0),"")</f>
        <v/>
      </c>
      <c r="D974" t="str">
        <f ca="1">IF(B974&lt;=MTF!$J$13,OFFSET(MTF!$C$3,MTF!$H$13+B974-1,0),"")</f>
        <v/>
      </c>
      <c r="E974" t="str">
        <f ca="1">IF(B974&lt;=MTF!$J$13,OFFSET(MTF!$E$3,MTF!$H$13+B974-1,0),"")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>
        <f t="shared" si="61"/>
        <v>0</v>
      </c>
      <c r="S974">
        <f t="shared" si="62"/>
        <v>0</v>
      </c>
    </row>
    <row r="975" spans="2:19" x14ac:dyDescent="0.2">
      <c r="B975" s="26">
        <v>970</v>
      </c>
      <c r="C975" t="str">
        <f ca="1">IF(B975&lt;=MTF!$J$13,OFFSET(MTF!$B$3,MTF!$H$13+B975-1,0),"")</f>
        <v/>
      </c>
      <c r="D975" t="str">
        <f ca="1">IF(B975&lt;=MTF!$J$13,OFFSET(MTF!$C$3,MTF!$H$13+B975-1,0),"")</f>
        <v/>
      </c>
      <c r="E975" t="str">
        <f ca="1">IF(B975&lt;=MTF!$J$13,OFFSET(MTF!$E$3,MTF!$H$13+B975-1,0),"")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>
        <f t="shared" si="61"/>
        <v>0</v>
      </c>
      <c r="S975">
        <f t="shared" si="62"/>
        <v>0</v>
      </c>
    </row>
    <row r="976" spans="2:19" x14ac:dyDescent="0.2">
      <c r="B976" s="26">
        <v>971</v>
      </c>
      <c r="C976" t="str">
        <f ca="1">IF(B976&lt;=MTF!$J$13,OFFSET(MTF!$B$3,MTF!$H$13+B976-1,0),"")</f>
        <v/>
      </c>
      <c r="D976" t="str">
        <f ca="1">IF(B976&lt;=MTF!$J$13,OFFSET(MTF!$C$3,MTF!$H$13+B976-1,0),"")</f>
        <v/>
      </c>
      <c r="E976" t="str">
        <f ca="1">IF(B976&lt;=MTF!$J$13,OFFSET(MTF!$E$3,MTF!$H$13+B976-1,0),"")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>
        <f t="shared" si="61"/>
        <v>0</v>
      </c>
      <c r="S976">
        <f t="shared" si="62"/>
        <v>0</v>
      </c>
    </row>
    <row r="977" spans="2:19" x14ac:dyDescent="0.2">
      <c r="B977" s="17">
        <v>972</v>
      </c>
      <c r="C977" t="str">
        <f ca="1">IF(B977&lt;=MTF!$J$13,OFFSET(MTF!$B$3,MTF!$H$13+B977-1,0),"")</f>
        <v/>
      </c>
      <c r="D977" t="str">
        <f ca="1">IF(B977&lt;=MTF!$J$13,OFFSET(MTF!$C$3,MTF!$H$13+B977-1,0),"")</f>
        <v/>
      </c>
      <c r="E977" t="str">
        <f ca="1">IF(B977&lt;=MTF!$J$13,OFFSET(MTF!$E$3,MTF!$H$13+B977-1,0),"")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>
        <f t="shared" si="61"/>
        <v>0</v>
      </c>
      <c r="S977">
        <f t="shared" si="62"/>
        <v>0</v>
      </c>
    </row>
    <row r="978" spans="2:19" x14ac:dyDescent="0.2">
      <c r="B978" s="26">
        <v>973</v>
      </c>
      <c r="C978" t="str">
        <f ca="1">IF(B978&lt;=MTF!$J$13,OFFSET(MTF!$B$3,MTF!$H$13+B978-1,0),"")</f>
        <v/>
      </c>
      <c r="D978" t="str">
        <f ca="1">IF(B978&lt;=MTF!$J$13,OFFSET(MTF!$C$3,MTF!$H$13+B978-1,0),"")</f>
        <v/>
      </c>
      <c r="E978" t="str">
        <f ca="1">IF(B978&lt;=MTF!$J$13,OFFSET(MTF!$E$3,MTF!$H$13+B978-1,0),"")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>
        <f t="shared" si="61"/>
        <v>0</v>
      </c>
      <c r="S978">
        <f t="shared" si="62"/>
        <v>0</v>
      </c>
    </row>
    <row r="979" spans="2:19" x14ac:dyDescent="0.2">
      <c r="B979" s="26">
        <v>974</v>
      </c>
      <c r="C979" t="str">
        <f ca="1">IF(B979&lt;=MTF!$J$13,OFFSET(MTF!$B$3,MTF!$H$13+B979-1,0),"")</f>
        <v/>
      </c>
      <c r="D979" t="str">
        <f ca="1">IF(B979&lt;=MTF!$J$13,OFFSET(MTF!$C$3,MTF!$H$13+B979-1,0),"")</f>
        <v/>
      </c>
      <c r="E979" t="str">
        <f ca="1">IF(B979&lt;=MTF!$J$13,OFFSET(MTF!$E$3,MTF!$H$13+B979-1,0),"")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>
        <f t="shared" si="61"/>
        <v>0</v>
      </c>
      <c r="S979">
        <f t="shared" si="62"/>
        <v>0</v>
      </c>
    </row>
    <row r="980" spans="2:19" x14ac:dyDescent="0.2">
      <c r="B980" s="17">
        <v>975</v>
      </c>
      <c r="C980" t="str">
        <f ca="1">IF(B980&lt;=MTF!$J$13,OFFSET(MTF!$B$3,MTF!$H$13+B980-1,0),"")</f>
        <v/>
      </c>
      <c r="D980" t="str">
        <f ca="1">IF(B980&lt;=MTF!$J$13,OFFSET(MTF!$C$3,MTF!$H$13+B980-1,0),"")</f>
        <v/>
      </c>
      <c r="E980" t="str">
        <f ca="1">IF(B980&lt;=MTF!$J$13,OFFSET(MTF!$E$3,MTF!$H$13+B980-1,0),"")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>
        <f t="shared" si="61"/>
        <v>0</v>
      </c>
      <c r="S980">
        <f t="shared" si="62"/>
        <v>0</v>
      </c>
    </row>
    <row r="981" spans="2:19" x14ac:dyDescent="0.2">
      <c r="B981" s="26">
        <v>976</v>
      </c>
      <c r="C981" t="str">
        <f ca="1">IF(B981&lt;=MTF!$J$13,OFFSET(MTF!$B$3,MTF!$H$13+B981-1,0),"")</f>
        <v/>
      </c>
      <c r="D981" t="str">
        <f ca="1">IF(B981&lt;=MTF!$J$13,OFFSET(MTF!$C$3,MTF!$H$13+B981-1,0),"")</f>
        <v/>
      </c>
      <c r="E981" t="str">
        <f ca="1">IF(B981&lt;=MTF!$J$13,OFFSET(MTF!$E$3,MTF!$H$13+B981-1,0),"")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>
        <f t="shared" si="61"/>
        <v>0</v>
      </c>
      <c r="S981">
        <f t="shared" si="62"/>
        <v>0</v>
      </c>
    </row>
    <row r="982" spans="2:19" x14ac:dyDescent="0.2">
      <c r="B982" s="26">
        <v>977</v>
      </c>
      <c r="C982" t="str">
        <f ca="1">IF(B982&lt;=MTF!$J$13,OFFSET(MTF!$B$3,MTF!$H$13+B982-1,0),"")</f>
        <v/>
      </c>
      <c r="D982" t="str">
        <f ca="1">IF(B982&lt;=MTF!$J$13,OFFSET(MTF!$C$3,MTF!$H$13+B982-1,0),"")</f>
        <v/>
      </c>
      <c r="E982" t="str">
        <f ca="1">IF(B982&lt;=MTF!$J$13,OFFSET(MTF!$E$3,MTF!$H$13+B982-1,0),"")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>
        <f t="shared" si="61"/>
        <v>0</v>
      </c>
      <c r="S982">
        <f t="shared" si="62"/>
        <v>0</v>
      </c>
    </row>
    <row r="983" spans="2:19" x14ac:dyDescent="0.2">
      <c r="B983" s="17">
        <v>978</v>
      </c>
      <c r="C983" t="str">
        <f ca="1">IF(B983&lt;=MTF!$J$13,OFFSET(MTF!$B$3,MTF!$H$13+B983-1,0),"")</f>
        <v/>
      </c>
      <c r="D983" t="str">
        <f ca="1">IF(B983&lt;=MTF!$J$13,OFFSET(MTF!$C$3,MTF!$H$13+B983-1,0),"")</f>
        <v/>
      </c>
      <c r="E983" t="str">
        <f ca="1">IF(B983&lt;=MTF!$J$13,OFFSET(MTF!$E$3,MTF!$H$13+B983-1,0),"")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>
        <f t="shared" si="61"/>
        <v>0</v>
      </c>
      <c r="S983">
        <f t="shared" si="62"/>
        <v>0</v>
      </c>
    </row>
    <row r="984" spans="2:19" x14ac:dyDescent="0.2">
      <c r="B984" s="26">
        <v>979</v>
      </c>
      <c r="C984" t="str">
        <f ca="1">IF(B984&lt;=MTF!$J$13,OFFSET(MTF!$B$3,MTF!$H$13+B984-1,0),"")</f>
        <v/>
      </c>
      <c r="D984" t="str">
        <f ca="1">IF(B984&lt;=MTF!$J$13,OFFSET(MTF!$C$3,MTF!$H$13+B984-1,0),"")</f>
        <v/>
      </c>
      <c r="E984" t="str">
        <f ca="1">IF(B984&lt;=MTF!$J$13,OFFSET(MTF!$E$3,MTF!$H$13+B984-1,0),"")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>
        <f t="shared" si="61"/>
        <v>0</v>
      </c>
      <c r="S984">
        <f t="shared" si="62"/>
        <v>0</v>
      </c>
    </row>
    <row r="985" spans="2:19" x14ac:dyDescent="0.2">
      <c r="B985" s="26">
        <v>980</v>
      </c>
      <c r="C985" t="str">
        <f ca="1">IF(B985&lt;=MTF!$J$13,OFFSET(MTF!$B$3,MTF!$H$13+B985-1,0),"")</f>
        <v/>
      </c>
      <c r="D985" t="str">
        <f ca="1">IF(B985&lt;=MTF!$J$13,OFFSET(MTF!$C$3,MTF!$H$13+B985-1,0),"")</f>
        <v/>
      </c>
      <c r="E985" t="str">
        <f ca="1">IF(B985&lt;=MTF!$J$13,OFFSET(MTF!$E$3,MTF!$H$13+B985-1,0),"")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>
        <f t="shared" si="61"/>
        <v>0</v>
      </c>
      <c r="S985">
        <f t="shared" si="62"/>
        <v>0</v>
      </c>
    </row>
    <row r="986" spans="2:19" x14ac:dyDescent="0.2">
      <c r="B986" s="17">
        <v>981</v>
      </c>
      <c r="C986" t="str">
        <f ca="1">IF(B986&lt;=MTF!$J$13,OFFSET(MTF!$B$3,MTF!$H$13+B986-1,0),"")</f>
        <v/>
      </c>
      <c r="D986" t="str">
        <f ca="1">IF(B986&lt;=MTF!$J$13,OFFSET(MTF!$C$3,MTF!$H$13+B986-1,0),"")</f>
        <v/>
      </c>
      <c r="E986" t="str">
        <f ca="1">IF(B986&lt;=MTF!$J$13,OFFSET(MTF!$E$3,MTF!$H$13+B986-1,0),"")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>
        <f t="shared" si="61"/>
        <v>0</v>
      </c>
      <c r="S986">
        <f t="shared" si="62"/>
        <v>0</v>
      </c>
    </row>
    <row r="987" spans="2:19" x14ac:dyDescent="0.2">
      <c r="B987" s="26">
        <v>982</v>
      </c>
      <c r="C987" t="str">
        <f ca="1">IF(B987&lt;=MTF!$J$13,OFFSET(MTF!$B$3,MTF!$H$13+B987-1,0),"")</f>
        <v/>
      </c>
      <c r="D987" t="str">
        <f ca="1">IF(B987&lt;=MTF!$J$13,OFFSET(MTF!$C$3,MTF!$H$13+B987-1,0),"")</f>
        <v/>
      </c>
      <c r="E987" t="str">
        <f ca="1">IF(B987&lt;=MTF!$J$13,OFFSET(MTF!$E$3,MTF!$H$13+B987-1,0),"")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>
        <f t="shared" si="61"/>
        <v>0</v>
      </c>
      <c r="S987">
        <f t="shared" si="62"/>
        <v>0</v>
      </c>
    </row>
    <row r="988" spans="2:19" x14ac:dyDescent="0.2">
      <c r="B988" s="26">
        <v>983</v>
      </c>
      <c r="C988" t="str">
        <f ca="1">IF(B988&lt;=MTF!$J$13,OFFSET(MTF!$B$3,MTF!$H$13+B988-1,0),"")</f>
        <v/>
      </c>
      <c r="D988" t="str">
        <f ca="1">IF(B988&lt;=MTF!$J$13,OFFSET(MTF!$C$3,MTF!$H$13+B988-1,0),"")</f>
        <v/>
      </c>
      <c r="E988" t="str">
        <f ca="1">IF(B988&lt;=MTF!$J$13,OFFSET(MTF!$E$3,MTF!$H$13+B988-1,0),"")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>
        <f t="shared" si="61"/>
        <v>0</v>
      </c>
      <c r="S988">
        <f t="shared" si="62"/>
        <v>0</v>
      </c>
    </row>
    <row r="989" spans="2:19" x14ac:dyDescent="0.2">
      <c r="B989" s="17">
        <v>984</v>
      </c>
      <c r="C989" t="str">
        <f ca="1">IF(B989&lt;=MTF!$J$13,OFFSET(MTF!$B$3,MTF!$H$13+B989-1,0),"")</f>
        <v/>
      </c>
      <c r="D989" t="str">
        <f ca="1">IF(B989&lt;=MTF!$J$13,OFFSET(MTF!$C$3,MTF!$H$13+B989-1,0),"")</f>
        <v/>
      </c>
      <c r="E989" t="str">
        <f ca="1">IF(B989&lt;=MTF!$J$13,OFFSET(MTF!$E$3,MTF!$H$13+B989-1,0),"")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>
        <f t="shared" si="61"/>
        <v>0</v>
      </c>
      <c r="S989">
        <f t="shared" si="62"/>
        <v>0</v>
      </c>
    </row>
    <row r="990" spans="2:19" x14ac:dyDescent="0.2">
      <c r="B990" s="26">
        <v>985</v>
      </c>
      <c r="C990" t="str">
        <f ca="1">IF(B990&lt;=MTF!$J$13,OFFSET(MTF!$B$3,MTF!$H$13+B990-1,0),"")</f>
        <v/>
      </c>
      <c r="D990" t="str">
        <f ca="1">IF(B990&lt;=MTF!$J$13,OFFSET(MTF!$C$3,MTF!$H$13+B990-1,0),"")</f>
        <v/>
      </c>
      <c r="E990" t="str">
        <f ca="1">IF(B990&lt;=MTF!$J$13,OFFSET(MTF!$E$3,MTF!$H$13+B990-1,0),"")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>
        <f t="shared" si="61"/>
        <v>0</v>
      </c>
      <c r="S990">
        <f t="shared" si="62"/>
        <v>0</v>
      </c>
    </row>
    <row r="991" spans="2:19" x14ac:dyDescent="0.2">
      <c r="B991" s="26">
        <v>986</v>
      </c>
      <c r="C991" t="str">
        <f ca="1">IF(B991&lt;=MTF!$J$13,OFFSET(MTF!$B$3,MTF!$H$13+B991-1,0),"")</f>
        <v/>
      </c>
      <c r="D991" t="str">
        <f ca="1">IF(B991&lt;=MTF!$J$13,OFFSET(MTF!$C$3,MTF!$H$13+B991-1,0),"")</f>
        <v/>
      </c>
      <c r="E991" t="str">
        <f ca="1">IF(B991&lt;=MTF!$J$13,OFFSET(MTF!$E$3,MTF!$H$13+B991-1,0),"")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>
        <f t="shared" si="61"/>
        <v>0</v>
      </c>
      <c r="S991">
        <f t="shared" si="62"/>
        <v>0</v>
      </c>
    </row>
    <row r="992" spans="2:19" x14ac:dyDescent="0.2">
      <c r="B992" s="17">
        <v>987</v>
      </c>
      <c r="C992" t="str">
        <f ca="1">IF(B992&lt;=MTF!$J$13,OFFSET(MTF!$B$3,MTF!$H$13+B992-1,0),"")</f>
        <v/>
      </c>
      <c r="D992" t="str">
        <f ca="1">IF(B992&lt;=MTF!$J$13,OFFSET(MTF!$C$3,MTF!$H$13+B992-1,0),"")</f>
        <v/>
      </c>
      <c r="E992" t="str">
        <f ca="1">IF(B992&lt;=MTF!$J$13,OFFSET(MTF!$E$3,MTF!$H$13+B992-1,0),"")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>
        <f t="shared" si="61"/>
        <v>0</v>
      </c>
      <c r="S992">
        <f t="shared" si="62"/>
        <v>0</v>
      </c>
    </row>
    <row r="993" spans="2:19" x14ac:dyDescent="0.2">
      <c r="B993" s="26">
        <v>988</v>
      </c>
      <c r="C993" t="str">
        <f ca="1">IF(B993&lt;=MTF!$J$13,OFFSET(MTF!$B$3,MTF!$H$13+B993-1,0),"")</f>
        <v/>
      </c>
      <c r="D993" t="str">
        <f ca="1">IF(B993&lt;=MTF!$J$13,OFFSET(MTF!$C$3,MTF!$H$13+B993-1,0),"")</f>
        <v/>
      </c>
      <c r="E993" t="str">
        <f ca="1">IF(B993&lt;=MTF!$J$13,OFFSET(MTF!$E$3,MTF!$H$13+B993-1,0),"")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>
        <f t="shared" si="61"/>
        <v>0</v>
      </c>
      <c r="S993">
        <f t="shared" si="62"/>
        <v>0</v>
      </c>
    </row>
    <row r="994" spans="2:19" x14ac:dyDescent="0.2">
      <c r="B994" s="26">
        <v>989</v>
      </c>
      <c r="C994" t="str">
        <f ca="1">IF(B994&lt;=MTF!$J$13,OFFSET(MTF!$B$3,MTF!$H$13+B994-1,0),"")</f>
        <v/>
      </c>
      <c r="D994" t="str">
        <f ca="1">IF(B994&lt;=MTF!$J$13,OFFSET(MTF!$C$3,MTF!$H$13+B994-1,0),"")</f>
        <v/>
      </c>
      <c r="E994" t="str">
        <f ca="1">IF(B994&lt;=MTF!$J$13,OFFSET(MTF!$E$3,MTF!$H$13+B994-1,0),"")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>
        <f t="shared" si="61"/>
        <v>0</v>
      </c>
      <c r="S994">
        <f t="shared" si="62"/>
        <v>0</v>
      </c>
    </row>
    <row r="995" spans="2:19" x14ac:dyDescent="0.2">
      <c r="B995" s="17">
        <v>990</v>
      </c>
      <c r="C995" t="str">
        <f ca="1">IF(B995&lt;=MTF!$J$13,OFFSET(MTF!$B$3,MTF!$H$13+B995-1,0),"")</f>
        <v/>
      </c>
      <c r="D995" t="str">
        <f ca="1">IF(B995&lt;=MTF!$J$13,OFFSET(MTF!$C$3,MTF!$H$13+B995-1,0),"")</f>
        <v/>
      </c>
      <c r="E995" t="str">
        <f ca="1">IF(B995&lt;=MTF!$J$13,OFFSET(MTF!$E$3,MTF!$H$13+B995-1,0),"")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>
        <f t="shared" si="61"/>
        <v>0</v>
      </c>
      <c r="S995">
        <f t="shared" si="62"/>
        <v>0</v>
      </c>
    </row>
    <row r="996" spans="2:19" x14ac:dyDescent="0.2">
      <c r="B996" s="26">
        <v>991</v>
      </c>
      <c r="C996" t="str">
        <f ca="1">IF(B996&lt;=MTF!$J$13,OFFSET(MTF!$B$3,MTF!$H$13+B996-1,0),"")</f>
        <v/>
      </c>
      <c r="D996" t="str">
        <f ca="1">IF(B996&lt;=MTF!$J$13,OFFSET(MTF!$C$3,MTF!$H$13+B996-1,0),"")</f>
        <v/>
      </c>
      <c r="E996" t="str">
        <f ca="1">IF(B996&lt;=MTF!$J$13,OFFSET(MTF!$E$3,MTF!$H$13+B996-1,0),"")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>
        <f t="shared" si="61"/>
        <v>0</v>
      </c>
      <c r="S996">
        <f t="shared" si="62"/>
        <v>0</v>
      </c>
    </row>
    <row r="997" spans="2:19" x14ac:dyDescent="0.2">
      <c r="B997" s="26">
        <v>992</v>
      </c>
      <c r="C997" t="str">
        <f ca="1">IF(B997&lt;=MTF!$J$13,OFFSET(MTF!$B$3,MTF!$H$13+B997-1,0),"")</f>
        <v/>
      </c>
      <c r="D997" t="str">
        <f ca="1">IF(B997&lt;=MTF!$J$13,OFFSET(MTF!$C$3,MTF!$H$13+B997-1,0),"")</f>
        <v/>
      </c>
      <c r="E997" t="str">
        <f ca="1">IF(B997&lt;=MTF!$J$13,OFFSET(MTF!$E$3,MTF!$H$13+B997-1,0),"")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>
        <f t="shared" si="61"/>
        <v>0</v>
      </c>
      <c r="S997">
        <f t="shared" si="62"/>
        <v>0</v>
      </c>
    </row>
    <row r="998" spans="2:19" x14ac:dyDescent="0.2">
      <c r="B998" s="17">
        <v>993</v>
      </c>
      <c r="C998" t="str">
        <f ca="1">IF(B998&lt;=MTF!$J$13,OFFSET(MTF!$B$3,MTF!$H$13+B998-1,0),"")</f>
        <v/>
      </c>
      <c r="D998" t="str">
        <f ca="1">IF(B998&lt;=MTF!$J$13,OFFSET(MTF!$C$3,MTF!$H$13+B998-1,0),"")</f>
        <v/>
      </c>
      <c r="E998" t="str">
        <f ca="1">IF(B998&lt;=MTF!$J$13,OFFSET(MTF!$E$3,MTF!$H$13+B998-1,0),"")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>
        <f t="shared" si="61"/>
        <v>0</v>
      </c>
      <c r="S998">
        <f t="shared" si="62"/>
        <v>0</v>
      </c>
    </row>
    <row r="999" spans="2:19" x14ac:dyDescent="0.2">
      <c r="B999" s="26">
        <v>994</v>
      </c>
      <c r="C999" t="str">
        <f ca="1">IF(B999&lt;=MTF!$J$13,OFFSET(MTF!$B$3,MTF!$H$13+B999-1,0),"")</f>
        <v/>
      </c>
      <c r="D999" t="str">
        <f ca="1">IF(B999&lt;=MTF!$J$13,OFFSET(MTF!$C$3,MTF!$H$13+B999-1,0),"")</f>
        <v/>
      </c>
      <c r="E999" t="str">
        <f ca="1">IF(B999&lt;=MTF!$J$13,OFFSET(MTF!$E$3,MTF!$H$13+B999-1,0),"")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>
        <f t="shared" si="61"/>
        <v>0</v>
      </c>
      <c r="S999">
        <f t="shared" si="62"/>
        <v>0</v>
      </c>
    </row>
    <row r="1000" spans="2:19" x14ac:dyDescent="0.2">
      <c r="B1000" s="26">
        <v>995</v>
      </c>
      <c r="C1000" t="str">
        <f ca="1">IF(B1000&lt;=MTF!$J$13,OFFSET(MTF!$B$3,MTF!$H$13+B1000-1,0),"")</f>
        <v/>
      </c>
      <c r="D1000" t="str">
        <f ca="1">IF(B1000&lt;=MTF!$J$13,OFFSET(MTF!$C$3,MTF!$H$13+B1000-1,0),"")</f>
        <v/>
      </c>
      <c r="E1000" t="str">
        <f ca="1">IF(B1000&lt;=MTF!$J$13,OFFSET(MTF!$E$3,MTF!$H$13+B1000-1,0),"")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>
        <f t="shared" si="61"/>
        <v>0</v>
      </c>
      <c r="S1000">
        <f t="shared" si="62"/>
        <v>0</v>
      </c>
    </row>
    <row r="1001" spans="2:19" x14ac:dyDescent="0.2">
      <c r="B1001" s="17">
        <v>996</v>
      </c>
      <c r="C1001" t="str">
        <f ca="1">IF(B1001&lt;=MTF!$J$13,OFFSET(MTF!$B$3,MTF!$H$13+B1001-1,0),"")</f>
        <v/>
      </c>
      <c r="D1001" t="str">
        <f ca="1">IF(B1001&lt;=MTF!$J$13,OFFSET(MTF!$C$3,MTF!$H$13+B1001-1,0),"")</f>
        <v/>
      </c>
      <c r="E1001" t="str">
        <f ca="1">IF(B1001&lt;=MTF!$J$13,OFFSET(MTF!$E$3,MTF!$H$13+B1001-1,0),"")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>
        <f t="shared" si="61"/>
        <v>0</v>
      </c>
      <c r="S1001">
        <f t="shared" si="62"/>
        <v>0</v>
      </c>
    </row>
    <row r="1002" spans="2:19" x14ac:dyDescent="0.2">
      <c r="B1002" s="26">
        <v>997</v>
      </c>
      <c r="C1002" t="str">
        <f ca="1">IF(B1002&lt;=MTF!$J$13,OFFSET(MTF!$B$3,MTF!$H$13+B1002-1,0),"")</f>
        <v/>
      </c>
      <c r="D1002" t="str">
        <f ca="1">IF(B1002&lt;=MTF!$J$13,OFFSET(MTF!$C$3,MTF!$H$13+B1002-1,0),"")</f>
        <v/>
      </c>
      <c r="E1002" t="str">
        <f ca="1">IF(B1002&lt;=MTF!$J$13,OFFSET(MTF!$E$3,MTF!$H$13+B1002-1,0),"")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>
        <f t="shared" si="61"/>
        <v>0</v>
      </c>
      <c r="S1002">
        <f t="shared" si="62"/>
        <v>0</v>
      </c>
    </row>
    <row r="1003" spans="2:19" x14ac:dyDescent="0.2">
      <c r="B1003" s="26">
        <v>998</v>
      </c>
      <c r="C1003" t="str">
        <f ca="1">IF(B1003&lt;=MTF!$J$13,OFFSET(MTF!$B$3,MTF!$H$13+B1003-1,0),"")</f>
        <v/>
      </c>
      <c r="D1003" t="str">
        <f ca="1">IF(B1003&lt;=MTF!$J$13,OFFSET(MTF!$C$3,MTF!$H$13+B1003-1,0),"")</f>
        <v/>
      </c>
      <c r="E1003" t="str">
        <f ca="1">IF(B1003&lt;=MTF!$J$13,OFFSET(MTF!$E$3,MTF!$H$13+B1003-1,0),"")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>
        <f t="shared" si="61"/>
        <v>0</v>
      </c>
      <c r="S1003">
        <f t="shared" si="62"/>
        <v>0</v>
      </c>
    </row>
    <row r="1004" spans="2:19" x14ac:dyDescent="0.2">
      <c r="B1004" s="17">
        <v>999</v>
      </c>
      <c r="C1004" t="str">
        <f ca="1">IF(B1004&lt;=MTF!$J$13,OFFSET(MTF!$B$3,MTF!$H$13+B1004-1,0),"")</f>
        <v/>
      </c>
      <c r="D1004" t="str">
        <f ca="1">IF(B1004&lt;=MTF!$J$13,OFFSET(MTF!$C$3,MTF!$H$13+B1004-1,0),"")</f>
        <v/>
      </c>
      <c r="E1004" t="str">
        <f ca="1">IF(B1004&lt;=MTF!$J$13,OFFSET(MTF!$E$3,MTF!$H$13+B1004-1,0),"")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>
        <f t="shared" si="61"/>
        <v>0</v>
      </c>
      <c r="S1004">
        <f t="shared" si="62"/>
        <v>0</v>
      </c>
    </row>
    <row r="1005" spans="2:19" x14ac:dyDescent="0.2">
      <c r="B1005" s="17">
        <v>1000</v>
      </c>
      <c r="C1005" t="str">
        <f ca="1">IF(B1005&lt;=MTF!$J$13,OFFSET(MTF!$B$3,MTF!$H$13+B1005-1,0),"")</f>
        <v/>
      </c>
      <c r="D1005" t="str">
        <f ca="1">IF(B1005&lt;=MTF!$J$13,OFFSET(MTF!$C$3,MTF!$H$13+B1005-1,0),"")</f>
        <v/>
      </c>
      <c r="E1005" t="str">
        <f ca="1">IF(B1005&lt;=MTF!$J$13,OFFSET(MTF!$E$3,MTF!$H$13+B1005-1,0),"")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>
        <f t="shared" si="61"/>
        <v>0</v>
      </c>
      <c r="S1005">
        <f t="shared" si="62"/>
        <v>0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>
        <f t="shared" si="61"/>
        <v>0</v>
      </c>
      <c r="S1006">
        <f t="shared" si="62"/>
        <v>0</v>
      </c>
    </row>
    <row r="1007" spans="2:19" ht="13.8" thickBot="1" x14ac:dyDescent="0.25">
      <c r="E1007" s="2" t="s">
        <v>28</v>
      </c>
      <c r="N1007" s="1" t="str">
        <f t="shared" ca="1" si="63"/>
        <v/>
      </c>
      <c r="O1007">
        <f t="shared" si="60"/>
        <v>0</v>
      </c>
      <c r="Q1007" s="1">
        <v>998</v>
      </c>
      <c r="R1007">
        <f t="shared" si="61"/>
        <v>0</v>
      </c>
      <c r="S1007">
        <f t="shared" si="62"/>
        <v>0</v>
      </c>
    </row>
    <row r="1008" spans="2:19" ht="13.8" thickBot="1" x14ac:dyDescent="0.25">
      <c r="E1008" s="11">
        <f ca="1">MAX(E6:E1005)</f>
        <v>2207.1684654736609</v>
      </c>
      <c r="N1008" s="1" t="str">
        <f t="shared" ca="1" si="63"/>
        <v/>
      </c>
      <c r="O1008">
        <f t="shared" si="60"/>
        <v>0</v>
      </c>
      <c r="Q1008" s="1">
        <v>999</v>
      </c>
      <c r="R1008">
        <f t="shared" si="61"/>
        <v>0</v>
      </c>
      <c r="S1008">
        <f t="shared" si="62"/>
        <v>0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>
        <f t="shared" si="61"/>
        <v>0</v>
      </c>
      <c r="S1009">
        <f t="shared" si="62"/>
        <v>0</v>
      </c>
    </row>
    <row r="1010" spans="5:23" ht="13.8" thickBot="1" x14ac:dyDescent="0.25">
      <c r="E1010" s="2" t="s">
        <v>29</v>
      </c>
    </row>
    <row r="1011" spans="5:23" ht="13.8" thickBot="1" x14ac:dyDescent="0.25">
      <c r="E1011" s="11">
        <f ca="1">MIN(E6:E1005)</f>
        <v>1279.3447545322376</v>
      </c>
      <c r="Q1011" s="2" t="s">
        <v>41</v>
      </c>
      <c r="R1011">
        <f ca="1">SUM(R10:R1009)</f>
        <v>-26.294431864662329</v>
      </c>
      <c r="S1011">
        <f ca="1">SUM(S10:S1009)</f>
        <v>565.88194318380715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6" t="s">
        <v>45</v>
      </c>
      <c r="D2" s="67"/>
      <c r="E2" s="68"/>
    </row>
    <row r="3" spans="1:25" ht="13.8" thickBot="1" x14ac:dyDescent="0.25">
      <c r="C3" s="69"/>
      <c r="D3" s="70"/>
      <c r="E3" s="71"/>
      <c r="G3" s="62" t="s">
        <v>30</v>
      </c>
      <c r="H3" s="75"/>
      <c r="I3" s="75"/>
      <c r="J3" s="75"/>
      <c r="K3" s="1"/>
      <c r="L3" s="1"/>
    </row>
    <row r="4" spans="1:25" ht="19.8" thickBot="1" x14ac:dyDescent="0.25">
      <c r="H4" s="1" t="s">
        <v>25</v>
      </c>
      <c r="J4" s="1" t="s">
        <v>25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" t="s">
        <v>13</v>
      </c>
      <c r="H5" s="10">
        <v>39</v>
      </c>
      <c r="I5" s="2" t="s">
        <v>14</v>
      </c>
      <c r="J5" s="10">
        <v>56</v>
      </c>
      <c r="K5" s="34"/>
      <c r="L5" s="34"/>
      <c r="N5" s="2" t="s">
        <v>1</v>
      </c>
      <c r="R5" s="7" t="s">
        <v>7</v>
      </c>
      <c r="S5" s="6">
        <f ca="1">S8/Y8</f>
        <v>2.0837835006179625E-2</v>
      </c>
      <c r="U5" s="5" t="s">
        <v>58</v>
      </c>
    </row>
    <row r="6" spans="1:25" ht="13.8" thickBot="1" x14ac:dyDescent="0.25">
      <c r="A6" s="9">
        <f>MTF!A3</f>
        <v>0.03</v>
      </c>
      <c r="B6" s="26">
        <v>1</v>
      </c>
      <c r="C6">
        <f ca="1">IF(B6&lt;=MTF!$J$14,OFFSET(MTF!$B$3,MTF!$H$14+B6-1,0),"")</f>
        <v>2752</v>
      </c>
      <c r="D6">
        <f ca="1">IF(B6&lt;=MTF!$J$14,OFFSET(MTF!$C$3,MTF!$H$14+B6-1,0),"")</f>
        <v>82.56</v>
      </c>
      <c r="E6">
        <f ca="1">IF(B6&lt;=MTF!$J$14,OFFSET(MTF!$E$3,MTF!$H$14+B6-1,0),"")</f>
        <v>1291.9880579167232</v>
      </c>
      <c r="N6" s="6">
        <f>J5-H5</f>
        <v>17</v>
      </c>
      <c r="U6" s="6">
        <f ca="1">'0.05'!I6</f>
        <v>3129.5301009754558</v>
      </c>
    </row>
    <row r="7" spans="1:25" ht="16.5" customHeight="1" thickBot="1" x14ac:dyDescent="0.25">
      <c r="B7" s="26">
        <v>2</v>
      </c>
      <c r="C7">
        <f ca="1">IF(B7&lt;=MTF!$J$14,OFFSET(MTF!$B$3,MTF!$H$14+B7-1,0),"")</f>
        <v>2753</v>
      </c>
      <c r="D7">
        <f ca="1">IF(B7&lt;=MTF!$J$14,OFFSET(MTF!$C$3,MTF!$H$14+B7-1,0),"")</f>
        <v>82.59</v>
      </c>
      <c r="E7">
        <f ca="1">IF(B7&lt;=MTF!$J$14,OFFSET(MTF!$E$3,MTF!$H$14+B7-1,0),"")</f>
        <v>1286.3788591514697</v>
      </c>
      <c r="G7" s="8" t="s">
        <v>8</v>
      </c>
      <c r="N7" s="2" t="s">
        <v>0</v>
      </c>
      <c r="P7" s="8"/>
      <c r="U7" s="5" t="s">
        <v>59</v>
      </c>
    </row>
    <row r="8" spans="1:25" ht="13.8" thickBot="1" x14ac:dyDescent="0.25">
      <c r="B8" s="17">
        <v>3</v>
      </c>
      <c r="C8">
        <f ca="1">IF(B8&lt;=MTF!$J$14,OFFSET(MTF!$B$3,MTF!$H$14+B8-1,0),"")</f>
        <v>2754</v>
      </c>
      <c r="D8">
        <f ca="1">IF(B8&lt;=MTF!$J$14,OFFSET(MTF!$C$3,MTF!$H$14+B8-1,0),"")</f>
        <v>82.61999999999999</v>
      </c>
      <c r="E8">
        <f ca="1">IF(B8&lt;=MTF!$J$14,OFFSET(MTF!$E$3,MTF!$H$14+B8-1,0),"")</f>
        <v>1283.4884060640341</v>
      </c>
      <c r="N8" s="12">
        <v>4</v>
      </c>
      <c r="R8" s="2" t="s">
        <v>4</v>
      </c>
      <c r="S8" s="6">
        <f ca="1">SQRT(R1011*R1011+S1011*S1011)/($N$6/2)</f>
        <v>24.08610228718862</v>
      </c>
      <c r="U8" s="6">
        <f ca="1">'0.05'!I11</f>
        <v>1313.8731007015808</v>
      </c>
      <c r="X8" s="2" t="s">
        <v>4</v>
      </c>
      <c r="Y8" s="6">
        <f ca="1">($U$6-$U$8)*2/PI()</f>
        <v>1155.8831462119599</v>
      </c>
    </row>
    <row r="9" spans="1:25" x14ac:dyDescent="0.2">
      <c r="B9" s="26">
        <v>4</v>
      </c>
      <c r="C9">
        <f ca="1">IF(B9&lt;=MTF!$J$14,OFFSET(MTF!$B$3,MTF!$H$14+B9-1,0),"")</f>
        <v>2755</v>
      </c>
      <c r="D9">
        <f ca="1">IF(B9&lt;=MTF!$J$14,OFFSET(MTF!$C$3,MTF!$H$14+B9-1,0),"")</f>
        <v>82.649999999999991</v>
      </c>
      <c r="E9">
        <f ca="1">IF(B9&lt;=MTF!$J$14,OFFSET(MTF!$E$3,MTF!$H$14+B9-1,0),"")</f>
        <v>1290.1717213211828</v>
      </c>
      <c r="N9" s="2" t="s">
        <v>2</v>
      </c>
    </row>
    <row r="10" spans="1:25" x14ac:dyDescent="0.2">
      <c r="B10" s="26">
        <v>5</v>
      </c>
      <c r="C10">
        <f ca="1">IF(B10&lt;=MTF!$J$14,OFFSET(MTF!$B$3,MTF!$H$14+B10-1,0),"")</f>
        <v>2756</v>
      </c>
      <c r="D10">
        <f ca="1">IF(B10&lt;=MTF!$J$14,OFFSET(MTF!$C$3,MTF!$H$14+B10-1,0),"")</f>
        <v>82.679999999999993</v>
      </c>
      <c r="E10">
        <f ca="1">IF(B10&lt;=MTF!$J$14,OFFSET(MTF!$E$3,MTF!$H$14+B10-1,0),"")</f>
        <v>1291.9371982615494</v>
      </c>
      <c r="N10" s="1">
        <f ca="1">IF(Q10&lt;=$N$6,OFFSET($E$6,$H$5+Q10-2,0),"")</f>
        <v>2127.5215813167429</v>
      </c>
      <c r="O10">
        <f t="shared" ref="O10:O73" ca="1" si="0">IF(Q10&lt;=$N$6,N10,$O$3)</f>
        <v>2127.5215813167429</v>
      </c>
      <c r="Q10" s="1">
        <v>1</v>
      </c>
      <c r="R10">
        <f t="shared" ref="R10:R73" ca="1" si="1">O10*SIN((Q10-1)*2*PI()/$N$6*$N$8)</f>
        <v>0</v>
      </c>
      <c r="S10">
        <f t="shared" ref="S10:S73" ca="1" si="2">O10*COS((Q10-1)*2*PI()/$N$6*$N$8)</f>
        <v>2127.5215813167429</v>
      </c>
    </row>
    <row r="11" spans="1:25" x14ac:dyDescent="0.2">
      <c r="B11" s="17">
        <v>6</v>
      </c>
      <c r="C11">
        <f ca="1">IF(B11&lt;=MTF!$J$14,OFFSET(MTF!$B$3,MTF!$H$14+B11-1,0),"")</f>
        <v>2757</v>
      </c>
      <c r="D11">
        <f ca="1">IF(B11&lt;=MTF!$J$14,OFFSET(MTF!$C$3,MTF!$H$14+B11-1,0),"")</f>
        <v>82.71</v>
      </c>
      <c r="E11">
        <f ca="1">IF(B11&lt;=MTF!$J$14,OFFSET(MTF!$E$3,MTF!$H$14+B11-1,0),"")</f>
        <v>1291.6820583250258</v>
      </c>
      <c r="N11" s="1">
        <f t="shared" ref="N11:N74" ca="1" si="3">IF(Q11&lt;=$N$6,OFFSET($E$6,$H$5+Q11-2,0),"")</f>
        <v>2107.5649584013258</v>
      </c>
      <c r="O11">
        <f t="shared" ca="1" si="0"/>
        <v>2107.5649584013258</v>
      </c>
      <c r="Q11" s="1">
        <v>2</v>
      </c>
      <c r="R11">
        <f t="shared" ca="1" si="1"/>
        <v>2098.5744578420226</v>
      </c>
      <c r="S11">
        <f t="shared" ca="1" si="2"/>
        <v>194.46156117403268</v>
      </c>
    </row>
    <row r="12" spans="1:25" x14ac:dyDescent="0.2">
      <c r="B12" s="26">
        <v>7</v>
      </c>
      <c r="C12">
        <f ca="1">IF(B12&lt;=MTF!$J$14,OFFSET(MTF!$B$3,MTF!$H$14+B12-1,0),"")</f>
        <v>2758</v>
      </c>
      <c r="D12">
        <f ca="1">IF(B12&lt;=MTF!$J$14,OFFSET(MTF!$C$3,MTF!$H$14+B12-1,0),"")</f>
        <v>82.74</v>
      </c>
      <c r="E12">
        <f ca="1">IF(B12&lt;=MTF!$J$14,OFFSET(MTF!$E$3,MTF!$H$14+B12-1,0),"")</f>
        <v>1287.464456473205</v>
      </c>
      <c r="N12" s="1">
        <f t="shared" ca="1" si="3"/>
        <v>2083.1980425640022</v>
      </c>
      <c r="O12">
        <f t="shared" ca="1" si="0"/>
        <v>2083.1980425640022</v>
      </c>
      <c r="Q12" s="1">
        <v>3</v>
      </c>
      <c r="R12">
        <f t="shared" ca="1" si="1"/>
        <v>382.78663583755866</v>
      </c>
      <c r="S12">
        <f t="shared" ca="1" si="2"/>
        <v>-2047.727637154574</v>
      </c>
    </row>
    <row r="13" spans="1:25" x14ac:dyDescent="0.2">
      <c r="B13" s="26">
        <v>8</v>
      </c>
      <c r="C13">
        <f ca="1">IF(B13&lt;=MTF!$J$14,OFFSET(MTF!$B$3,MTF!$H$14+B13-1,0),"")</f>
        <v>2759</v>
      </c>
      <c r="D13">
        <f ca="1">IF(B13&lt;=MTF!$J$14,OFFSET(MTF!$C$3,MTF!$H$14+B13-1,0),"")</f>
        <v>82.77</v>
      </c>
      <c r="E13">
        <f ca="1">IF(B13&lt;=MTF!$J$14,OFFSET(MTF!$E$3,MTF!$H$14+B13-1,0),"")</f>
        <v>1289.7109283338373</v>
      </c>
      <c r="N13" s="1">
        <f t="shared" ca="1" si="3"/>
        <v>2109.178925091705</v>
      </c>
      <c r="O13">
        <f t="shared" ca="1" si="0"/>
        <v>2109.178925091705</v>
      </c>
      <c r="Q13" s="1">
        <v>4</v>
      </c>
      <c r="R13">
        <f t="shared" ca="1" si="1"/>
        <v>-2028.6623761928843</v>
      </c>
      <c r="S13">
        <f t="shared" ca="1" si="2"/>
        <v>-577.20421123761821</v>
      </c>
    </row>
    <row r="14" spans="1:25" x14ac:dyDescent="0.2">
      <c r="B14" s="17">
        <v>9</v>
      </c>
      <c r="C14">
        <f ca="1">IF(B14&lt;=MTF!$J$14,OFFSET(MTF!$B$3,MTF!$H$14+B14-1,0),"")</f>
        <v>2760</v>
      </c>
      <c r="D14">
        <f ca="1">IF(B14&lt;=MTF!$J$14,OFFSET(MTF!$C$3,MTF!$H$14+B14-1,0),"")</f>
        <v>82.8</v>
      </c>
      <c r="E14">
        <f ca="1">IF(B14&lt;=MTF!$J$14,OFFSET(MTF!$E$3,MTF!$H$14+B14-1,0),"")</f>
        <v>1295.1321595998918</v>
      </c>
      <c r="N14" s="1">
        <f t="shared" ca="1" si="3"/>
        <v>2142.1117618640706</v>
      </c>
      <c r="O14">
        <f t="shared" ca="1" si="0"/>
        <v>2142.1117618640706</v>
      </c>
      <c r="Q14" s="1">
        <v>5</v>
      </c>
      <c r="R14">
        <f t="shared" ca="1" si="1"/>
        <v>-773.82002201487478</v>
      </c>
      <c r="S14">
        <f t="shared" ca="1" si="2"/>
        <v>1997.4597302186824</v>
      </c>
    </row>
    <row r="15" spans="1:25" x14ac:dyDescent="0.2">
      <c r="B15" s="26">
        <v>10</v>
      </c>
      <c r="C15">
        <f ca="1">IF(B15&lt;=MTF!$J$14,OFFSET(MTF!$B$3,MTF!$H$14+B15-1,0),"")</f>
        <v>2761</v>
      </c>
      <c r="D15">
        <f ca="1">IF(B15&lt;=MTF!$J$14,OFFSET(MTF!$C$3,MTF!$H$14+B15-1,0),"")</f>
        <v>82.83</v>
      </c>
      <c r="E15">
        <f ca="1">IF(B15&lt;=MTF!$J$14,OFFSET(MTF!$E$3,MTF!$H$14+B15-1,0),"")</f>
        <v>1295.4940539179529</v>
      </c>
      <c r="H15" s="33" t="s">
        <v>31</v>
      </c>
      <c r="I15" s="33"/>
      <c r="N15" s="1">
        <f t="shared" ca="1" si="3"/>
        <v>2117.6907710956593</v>
      </c>
      <c r="O15">
        <f t="shared" ca="1" si="0"/>
        <v>2117.6907710956593</v>
      </c>
      <c r="Q15" s="1">
        <v>6</v>
      </c>
      <c r="R15">
        <f t="shared" ca="1" si="1"/>
        <v>1895.6790407262304</v>
      </c>
      <c r="S15">
        <f t="shared" ca="1" si="2"/>
        <v>943.9360023513284</v>
      </c>
    </row>
    <row r="16" spans="1:25" x14ac:dyDescent="0.2">
      <c r="B16" s="26">
        <v>11</v>
      </c>
      <c r="C16">
        <f ca="1">IF(B16&lt;=MTF!$J$14,OFFSET(MTF!$B$3,MTF!$H$14+B16-1,0),"")</f>
        <v>2762</v>
      </c>
      <c r="D16">
        <f ca="1">IF(B16&lt;=MTF!$J$14,OFFSET(MTF!$C$3,MTF!$H$14+B16-1,0),"")</f>
        <v>82.86</v>
      </c>
      <c r="E16">
        <f ca="1">IF(B16&lt;=MTF!$J$14,OFFSET(MTF!$E$3,MTF!$H$14+B16-1,0),"")</f>
        <v>1295.5109564458794</v>
      </c>
      <c r="H16" s="33">
        <f>H5</f>
        <v>39</v>
      </c>
      <c r="I16" s="33">
        <f ca="1">E1008+20</f>
        <v>2171.5859259996882</v>
      </c>
      <c r="N16" s="1">
        <f t="shared" ca="1" si="3"/>
        <v>2091.5594010059763</v>
      </c>
      <c r="O16">
        <f t="shared" ca="1" si="0"/>
        <v>2091.5594010059763</v>
      </c>
      <c r="Q16" s="1">
        <v>7</v>
      </c>
      <c r="R16">
        <f t="shared" ca="1" si="1"/>
        <v>1101.064139258044</v>
      </c>
      <c r="S16">
        <f t="shared" ca="1" si="2"/>
        <v>-1778.2796431316481</v>
      </c>
    </row>
    <row r="17" spans="2:19" x14ac:dyDescent="0.2">
      <c r="B17" s="17">
        <v>12</v>
      </c>
      <c r="C17">
        <f ca="1">IF(B17&lt;=MTF!$J$14,OFFSET(MTF!$B$3,MTF!$H$14+B17-1,0),"")</f>
        <v>2763</v>
      </c>
      <c r="D17">
        <f ca="1">IF(B17&lt;=MTF!$J$14,OFFSET(MTF!$C$3,MTF!$H$14+B17-1,0),"")</f>
        <v>82.89</v>
      </c>
      <c r="E17">
        <f ca="1">IF(B17&lt;=MTF!$J$14,OFFSET(MTF!$E$3,MTF!$H$14+B17-1,0),"")</f>
        <v>1298.2205395797514</v>
      </c>
      <c r="H17" s="33">
        <f>H5</f>
        <v>39</v>
      </c>
      <c r="I17" s="33">
        <f ca="1">E1011-20</f>
        <v>1251.8652166505956</v>
      </c>
      <c r="N17" s="1">
        <f t="shared" ca="1" si="3"/>
        <v>2114.7578643706961</v>
      </c>
      <c r="O17">
        <f t="shared" ca="1" si="0"/>
        <v>2114.7578643706961</v>
      </c>
      <c r="Q17" s="1">
        <v>8</v>
      </c>
      <c r="R17">
        <f t="shared" ca="1" si="1"/>
        <v>-1687.6132072941821</v>
      </c>
      <c r="S17">
        <f t="shared" ca="1" si="2"/>
        <v>-1274.4263366252094</v>
      </c>
    </row>
    <row r="18" spans="2:19" x14ac:dyDescent="0.2">
      <c r="B18" s="26">
        <v>13</v>
      </c>
      <c r="C18">
        <f ca="1">IF(B18&lt;=MTF!$J$14,OFFSET(MTF!$B$3,MTF!$H$14+B18-1,0),"")</f>
        <v>2764</v>
      </c>
      <c r="D18">
        <f ca="1">IF(B18&lt;=MTF!$J$14,OFFSET(MTF!$C$3,MTF!$H$14+B18-1,0),"")</f>
        <v>82.92</v>
      </c>
      <c r="E18">
        <f ca="1">IF(B18&lt;=MTF!$J$14,OFFSET(MTF!$E$3,MTF!$H$14+B18-1,0),"")</f>
        <v>1303.9403296590992</v>
      </c>
      <c r="H18" s="33">
        <f>J5</f>
        <v>56</v>
      </c>
      <c r="I18" s="33">
        <f ca="1">E1008+20</f>
        <v>2171.5859259996882</v>
      </c>
      <c r="N18" s="1">
        <f t="shared" ca="1" si="3"/>
        <v>2147.6034038421958</v>
      </c>
      <c r="O18">
        <f t="shared" ca="1" si="0"/>
        <v>2147.6034038421958</v>
      </c>
      <c r="Q18" s="1">
        <v>9</v>
      </c>
      <c r="R18">
        <f t="shared" ca="1" si="1"/>
        <v>-1446.8310574490054</v>
      </c>
      <c r="S18">
        <f t="shared" ca="1" si="2"/>
        <v>1587.0980660928228</v>
      </c>
    </row>
    <row r="19" spans="2:19" x14ac:dyDescent="0.2">
      <c r="B19" s="26">
        <v>14</v>
      </c>
      <c r="C19">
        <f ca="1">IF(B19&lt;=MTF!$J$14,OFFSET(MTF!$B$3,MTF!$H$14+B19-1,0),"")</f>
        <v>2765</v>
      </c>
      <c r="D19">
        <f ca="1">IF(B19&lt;=MTF!$J$14,OFFSET(MTF!$C$3,MTF!$H$14+B19-1,0),"")</f>
        <v>82.95</v>
      </c>
      <c r="E19">
        <f ca="1">IF(B19&lt;=MTF!$J$14,OFFSET(MTF!$E$3,MTF!$H$14+B19-1,0),"")</f>
        <v>1307.0400110161622</v>
      </c>
      <c r="H19" s="33">
        <f>J5</f>
        <v>56</v>
      </c>
      <c r="I19" s="33">
        <f ca="1">E1011-20</f>
        <v>1251.8652166505956</v>
      </c>
      <c r="N19" s="1">
        <f t="shared" ca="1" si="3"/>
        <v>2137.5389095367514</v>
      </c>
      <c r="O19">
        <f t="shared" ca="1" si="0"/>
        <v>2137.5389095367514</v>
      </c>
      <c r="Q19" s="1">
        <v>10</v>
      </c>
      <c r="R19">
        <f t="shared" ca="1" si="1"/>
        <v>1440.0506514799204</v>
      </c>
      <c r="S19">
        <f t="shared" ca="1" si="2"/>
        <v>1579.6603150537842</v>
      </c>
    </row>
    <row r="20" spans="2:19" x14ac:dyDescent="0.2">
      <c r="B20" s="17">
        <v>15</v>
      </c>
      <c r="C20">
        <f ca="1">IF(B20&lt;=MTF!$J$14,OFFSET(MTF!$B$3,MTF!$H$14+B20-1,0),"")</f>
        <v>2766</v>
      </c>
      <c r="D20">
        <f ca="1">IF(B20&lt;=MTF!$J$14,OFFSET(MTF!$C$3,MTF!$H$14+B20-1,0),"")</f>
        <v>82.98</v>
      </c>
      <c r="E20">
        <f ca="1">IF(B20&lt;=MTF!$J$14,OFFSET(MTF!$E$3,MTF!$H$14+B20-1,0),"")</f>
        <v>1307.8570489861768</v>
      </c>
      <c r="N20" s="1">
        <f t="shared" ca="1" si="3"/>
        <v>2109.9367724867707</v>
      </c>
      <c r="O20">
        <f t="shared" ca="1" si="0"/>
        <v>2109.9367724867707</v>
      </c>
      <c r="Q20" s="1">
        <v>11</v>
      </c>
      <c r="R20">
        <f t="shared" ca="1" si="1"/>
        <v>1683.76589291651</v>
      </c>
      <c r="S20">
        <f t="shared" ca="1" si="2"/>
        <v>-1271.5209796707873</v>
      </c>
    </row>
    <row r="21" spans="2:19" x14ac:dyDescent="0.2">
      <c r="B21" s="26">
        <v>16</v>
      </c>
      <c r="C21">
        <f ca="1">IF(B21&lt;=MTF!$J$14,OFFSET(MTF!$B$3,MTF!$H$14+B21-1,0),"")</f>
        <v>2767</v>
      </c>
      <c r="D21">
        <f ca="1">IF(B21&lt;=MTF!$J$14,OFFSET(MTF!$C$3,MTF!$H$14+B21-1,0),"")</f>
        <v>83.009999999999991</v>
      </c>
      <c r="E21">
        <f ca="1">IF(B21&lt;=MTF!$J$14,OFFSET(MTF!$E$3,MTF!$H$14+B21-1,0),"")</f>
        <v>1311.6217708120664</v>
      </c>
      <c r="N21" s="1">
        <f t="shared" ca="1" si="3"/>
        <v>2120.7756312705615</v>
      </c>
      <c r="O21">
        <f t="shared" ca="1" si="0"/>
        <v>2120.7756312705615</v>
      </c>
      <c r="Q21" s="1">
        <v>12</v>
      </c>
      <c r="R21">
        <f t="shared" ca="1" si="1"/>
        <v>-1116.444502547344</v>
      </c>
      <c r="S21">
        <f t="shared" ca="1" si="2"/>
        <v>-1803.1197827440255</v>
      </c>
    </row>
    <row r="22" spans="2:19" x14ac:dyDescent="0.2">
      <c r="B22" s="26">
        <v>17</v>
      </c>
      <c r="C22">
        <f ca="1">IF(B22&lt;=MTF!$J$14,OFFSET(MTF!$B$3,MTF!$H$14+B22-1,0),"")</f>
        <v>2768</v>
      </c>
      <c r="D22">
        <f ca="1">IF(B22&lt;=MTF!$J$14,OFFSET(MTF!$C$3,MTF!$H$14+B22-1,0),"")</f>
        <v>83.039999999999992</v>
      </c>
      <c r="E22">
        <f ca="1">IF(B22&lt;=MTF!$J$14,OFFSET(MTF!$E$3,MTF!$H$14+B22-1,0),"")</f>
        <v>1320.5711981785919</v>
      </c>
      <c r="N22" s="1">
        <f t="shared" ca="1" si="3"/>
        <v>2150.937465612848</v>
      </c>
      <c r="O22">
        <f t="shared" ca="1" si="0"/>
        <v>2150.937465612848</v>
      </c>
      <c r="Q22" s="1">
        <v>13</v>
      </c>
      <c r="R22">
        <f t="shared" ca="1" si="1"/>
        <v>-1925.4402612169142</v>
      </c>
      <c r="S22">
        <f t="shared" ca="1" si="2"/>
        <v>958.755329300423</v>
      </c>
    </row>
    <row r="23" spans="2:19" x14ac:dyDescent="0.2">
      <c r="B23" s="17">
        <v>18</v>
      </c>
      <c r="C23">
        <f ca="1">IF(B23&lt;=MTF!$J$14,OFFSET(MTF!$B$3,MTF!$H$14+B23-1,0),"")</f>
        <v>2769</v>
      </c>
      <c r="D23">
        <f ca="1">IF(B23&lt;=MTF!$J$14,OFFSET(MTF!$C$3,MTF!$H$14+B23-1,0),"")</f>
        <v>83.07</v>
      </c>
      <c r="E23">
        <f ca="1">IF(B23&lt;=MTF!$J$14,OFFSET(MTF!$E$3,MTF!$H$14+B23-1,0),"")</f>
        <v>1329.7770085315674</v>
      </c>
      <c r="N23" s="1">
        <f t="shared" ca="1" si="3"/>
        <v>2151.5859259996882</v>
      </c>
      <c r="O23">
        <f t="shared" ca="1" si="0"/>
        <v>2151.5859259996882</v>
      </c>
      <c r="Q23" s="1">
        <v>14</v>
      </c>
      <c r="R23">
        <f t="shared" ca="1" si="1"/>
        <v>777.24248485295925</v>
      </c>
      <c r="S23">
        <f t="shared" ca="1" si="2"/>
        <v>2006.2941251719633</v>
      </c>
    </row>
    <row r="24" spans="2:19" x14ac:dyDescent="0.2">
      <c r="B24" s="26">
        <v>19</v>
      </c>
      <c r="C24">
        <f ca="1">IF(B24&lt;=MTF!$J$14,OFFSET(MTF!$B$3,MTF!$H$14+B24-1,0),"")</f>
        <v>2770</v>
      </c>
      <c r="D24">
        <f ca="1">IF(B24&lt;=MTF!$J$14,OFFSET(MTF!$C$3,MTF!$H$14+B24-1,0),"")</f>
        <v>83.1</v>
      </c>
      <c r="E24">
        <f ca="1">IF(B24&lt;=MTF!$J$14,OFFSET(MTF!$E$3,MTF!$H$14+B24-1,0),"")</f>
        <v>1338.2167921934576</v>
      </c>
      <c r="N24" s="1">
        <f t="shared" ca="1" si="3"/>
        <v>2113.8694170363087</v>
      </c>
      <c r="O24">
        <f t="shared" ca="1" si="0"/>
        <v>2113.8694170363087</v>
      </c>
      <c r="Q24" s="1">
        <v>15</v>
      </c>
      <c r="R24">
        <f t="shared" ca="1" si="1"/>
        <v>2033.1738116243012</v>
      </c>
      <c r="S24">
        <f t="shared" ca="1" si="2"/>
        <v>-578.48782528808192</v>
      </c>
    </row>
    <row r="25" spans="2:19" x14ac:dyDescent="0.2">
      <c r="B25" s="26">
        <v>20</v>
      </c>
      <c r="C25">
        <f ca="1">IF(B25&lt;=MTF!$J$14,OFFSET(MTF!$B$3,MTF!$H$14+B25-1,0),"")</f>
        <v>2771</v>
      </c>
      <c r="D25">
        <f ca="1">IF(B25&lt;=MTF!$J$14,OFFSET(MTF!$C$3,MTF!$H$14+B25-1,0),"")</f>
        <v>83.13</v>
      </c>
      <c r="E25">
        <f ca="1">IF(B25&lt;=MTF!$J$14,OFFSET(MTF!$E$3,MTF!$H$14+B25-1,0),"")</f>
        <v>1346.0126463633974</v>
      </c>
      <c r="N25" s="1">
        <f t="shared" ca="1" si="3"/>
        <v>2103.5522411421534</v>
      </c>
      <c r="O25">
        <f t="shared" ca="1" si="0"/>
        <v>2103.5522411421534</v>
      </c>
      <c r="Q25" s="1">
        <v>16</v>
      </c>
      <c r="R25">
        <f t="shared" ca="1" si="1"/>
        <v>-386.52671001183006</v>
      </c>
      <c r="S25">
        <f t="shared" ca="1" si="2"/>
        <v>-2067.7352668225221</v>
      </c>
    </row>
    <row r="26" spans="2:19" x14ac:dyDescent="0.2">
      <c r="B26" s="17">
        <v>21</v>
      </c>
      <c r="C26">
        <f ca="1">IF(B26&lt;=MTF!$J$14,OFFSET(MTF!$B$3,MTF!$H$14+B26-1,0),"")</f>
        <v>2772</v>
      </c>
      <c r="D26">
        <f ca="1">IF(B26&lt;=MTF!$J$14,OFFSET(MTF!$C$3,MTF!$H$14+B26-1,0),"")</f>
        <v>83.16</v>
      </c>
      <c r="E26">
        <f ca="1">IF(B26&lt;=MTF!$J$14,OFFSET(MTF!$E$3,MTF!$H$14+B26-1,0),"")</f>
        <v>1365.1379306889885</v>
      </c>
      <c r="N26" s="1">
        <f t="shared" ca="1" si="3"/>
        <v>2125.0482553386355</v>
      </c>
      <c r="O26">
        <f t="shared" ca="1" si="0"/>
        <v>2125.0482553386355</v>
      </c>
      <c r="Q26" s="1">
        <v>17</v>
      </c>
      <c r="R26">
        <f t="shared" ca="1" si="1"/>
        <v>-2115.9831741168164</v>
      </c>
      <c r="S26">
        <f t="shared" ca="1" si="2"/>
        <v>196.07471630044736</v>
      </c>
    </row>
    <row r="27" spans="2:19" x14ac:dyDescent="0.2">
      <c r="B27" s="26">
        <v>22</v>
      </c>
      <c r="C27">
        <f ca="1">IF(B27&lt;=MTF!$J$14,OFFSET(MTF!$B$3,MTF!$H$14+B27-1,0),"")</f>
        <v>2773</v>
      </c>
      <c r="D27">
        <f ca="1">IF(B27&lt;=MTF!$J$14,OFFSET(MTF!$C$3,MTF!$H$14+B27-1,0),"")</f>
        <v>83.19</v>
      </c>
      <c r="E27">
        <f ca="1">IF(B27&lt;=MTF!$J$14,OFFSET(MTF!$E$3,MTF!$H$14+B27-1,0),"")</f>
        <v>1389.9579466036998</v>
      </c>
      <c r="N27" s="1" t="str">
        <f t="shared" ca="1" si="3"/>
        <v/>
      </c>
      <c r="O27">
        <f t="shared" si="0"/>
        <v>0</v>
      </c>
      <c r="Q27" s="1">
        <v>18</v>
      </c>
      <c r="R27">
        <f t="shared" si="1"/>
        <v>0</v>
      </c>
      <c r="S27">
        <f t="shared" si="2"/>
        <v>0</v>
      </c>
    </row>
    <row r="28" spans="2:19" x14ac:dyDescent="0.2">
      <c r="B28" s="26">
        <v>23</v>
      </c>
      <c r="C28">
        <f ca="1">IF(B28&lt;=MTF!$J$14,OFFSET(MTF!$B$3,MTF!$H$14+B28-1,0),"")</f>
        <v>2774</v>
      </c>
      <c r="D28">
        <f ca="1">IF(B28&lt;=MTF!$J$14,OFFSET(MTF!$C$3,MTF!$H$14+B28-1,0),"")</f>
        <v>83.22</v>
      </c>
      <c r="E28">
        <f ca="1">IF(B28&lt;=MTF!$J$14,OFFSET(MTF!$E$3,MTF!$H$14+B28-1,0),"")</f>
        <v>1412.0927648149218</v>
      </c>
      <c r="N28" s="1" t="str">
        <f t="shared" ca="1" si="3"/>
        <v/>
      </c>
      <c r="O28">
        <f t="shared" si="0"/>
        <v>0</v>
      </c>
      <c r="Q28" s="1">
        <v>19</v>
      </c>
      <c r="R28">
        <f t="shared" si="1"/>
        <v>0</v>
      </c>
      <c r="S28">
        <f t="shared" si="2"/>
        <v>0</v>
      </c>
    </row>
    <row r="29" spans="2:19" x14ac:dyDescent="0.2">
      <c r="B29" s="17">
        <v>24</v>
      </c>
      <c r="C29">
        <f ca="1">IF(B29&lt;=MTF!$J$14,OFFSET(MTF!$B$3,MTF!$H$14+B29-1,0),"")</f>
        <v>2775</v>
      </c>
      <c r="D29">
        <f ca="1">IF(B29&lt;=MTF!$J$14,OFFSET(MTF!$C$3,MTF!$H$14+B29-1,0),"")</f>
        <v>83.25</v>
      </c>
      <c r="E29">
        <f ca="1">IF(B29&lt;=MTF!$J$14,OFFSET(MTF!$E$3,MTF!$H$14+B29-1,0),"")</f>
        <v>1447.9680793472771</v>
      </c>
      <c r="N29" s="1" t="str">
        <f t="shared" ca="1" si="3"/>
        <v/>
      </c>
      <c r="O29">
        <f t="shared" si="0"/>
        <v>0</v>
      </c>
      <c r="Q29" s="1">
        <v>20</v>
      </c>
      <c r="R29">
        <f t="shared" si="1"/>
        <v>0</v>
      </c>
      <c r="S29">
        <f t="shared" si="2"/>
        <v>0</v>
      </c>
    </row>
    <row r="30" spans="2:19" x14ac:dyDescent="0.2">
      <c r="B30" s="26">
        <v>25</v>
      </c>
      <c r="C30">
        <f ca="1">IF(B30&lt;=MTF!$J$14,OFFSET(MTF!$B$3,MTF!$H$14+B30-1,0),"")</f>
        <v>2776</v>
      </c>
      <c r="D30">
        <f ca="1">IF(B30&lt;=MTF!$J$14,OFFSET(MTF!$C$3,MTF!$H$14+B30-1,0),"")</f>
        <v>83.28</v>
      </c>
      <c r="E30">
        <f ca="1">IF(B30&lt;=MTF!$J$14,OFFSET(MTF!$E$3,MTF!$H$14+B30-1,0),"")</f>
        <v>1491.2438026065101</v>
      </c>
      <c r="N30" s="1" t="str">
        <f t="shared" ca="1" si="3"/>
        <v/>
      </c>
      <c r="O30">
        <f t="shared" si="0"/>
        <v>0</v>
      </c>
      <c r="Q30" s="1">
        <v>21</v>
      </c>
      <c r="R30">
        <f t="shared" si="1"/>
        <v>0</v>
      </c>
      <c r="S30">
        <f t="shared" si="2"/>
        <v>0</v>
      </c>
    </row>
    <row r="31" spans="2:19" x14ac:dyDescent="0.2">
      <c r="B31" s="26">
        <v>26</v>
      </c>
      <c r="C31">
        <f ca="1">IF(B31&lt;=MTF!$J$14,OFFSET(MTF!$B$3,MTF!$H$14+B31-1,0),"")</f>
        <v>2777</v>
      </c>
      <c r="D31">
        <f ca="1">IF(B31&lt;=MTF!$J$14,OFFSET(MTF!$C$3,MTF!$H$14+B31-1,0),"")</f>
        <v>83.31</v>
      </c>
      <c r="E31">
        <f ca="1">IF(B31&lt;=MTF!$J$14,OFFSET(MTF!$E$3,MTF!$H$14+B31-1,0),"")</f>
        <v>1550.1505421105687</v>
      </c>
      <c r="N31" s="1" t="str">
        <f t="shared" ca="1" si="3"/>
        <v/>
      </c>
      <c r="O31">
        <f t="shared" si="0"/>
        <v>0</v>
      </c>
      <c r="Q31" s="1">
        <v>22</v>
      </c>
      <c r="R31">
        <f t="shared" si="1"/>
        <v>0</v>
      </c>
      <c r="S31">
        <f t="shared" si="2"/>
        <v>0</v>
      </c>
    </row>
    <row r="32" spans="2:19" x14ac:dyDescent="0.2">
      <c r="B32" s="17">
        <v>27</v>
      </c>
      <c r="C32">
        <f ca="1">IF(B32&lt;=MTF!$J$14,OFFSET(MTF!$B$3,MTF!$H$14+B32-1,0),"")</f>
        <v>2778</v>
      </c>
      <c r="D32">
        <f ca="1">IF(B32&lt;=MTF!$J$14,OFFSET(MTF!$C$3,MTF!$H$14+B32-1,0),"")</f>
        <v>83.34</v>
      </c>
      <c r="E32">
        <f ca="1">IF(B32&lt;=MTF!$J$14,OFFSET(MTF!$E$3,MTF!$H$14+B32-1,0),"")</f>
        <v>1618.1976095904326</v>
      </c>
      <c r="N32" s="1" t="str">
        <f t="shared" ca="1" si="3"/>
        <v/>
      </c>
      <c r="O32">
        <f t="shared" si="0"/>
        <v>0</v>
      </c>
      <c r="Q32" s="1">
        <v>23</v>
      </c>
      <c r="R32">
        <f t="shared" si="1"/>
        <v>0</v>
      </c>
      <c r="S32">
        <f t="shared" si="2"/>
        <v>0</v>
      </c>
    </row>
    <row r="33" spans="2:19" x14ac:dyDescent="0.2">
      <c r="B33" s="26">
        <v>28</v>
      </c>
      <c r="C33">
        <f ca="1">IF(B33&lt;=MTF!$J$14,OFFSET(MTF!$B$3,MTF!$H$14+B33-1,0),"")</f>
        <v>2779</v>
      </c>
      <c r="D33">
        <f ca="1">IF(B33&lt;=MTF!$J$14,OFFSET(MTF!$C$3,MTF!$H$14+B33-1,0),"")</f>
        <v>83.36999999999999</v>
      </c>
      <c r="E33">
        <f ca="1">IF(B33&lt;=MTF!$J$14,OFFSET(MTF!$E$3,MTF!$H$14+B33-1,0),"")</f>
        <v>1718.1170790364604</v>
      </c>
      <c r="N33" s="1" t="str">
        <f t="shared" ca="1" si="3"/>
        <v/>
      </c>
      <c r="O33">
        <f t="shared" si="0"/>
        <v>0</v>
      </c>
      <c r="Q33" s="1">
        <v>24</v>
      </c>
      <c r="R33">
        <f t="shared" si="1"/>
        <v>0</v>
      </c>
      <c r="S33">
        <f t="shared" si="2"/>
        <v>0</v>
      </c>
    </row>
    <row r="34" spans="2:19" x14ac:dyDescent="0.2">
      <c r="B34" s="26">
        <v>29</v>
      </c>
      <c r="C34">
        <f ca="1">IF(B34&lt;=MTF!$J$14,OFFSET(MTF!$B$3,MTF!$H$14+B34-1,0),"")</f>
        <v>2780</v>
      </c>
      <c r="D34">
        <f ca="1">IF(B34&lt;=MTF!$J$14,OFFSET(MTF!$C$3,MTF!$H$14+B34-1,0),"")</f>
        <v>83.399999999999991</v>
      </c>
      <c r="E34">
        <f ca="1">IF(B34&lt;=MTF!$J$14,OFFSET(MTF!$E$3,MTF!$H$14+B34-1,0),"")</f>
        <v>1850.8059335955375</v>
      </c>
      <c r="N34" s="1" t="str">
        <f t="shared" ca="1" si="3"/>
        <v/>
      </c>
      <c r="O34">
        <f t="shared" si="0"/>
        <v>0</v>
      </c>
      <c r="Q34" s="1">
        <v>25</v>
      </c>
      <c r="R34">
        <f t="shared" si="1"/>
        <v>0</v>
      </c>
      <c r="S34">
        <f t="shared" si="2"/>
        <v>0</v>
      </c>
    </row>
    <row r="35" spans="2:19" x14ac:dyDescent="0.2">
      <c r="B35" s="17">
        <v>30</v>
      </c>
      <c r="C35">
        <f ca="1">IF(B35&lt;=MTF!$J$14,OFFSET(MTF!$B$3,MTF!$H$14+B35-1,0),"")</f>
        <v>2781</v>
      </c>
      <c r="D35">
        <f ca="1">IF(B35&lt;=MTF!$J$14,OFFSET(MTF!$C$3,MTF!$H$14+B35-1,0),"")</f>
        <v>83.429999999999993</v>
      </c>
      <c r="E35">
        <f ca="1">IF(B35&lt;=MTF!$J$14,OFFSET(MTF!$E$3,MTF!$H$14+B35-1,0),"")</f>
        <v>1969.5368328110808</v>
      </c>
      <c r="N35" s="1" t="str">
        <f t="shared" ca="1" si="3"/>
        <v/>
      </c>
      <c r="O35">
        <f t="shared" si="0"/>
        <v>0</v>
      </c>
      <c r="Q35" s="1">
        <v>26</v>
      </c>
      <c r="R35">
        <f t="shared" si="1"/>
        <v>0</v>
      </c>
      <c r="S35">
        <f t="shared" si="2"/>
        <v>0</v>
      </c>
    </row>
    <row r="36" spans="2:19" x14ac:dyDescent="0.2">
      <c r="B36" s="26">
        <v>31</v>
      </c>
      <c r="C36">
        <f ca="1">IF(B36&lt;=MTF!$J$14,OFFSET(MTF!$B$3,MTF!$H$14+B36-1,0),"")</f>
        <v>2782</v>
      </c>
      <c r="D36">
        <f ca="1">IF(B36&lt;=MTF!$J$14,OFFSET(MTF!$C$3,MTF!$H$14+B36-1,0),"")</f>
        <v>83.46</v>
      </c>
      <c r="E36">
        <f ca="1">IF(B36&lt;=MTF!$J$14,OFFSET(MTF!$E$3,MTF!$H$14+B36-1,0),"")</f>
        <v>2025.1974415470959</v>
      </c>
      <c r="N36" s="1" t="str">
        <f t="shared" ca="1" si="3"/>
        <v/>
      </c>
      <c r="O36">
        <f t="shared" si="0"/>
        <v>0</v>
      </c>
      <c r="Q36" s="1">
        <v>27</v>
      </c>
      <c r="R36">
        <f t="shared" si="1"/>
        <v>0</v>
      </c>
      <c r="S36">
        <f t="shared" si="2"/>
        <v>0</v>
      </c>
    </row>
    <row r="37" spans="2:19" x14ac:dyDescent="0.2">
      <c r="B37" s="26">
        <v>32</v>
      </c>
      <c r="C37">
        <f ca="1">IF(B37&lt;=MTF!$J$14,OFFSET(MTF!$B$3,MTF!$H$14+B37-1,0),"")</f>
        <v>2783</v>
      </c>
      <c r="D37">
        <f ca="1">IF(B37&lt;=MTF!$J$14,OFFSET(MTF!$C$3,MTF!$H$14+B37-1,0),"")</f>
        <v>83.49</v>
      </c>
      <c r="E37">
        <f ca="1">IF(B37&lt;=MTF!$J$14,OFFSET(MTF!$E$3,MTF!$H$14+B37-1,0),"")</f>
        <v>2030.1610002991267</v>
      </c>
      <c r="N37" s="1" t="str">
        <f t="shared" ca="1" si="3"/>
        <v/>
      </c>
      <c r="O37">
        <f t="shared" si="0"/>
        <v>0</v>
      </c>
      <c r="Q37" s="1">
        <v>28</v>
      </c>
      <c r="R37">
        <f t="shared" si="1"/>
        <v>0</v>
      </c>
      <c r="S37">
        <f t="shared" si="2"/>
        <v>0</v>
      </c>
    </row>
    <row r="38" spans="2:19" x14ac:dyDescent="0.2">
      <c r="B38" s="17">
        <v>33</v>
      </c>
      <c r="C38">
        <f ca="1">IF(B38&lt;=MTF!$J$14,OFFSET(MTF!$B$3,MTF!$H$14+B38-1,0),"")</f>
        <v>2784</v>
      </c>
      <c r="D38">
        <f ca="1">IF(B38&lt;=MTF!$J$14,OFFSET(MTF!$C$3,MTF!$H$14+B38-1,0),"")</f>
        <v>83.52</v>
      </c>
      <c r="E38">
        <f ca="1">IF(B38&lt;=MTF!$J$14,OFFSET(MTF!$E$3,MTF!$H$14+B38-1,0),"")</f>
        <v>2028.3889264683985</v>
      </c>
      <c r="N38" s="1" t="str">
        <f t="shared" ca="1" si="3"/>
        <v/>
      </c>
      <c r="O38">
        <f t="shared" si="0"/>
        <v>0</v>
      </c>
      <c r="Q38" s="1">
        <v>29</v>
      </c>
      <c r="R38">
        <f t="shared" si="1"/>
        <v>0</v>
      </c>
      <c r="S38">
        <f t="shared" si="2"/>
        <v>0</v>
      </c>
    </row>
    <row r="39" spans="2:19" x14ac:dyDescent="0.2">
      <c r="B39" s="26">
        <v>34</v>
      </c>
      <c r="C39">
        <f ca="1">IF(B39&lt;=MTF!$J$14,OFFSET(MTF!$B$3,MTF!$H$14+B39-1,0),"")</f>
        <v>2785</v>
      </c>
      <c r="D39">
        <f ca="1">IF(B39&lt;=MTF!$J$14,OFFSET(MTF!$C$3,MTF!$H$14+B39-1,0),"")</f>
        <v>83.55</v>
      </c>
      <c r="E39">
        <f ca="1">IF(B39&lt;=MTF!$J$14,OFFSET(MTF!$E$3,MTF!$H$14+B39-1,0),"")</f>
        <v>2088.1947728153523</v>
      </c>
      <c r="N39" s="1" t="str">
        <f t="shared" ca="1" si="3"/>
        <v/>
      </c>
      <c r="O39">
        <f t="shared" si="0"/>
        <v>0</v>
      </c>
      <c r="Q39" s="1">
        <v>30</v>
      </c>
      <c r="R39">
        <f t="shared" si="1"/>
        <v>0</v>
      </c>
      <c r="S39">
        <f t="shared" si="2"/>
        <v>0</v>
      </c>
    </row>
    <row r="40" spans="2:19" x14ac:dyDescent="0.2">
      <c r="B40" s="26">
        <v>35</v>
      </c>
      <c r="C40">
        <f ca="1">IF(B40&lt;=MTF!$J$14,OFFSET(MTF!$B$3,MTF!$H$14+B40-1,0),"")</f>
        <v>2786</v>
      </c>
      <c r="D40">
        <f ca="1">IF(B40&lt;=MTF!$J$14,OFFSET(MTF!$C$3,MTF!$H$14+B40-1,0),"")</f>
        <v>83.58</v>
      </c>
      <c r="E40">
        <f ca="1">IF(B40&lt;=MTF!$J$14,OFFSET(MTF!$E$3,MTF!$H$14+B40-1,0),"")</f>
        <v>2093.6518001029149</v>
      </c>
      <c r="N40" s="1" t="str">
        <f t="shared" ca="1" si="3"/>
        <v/>
      </c>
      <c r="O40">
        <f t="shared" si="0"/>
        <v>0</v>
      </c>
      <c r="Q40" s="1">
        <v>31</v>
      </c>
      <c r="R40">
        <f t="shared" si="1"/>
        <v>0</v>
      </c>
      <c r="S40">
        <f t="shared" si="2"/>
        <v>0</v>
      </c>
    </row>
    <row r="41" spans="2:19" x14ac:dyDescent="0.2">
      <c r="B41" s="17">
        <v>36</v>
      </c>
      <c r="C41">
        <f ca="1">IF(B41&lt;=MTF!$J$14,OFFSET(MTF!$B$3,MTF!$H$14+B41-1,0),"")</f>
        <v>2787</v>
      </c>
      <c r="D41">
        <f ca="1">IF(B41&lt;=MTF!$J$14,OFFSET(MTF!$C$3,MTF!$H$14+B41-1,0),"")</f>
        <v>83.61</v>
      </c>
      <c r="E41">
        <f ca="1">IF(B41&lt;=MTF!$J$14,OFFSET(MTF!$E$3,MTF!$H$14+B41-1,0),"")</f>
        <v>2075.07501964331</v>
      </c>
      <c r="N41" s="1" t="str">
        <f t="shared" ca="1" si="3"/>
        <v/>
      </c>
      <c r="O41">
        <f t="shared" si="0"/>
        <v>0</v>
      </c>
      <c r="Q41" s="1">
        <v>32</v>
      </c>
      <c r="R41">
        <f t="shared" si="1"/>
        <v>0</v>
      </c>
      <c r="S41">
        <f t="shared" si="2"/>
        <v>0</v>
      </c>
    </row>
    <row r="42" spans="2:19" x14ac:dyDescent="0.2">
      <c r="B42" s="26">
        <v>37</v>
      </c>
      <c r="C42">
        <f ca="1">IF(B42&lt;=MTF!$J$14,OFFSET(MTF!$B$3,MTF!$H$14+B42-1,0),"")</f>
        <v>2788</v>
      </c>
      <c r="D42">
        <f ca="1">IF(B42&lt;=MTF!$J$14,OFFSET(MTF!$C$3,MTF!$H$14+B42-1,0),"")</f>
        <v>83.64</v>
      </c>
      <c r="E42">
        <f ca="1">IF(B42&lt;=MTF!$J$14,OFFSET(MTF!$E$3,MTF!$H$14+B42-1,0),"")</f>
        <v>2062.2626773551483</v>
      </c>
      <c r="N42" s="1" t="str">
        <f t="shared" ca="1" si="3"/>
        <v/>
      </c>
      <c r="O42">
        <f t="shared" si="0"/>
        <v>0</v>
      </c>
      <c r="Q42" s="1">
        <v>33</v>
      </c>
      <c r="R42">
        <f t="shared" si="1"/>
        <v>0</v>
      </c>
      <c r="S42">
        <f t="shared" si="2"/>
        <v>0</v>
      </c>
    </row>
    <row r="43" spans="2:19" x14ac:dyDescent="0.2">
      <c r="B43" s="26">
        <v>38</v>
      </c>
      <c r="C43">
        <f ca="1">IF(B43&lt;=MTF!$J$14,OFFSET(MTF!$B$3,MTF!$H$14+B43-1,0),"")</f>
        <v>2789</v>
      </c>
      <c r="D43">
        <f ca="1">IF(B43&lt;=MTF!$J$14,OFFSET(MTF!$C$3,MTF!$H$14+B43-1,0),"")</f>
        <v>83.67</v>
      </c>
      <c r="E43">
        <f ca="1">IF(B43&lt;=MTF!$J$14,OFFSET(MTF!$E$3,MTF!$H$14+B43-1,0),"")</f>
        <v>2102.0149244924096</v>
      </c>
      <c r="N43" s="1" t="str">
        <f t="shared" ca="1" si="3"/>
        <v/>
      </c>
      <c r="O43">
        <f t="shared" si="0"/>
        <v>0</v>
      </c>
      <c r="Q43" s="1">
        <v>34</v>
      </c>
      <c r="R43">
        <f t="shared" si="1"/>
        <v>0</v>
      </c>
      <c r="S43">
        <f t="shared" si="2"/>
        <v>0</v>
      </c>
    </row>
    <row r="44" spans="2:19" x14ac:dyDescent="0.2">
      <c r="B44" s="17">
        <v>39</v>
      </c>
      <c r="C44">
        <f ca="1">IF(B44&lt;=MTF!$J$14,OFFSET(MTF!$B$3,MTF!$H$14+B44-1,0),"")</f>
        <v>2790</v>
      </c>
      <c r="D44">
        <f ca="1">IF(B44&lt;=MTF!$J$14,OFFSET(MTF!$C$3,MTF!$H$14+B44-1,0),"")</f>
        <v>83.7</v>
      </c>
      <c r="E44">
        <f ca="1">IF(B44&lt;=MTF!$J$14,OFFSET(MTF!$E$3,MTF!$H$14+B44-1,0),"")</f>
        <v>2127.5215813167429</v>
      </c>
      <c r="N44" s="1" t="str">
        <f t="shared" ca="1" si="3"/>
        <v/>
      </c>
      <c r="O44">
        <f t="shared" si="0"/>
        <v>0</v>
      </c>
      <c r="Q44" s="1">
        <v>35</v>
      </c>
      <c r="R44">
        <f t="shared" si="1"/>
        <v>0</v>
      </c>
      <c r="S44">
        <f t="shared" si="2"/>
        <v>0</v>
      </c>
    </row>
    <row r="45" spans="2:19" x14ac:dyDescent="0.2">
      <c r="B45" s="26">
        <v>40</v>
      </c>
      <c r="C45">
        <f ca="1">IF(B45&lt;=MTF!$J$14,OFFSET(MTF!$B$3,MTF!$H$14+B45-1,0),"")</f>
        <v>2791</v>
      </c>
      <c r="D45">
        <f ca="1">IF(B45&lt;=MTF!$J$14,OFFSET(MTF!$C$3,MTF!$H$14+B45-1,0),"")</f>
        <v>83.73</v>
      </c>
      <c r="E45">
        <f ca="1">IF(B45&lt;=MTF!$J$14,OFFSET(MTF!$E$3,MTF!$H$14+B45-1,0),"")</f>
        <v>2107.5649584013258</v>
      </c>
      <c r="N45" s="1" t="str">
        <f t="shared" ca="1" si="3"/>
        <v/>
      </c>
      <c r="O45">
        <f t="shared" si="0"/>
        <v>0</v>
      </c>
      <c r="Q45" s="1">
        <v>36</v>
      </c>
      <c r="R45">
        <f t="shared" si="1"/>
        <v>0</v>
      </c>
      <c r="S45">
        <f t="shared" si="2"/>
        <v>0</v>
      </c>
    </row>
    <row r="46" spans="2:19" x14ac:dyDescent="0.2">
      <c r="B46" s="26">
        <v>41</v>
      </c>
      <c r="C46">
        <f ca="1">IF(B46&lt;=MTF!$J$14,OFFSET(MTF!$B$3,MTF!$H$14+B46-1,0),"")</f>
        <v>2792</v>
      </c>
      <c r="D46">
        <f ca="1">IF(B46&lt;=MTF!$J$14,OFFSET(MTF!$C$3,MTF!$H$14+B46-1,0),"")</f>
        <v>83.759999999999991</v>
      </c>
      <c r="E46">
        <f ca="1">IF(B46&lt;=MTF!$J$14,OFFSET(MTF!$E$3,MTF!$H$14+B46-1,0),"")</f>
        <v>2083.1980425640022</v>
      </c>
      <c r="N46" s="1" t="str">
        <f t="shared" ca="1" si="3"/>
        <v/>
      </c>
      <c r="O46">
        <f t="shared" si="0"/>
        <v>0</v>
      </c>
      <c r="Q46" s="1">
        <v>37</v>
      </c>
      <c r="R46">
        <f t="shared" si="1"/>
        <v>0</v>
      </c>
      <c r="S46">
        <f t="shared" si="2"/>
        <v>0</v>
      </c>
    </row>
    <row r="47" spans="2:19" x14ac:dyDescent="0.2">
      <c r="B47" s="17">
        <v>42</v>
      </c>
      <c r="C47">
        <f ca="1">IF(B47&lt;=MTF!$J$14,OFFSET(MTF!$B$3,MTF!$H$14+B47-1,0),"")</f>
        <v>2793</v>
      </c>
      <c r="D47">
        <f ca="1">IF(B47&lt;=MTF!$J$14,OFFSET(MTF!$C$3,MTF!$H$14+B47-1,0),"")</f>
        <v>83.789999999999992</v>
      </c>
      <c r="E47">
        <f ca="1">IF(B47&lt;=MTF!$J$14,OFFSET(MTF!$E$3,MTF!$H$14+B47-1,0),"")</f>
        <v>2109.178925091705</v>
      </c>
      <c r="N47" s="1" t="str">
        <f t="shared" ca="1" si="3"/>
        <v/>
      </c>
      <c r="O47">
        <f t="shared" si="0"/>
        <v>0</v>
      </c>
      <c r="Q47" s="1">
        <v>38</v>
      </c>
      <c r="R47">
        <f t="shared" si="1"/>
        <v>0</v>
      </c>
      <c r="S47">
        <f t="shared" si="2"/>
        <v>0</v>
      </c>
    </row>
    <row r="48" spans="2:19" x14ac:dyDescent="0.2">
      <c r="B48" s="26">
        <v>43</v>
      </c>
      <c r="C48">
        <f ca="1">IF(B48&lt;=MTF!$J$14,OFFSET(MTF!$B$3,MTF!$H$14+B48-1,0),"")</f>
        <v>2794</v>
      </c>
      <c r="D48">
        <f ca="1">IF(B48&lt;=MTF!$J$14,OFFSET(MTF!$C$3,MTF!$H$14+B48-1,0),"")</f>
        <v>83.82</v>
      </c>
      <c r="E48">
        <f ca="1">IF(B48&lt;=MTF!$J$14,OFFSET(MTF!$E$3,MTF!$H$14+B48-1,0),"")</f>
        <v>2142.1117618640706</v>
      </c>
      <c r="N48" s="1" t="str">
        <f t="shared" ca="1" si="3"/>
        <v/>
      </c>
      <c r="O48">
        <f t="shared" si="0"/>
        <v>0</v>
      </c>
      <c r="Q48" s="1">
        <v>39</v>
      </c>
      <c r="R48">
        <f t="shared" si="1"/>
        <v>0</v>
      </c>
      <c r="S48">
        <f t="shared" si="2"/>
        <v>0</v>
      </c>
    </row>
    <row r="49" spans="2:19" x14ac:dyDescent="0.2">
      <c r="B49" s="26">
        <v>44</v>
      </c>
      <c r="C49">
        <f ca="1">IF(B49&lt;=MTF!$J$14,OFFSET(MTF!$B$3,MTF!$H$14+B49-1,0),"")</f>
        <v>2795</v>
      </c>
      <c r="D49">
        <f ca="1">IF(B49&lt;=MTF!$J$14,OFFSET(MTF!$C$3,MTF!$H$14+B49-1,0),"")</f>
        <v>83.85</v>
      </c>
      <c r="E49">
        <f ca="1">IF(B49&lt;=MTF!$J$14,OFFSET(MTF!$E$3,MTF!$H$14+B49-1,0),"")</f>
        <v>2117.6907710956593</v>
      </c>
      <c r="N49" s="1" t="str">
        <f t="shared" ca="1" si="3"/>
        <v/>
      </c>
      <c r="O49">
        <f t="shared" si="0"/>
        <v>0</v>
      </c>
      <c r="Q49" s="1">
        <v>40</v>
      </c>
      <c r="R49">
        <f t="shared" si="1"/>
        <v>0</v>
      </c>
      <c r="S49">
        <f t="shared" si="2"/>
        <v>0</v>
      </c>
    </row>
    <row r="50" spans="2:19" x14ac:dyDescent="0.2">
      <c r="B50" s="17">
        <v>45</v>
      </c>
      <c r="C50">
        <f ca="1">IF(B50&lt;=MTF!$J$14,OFFSET(MTF!$B$3,MTF!$H$14+B50-1,0),"")</f>
        <v>2796</v>
      </c>
      <c r="D50">
        <f ca="1">IF(B50&lt;=MTF!$J$14,OFFSET(MTF!$C$3,MTF!$H$14+B50-1,0),"")</f>
        <v>83.88</v>
      </c>
      <c r="E50">
        <f ca="1">IF(B50&lt;=MTF!$J$14,OFFSET(MTF!$E$3,MTF!$H$14+B50-1,0),"")</f>
        <v>2091.5594010059763</v>
      </c>
      <c r="N50" s="1" t="str">
        <f t="shared" ca="1" si="3"/>
        <v/>
      </c>
      <c r="O50">
        <f t="shared" si="0"/>
        <v>0</v>
      </c>
      <c r="Q50" s="1">
        <v>41</v>
      </c>
      <c r="R50">
        <f t="shared" si="1"/>
        <v>0</v>
      </c>
      <c r="S50">
        <f t="shared" si="2"/>
        <v>0</v>
      </c>
    </row>
    <row r="51" spans="2:19" x14ac:dyDescent="0.2">
      <c r="B51" s="26">
        <v>46</v>
      </c>
      <c r="C51">
        <f ca="1">IF(B51&lt;=MTF!$J$14,OFFSET(MTF!$B$3,MTF!$H$14+B51-1,0),"")</f>
        <v>2797</v>
      </c>
      <c r="D51">
        <f ca="1">IF(B51&lt;=MTF!$J$14,OFFSET(MTF!$C$3,MTF!$H$14+B51-1,0),"")</f>
        <v>83.91</v>
      </c>
      <c r="E51">
        <f ca="1">IF(B51&lt;=MTF!$J$14,OFFSET(MTF!$E$3,MTF!$H$14+B51-1,0),"")</f>
        <v>2114.7578643706961</v>
      </c>
      <c r="N51" s="1" t="str">
        <f t="shared" ca="1" si="3"/>
        <v/>
      </c>
      <c r="O51">
        <f t="shared" si="0"/>
        <v>0</v>
      </c>
      <c r="Q51" s="1">
        <v>42</v>
      </c>
      <c r="R51">
        <f t="shared" si="1"/>
        <v>0</v>
      </c>
      <c r="S51">
        <f t="shared" si="2"/>
        <v>0</v>
      </c>
    </row>
    <row r="52" spans="2:19" x14ac:dyDescent="0.2">
      <c r="B52" s="26">
        <v>47</v>
      </c>
      <c r="C52">
        <f ca="1">IF(B52&lt;=MTF!$J$14,OFFSET(MTF!$B$3,MTF!$H$14+B52-1,0),"")</f>
        <v>2798</v>
      </c>
      <c r="D52">
        <f ca="1">IF(B52&lt;=MTF!$J$14,OFFSET(MTF!$C$3,MTF!$H$14+B52-1,0),"")</f>
        <v>83.94</v>
      </c>
      <c r="E52">
        <f ca="1">IF(B52&lt;=MTF!$J$14,OFFSET(MTF!$E$3,MTF!$H$14+B52-1,0),"")</f>
        <v>2147.6034038421958</v>
      </c>
      <c r="N52" s="1" t="str">
        <f t="shared" ca="1" si="3"/>
        <v/>
      </c>
      <c r="O52">
        <f t="shared" si="0"/>
        <v>0</v>
      </c>
      <c r="Q52" s="1">
        <v>43</v>
      </c>
      <c r="R52">
        <f t="shared" si="1"/>
        <v>0</v>
      </c>
      <c r="S52">
        <f t="shared" si="2"/>
        <v>0</v>
      </c>
    </row>
    <row r="53" spans="2:19" x14ac:dyDescent="0.2">
      <c r="B53" s="17">
        <v>48</v>
      </c>
      <c r="C53">
        <f ca="1">IF(B53&lt;=MTF!$J$14,OFFSET(MTF!$B$3,MTF!$H$14+B53-1,0),"")</f>
        <v>2799</v>
      </c>
      <c r="D53">
        <f ca="1">IF(B53&lt;=MTF!$J$14,OFFSET(MTF!$C$3,MTF!$H$14+B53-1,0),"")</f>
        <v>83.97</v>
      </c>
      <c r="E53">
        <f ca="1">IF(B53&lt;=MTF!$J$14,OFFSET(MTF!$E$3,MTF!$H$14+B53-1,0),"")</f>
        <v>2137.5389095367514</v>
      </c>
      <c r="N53" s="1" t="str">
        <f t="shared" ca="1" si="3"/>
        <v/>
      </c>
      <c r="O53">
        <f t="shared" si="0"/>
        <v>0</v>
      </c>
      <c r="Q53" s="1">
        <v>44</v>
      </c>
      <c r="R53">
        <f t="shared" si="1"/>
        <v>0</v>
      </c>
      <c r="S53">
        <f t="shared" si="2"/>
        <v>0</v>
      </c>
    </row>
    <row r="54" spans="2:19" x14ac:dyDescent="0.2">
      <c r="B54" s="26">
        <v>49</v>
      </c>
      <c r="C54">
        <f ca="1">IF(B54&lt;=MTF!$J$14,OFFSET(MTF!$B$3,MTF!$H$14+B54-1,0),"")</f>
        <v>2800</v>
      </c>
      <c r="D54">
        <f ca="1">IF(B54&lt;=MTF!$J$14,OFFSET(MTF!$C$3,MTF!$H$14+B54-1,0),"")</f>
        <v>84</v>
      </c>
      <c r="E54">
        <f ca="1">IF(B54&lt;=MTF!$J$14,OFFSET(MTF!$E$3,MTF!$H$14+B54-1,0),"")</f>
        <v>2109.9367724867707</v>
      </c>
      <c r="N54" s="1" t="str">
        <f t="shared" ca="1" si="3"/>
        <v/>
      </c>
      <c r="O54">
        <f t="shared" si="0"/>
        <v>0</v>
      </c>
      <c r="Q54" s="1">
        <v>45</v>
      </c>
      <c r="R54">
        <f t="shared" si="1"/>
        <v>0</v>
      </c>
      <c r="S54">
        <f t="shared" si="2"/>
        <v>0</v>
      </c>
    </row>
    <row r="55" spans="2:19" x14ac:dyDescent="0.2">
      <c r="B55" s="26">
        <v>50</v>
      </c>
      <c r="C55">
        <f ca="1">IF(B55&lt;=MTF!$J$14,OFFSET(MTF!$B$3,MTF!$H$14+B55-1,0),"")</f>
        <v>2801</v>
      </c>
      <c r="D55">
        <f ca="1">IF(B55&lt;=MTF!$J$14,OFFSET(MTF!$C$3,MTF!$H$14+B55-1,0),"")</f>
        <v>84.03</v>
      </c>
      <c r="E55">
        <f ca="1">IF(B55&lt;=MTF!$J$14,OFFSET(MTF!$E$3,MTF!$H$14+B55-1,0),"")</f>
        <v>2120.7756312705615</v>
      </c>
      <c r="N55" s="1" t="str">
        <f t="shared" ca="1" si="3"/>
        <v/>
      </c>
      <c r="O55">
        <f t="shared" si="0"/>
        <v>0</v>
      </c>
      <c r="Q55" s="1">
        <v>46</v>
      </c>
      <c r="R55">
        <f t="shared" si="1"/>
        <v>0</v>
      </c>
      <c r="S55">
        <f t="shared" si="2"/>
        <v>0</v>
      </c>
    </row>
    <row r="56" spans="2:19" x14ac:dyDescent="0.2">
      <c r="B56" s="17">
        <v>51</v>
      </c>
      <c r="C56">
        <f ca="1">IF(B56&lt;=MTF!$J$14,OFFSET(MTF!$B$3,MTF!$H$14+B56-1,0),"")</f>
        <v>2802</v>
      </c>
      <c r="D56">
        <f ca="1">IF(B56&lt;=MTF!$J$14,OFFSET(MTF!$C$3,MTF!$H$14+B56-1,0),"")</f>
        <v>84.06</v>
      </c>
      <c r="E56">
        <f ca="1">IF(B56&lt;=MTF!$J$14,OFFSET(MTF!$E$3,MTF!$H$14+B56-1,0),"")</f>
        <v>2150.937465612848</v>
      </c>
      <c r="N56" s="1" t="str">
        <f t="shared" ca="1" si="3"/>
        <v/>
      </c>
      <c r="O56">
        <f t="shared" si="0"/>
        <v>0</v>
      </c>
      <c r="Q56" s="1">
        <v>47</v>
      </c>
      <c r="R56">
        <f t="shared" si="1"/>
        <v>0</v>
      </c>
      <c r="S56">
        <f t="shared" si="2"/>
        <v>0</v>
      </c>
    </row>
    <row r="57" spans="2:19" x14ac:dyDescent="0.2">
      <c r="B57" s="26">
        <v>52</v>
      </c>
      <c r="C57">
        <f ca="1">IF(B57&lt;=MTF!$J$14,OFFSET(MTF!$B$3,MTF!$H$14+B57-1,0),"")</f>
        <v>2803</v>
      </c>
      <c r="D57">
        <f ca="1">IF(B57&lt;=MTF!$J$14,OFFSET(MTF!$C$3,MTF!$H$14+B57-1,0),"")</f>
        <v>84.09</v>
      </c>
      <c r="E57">
        <f ca="1">IF(B57&lt;=MTF!$J$14,OFFSET(MTF!$E$3,MTF!$H$14+B57-1,0),"")</f>
        <v>2151.5859259996882</v>
      </c>
      <c r="N57" s="1" t="str">
        <f t="shared" ca="1" si="3"/>
        <v/>
      </c>
      <c r="O57">
        <f t="shared" si="0"/>
        <v>0</v>
      </c>
      <c r="Q57" s="1">
        <v>48</v>
      </c>
      <c r="R57">
        <f t="shared" si="1"/>
        <v>0</v>
      </c>
      <c r="S57">
        <f t="shared" si="2"/>
        <v>0</v>
      </c>
    </row>
    <row r="58" spans="2:19" x14ac:dyDescent="0.2">
      <c r="B58" s="26">
        <v>53</v>
      </c>
      <c r="C58">
        <f ca="1">IF(B58&lt;=MTF!$J$14,OFFSET(MTF!$B$3,MTF!$H$14+B58-1,0),"")</f>
        <v>2804</v>
      </c>
      <c r="D58">
        <f ca="1">IF(B58&lt;=MTF!$J$14,OFFSET(MTF!$C$3,MTF!$H$14+B58-1,0),"")</f>
        <v>84.11999999999999</v>
      </c>
      <c r="E58">
        <f ca="1">IF(B58&lt;=MTF!$J$14,OFFSET(MTF!$E$3,MTF!$H$14+B58-1,0),"")</f>
        <v>2113.8694170363087</v>
      </c>
      <c r="N58" s="1" t="str">
        <f t="shared" ca="1" si="3"/>
        <v/>
      </c>
      <c r="O58">
        <f t="shared" si="0"/>
        <v>0</v>
      </c>
      <c r="Q58" s="1">
        <v>49</v>
      </c>
      <c r="R58">
        <f t="shared" si="1"/>
        <v>0</v>
      </c>
      <c r="S58">
        <f t="shared" si="2"/>
        <v>0</v>
      </c>
    </row>
    <row r="59" spans="2:19" x14ac:dyDescent="0.2">
      <c r="B59" s="17">
        <v>54</v>
      </c>
      <c r="C59">
        <f ca="1">IF(B59&lt;=MTF!$J$14,OFFSET(MTF!$B$3,MTF!$H$14+B59-1,0),"")</f>
        <v>2805</v>
      </c>
      <c r="D59">
        <f ca="1">IF(B59&lt;=MTF!$J$14,OFFSET(MTF!$C$3,MTF!$H$14+B59-1,0),"")</f>
        <v>84.149999999999991</v>
      </c>
      <c r="E59">
        <f ca="1">IF(B59&lt;=MTF!$J$14,OFFSET(MTF!$E$3,MTF!$H$14+B59-1,0),"")</f>
        <v>2103.5522411421534</v>
      </c>
      <c r="N59" s="1" t="str">
        <f t="shared" ca="1" si="3"/>
        <v/>
      </c>
      <c r="O59">
        <f t="shared" si="0"/>
        <v>0</v>
      </c>
      <c r="Q59" s="1">
        <v>50</v>
      </c>
      <c r="R59">
        <f t="shared" si="1"/>
        <v>0</v>
      </c>
      <c r="S59">
        <f t="shared" si="2"/>
        <v>0</v>
      </c>
    </row>
    <row r="60" spans="2:19" x14ac:dyDescent="0.2">
      <c r="B60" s="26">
        <v>55</v>
      </c>
      <c r="C60">
        <f ca="1">IF(B60&lt;=MTF!$J$14,OFFSET(MTF!$B$3,MTF!$H$14+B60-1,0),"")</f>
        <v>2806</v>
      </c>
      <c r="D60">
        <f ca="1">IF(B60&lt;=MTF!$J$14,OFFSET(MTF!$C$3,MTF!$H$14+B60-1,0),"")</f>
        <v>84.179999999999993</v>
      </c>
      <c r="E60">
        <f ca="1">IF(B60&lt;=MTF!$J$14,OFFSET(MTF!$E$3,MTF!$H$14+B60-1,0),"")</f>
        <v>2125.0482553386355</v>
      </c>
      <c r="N60" s="1" t="str">
        <f t="shared" ca="1" si="3"/>
        <v/>
      </c>
      <c r="O60">
        <f t="shared" si="0"/>
        <v>0</v>
      </c>
      <c r="Q60" s="1">
        <v>51</v>
      </c>
      <c r="R60">
        <f t="shared" si="1"/>
        <v>0</v>
      </c>
      <c r="S60">
        <f t="shared" si="2"/>
        <v>0</v>
      </c>
    </row>
    <row r="61" spans="2:19" x14ac:dyDescent="0.2">
      <c r="B61" s="26">
        <v>56</v>
      </c>
      <c r="C61">
        <f ca="1">IF(B61&lt;=MTF!$J$14,OFFSET(MTF!$B$3,MTF!$H$14+B61-1,0),"")</f>
        <v>2807</v>
      </c>
      <c r="D61">
        <f ca="1">IF(B61&lt;=MTF!$J$14,OFFSET(MTF!$C$3,MTF!$H$14+B61-1,0),"")</f>
        <v>84.21</v>
      </c>
      <c r="E61">
        <f ca="1">IF(B61&lt;=MTF!$J$14,OFFSET(MTF!$E$3,MTF!$H$14+B61-1,0),"")</f>
        <v>2135.403129947766</v>
      </c>
      <c r="N61" s="1" t="str">
        <f t="shared" ca="1" si="3"/>
        <v/>
      </c>
      <c r="O61">
        <f t="shared" si="0"/>
        <v>0</v>
      </c>
      <c r="Q61" s="1">
        <v>52</v>
      </c>
      <c r="R61">
        <f t="shared" si="1"/>
        <v>0</v>
      </c>
      <c r="S61">
        <f t="shared" si="2"/>
        <v>0</v>
      </c>
    </row>
    <row r="62" spans="2:19" x14ac:dyDescent="0.2">
      <c r="B62" s="17">
        <v>57</v>
      </c>
      <c r="C62">
        <f ca="1">IF(B62&lt;=MTF!$J$14,OFFSET(MTF!$B$3,MTF!$H$14+B62-1,0),"")</f>
        <v>2808</v>
      </c>
      <c r="D62">
        <f ca="1">IF(B62&lt;=MTF!$J$14,OFFSET(MTF!$C$3,MTF!$H$14+B62-1,0),"")</f>
        <v>84.24</v>
      </c>
      <c r="E62">
        <f ca="1">IF(B62&lt;=MTF!$J$14,OFFSET(MTF!$E$3,MTF!$H$14+B62-1,0),"")</f>
        <v>2093.4516489774574</v>
      </c>
      <c r="N62" s="1" t="str">
        <f t="shared" ca="1" si="3"/>
        <v/>
      </c>
      <c r="O62">
        <f t="shared" si="0"/>
        <v>0</v>
      </c>
      <c r="Q62" s="1">
        <v>53</v>
      </c>
      <c r="R62">
        <f t="shared" si="1"/>
        <v>0</v>
      </c>
      <c r="S62">
        <f t="shared" si="2"/>
        <v>0</v>
      </c>
    </row>
    <row r="63" spans="2:19" x14ac:dyDescent="0.2">
      <c r="B63" s="26">
        <v>58</v>
      </c>
      <c r="C63">
        <f ca="1">IF(B63&lt;=MTF!$J$14,OFFSET(MTF!$B$3,MTF!$H$14+B63-1,0),"")</f>
        <v>2809</v>
      </c>
      <c r="D63">
        <f ca="1">IF(B63&lt;=MTF!$J$14,OFFSET(MTF!$C$3,MTF!$H$14+B63-1,0),"")</f>
        <v>84.27</v>
      </c>
      <c r="E63">
        <f ca="1">IF(B63&lt;=MTF!$J$14,OFFSET(MTF!$E$3,MTF!$H$14+B63-1,0),"")</f>
        <v>2078.0374986213947</v>
      </c>
      <c r="N63" s="1" t="str">
        <f t="shared" ca="1" si="3"/>
        <v/>
      </c>
      <c r="O63">
        <f t="shared" si="0"/>
        <v>0</v>
      </c>
      <c r="Q63" s="1">
        <v>54</v>
      </c>
      <c r="R63">
        <f t="shared" si="1"/>
        <v>0</v>
      </c>
      <c r="S63">
        <f t="shared" si="2"/>
        <v>0</v>
      </c>
    </row>
    <row r="64" spans="2:19" x14ac:dyDescent="0.2">
      <c r="B64" s="26">
        <v>59</v>
      </c>
      <c r="C64">
        <f ca="1">IF(B64&lt;=MTF!$J$14,OFFSET(MTF!$B$3,MTF!$H$14+B64-1,0),"")</f>
        <v>2810</v>
      </c>
      <c r="D64">
        <f ca="1">IF(B64&lt;=MTF!$J$14,OFFSET(MTF!$C$3,MTF!$H$14+B64-1,0),"")</f>
        <v>84.3</v>
      </c>
      <c r="E64">
        <f ca="1">IF(B64&lt;=MTF!$J$14,OFFSET(MTF!$E$3,MTF!$H$14+B64-1,0),"")</f>
        <v>2104.5613315091368</v>
      </c>
      <c r="N64" s="1" t="str">
        <f t="shared" ca="1" si="3"/>
        <v/>
      </c>
      <c r="O64">
        <f t="shared" si="0"/>
        <v>0</v>
      </c>
      <c r="Q64" s="1">
        <v>55</v>
      </c>
      <c r="R64">
        <f t="shared" si="1"/>
        <v>0</v>
      </c>
      <c r="S64">
        <f t="shared" si="2"/>
        <v>0</v>
      </c>
    </row>
    <row r="65" spans="2:19" x14ac:dyDescent="0.2">
      <c r="B65" s="17">
        <v>60</v>
      </c>
      <c r="C65">
        <f ca="1">IF(B65&lt;=MTF!$J$14,OFFSET(MTF!$B$3,MTF!$H$14+B65-1,0),"")</f>
        <v>2811</v>
      </c>
      <c r="D65">
        <f ca="1">IF(B65&lt;=MTF!$J$14,OFFSET(MTF!$C$3,MTF!$H$14+B65-1,0),"")</f>
        <v>84.33</v>
      </c>
      <c r="E65">
        <f ca="1">IF(B65&lt;=MTF!$J$14,OFFSET(MTF!$E$3,MTF!$H$14+B65-1,0),"")</f>
        <v>2117.0682419325299</v>
      </c>
      <c r="N65" s="1" t="str">
        <f t="shared" ca="1" si="3"/>
        <v/>
      </c>
      <c r="O65">
        <f t="shared" si="0"/>
        <v>0</v>
      </c>
      <c r="Q65" s="1">
        <v>56</v>
      </c>
      <c r="R65">
        <f t="shared" si="1"/>
        <v>0</v>
      </c>
      <c r="S65">
        <f t="shared" si="2"/>
        <v>0</v>
      </c>
    </row>
    <row r="66" spans="2:19" x14ac:dyDescent="0.2">
      <c r="B66" s="26">
        <v>61</v>
      </c>
      <c r="C66">
        <f ca="1">IF(B66&lt;=MTF!$J$14,OFFSET(MTF!$B$3,MTF!$H$14+B66-1,0),"")</f>
        <v>2812</v>
      </c>
      <c r="D66">
        <f ca="1">IF(B66&lt;=MTF!$J$14,OFFSET(MTF!$C$3,MTF!$H$14+B66-1,0),"")</f>
        <v>84.36</v>
      </c>
      <c r="E66">
        <f ca="1">IF(B66&lt;=MTF!$J$14,OFFSET(MTF!$E$3,MTF!$H$14+B66-1,0),"")</f>
        <v>2059.3972708170227</v>
      </c>
      <c r="N66" s="1" t="str">
        <f t="shared" ca="1" si="3"/>
        <v/>
      </c>
      <c r="O66">
        <f t="shared" si="0"/>
        <v>0</v>
      </c>
      <c r="Q66" s="1">
        <v>57</v>
      </c>
      <c r="R66">
        <f t="shared" si="1"/>
        <v>0</v>
      </c>
      <c r="S66">
        <f t="shared" si="2"/>
        <v>0</v>
      </c>
    </row>
    <row r="67" spans="2:19" x14ac:dyDescent="0.2">
      <c r="B67" s="26">
        <v>62</v>
      </c>
      <c r="C67">
        <f ca="1">IF(B67&lt;=MTF!$J$14,OFFSET(MTF!$B$3,MTF!$H$14+B67-1,0),"")</f>
        <v>2813</v>
      </c>
      <c r="D67">
        <f ca="1">IF(B67&lt;=MTF!$J$14,OFFSET(MTF!$C$3,MTF!$H$14+B67-1,0),"")</f>
        <v>84.39</v>
      </c>
      <c r="E67">
        <f ca="1">IF(B67&lt;=MTF!$J$14,OFFSET(MTF!$E$3,MTF!$H$14+B67-1,0),"")</f>
        <v>2036.6187153406365</v>
      </c>
      <c r="N67" s="1" t="str">
        <f t="shared" ca="1" si="3"/>
        <v/>
      </c>
      <c r="O67">
        <f t="shared" si="0"/>
        <v>0</v>
      </c>
      <c r="Q67" s="1">
        <v>58</v>
      </c>
      <c r="R67">
        <f t="shared" si="1"/>
        <v>0</v>
      </c>
      <c r="S67">
        <f t="shared" si="2"/>
        <v>0</v>
      </c>
    </row>
    <row r="68" spans="2:19" x14ac:dyDescent="0.2">
      <c r="B68" s="17">
        <v>63</v>
      </c>
      <c r="C68">
        <f ca="1">IF(B68&lt;=MTF!$J$14,OFFSET(MTF!$B$3,MTF!$H$14+B68-1,0),"")</f>
        <v>2814</v>
      </c>
      <c r="D68">
        <f ca="1">IF(B68&lt;=MTF!$J$14,OFFSET(MTF!$C$3,MTF!$H$14+B68-1,0),"")</f>
        <v>84.42</v>
      </c>
      <c r="E68">
        <f ca="1">IF(B68&lt;=MTF!$J$14,OFFSET(MTF!$E$3,MTF!$H$14+B68-1,0),"")</f>
        <v>2053.640514662341</v>
      </c>
      <c r="N68" s="1" t="str">
        <f t="shared" ca="1" si="3"/>
        <v/>
      </c>
      <c r="O68">
        <f t="shared" si="0"/>
        <v>0</v>
      </c>
      <c r="Q68" s="1">
        <v>59</v>
      </c>
      <c r="R68">
        <f t="shared" si="1"/>
        <v>0</v>
      </c>
      <c r="S68">
        <f t="shared" si="2"/>
        <v>0</v>
      </c>
    </row>
    <row r="69" spans="2:19" x14ac:dyDescent="0.2">
      <c r="B69" s="26">
        <v>64</v>
      </c>
      <c r="C69">
        <f ca="1">IF(B69&lt;=MTF!$J$14,OFFSET(MTF!$B$3,MTF!$H$14+B69-1,0),"")</f>
        <v>2815</v>
      </c>
      <c r="D69">
        <f ca="1">IF(B69&lt;=MTF!$J$14,OFFSET(MTF!$C$3,MTF!$H$14+B69-1,0),"")</f>
        <v>84.45</v>
      </c>
      <c r="E69">
        <f ca="1">IF(B69&lt;=MTF!$J$14,OFFSET(MTF!$E$3,MTF!$H$14+B69-1,0),"")</f>
        <v>2044.4490849478411</v>
      </c>
      <c r="N69" s="1" t="str">
        <f t="shared" ca="1" si="3"/>
        <v/>
      </c>
      <c r="O69">
        <f t="shared" si="0"/>
        <v>0</v>
      </c>
      <c r="Q69" s="1">
        <v>60</v>
      </c>
      <c r="R69">
        <f t="shared" si="1"/>
        <v>0</v>
      </c>
      <c r="S69">
        <f t="shared" si="2"/>
        <v>0</v>
      </c>
    </row>
    <row r="70" spans="2:19" x14ac:dyDescent="0.2">
      <c r="B70" s="26">
        <v>65</v>
      </c>
      <c r="C70">
        <f ca="1">IF(B70&lt;=MTF!$J$14,OFFSET(MTF!$B$3,MTF!$H$14+B70-1,0),"")</f>
        <v>2816</v>
      </c>
      <c r="D70">
        <f ca="1">IF(B70&lt;=MTF!$J$14,OFFSET(MTF!$C$3,MTF!$H$14+B70-1,0),"")</f>
        <v>84.47999999999999</v>
      </c>
      <c r="E70">
        <f ca="1">IF(B70&lt;=MTF!$J$14,OFFSET(MTF!$E$3,MTF!$H$14+B70-1,0),"")</f>
        <v>1993.3081531595162</v>
      </c>
      <c r="N70" s="1" t="str">
        <f t="shared" ca="1" si="3"/>
        <v/>
      </c>
      <c r="O70">
        <f t="shared" si="0"/>
        <v>0</v>
      </c>
      <c r="Q70" s="1">
        <v>61</v>
      </c>
      <c r="R70">
        <f t="shared" si="1"/>
        <v>0</v>
      </c>
      <c r="S70">
        <f t="shared" si="2"/>
        <v>0</v>
      </c>
    </row>
    <row r="71" spans="2:19" x14ac:dyDescent="0.2">
      <c r="B71" s="17">
        <v>66</v>
      </c>
      <c r="C71">
        <f ca="1">IF(B71&lt;=MTF!$J$14,OFFSET(MTF!$B$3,MTF!$H$14+B71-1,0),"")</f>
        <v>2817</v>
      </c>
      <c r="D71">
        <f ca="1">IF(B71&lt;=MTF!$J$14,OFFSET(MTF!$C$3,MTF!$H$14+B71-1,0),"")</f>
        <v>84.509999999999991</v>
      </c>
      <c r="E71">
        <f ca="1">IF(B71&lt;=MTF!$J$14,OFFSET(MTF!$E$3,MTF!$H$14+B71-1,0),"")</f>
        <v>1941.6762875502536</v>
      </c>
      <c r="N71" s="1" t="str">
        <f t="shared" ca="1" si="3"/>
        <v/>
      </c>
      <c r="O71">
        <f t="shared" si="0"/>
        <v>0</v>
      </c>
      <c r="Q71" s="1">
        <v>62</v>
      </c>
      <c r="R71">
        <f t="shared" si="1"/>
        <v>0</v>
      </c>
      <c r="S71">
        <f t="shared" si="2"/>
        <v>0</v>
      </c>
    </row>
    <row r="72" spans="2:19" x14ac:dyDescent="0.2">
      <c r="B72" s="26">
        <v>67</v>
      </c>
      <c r="C72">
        <f ca="1">IF(B72&lt;=MTF!$J$14,OFFSET(MTF!$B$3,MTF!$H$14+B72-1,0),"")</f>
        <v>2818</v>
      </c>
      <c r="D72">
        <f ca="1">IF(B72&lt;=MTF!$J$14,OFFSET(MTF!$C$3,MTF!$H$14+B72-1,0),"")</f>
        <v>84.539999999999992</v>
      </c>
      <c r="E72">
        <f ca="1">IF(B72&lt;=MTF!$J$14,OFFSET(MTF!$E$3,MTF!$H$14+B72-1,0),"")</f>
        <v>1913.3092449597043</v>
      </c>
      <c r="N72" s="1" t="str">
        <f t="shared" ca="1" si="3"/>
        <v/>
      </c>
      <c r="O72">
        <f t="shared" si="0"/>
        <v>0</v>
      </c>
      <c r="Q72" s="1">
        <v>63</v>
      </c>
      <c r="R72">
        <f t="shared" si="1"/>
        <v>0</v>
      </c>
      <c r="S72">
        <f t="shared" si="2"/>
        <v>0</v>
      </c>
    </row>
    <row r="73" spans="2:19" x14ac:dyDescent="0.2">
      <c r="B73" s="26">
        <v>68</v>
      </c>
      <c r="C73">
        <f ca="1">IF(B73&lt;=MTF!$J$14,OFFSET(MTF!$B$3,MTF!$H$14+B73-1,0),"")</f>
        <v>2819</v>
      </c>
      <c r="D73">
        <f ca="1">IF(B73&lt;=MTF!$J$14,OFFSET(MTF!$C$3,MTF!$H$14+B73-1,0),"")</f>
        <v>84.57</v>
      </c>
      <c r="E73">
        <f ca="1">IF(B73&lt;=MTF!$J$14,OFFSET(MTF!$E$3,MTF!$H$14+B73-1,0),"")</f>
        <v>1873.759944470077</v>
      </c>
      <c r="N73" s="1" t="str">
        <f t="shared" ca="1" si="3"/>
        <v/>
      </c>
      <c r="O73">
        <f t="shared" si="0"/>
        <v>0</v>
      </c>
      <c r="Q73" s="1">
        <v>64</v>
      </c>
      <c r="R73">
        <f t="shared" si="1"/>
        <v>0</v>
      </c>
      <c r="S73">
        <f t="shared" si="2"/>
        <v>0</v>
      </c>
    </row>
    <row r="74" spans="2:19" x14ac:dyDescent="0.2">
      <c r="B74" s="17">
        <v>69</v>
      </c>
      <c r="C74">
        <f ca="1">IF(B74&lt;=MTF!$J$14,OFFSET(MTF!$B$3,MTF!$H$14+B74-1,0),"")</f>
        <v>2820</v>
      </c>
      <c r="D74">
        <f ca="1">IF(B74&lt;=MTF!$J$14,OFFSET(MTF!$C$3,MTF!$H$14+B74-1,0),"")</f>
        <v>84.6</v>
      </c>
      <c r="E74">
        <f ca="1">IF(B74&lt;=MTF!$J$14,OFFSET(MTF!$E$3,MTF!$H$14+B74-1,0),"")</f>
        <v>1771.726329794154</v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>
        <f t="shared" ref="R74:R137" si="5">O74*SIN((Q74-1)*2*PI()/$N$6*$N$8)</f>
        <v>0</v>
      </c>
      <c r="S74">
        <f t="shared" ref="S74:S137" si="6">O74*COS((Q74-1)*2*PI()/$N$6*$N$8)</f>
        <v>0</v>
      </c>
    </row>
    <row r="75" spans="2:19" x14ac:dyDescent="0.2">
      <c r="B75" s="26">
        <v>70</v>
      </c>
      <c r="C75">
        <f ca="1">IF(B75&lt;=MTF!$J$14,OFFSET(MTF!$B$3,MTF!$H$14+B75-1,0),"")</f>
        <v>2821</v>
      </c>
      <c r="D75">
        <f ca="1">IF(B75&lt;=MTF!$J$14,OFFSET(MTF!$C$3,MTF!$H$14+B75-1,0),"")</f>
        <v>84.63</v>
      </c>
      <c r="E75">
        <f ca="1">IF(B75&lt;=MTF!$J$14,OFFSET(MTF!$E$3,MTF!$H$14+B75-1,0),"")</f>
        <v>1653.4061275233646</v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>
        <f t="shared" si="5"/>
        <v>0</v>
      </c>
      <c r="S75">
        <f t="shared" si="6"/>
        <v>0</v>
      </c>
    </row>
    <row r="76" spans="2:19" x14ac:dyDescent="0.2">
      <c r="B76" s="26">
        <v>71</v>
      </c>
      <c r="C76">
        <f ca="1">IF(B76&lt;=MTF!$J$14,OFFSET(MTF!$B$3,MTF!$H$14+B76-1,0),"")</f>
        <v>2822</v>
      </c>
      <c r="D76">
        <f ca="1">IF(B76&lt;=MTF!$J$14,OFFSET(MTF!$C$3,MTF!$H$14+B76-1,0),"")</f>
        <v>84.66</v>
      </c>
      <c r="E76">
        <f ca="1">IF(B76&lt;=MTF!$J$14,OFFSET(MTF!$E$3,MTF!$H$14+B76-1,0),"")</f>
        <v>1550.7622929273077</v>
      </c>
      <c r="N76" s="1" t="str">
        <f t="shared" ca="1" si="7"/>
        <v/>
      </c>
      <c r="O76">
        <f t="shared" si="4"/>
        <v>0</v>
      </c>
      <c r="Q76" s="1">
        <v>67</v>
      </c>
      <c r="R76">
        <f t="shared" si="5"/>
        <v>0</v>
      </c>
      <c r="S76">
        <f t="shared" si="6"/>
        <v>0</v>
      </c>
    </row>
    <row r="77" spans="2:19" x14ac:dyDescent="0.2">
      <c r="B77" s="17">
        <v>72</v>
      </c>
      <c r="C77">
        <f ca="1">IF(B77&lt;=MTF!$J$14,OFFSET(MTF!$B$3,MTF!$H$14+B77-1,0),"")</f>
        <v>2823</v>
      </c>
      <c r="D77">
        <f ca="1">IF(B77&lt;=MTF!$J$14,OFFSET(MTF!$C$3,MTF!$H$14+B77-1,0),"")</f>
        <v>84.69</v>
      </c>
      <c r="E77">
        <f ca="1">IF(B77&lt;=MTF!$J$14,OFFSET(MTF!$E$3,MTF!$H$14+B77-1,0),"")</f>
        <v>1471.0220652933021</v>
      </c>
      <c r="N77" s="1" t="str">
        <f t="shared" ca="1" si="7"/>
        <v/>
      </c>
      <c r="O77">
        <f t="shared" si="4"/>
        <v>0</v>
      </c>
      <c r="Q77" s="1">
        <v>68</v>
      </c>
      <c r="R77">
        <f t="shared" si="5"/>
        <v>0</v>
      </c>
      <c r="S77">
        <f t="shared" si="6"/>
        <v>0</v>
      </c>
    </row>
    <row r="78" spans="2:19" x14ac:dyDescent="0.2">
      <c r="B78" s="26">
        <v>73</v>
      </c>
      <c r="C78">
        <f ca="1">IF(B78&lt;=MTF!$J$14,OFFSET(MTF!$B$3,MTF!$H$14+B78-1,0),"")</f>
        <v>2824</v>
      </c>
      <c r="D78">
        <f ca="1">IF(B78&lt;=MTF!$J$14,OFFSET(MTF!$C$3,MTF!$H$14+B78-1,0),"")</f>
        <v>84.72</v>
      </c>
      <c r="E78">
        <f ca="1">IF(B78&lt;=MTF!$J$14,OFFSET(MTF!$E$3,MTF!$H$14+B78-1,0),"")</f>
        <v>1413.3639359835829</v>
      </c>
      <c r="N78" s="1" t="str">
        <f t="shared" ca="1" si="7"/>
        <v/>
      </c>
      <c r="O78">
        <f t="shared" si="4"/>
        <v>0</v>
      </c>
      <c r="Q78" s="1">
        <v>69</v>
      </c>
      <c r="R78">
        <f t="shared" si="5"/>
        <v>0</v>
      </c>
      <c r="S78">
        <f t="shared" si="6"/>
        <v>0</v>
      </c>
    </row>
    <row r="79" spans="2:19" x14ac:dyDescent="0.2">
      <c r="B79" s="26">
        <v>74</v>
      </c>
      <c r="C79">
        <f ca="1">IF(B79&lt;=MTF!$J$14,OFFSET(MTF!$B$3,MTF!$H$14+B79-1,0),"")</f>
        <v>2825</v>
      </c>
      <c r="D79">
        <f ca="1">IF(B79&lt;=MTF!$J$14,OFFSET(MTF!$C$3,MTF!$H$14+B79-1,0),"")</f>
        <v>84.75</v>
      </c>
      <c r="E79">
        <f ca="1">IF(B79&lt;=MTF!$J$14,OFFSET(MTF!$E$3,MTF!$H$14+B79-1,0),"")</f>
        <v>1379.3310823236229</v>
      </c>
      <c r="N79" s="1" t="str">
        <f t="shared" ca="1" si="7"/>
        <v/>
      </c>
      <c r="O79">
        <f t="shared" si="4"/>
        <v>0</v>
      </c>
      <c r="Q79" s="1">
        <v>70</v>
      </c>
      <c r="R79">
        <f t="shared" si="5"/>
        <v>0</v>
      </c>
      <c r="S79">
        <f t="shared" si="6"/>
        <v>0</v>
      </c>
    </row>
    <row r="80" spans="2:19" x14ac:dyDescent="0.2">
      <c r="B80" s="17">
        <v>75</v>
      </c>
      <c r="C80">
        <f ca="1">IF(B80&lt;=MTF!$J$14,OFFSET(MTF!$B$3,MTF!$H$14+B80-1,0),"")</f>
        <v>2826</v>
      </c>
      <c r="D80">
        <f ca="1">IF(B80&lt;=MTF!$J$14,OFFSET(MTF!$C$3,MTF!$H$14+B80-1,0),"")</f>
        <v>84.78</v>
      </c>
      <c r="E80">
        <f ca="1">IF(B80&lt;=MTF!$J$14,OFFSET(MTF!$E$3,MTF!$H$14+B80-1,0),"")</f>
        <v>1360.3692281362516</v>
      </c>
      <c r="N80" s="1" t="str">
        <f t="shared" ca="1" si="7"/>
        <v/>
      </c>
      <c r="O80">
        <f t="shared" si="4"/>
        <v>0</v>
      </c>
      <c r="Q80" s="1">
        <v>71</v>
      </c>
      <c r="R80">
        <f t="shared" si="5"/>
        <v>0</v>
      </c>
      <c r="S80">
        <f t="shared" si="6"/>
        <v>0</v>
      </c>
    </row>
    <row r="81" spans="2:19" x14ac:dyDescent="0.2">
      <c r="B81" s="26">
        <v>76</v>
      </c>
      <c r="C81">
        <f ca="1">IF(B81&lt;=MTF!$J$14,OFFSET(MTF!$B$3,MTF!$H$14+B81-1,0),"")</f>
        <v>2827</v>
      </c>
      <c r="D81">
        <f ca="1">IF(B81&lt;=MTF!$J$14,OFFSET(MTF!$C$3,MTF!$H$14+B81-1,0),"")</f>
        <v>84.81</v>
      </c>
      <c r="E81">
        <f ca="1">IF(B81&lt;=MTF!$J$14,OFFSET(MTF!$E$3,MTF!$H$14+B81-1,0),"")</f>
        <v>1342.8293003027361</v>
      </c>
      <c r="N81" s="1" t="str">
        <f t="shared" ca="1" si="7"/>
        <v/>
      </c>
      <c r="O81">
        <f t="shared" si="4"/>
        <v>0</v>
      </c>
      <c r="Q81" s="1">
        <v>72</v>
      </c>
      <c r="R81">
        <f t="shared" si="5"/>
        <v>0</v>
      </c>
      <c r="S81">
        <f t="shared" si="6"/>
        <v>0</v>
      </c>
    </row>
    <row r="82" spans="2:19" x14ac:dyDescent="0.2">
      <c r="B82" s="26">
        <v>77</v>
      </c>
      <c r="C82">
        <f ca="1">IF(B82&lt;=MTF!$J$14,OFFSET(MTF!$B$3,MTF!$H$14+B82-1,0),"")</f>
        <v>2828</v>
      </c>
      <c r="D82">
        <f ca="1">IF(B82&lt;=MTF!$J$14,OFFSET(MTF!$C$3,MTF!$H$14+B82-1,0),"")</f>
        <v>84.84</v>
      </c>
      <c r="E82">
        <f ca="1">IF(B82&lt;=MTF!$J$14,OFFSET(MTF!$E$3,MTF!$H$14+B82-1,0),"")</f>
        <v>1335.0221521783551</v>
      </c>
      <c r="N82" s="1" t="str">
        <f t="shared" ca="1" si="7"/>
        <v/>
      </c>
      <c r="O82">
        <f t="shared" si="4"/>
        <v>0</v>
      </c>
      <c r="Q82" s="1">
        <v>73</v>
      </c>
      <c r="R82">
        <f t="shared" si="5"/>
        <v>0</v>
      </c>
      <c r="S82">
        <f t="shared" si="6"/>
        <v>0</v>
      </c>
    </row>
    <row r="83" spans="2:19" x14ac:dyDescent="0.2">
      <c r="B83" s="17">
        <v>78</v>
      </c>
      <c r="C83">
        <f ca="1">IF(B83&lt;=MTF!$J$14,OFFSET(MTF!$B$3,MTF!$H$14+B83-1,0),"")</f>
        <v>2829</v>
      </c>
      <c r="D83">
        <f ca="1">IF(B83&lt;=MTF!$J$14,OFFSET(MTF!$C$3,MTF!$H$14+B83-1,0),"")</f>
        <v>84.86999999999999</v>
      </c>
      <c r="E83">
        <f ca="1">IF(B83&lt;=MTF!$J$14,OFFSET(MTF!$E$3,MTF!$H$14+B83-1,0),"")</f>
        <v>1323.0635215533482</v>
      </c>
      <c r="N83" s="1" t="str">
        <f t="shared" ca="1" si="7"/>
        <v/>
      </c>
      <c r="O83">
        <f t="shared" si="4"/>
        <v>0</v>
      </c>
      <c r="Q83" s="1">
        <v>74</v>
      </c>
      <c r="R83">
        <f t="shared" si="5"/>
        <v>0</v>
      </c>
      <c r="S83">
        <f t="shared" si="6"/>
        <v>0</v>
      </c>
    </row>
    <row r="84" spans="2:19" x14ac:dyDescent="0.2">
      <c r="B84" s="26">
        <v>79</v>
      </c>
      <c r="C84">
        <f ca="1">IF(B84&lt;=MTF!$J$14,OFFSET(MTF!$B$3,MTF!$H$14+B84-1,0),"")</f>
        <v>2830</v>
      </c>
      <c r="D84">
        <f ca="1">IF(B84&lt;=MTF!$J$14,OFFSET(MTF!$C$3,MTF!$H$14+B84-1,0),"")</f>
        <v>84.899999999999991</v>
      </c>
      <c r="E84">
        <f ca="1">IF(B84&lt;=MTF!$J$14,OFFSET(MTF!$E$3,MTF!$H$14+B84-1,0),"")</f>
        <v>1310.1281990633815</v>
      </c>
      <c r="N84" s="1" t="str">
        <f t="shared" ca="1" si="7"/>
        <v/>
      </c>
      <c r="O84">
        <f t="shared" si="4"/>
        <v>0</v>
      </c>
      <c r="Q84" s="1">
        <v>75</v>
      </c>
      <c r="R84">
        <f t="shared" si="5"/>
        <v>0</v>
      </c>
      <c r="S84">
        <f t="shared" si="6"/>
        <v>0</v>
      </c>
    </row>
    <row r="85" spans="2:19" x14ac:dyDescent="0.2">
      <c r="B85" s="26">
        <v>80</v>
      </c>
      <c r="C85">
        <f ca="1">IF(B85&lt;=MTF!$J$14,OFFSET(MTF!$B$3,MTF!$H$14+B85-1,0),"")</f>
        <v>2831</v>
      </c>
      <c r="D85">
        <f ca="1">IF(B85&lt;=MTF!$J$14,OFFSET(MTF!$C$3,MTF!$H$14+B85-1,0),"")</f>
        <v>84.929999999999993</v>
      </c>
      <c r="E85">
        <f ca="1">IF(B85&lt;=MTF!$J$14,OFFSET(MTF!$E$3,MTF!$H$14+B85-1,0),"")</f>
        <v>1301.3356044990144</v>
      </c>
      <c r="N85" s="1" t="str">
        <f t="shared" ca="1" si="7"/>
        <v/>
      </c>
      <c r="O85">
        <f t="shared" si="4"/>
        <v>0</v>
      </c>
      <c r="Q85" s="1">
        <v>76</v>
      </c>
      <c r="R85">
        <f t="shared" si="5"/>
        <v>0</v>
      </c>
      <c r="S85">
        <f t="shared" si="6"/>
        <v>0</v>
      </c>
    </row>
    <row r="86" spans="2:19" x14ac:dyDescent="0.2">
      <c r="B86" s="17">
        <v>81</v>
      </c>
      <c r="C86">
        <f ca="1">IF(B86&lt;=MTF!$J$14,OFFSET(MTF!$B$3,MTF!$H$14+B86-1,0),"")</f>
        <v>2832</v>
      </c>
      <c r="D86">
        <f ca="1">IF(B86&lt;=MTF!$J$14,OFFSET(MTF!$C$3,MTF!$H$14+B86-1,0),"")</f>
        <v>84.96</v>
      </c>
      <c r="E86">
        <f ca="1">IF(B86&lt;=MTF!$J$14,OFFSET(MTF!$E$3,MTF!$H$14+B86-1,0),"")</f>
        <v>1302.5858906593955</v>
      </c>
      <c r="N86" s="1" t="str">
        <f t="shared" ca="1" si="7"/>
        <v/>
      </c>
      <c r="O86">
        <f t="shared" si="4"/>
        <v>0</v>
      </c>
      <c r="Q86" s="1">
        <v>77</v>
      </c>
      <c r="R86">
        <f t="shared" si="5"/>
        <v>0</v>
      </c>
      <c r="S86">
        <f t="shared" si="6"/>
        <v>0</v>
      </c>
    </row>
    <row r="87" spans="2:19" x14ac:dyDescent="0.2">
      <c r="B87" s="26">
        <v>82</v>
      </c>
      <c r="C87">
        <f ca="1">IF(B87&lt;=MTF!$J$14,OFFSET(MTF!$B$3,MTF!$H$14+B87-1,0),"")</f>
        <v>2833</v>
      </c>
      <c r="D87">
        <f ca="1">IF(B87&lt;=MTF!$J$14,OFFSET(MTF!$C$3,MTF!$H$14+B87-1,0),"")</f>
        <v>84.99</v>
      </c>
      <c r="E87">
        <f ca="1">IF(B87&lt;=MTF!$J$14,OFFSET(MTF!$E$3,MTF!$H$14+B87-1,0),"")</f>
        <v>1299.0796966720231</v>
      </c>
      <c r="N87" s="1" t="str">
        <f t="shared" ca="1" si="7"/>
        <v/>
      </c>
      <c r="O87">
        <f t="shared" si="4"/>
        <v>0</v>
      </c>
      <c r="Q87" s="1">
        <v>78</v>
      </c>
      <c r="R87">
        <f t="shared" si="5"/>
        <v>0</v>
      </c>
      <c r="S87">
        <f t="shared" si="6"/>
        <v>0</v>
      </c>
    </row>
    <row r="88" spans="2:19" x14ac:dyDescent="0.2">
      <c r="B88" s="26">
        <v>83</v>
      </c>
      <c r="C88">
        <f ca="1">IF(B88&lt;=MTF!$J$14,OFFSET(MTF!$B$3,MTF!$H$14+B88-1,0),"")</f>
        <v>2834</v>
      </c>
      <c r="D88">
        <f ca="1">IF(B88&lt;=MTF!$J$14,OFFSET(MTF!$C$3,MTF!$H$14+B88-1,0),"")</f>
        <v>85.02</v>
      </c>
      <c r="E88">
        <f ca="1">IF(B88&lt;=MTF!$J$14,OFFSET(MTF!$E$3,MTF!$H$14+B88-1,0),"")</f>
        <v>1293.3911201594888</v>
      </c>
      <c r="N88" s="1" t="str">
        <f t="shared" ca="1" si="7"/>
        <v/>
      </c>
      <c r="O88">
        <f t="shared" si="4"/>
        <v>0</v>
      </c>
      <c r="Q88" s="1">
        <v>79</v>
      </c>
      <c r="R88">
        <f t="shared" si="5"/>
        <v>0</v>
      </c>
      <c r="S88">
        <f t="shared" si="6"/>
        <v>0</v>
      </c>
    </row>
    <row r="89" spans="2:19" x14ac:dyDescent="0.2">
      <c r="B89" s="17">
        <v>84</v>
      </c>
      <c r="C89">
        <f ca="1">IF(B89&lt;=MTF!$J$14,OFFSET(MTF!$B$3,MTF!$H$14+B89-1,0),"")</f>
        <v>2835</v>
      </c>
      <c r="D89">
        <f ca="1">IF(B89&lt;=MTF!$J$14,OFFSET(MTF!$C$3,MTF!$H$14+B89-1,0),"")</f>
        <v>85.05</v>
      </c>
      <c r="E89">
        <f ca="1">IF(B89&lt;=MTF!$J$14,OFFSET(MTF!$E$3,MTF!$H$14+B89-1,0),"")</f>
        <v>1292.5831192727958</v>
      </c>
      <c r="N89" s="1" t="str">
        <f t="shared" ca="1" si="7"/>
        <v/>
      </c>
      <c r="O89">
        <f t="shared" si="4"/>
        <v>0</v>
      </c>
      <c r="Q89" s="1">
        <v>80</v>
      </c>
      <c r="R89">
        <f t="shared" si="5"/>
        <v>0</v>
      </c>
      <c r="S89">
        <f t="shared" si="6"/>
        <v>0</v>
      </c>
    </row>
    <row r="90" spans="2:19" x14ac:dyDescent="0.2">
      <c r="B90" s="26">
        <v>85</v>
      </c>
      <c r="C90">
        <f ca="1">IF(B90&lt;=MTF!$J$14,OFFSET(MTF!$B$3,MTF!$H$14+B90-1,0),"")</f>
        <v>2836</v>
      </c>
      <c r="D90">
        <f ca="1">IF(B90&lt;=MTF!$J$14,OFFSET(MTF!$C$3,MTF!$H$14+B90-1,0),"")</f>
        <v>85.08</v>
      </c>
      <c r="E90">
        <f ca="1">IF(B90&lt;=MTF!$J$14,OFFSET(MTF!$E$3,MTF!$H$14+B90-1,0),"")</f>
        <v>1289.0342557598726</v>
      </c>
      <c r="N90" s="1" t="str">
        <f t="shared" ca="1" si="7"/>
        <v/>
      </c>
      <c r="O90">
        <f t="shared" si="4"/>
        <v>0</v>
      </c>
      <c r="Q90" s="1">
        <v>81</v>
      </c>
      <c r="R90">
        <f t="shared" si="5"/>
        <v>0</v>
      </c>
      <c r="S90">
        <f t="shared" si="6"/>
        <v>0</v>
      </c>
    </row>
    <row r="91" spans="2:19" x14ac:dyDescent="0.2">
      <c r="B91" s="26">
        <v>86</v>
      </c>
      <c r="C91">
        <f ca="1">IF(B91&lt;=MTF!$J$14,OFFSET(MTF!$B$3,MTF!$H$14+B91-1,0),"")</f>
        <v>2837</v>
      </c>
      <c r="D91">
        <f ca="1">IF(B91&lt;=MTF!$J$14,OFFSET(MTF!$C$3,MTF!$H$14+B91-1,0),"")</f>
        <v>85.11</v>
      </c>
      <c r="E91">
        <f ca="1">IF(B91&lt;=MTF!$J$14,OFFSET(MTF!$E$3,MTF!$H$14+B91-1,0),"")</f>
        <v>1289.8397480831804</v>
      </c>
      <c r="N91" s="1" t="str">
        <f t="shared" ca="1" si="7"/>
        <v/>
      </c>
      <c r="O91">
        <f t="shared" si="4"/>
        <v>0</v>
      </c>
      <c r="Q91" s="1">
        <v>82</v>
      </c>
      <c r="R91">
        <f t="shared" si="5"/>
        <v>0</v>
      </c>
      <c r="S91">
        <f t="shared" si="6"/>
        <v>0</v>
      </c>
    </row>
    <row r="92" spans="2:19" x14ac:dyDescent="0.2">
      <c r="B92" s="17">
        <v>87</v>
      </c>
      <c r="C92">
        <f ca="1">IF(B92&lt;=MTF!$J$14,OFFSET(MTF!$B$3,MTF!$H$14+B92-1,0),"")</f>
        <v>2838</v>
      </c>
      <c r="D92">
        <f ca="1">IF(B92&lt;=MTF!$J$14,OFFSET(MTF!$C$3,MTF!$H$14+B92-1,0),"")</f>
        <v>85.14</v>
      </c>
      <c r="E92">
        <f ca="1">IF(B92&lt;=MTF!$J$14,OFFSET(MTF!$E$3,MTF!$H$14+B92-1,0),"")</f>
        <v>1282.5123252553055</v>
      </c>
      <c r="N92" s="1" t="str">
        <f t="shared" ca="1" si="7"/>
        <v/>
      </c>
      <c r="O92">
        <f t="shared" si="4"/>
        <v>0</v>
      </c>
      <c r="Q92" s="1">
        <v>83</v>
      </c>
      <c r="R92">
        <f t="shared" si="5"/>
        <v>0</v>
      </c>
      <c r="S92">
        <f t="shared" si="6"/>
        <v>0</v>
      </c>
    </row>
    <row r="93" spans="2:19" x14ac:dyDescent="0.2">
      <c r="B93" s="26">
        <v>88</v>
      </c>
      <c r="C93">
        <f ca="1">IF(B93&lt;=MTF!$J$14,OFFSET(MTF!$B$3,MTF!$H$14+B93-1,0),"")</f>
        <v>2839</v>
      </c>
      <c r="D93">
        <f ca="1">IF(B93&lt;=MTF!$J$14,OFFSET(MTF!$C$3,MTF!$H$14+B93-1,0),"")</f>
        <v>85.17</v>
      </c>
      <c r="E93">
        <f ca="1">IF(B93&lt;=MTF!$J$14,OFFSET(MTF!$E$3,MTF!$H$14+B93-1,0),"")</f>
        <v>1282.4782826176465</v>
      </c>
      <c r="N93" s="1" t="str">
        <f t="shared" ca="1" si="7"/>
        <v/>
      </c>
      <c r="O93">
        <f t="shared" si="4"/>
        <v>0</v>
      </c>
      <c r="Q93" s="1">
        <v>84</v>
      </c>
      <c r="R93">
        <f t="shared" si="5"/>
        <v>0</v>
      </c>
      <c r="S93">
        <f t="shared" si="6"/>
        <v>0</v>
      </c>
    </row>
    <row r="94" spans="2:19" x14ac:dyDescent="0.2">
      <c r="B94" s="26">
        <v>89</v>
      </c>
      <c r="C94">
        <f ca="1">IF(B94&lt;=MTF!$J$14,OFFSET(MTF!$B$3,MTF!$H$14+B94-1,0),"")</f>
        <v>2840</v>
      </c>
      <c r="D94">
        <f ca="1">IF(B94&lt;=MTF!$J$14,OFFSET(MTF!$C$3,MTF!$H$14+B94-1,0),"")</f>
        <v>85.2</v>
      </c>
      <c r="E94">
        <f ca="1">IF(B94&lt;=MTF!$J$14,OFFSET(MTF!$E$3,MTF!$H$14+B94-1,0),"")</f>
        <v>1286.5597284493895</v>
      </c>
      <c r="N94" s="1" t="str">
        <f t="shared" ca="1" si="7"/>
        <v/>
      </c>
      <c r="O94">
        <f t="shared" si="4"/>
        <v>0</v>
      </c>
      <c r="Q94" s="1">
        <v>85</v>
      </c>
      <c r="R94">
        <f t="shared" si="5"/>
        <v>0</v>
      </c>
      <c r="S94">
        <f t="shared" si="6"/>
        <v>0</v>
      </c>
    </row>
    <row r="95" spans="2:19" x14ac:dyDescent="0.2">
      <c r="B95" s="17">
        <v>90</v>
      </c>
      <c r="C95">
        <f ca="1">IF(B95&lt;=MTF!$J$14,OFFSET(MTF!$B$3,MTF!$H$14+B95-1,0),"")</f>
        <v>2841</v>
      </c>
      <c r="D95">
        <f ca="1">IF(B95&lt;=MTF!$J$14,OFFSET(MTF!$C$3,MTF!$H$14+B95-1,0),"")</f>
        <v>85.22999999999999</v>
      </c>
      <c r="E95">
        <f ca="1">IF(B95&lt;=MTF!$J$14,OFFSET(MTF!$E$3,MTF!$H$14+B95-1,0),"")</f>
        <v>1280.8697891467718</v>
      </c>
      <c r="N95" s="1" t="str">
        <f t="shared" ca="1" si="7"/>
        <v/>
      </c>
      <c r="O95">
        <f t="shared" si="4"/>
        <v>0</v>
      </c>
      <c r="Q95" s="1">
        <v>86</v>
      </c>
      <c r="R95">
        <f t="shared" si="5"/>
        <v>0</v>
      </c>
      <c r="S95">
        <f t="shared" si="6"/>
        <v>0</v>
      </c>
    </row>
    <row r="96" spans="2:19" x14ac:dyDescent="0.2">
      <c r="B96" s="26">
        <v>91</v>
      </c>
      <c r="C96">
        <f ca="1">IF(B96&lt;=MTF!$J$14,OFFSET(MTF!$B$3,MTF!$H$14+B96-1,0),"")</f>
        <v>2842</v>
      </c>
      <c r="D96">
        <f ca="1">IF(B96&lt;=MTF!$J$14,OFFSET(MTF!$C$3,MTF!$H$14+B96-1,0),"")</f>
        <v>85.259999999999991</v>
      </c>
      <c r="E96">
        <f ca="1">IF(B96&lt;=MTF!$J$14,OFFSET(MTF!$E$3,MTF!$H$14+B96-1,0),"")</f>
        <v>1275.4135762493909</v>
      </c>
      <c r="N96" s="1" t="str">
        <f t="shared" ca="1" si="7"/>
        <v/>
      </c>
      <c r="O96">
        <f t="shared" si="4"/>
        <v>0</v>
      </c>
      <c r="Q96" s="1">
        <v>87</v>
      </c>
      <c r="R96">
        <f t="shared" si="5"/>
        <v>0</v>
      </c>
      <c r="S96">
        <f t="shared" si="6"/>
        <v>0</v>
      </c>
    </row>
    <row r="97" spans="2:19" x14ac:dyDescent="0.2">
      <c r="B97" s="26">
        <v>92</v>
      </c>
      <c r="C97">
        <f ca="1">IF(B97&lt;=MTF!$J$14,OFFSET(MTF!$B$3,MTF!$H$14+B97-1,0),"")</f>
        <v>2843</v>
      </c>
      <c r="D97">
        <f ca="1">IF(B97&lt;=MTF!$J$14,OFFSET(MTF!$C$3,MTF!$H$14+B97-1,0),"")</f>
        <v>85.289999999999992</v>
      </c>
      <c r="E97">
        <f ca="1">IF(B97&lt;=MTF!$J$14,OFFSET(MTF!$E$3,MTF!$H$14+B97-1,0),"")</f>
        <v>1281.4943218163135</v>
      </c>
      <c r="N97" s="1" t="str">
        <f t="shared" ca="1" si="7"/>
        <v/>
      </c>
      <c r="O97">
        <f t="shared" si="4"/>
        <v>0</v>
      </c>
      <c r="Q97" s="1">
        <v>88</v>
      </c>
      <c r="R97">
        <f t="shared" si="5"/>
        <v>0</v>
      </c>
      <c r="S97">
        <f t="shared" si="6"/>
        <v>0</v>
      </c>
    </row>
    <row r="98" spans="2:19" x14ac:dyDescent="0.2">
      <c r="B98" s="17">
        <v>93</v>
      </c>
      <c r="C98">
        <f ca="1">IF(B98&lt;=MTF!$J$14,OFFSET(MTF!$B$3,MTF!$H$14+B98-1,0),"")</f>
        <v>2844</v>
      </c>
      <c r="D98">
        <f ca="1">IF(B98&lt;=MTF!$J$14,OFFSET(MTF!$C$3,MTF!$H$14+B98-1,0),"")</f>
        <v>85.32</v>
      </c>
      <c r="E98">
        <f ca="1">IF(B98&lt;=MTF!$J$14,OFFSET(MTF!$E$3,MTF!$H$14+B98-1,0),"")</f>
        <v>1278.7333507197436</v>
      </c>
      <c r="N98" s="1" t="str">
        <f t="shared" ca="1" si="7"/>
        <v/>
      </c>
      <c r="O98">
        <f t="shared" si="4"/>
        <v>0</v>
      </c>
      <c r="Q98" s="1">
        <v>89</v>
      </c>
      <c r="R98">
        <f t="shared" si="5"/>
        <v>0</v>
      </c>
      <c r="S98">
        <f t="shared" si="6"/>
        <v>0</v>
      </c>
    </row>
    <row r="99" spans="2:19" x14ac:dyDescent="0.2">
      <c r="B99" s="26">
        <v>94</v>
      </c>
      <c r="C99">
        <f ca="1">IF(B99&lt;=MTF!$J$14,OFFSET(MTF!$B$3,MTF!$H$14+B99-1,0),"")</f>
        <v>2845</v>
      </c>
      <c r="D99">
        <f ca="1">IF(B99&lt;=MTF!$J$14,OFFSET(MTF!$C$3,MTF!$H$14+B99-1,0),"")</f>
        <v>85.35</v>
      </c>
      <c r="E99">
        <f ca="1">IF(B99&lt;=MTF!$J$14,OFFSET(MTF!$E$3,MTF!$H$14+B99-1,0),"")</f>
        <v>1280.3080563813137</v>
      </c>
      <c r="N99" s="1" t="str">
        <f t="shared" ca="1" si="7"/>
        <v/>
      </c>
      <c r="O99">
        <f t="shared" si="4"/>
        <v>0</v>
      </c>
      <c r="Q99" s="1">
        <v>90</v>
      </c>
      <c r="R99">
        <f t="shared" si="5"/>
        <v>0</v>
      </c>
      <c r="S99">
        <f t="shared" si="6"/>
        <v>0</v>
      </c>
    </row>
    <row r="100" spans="2:19" x14ac:dyDescent="0.2">
      <c r="B100" s="26">
        <v>95</v>
      </c>
      <c r="C100">
        <f ca="1">IF(B100&lt;=MTF!$J$14,OFFSET(MTF!$B$3,MTF!$H$14+B100-1,0),"")</f>
        <v>2846</v>
      </c>
      <c r="D100">
        <f ca="1">IF(B100&lt;=MTF!$J$14,OFFSET(MTF!$C$3,MTF!$H$14+B100-1,0),"")</f>
        <v>85.38</v>
      </c>
      <c r="E100">
        <f ca="1">IF(B100&lt;=MTF!$J$14,OFFSET(MTF!$E$3,MTF!$H$14+B100-1,0),"")</f>
        <v>1281.6450968151869</v>
      </c>
      <c r="N100" s="1" t="str">
        <f t="shared" ca="1" si="7"/>
        <v/>
      </c>
      <c r="O100">
        <f t="shared" si="4"/>
        <v>0</v>
      </c>
      <c r="Q100" s="1">
        <v>91</v>
      </c>
      <c r="R100">
        <f t="shared" si="5"/>
        <v>0</v>
      </c>
      <c r="S100">
        <f t="shared" si="6"/>
        <v>0</v>
      </c>
    </row>
    <row r="101" spans="2:19" x14ac:dyDescent="0.2">
      <c r="B101" s="17">
        <v>96</v>
      </c>
      <c r="C101">
        <f ca="1">IF(B101&lt;=MTF!$J$14,OFFSET(MTF!$B$3,MTF!$H$14+B101-1,0),"")</f>
        <v>2847</v>
      </c>
      <c r="D101">
        <f ca="1">IF(B101&lt;=MTF!$J$14,OFFSET(MTF!$C$3,MTF!$H$14+B101-1,0),"")</f>
        <v>85.41</v>
      </c>
      <c r="E101">
        <f ca="1">IF(B101&lt;=MTF!$J$14,OFFSET(MTF!$E$3,MTF!$H$14+B101-1,0),"")</f>
        <v>1282.4462602832921</v>
      </c>
      <c r="N101" s="1" t="str">
        <f t="shared" ca="1" si="7"/>
        <v/>
      </c>
      <c r="O101">
        <f t="shared" si="4"/>
        <v>0</v>
      </c>
      <c r="Q101" s="1">
        <v>92</v>
      </c>
      <c r="R101">
        <f t="shared" si="5"/>
        <v>0</v>
      </c>
      <c r="S101">
        <f t="shared" si="6"/>
        <v>0</v>
      </c>
    </row>
    <row r="102" spans="2:19" x14ac:dyDescent="0.2">
      <c r="B102" s="26">
        <v>97</v>
      </c>
      <c r="C102">
        <f ca="1">IF(B102&lt;=MTF!$J$14,OFFSET(MTF!$B$3,MTF!$H$14+B102-1,0),"")</f>
        <v>2848</v>
      </c>
      <c r="D102">
        <f ca="1">IF(B102&lt;=MTF!$J$14,OFFSET(MTF!$C$3,MTF!$H$14+B102-1,0),"")</f>
        <v>85.44</v>
      </c>
      <c r="E102">
        <f ca="1">IF(B102&lt;=MTF!$J$14,OFFSET(MTF!$E$3,MTF!$H$14+B102-1,0),"")</f>
        <v>1277.2620016832127</v>
      </c>
      <c r="N102" s="1" t="str">
        <f t="shared" ca="1" si="7"/>
        <v/>
      </c>
      <c r="O102">
        <f t="shared" si="4"/>
        <v>0</v>
      </c>
      <c r="Q102" s="1">
        <v>93</v>
      </c>
      <c r="R102">
        <f t="shared" si="5"/>
        <v>0</v>
      </c>
      <c r="S102">
        <f t="shared" si="6"/>
        <v>0</v>
      </c>
    </row>
    <row r="103" spans="2:19" x14ac:dyDescent="0.2">
      <c r="B103" s="26">
        <v>98</v>
      </c>
      <c r="C103">
        <f ca="1">IF(B103&lt;=MTF!$J$14,OFFSET(MTF!$B$3,MTF!$H$14+B103-1,0),"")</f>
        <v>2849</v>
      </c>
      <c r="D103">
        <f ca="1">IF(B103&lt;=MTF!$J$14,OFFSET(MTF!$C$3,MTF!$H$14+B103-1,0),"")</f>
        <v>85.47</v>
      </c>
      <c r="E103">
        <f ca="1">IF(B103&lt;=MTF!$J$14,OFFSET(MTF!$E$3,MTF!$H$14+B103-1,0),"")</f>
        <v>1274.8559570068792</v>
      </c>
      <c r="N103" s="1" t="str">
        <f t="shared" ca="1" si="7"/>
        <v/>
      </c>
      <c r="O103">
        <f t="shared" si="4"/>
        <v>0</v>
      </c>
      <c r="Q103" s="1">
        <v>94</v>
      </c>
      <c r="R103">
        <f t="shared" si="5"/>
        <v>0</v>
      </c>
      <c r="S103">
        <f t="shared" si="6"/>
        <v>0</v>
      </c>
    </row>
    <row r="104" spans="2:19" x14ac:dyDescent="0.2">
      <c r="B104" s="17">
        <v>99</v>
      </c>
      <c r="C104">
        <f ca="1">IF(B104&lt;=MTF!$J$14,OFFSET(MTF!$B$3,MTF!$H$14+B104-1,0),"")</f>
        <v>2850</v>
      </c>
      <c r="D104">
        <f ca="1">IF(B104&lt;=MTF!$J$14,OFFSET(MTF!$C$3,MTF!$H$14+B104-1,0),"")</f>
        <v>85.5</v>
      </c>
      <c r="E104">
        <f ca="1">IF(B104&lt;=MTF!$J$14,OFFSET(MTF!$E$3,MTF!$H$14+B104-1,0),"")</f>
        <v>1271.8652166505956</v>
      </c>
      <c r="N104" s="1" t="str">
        <f t="shared" ca="1" si="7"/>
        <v/>
      </c>
      <c r="O104">
        <f t="shared" si="4"/>
        <v>0</v>
      </c>
      <c r="Q104" s="1">
        <v>95</v>
      </c>
      <c r="R104">
        <f t="shared" si="5"/>
        <v>0</v>
      </c>
      <c r="S104">
        <f t="shared" si="6"/>
        <v>0</v>
      </c>
    </row>
    <row r="105" spans="2:19" x14ac:dyDescent="0.2">
      <c r="B105" s="26">
        <v>100</v>
      </c>
      <c r="C105">
        <f ca="1">IF(B105&lt;=MTF!$J$14,OFFSET(MTF!$B$3,MTF!$H$14+B105-1,0),"")</f>
        <v>2851</v>
      </c>
      <c r="D105">
        <f ca="1">IF(B105&lt;=MTF!$J$14,OFFSET(MTF!$C$3,MTF!$H$14+B105-1,0),"")</f>
        <v>85.53</v>
      </c>
      <c r="E105">
        <f ca="1">IF(B105&lt;=MTF!$J$14,OFFSET(MTF!$E$3,MTF!$H$14+B105-1,0),"")</f>
        <v>1277.1683388955057</v>
      </c>
      <c r="N105" s="1" t="str">
        <f t="shared" ca="1" si="7"/>
        <v/>
      </c>
      <c r="O105">
        <f t="shared" si="4"/>
        <v>0</v>
      </c>
      <c r="Q105" s="1">
        <v>96</v>
      </c>
      <c r="R105">
        <f t="shared" si="5"/>
        <v>0</v>
      </c>
      <c r="S105">
        <f t="shared" si="6"/>
        <v>0</v>
      </c>
    </row>
    <row r="106" spans="2:19" x14ac:dyDescent="0.2">
      <c r="B106" s="26">
        <v>101</v>
      </c>
      <c r="C106">
        <f ca="1">IF(B106&lt;=MTF!$J$14,OFFSET(MTF!$B$3,MTF!$H$14+B106-1,0),"")</f>
        <v>2852</v>
      </c>
      <c r="D106">
        <f ca="1">IF(B106&lt;=MTF!$J$14,OFFSET(MTF!$C$3,MTF!$H$14+B106-1,0),"")</f>
        <v>85.56</v>
      </c>
      <c r="E106">
        <f ca="1">IF(B106&lt;=MTF!$J$14,OFFSET(MTF!$E$3,MTF!$H$14+B106-1,0),"")</f>
        <v>1277.6470681135233</v>
      </c>
      <c r="N106" s="1" t="str">
        <f t="shared" ca="1" si="7"/>
        <v/>
      </c>
      <c r="O106">
        <f t="shared" si="4"/>
        <v>0</v>
      </c>
      <c r="Q106" s="1">
        <v>97</v>
      </c>
      <c r="R106">
        <f t="shared" si="5"/>
        <v>0</v>
      </c>
      <c r="S106">
        <f t="shared" si="6"/>
        <v>0</v>
      </c>
    </row>
    <row r="107" spans="2:19" x14ac:dyDescent="0.2">
      <c r="B107" s="17">
        <v>102</v>
      </c>
      <c r="C107">
        <f ca="1">IF(B107&lt;=MTF!$J$14,OFFSET(MTF!$B$3,MTF!$H$14+B107-1,0),"")</f>
        <v>2853</v>
      </c>
      <c r="D107">
        <f ca="1">IF(B107&lt;=MTF!$J$14,OFFSET(MTF!$C$3,MTF!$H$14+B107-1,0),"")</f>
        <v>85.59</v>
      </c>
      <c r="E107">
        <f ca="1">IF(B107&lt;=MTF!$J$14,OFFSET(MTF!$E$3,MTF!$H$14+B107-1,0),"")</f>
        <v>1274.8981141375957</v>
      </c>
      <c r="N107" s="1" t="str">
        <f t="shared" ca="1" si="7"/>
        <v/>
      </c>
      <c r="O107">
        <f t="shared" si="4"/>
        <v>0</v>
      </c>
      <c r="Q107" s="1">
        <v>98</v>
      </c>
      <c r="R107">
        <f t="shared" si="5"/>
        <v>0</v>
      </c>
      <c r="S107">
        <f t="shared" si="6"/>
        <v>0</v>
      </c>
    </row>
    <row r="108" spans="2:19" x14ac:dyDescent="0.2">
      <c r="B108" s="26">
        <v>103</v>
      </c>
      <c r="C108">
        <f ca="1">IF(B108&lt;=MTF!$J$14,OFFSET(MTF!$B$3,MTF!$H$14+B108-1,0),"")</f>
        <v>2854</v>
      </c>
      <c r="D108">
        <f ca="1">IF(B108&lt;=MTF!$J$14,OFFSET(MTF!$C$3,MTF!$H$14+B108-1,0),"")</f>
        <v>85.61999999999999</v>
      </c>
      <c r="E108">
        <f ca="1">IF(B108&lt;=MTF!$J$14,OFFSET(MTF!$E$3,MTF!$H$14+B108-1,0),"")</f>
        <v>1276.8649875735555</v>
      </c>
      <c r="N108" s="1" t="str">
        <f t="shared" ca="1" si="7"/>
        <v/>
      </c>
      <c r="O108">
        <f t="shared" si="4"/>
        <v>0</v>
      </c>
      <c r="Q108" s="1">
        <v>99</v>
      </c>
      <c r="R108">
        <f t="shared" si="5"/>
        <v>0</v>
      </c>
      <c r="S108">
        <f t="shared" si="6"/>
        <v>0</v>
      </c>
    </row>
    <row r="109" spans="2:19" x14ac:dyDescent="0.2">
      <c r="B109" s="26">
        <v>104</v>
      </c>
      <c r="C109">
        <f ca="1">IF(B109&lt;=MTF!$J$14,OFFSET(MTF!$B$3,MTF!$H$14+B109-1,0),"")</f>
        <v>2855</v>
      </c>
      <c r="D109">
        <f ca="1">IF(B109&lt;=MTF!$J$14,OFFSET(MTF!$C$3,MTF!$H$14+B109-1,0),"")</f>
        <v>85.649999999999991</v>
      </c>
      <c r="E109">
        <f ca="1">IF(B109&lt;=MTF!$J$14,OFFSET(MTF!$E$3,MTF!$H$14+B109-1,0),"")</f>
        <v>1276.248452818219</v>
      </c>
      <c r="N109" s="1" t="str">
        <f t="shared" ca="1" si="7"/>
        <v/>
      </c>
      <c r="O109">
        <f t="shared" si="4"/>
        <v>0</v>
      </c>
      <c r="Q109" s="1">
        <v>100</v>
      </c>
      <c r="R109">
        <f t="shared" si="5"/>
        <v>0</v>
      </c>
      <c r="S109">
        <f t="shared" si="6"/>
        <v>0</v>
      </c>
    </row>
    <row r="110" spans="2:19" x14ac:dyDescent="0.2">
      <c r="B110" s="17">
        <v>105</v>
      </c>
      <c r="C110">
        <f ca="1">IF(B110&lt;=MTF!$J$14,OFFSET(MTF!$B$3,MTF!$H$14+B110-1,0),"")</f>
        <v>2856</v>
      </c>
      <c r="D110">
        <f ca="1">IF(B110&lt;=MTF!$J$14,OFFSET(MTF!$C$3,MTF!$H$14+B110-1,0),"")</f>
        <v>85.679999999999993</v>
      </c>
      <c r="E110">
        <f ca="1">IF(B110&lt;=MTF!$J$14,OFFSET(MTF!$E$3,MTF!$H$14+B110-1,0),"")</f>
        <v>1276.051523105642</v>
      </c>
      <c r="N110" s="1" t="str">
        <f t="shared" ca="1" si="7"/>
        <v/>
      </c>
      <c r="O110">
        <f t="shared" si="4"/>
        <v>0</v>
      </c>
      <c r="Q110" s="1">
        <v>101</v>
      </c>
      <c r="R110">
        <f t="shared" si="5"/>
        <v>0</v>
      </c>
      <c r="S110">
        <f t="shared" si="6"/>
        <v>0</v>
      </c>
    </row>
    <row r="111" spans="2:19" x14ac:dyDescent="0.2">
      <c r="B111" s="26">
        <v>106</v>
      </c>
      <c r="C111" t="str">
        <f ca="1">IF(B111&lt;=MTF!$J$14,OFFSET(MTF!$B$3,MTF!$H$14+B111-1,0),"")</f>
        <v/>
      </c>
      <c r="D111" t="str">
        <f ca="1">IF(B111&lt;=MTF!$J$14,OFFSET(MTF!$C$3,MTF!$H$14+B111-1,0),"")</f>
        <v/>
      </c>
      <c r="E111" t="str">
        <f ca="1">IF(B111&lt;=MTF!$J$14,OFFSET(MTF!$E$3,MTF!$H$14+B111-1,0),"")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>
        <f t="shared" si="5"/>
        <v>0</v>
      </c>
      <c r="S111">
        <f t="shared" si="6"/>
        <v>0</v>
      </c>
    </row>
    <row r="112" spans="2:19" x14ac:dyDescent="0.2">
      <c r="B112" s="26">
        <v>107</v>
      </c>
      <c r="C112" t="str">
        <f ca="1">IF(B112&lt;=MTF!$J$14,OFFSET(MTF!$B$3,MTF!$H$14+B112-1,0),"")</f>
        <v/>
      </c>
      <c r="D112" t="str">
        <f ca="1">IF(B112&lt;=MTF!$J$14,OFFSET(MTF!$C$3,MTF!$H$14+B112-1,0),"")</f>
        <v/>
      </c>
      <c r="E112" t="str">
        <f ca="1">IF(B112&lt;=MTF!$J$14,OFFSET(MTF!$E$3,MTF!$H$14+B112-1,0),"")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>
        <f t="shared" si="5"/>
        <v>0</v>
      </c>
      <c r="S112">
        <f t="shared" si="6"/>
        <v>0</v>
      </c>
    </row>
    <row r="113" spans="2:19" x14ac:dyDescent="0.2">
      <c r="B113" s="17">
        <v>108</v>
      </c>
      <c r="C113" t="str">
        <f ca="1">IF(B113&lt;=MTF!$J$14,OFFSET(MTF!$B$3,MTF!$H$14+B113-1,0),"")</f>
        <v/>
      </c>
      <c r="D113" t="str">
        <f ca="1">IF(B113&lt;=MTF!$J$14,OFFSET(MTF!$C$3,MTF!$H$14+B113-1,0),"")</f>
        <v/>
      </c>
      <c r="E113" t="str">
        <f ca="1">IF(B113&lt;=MTF!$J$14,OFFSET(MTF!$E$3,MTF!$H$14+B113-1,0),"")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>
        <f t="shared" si="5"/>
        <v>0</v>
      </c>
      <c r="S113">
        <f t="shared" si="6"/>
        <v>0</v>
      </c>
    </row>
    <row r="114" spans="2:19" x14ac:dyDescent="0.2">
      <c r="B114" s="26">
        <v>109</v>
      </c>
      <c r="C114" t="str">
        <f ca="1">IF(B114&lt;=MTF!$J$14,OFFSET(MTF!$B$3,MTF!$H$14+B114-1,0),"")</f>
        <v/>
      </c>
      <c r="D114" t="str">
        <f ca="1">IF(B114&lt;=MTF!$J$14,OFFSET(MTF!$C$3,MTF!$H$14+B114-1,0),"")</f>
        <v/>
      </c>
      <c r="E114" t="str">
        <f ca="1">IF(B114&lt;=MTF!$J$14,OFFSET(MTF!$E$3,MTF!$H$14+B114-1,0),"")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>
        <f t="shared" si="5"/>
        <v>0</v>
      </c>
      <c r="S114">
        <f t="shared" si="6"/>
        <v>0</v>
      </c>
    </row>
    <row r="115" spans="2:19" x14ac:dyDescent="0.2">
      <c r="B115" s="26">
        <v>110</v>
      </c>
      <c r="C115" t="str">
        <f ca="1">IF(B115&lt;=MTF!$J$14,OFFSET(MTF!$B$3,MTF!$H$14+B115-1,0),"")</f>
        <v/>
      </c>
      <c r="D115" t="str">
        <f ca="1">IF(B115&lt;=MTF!$J$14,OFFSET(MTF!$C$3,MTF!$H$14+B115-1,0),"")</f>
        <v/>
      </c>
      <c r="E115" t="str">
        <f ca="1">IF(B115&lt;=MTF!$J$14,OFFSET(MTF!$E$3,MTF!$H$14+B115-1,0),"")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>
        <f t="shared" si="5"/>
        <v>0</v>
      </c>
      <c r="S115">
        <f t="shared" si="6"/>
        <v>0</v>
      </c>
    </row>
    <row r="116" spans="2:19" x14ac:dyDescent="0.2">
      <c r="B116" s="17">
        <v>111</v>
      </c>
      <c r="C116" t="str">
        <f ca="1">IF(B116&lt;=MTF!$J$14,OFFSET(MTF!$B$3,MTF!$H$14+B116-1,0),"")</f>
        <v/>
      </c>
      <c r="D116" t="str">
        <f ca="1">IF(B116&lt;=MTF!$J$14,OFFSET(MTF!$C$3,MTF!$H$14+B116-1,0),"")</f>
        <v/>
      </c>
      <c r="E116" t="str">
        <f ca="1">IF(B116&lt;=MTF!$J$14,OFFSET(MTF!$E$3,MTF!$H$14+B116-1,0),"")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>
        <f t="shared" si="5"/>
        <v>0</v>
      </c>
      <c r="S116">
        <f t="shared" si="6"/>
        <v>0</v>
      </c>
    </row>
    <row r="117" spans="2:19" x14ac:dyDescent="0.2">
      <c r="B117" s="26">
        <v>112</v>
      </c>
      <c r="C117" t="str">
        <f ca="1">IF(B117&lt;=MTF!$J$14,OFFSET(MTF!$B$3,MTF!$H$14+B117-1,0),"")</f>
        <v/>
      </c>
      <c r="D117" t="str">
        <f ca="1">IF(B117&lt;=MTF!$J$14,OFFSET(MTF!$C$3,MTF!$H$14+B117-1,0),"")</f>
        <v/>
      </c>
      <c r="E117" t="str">
        <f ca="1">IF(B117&lt;=MTF!$J$14,OFFSET(MTF!$E$3,MTF!$H$14+B117-1,0),"")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>
        <f t="shared" si="5"/>
        <v>0</v>
      </c>
      <c r="S117">
        <f t="shared" si="6"/>
        <v>0</v>
      </c>
    </row>
    <row r="118" spans="2:19" x14ac:dyDescent="0.2">
      <c r="B118" s="26">
        <v>113</v>
      </c>
      <c r="C118" t="str">
        <f ca="1">IF(B118&lt;=MTF!$J$14,OFFSET(MTF!$B$3,MTF!$H$14+B118-1,0),"")</f>
        <v/>
      </c>
      <c r="D118" t="str">
        <f ca="1">IF(B118&lt;=MTF!$J$14,OFFSET(MTF!$C$3,MTF!$H$14+B118-1,0),"")</f>
        <v/>
      </c>
      <c r="E118" t="str">
        <f ca="1">IF(B118&lt;=MTF!$J$14,OFFSET(MTF!$E$3,MTF!$H$14+B118-1,0),"")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>
        <f t="shared" si="5"/>
        <v>0</v>
      </c>
      <c r="S118">
        <f t="shared" si="6"/>
        <v>0</v>
      </c>
    </row>
    <row r="119" spans="2:19" x14ac:dyDescent="0.2">
      <c r="B119" s="17">
        <v>114</v>
      </c>
      <c r="C119" t="str">
        <f ca="1">IF(B119&lt;=MTF!$J$14,OFFSET(MTF!$B$3,MTF!$H$14+B119-1,0),"")</f>
        <v/>
      </c>
      <c r="D119" t="str">
        <f ca="1">IF(B119&lt;=MTF!$J$14,OFFSET(MTF!$C$3,MTF!$H$14+B119-1,0),"")</f>
        <v/>
      </c>
      <c r="E119" t="str">
        <f ca="1">IF(B119&lt;=MTF!$J$14,OFFSET(MTF!$E$3,MTF!$H$14+B119-1,0),"")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>
        <f t="shared" si="5"/>
        <v>0</v>
      </c>
      <c r="S119">
        <f t="shared" si="6"/>
        <v>0</v>
      </c>
    </row>
    <row r="120" spans="2:19" x14ac:dyDescent="0.2">
      <c r="B120" s="26">
        <v>115</v>
      </c>
      <c r="C120" t="str">
        <f ca="1">IF(B120&lt;=MTF!$J$14,OFFSET(MTF!$B$3,MTF!$H$14+B120-1,0),"")</f>
        <v/>
      </c>
      <c r="D120" t="str">
        <f ca="1">IF(B120&lt;=MTF!$J$14,OFFSET(MTF!$C$3,MTF!$H$14+B120-1,0),"")</f>
        <v/>
      </c>
      <c r="E120" t="str">
        <f ca="1">IF(B120&lt;=MTF!$J$14,OFFSET(MTF!$E$3,MTF!$H$14+B120-1,0),"")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>
        <f t="shared" si="5"/>
        <v>0</v>
      </c>
      <c r="S120">
        <f t="shared" si="6"/>
        <v>0</v>
      </c>
    </row>
    <row r="121" spans="2:19" x14ac:dyDescent="0.2">
      <c r="B121" s="26">
        <v>116</v>
      </c>
      <c r="C121" t="str">
        <f ca="1">IF(B121&lt;=MTF!$J$14,OFFSET(MTF!$B$3,MTF!$H$14+B121-1,0),"")</f>
        <v/>
      </c>
      <c r="D121" t="str">
        <f ca="1">IF(B121&lt;=MTF!$J$14,OFFSET(MTF!$C$3,MTF!$H$14+B121-1,0),"")</f>
        <v/>
      </c>
      <c r="E121" t="str">
        <f ca="1">IF(B121&lt;=MTF!$J$14,OFFSET(MTF!$E$3,MTF!$H$14+B121-1,0),"")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>
        <f t="shared" si="5"/>
        <v>0</v>
      </c>
      <c r="S121">
        <f t="shared" si="6"/>
        <v>0</v>
      </c>
    </row>
    <row r="122" spans="2:19" x14ac:dyDescent="0.2">
      <c r="B122" s="17">
        <v>117</v>
      </c>
      <c r="C122" t="str">
        <f ca="1">IF(B122&lt;=MTF!$J$14,OFFSET(MTF!$B$3,MTF!$H$14+B122-1,0),"")</f>
        <v/>
      </c>
      <c r="D122" t="str">
        <f ca="1">IF(B122&lt;=MTF!$J$14,OFFSET(MTF!$C$3,MTF!$H$14+B122-1,0),"")</f>
        <v/>
      </c>
      <c r="E122" t="str">
        <f ca="1">IF(B122&lt;=MTF!$J$14,OFFSET(MTF!$E$3,MTF!$H$14+B122-1,0),"")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>
        <f t="shared" si="5"/>
        <v>0</v>
      </c>
      <c r="S122">
        <f t="shared" si="6"/>
        <v>0</v>
      </c>
    </row>
    <row r="123" spans="2:19" x14ac:dyDescent="0.2">
      <c r="B123" s="26">
        <v>118</v>
      </c>
      <c r="C123" t="str">
        <f ca="1">IF(B123&lt;=MTF!$J$14,OFFSET(MTF!$B$3,MTF!$H$14+B123-1,0),"")</f>
        <v/>
      </c>
      <c r="D123" t="str">
        <f ca="1">IF(B123&lt;=MTF!$J$14,OFFSET(MTF!$C$3,MTF!$H$14+B123-1,0),"")</f>
        <v/>
      </c>
      <c r="E123" t="str">
        <f ca="1">IF(B123&lt;=MTF!$J$14,OFFSET(MTF!$E$3,MTF!$H$14+B123-1,0),"")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>
        <f t="shared" si="5"/>
        <v>0</v>
      </c>
      <c r="S123">
        <f t="shared" si="6"/>
        <v>0</v>
      </c>
    </row>
    <row r="124" spans="2:19" x14ac:dyDescent="0.2">
      <c r="B124" s="26">
        <v>119</v>
      </c>
      <c r="C124" t="str">
        <f ca="1">IF(B124&lt;=MTF!$J$14,OFFSET(MTF!$B$3,MTF!$H$14+B124-1,0),"")</f>
        <v/>
      </c>
      <c r="D124" t="str">
        <f ca="1">IF(B124&lt;=MTF!$J$14,OFFSET(MTF!$C$3,MTF!$H$14+B124-1,0),"")</f>
        <v/>
      </c>
      <c r="E124" t="str">
        <f ca="1">IF(B124&lt;=MTF!$J$14,OFFSET(MTF!$E$3,MTF!$H$14+B124-1,0),"")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>
        <f t="shared" si="5"/>
        <v>0</v>
      </c>
      <c r="S124">
        <f t="shared" si="6"/>
        <v>0</v>
      </c>
    </row>
    <row r="125" spans="2:19" x14ac:dyDescent="0.2">
      <c r="B125" s="17">
        <v>120</v>
      </c>
      <c r="C125" t="str">
        <f ca="1">IF(B125&lt;=MTF!$J$14,OFFSET(MTF!$B$3,MTF!$H$14+B125-1,0),"")</f>
        <v/>
      </c>
      <c r="D125" t="str">
        <f ca="1">IF(B125&lt;=MTF!$J$14,OFFSET(MTF!$C$3,MTF!$H$14+B125-1,0),"")</f>
        <v/>
      </c>
      <c r="E125" t="str">
        <f ca="1">IF(B125&lt;=MTF!$J$14,OFFSET(MTF!$E$3,MTF!$H$14+B125-1,0),"")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>
        <f t="shared" si="5"/>
        <v>0</v>
      </c>
      <c r="S125">
        <f t="shared" si="6"/>
        <v>0</v>
      </c>
    </row>
    <row r="126" spans="2:19" x14ac:dyDescent="0.2">
      <c r="B126" s="26">
        <v>121</v>
      </c>
      <c r="C126" t="str">
        <f ca="1">IF(B126&lt;=MTF!$J$14,OFFSET(MTF!$B$3,MTF!$H$14+B126-1,0),"")</f>
        <v/>
      </c>
      <c r="D126" t="str">
        <f ca="1">IF(B126&lt;=MTF!$J$14,OFFSET(MTF!$C$3,MTF!$H$14+B126-1,0),"")</f>
        <v/>
      </c>
      <c r="E126" t="str">
        <f ca="1">IF(B126&lt;=MTF!$J$14,OFFSET(MTF!$E$3,MTF!$H$14+B126-1,0),"")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>
        <f t="shared" si="5"/>
        <v>0</v>
      </c>
      <c r="S126">
        <f t="shared" si="6"/>
        <v>0</v>
      </c>
    </row>
    <row r="127" spans="2:19" x14ac:dyDescent="0.2">
      <c r="B127" s="26">
        <v>122</v>
      </c>
      <c r="C127" t="str">
        <f ca="1">IF(B127&lt;=MTF!$J$14,OFFSET(MTF!$B$3,MTF!$H$14+B127-1,0),"")</f>
        <v/>
      </c>
      <c r="D127" t="str">
        <f ca="1">IF(B127&lt;=MTF!$J$14,OFFSET(MTF!$C$3,MTF!$H$14+B127-1,0),"")</f>
        <v/>
      </c>
      <c r="E127" t="str">
        <f ca="1">IF(B127&lt;=MTF!$J$14,OFFSET(MTF!$E$3,MTF!$H$14+B127-1,0),"")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>
        <f t="shared" si="5"/>
        <v>0</v>
      </c>
      <c r="S127">
        <f t="shared" si="6"/>
        <v>0</v>
      </c>
    </row>
    <row r="128" spans="2:19" x14ac:dyDescent="0.2">
      <c r="B128" s="17">
        <v>123</v>
      </c>
      <c r="C128" t="str">
        <f ca="1">IF(B128&lt;=MTF!$J$14,OFFSET(MTF!$B$3,MTF!$H$14+B128-1,0),"")</f>
        <v/>
      </c>
      <c r="D128" t="str">
        <f ca="1">IF(B128&lt;=MTF!$J$14,OFFSET(MTF!$C$3,MTF!$H$14+B128-1,0),"")</f>
        <v/>
      </c>
      <c r="E128" t="str">
        <f ca="1">IF(B128&lt;=MTF!$J$14,OFFSET(MTF!$E$3,MTF!$H$14+B128-1,0),"")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>
        <f t="shared" si="5"/>
        <v>0</v>
      </c>
      <c r="S128">
        <f t="shared" si="6"/>
        <v>0</v>
      </c>
    </row>
    <row r="129" spans="2:19" x14ac:dyDescent="0.2">
      <c r="B129" s="26">
        <v>124</v>
      </c>
      <c r="C129" t="str">
        <f ca="1">IF(B129&lt;=MTF!$J$14,OFFSET(MTF!$B$3,MTF!$H$14+B129-1,0),"")</f>
        <v/>
      </c>
      <c r="D129" t="str">
        <f ca="1">IF(B129&lt;=MTF!$J$14,OFFSET(MTF!$C$3,MTF!$H$14+B129-1,0),"")</f>
        <v/>
      </c>
      <c r="E129" t="str">
        <f ca="1">IF(B129&lt;=MTF!$J$14,OFFSET(MTF!$E$3,MTF!$H$14+B129-1,0),"")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>
        <f t="shared" si="5"/>
        <v>0</v>
      </c>
      <c r="S129">
        <f t="shared" si="6"/>
        <v>0</v>
      </c>
    </row>
    <row r="130" spans="2:19" x14ac:dyDescent="0.2">
      <c r="B130" s="26">
        <v>125</v>
      </c>
      <c r="C130" t="str">
        <f ca="1">IF(B130&lt;=MTF!$J$14,OFFSET(MTF!$B$3,MTF!$H$14+B130-1,0),"")</f>
        <v/>
      </c>
      <c r="D130" t="str">
        <f ca="1">IF(B130&lt;=MTF!$J$14,OFFSET(MTF!$C$3,MTF!$H$14+B130-1,0),"")</f>
        <v/>
      </c>
      <c r="E130" t="str">
        <f ca="1">IF(B130&lt;=MTF!$J$14,OFFSET(MTF!$E$3,MTF!$H$14+B130-1,0),"")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>
        <f t="shared" si="5"/>
        <v>0</v>
      </c>
      <c r="S130">
        <f t="shared" si="6"/>
        <v>0</v>
      </c>
    </row>
    <row r="131" spans="2:19" x14ac:dyDescent="0.2">
      <c r="B131" s="17">
        <v>126</v>
      </c>
      <c r="C131" t="str">
        <f ca="1">IF(B131&lt;=MTF!$J$14,OFFSET(MTF!$B$3,MTF!$H$14+B131-1,0),"")</f>
        <v/>
      </c>
      <c r="D131" t="str">
        <f ca="1">IF(B131&lt;=MTF!$J$14,OFFSET(MTF!$C$3,MTF!$H$14+B131-1,0),"")</f>
        <v/>
      </c>
      <c r="E131" t="str">
        <f ca="1">IF(B131&lt;=MTF!$J$14,OFFSET(MTF!$E$3,MTF!$H$14+B131-1,0),"")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>
        <f t="shared" si="5"/>
        <v>0</v>
      </c>
      <c r="S131">
        <f t="shared" si="6"/>
        <v>0</v>
      </c>
    </row>
    <row r="132" spans="2:19" x14ac:dyDescent="0.2">
      <c r="B132" s="26">
        <v>127</v>
      </c>
      <c r="C132" t="str">
        <f ca="1">IF(B132&lt;=MTF!$J$14,OFFSET(MTF!$B$3,MTF!$H$14+B132-1,0),"")</f>
        <v/>
      </c>
      <c r="D132" t="str">
        <f ca="1">IF(B132&lt;=MTF!$J$14,OFFSET(MTF!$C$3,MTF!$H$14+B132-1,0),"")</f>
        <v/>
      </c>
      <c r="E132" t="str">
        <f ca="1">IF(B132&lt;=MTF!$J$14,OFFSET(MTF!$E$3,MTF!$H$14+B132-1,0),"")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>
        <f t="shared" si="5"/>
        <v>0</v>
      </c>
      <c r="S132">
        <f t="shared" si="6"/>
        <v>0</v>
      </c>
    </row>
    <row r="133" spans="2:19" x14ac:dyDescent="0.2">
      <c r="B133" s="26">
        <v>128</v>
      </c>
      <c r="C133" t="str">
        <f ca="1">IF(B133&lt;=MTF!$J$14,OFFSET(MTF!$B$3,MTF!$H$14+B133-1,0),"")</f>
        <v/>
      </c>
      <c r="D133" t="str">
        <f ca="1">IF(B133&lt;=MTF!$J$14,OFFSET(MTF!$C$3,MTF!$H$14+B133-1,0),"")</f>
        <v/>
      </c>
      <c r="E133" t="str">
        <f ca="1">IF(B133&lt;=MTF!$J$14,OFFSET(MTF!$E$3,MTF!$H$14+B133-1,0),"")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>
        <f t="shared" si="5"/>
        <v>0</v>
      </c>
      <c r="S133">
        <f t="shared" si="6"/>
        <v>0</v>
      </c>
    </row>
    <row r="134" spans="2:19" x14ac:dyDescent="0.2">
      <c r="B134" s="17">
        <v>129</v>
      </c>
      <c r="C134" t="str">
        <f ca="1">IF(B134&lt;=MTF!$J$14,OFFSET(MTF!$B$3,MTF!$H$14+B134-1,0),"")</f>
        <v/>
      </c>
      <c r="D134" t="str">
        <f ca="1">IF(B134&lt;=MTF!$J$14,OFFSET(MTF!$C$3,MTF!$H$14+B134-1,0),"")</f>
        <v/>
      </c>
      <c r="E134" t="str">
        <f ca="1">IF(B134&lt;=MTF!$J$14,OFFSET(MTF!$E$3,MTF!$H$14+B134-1,0),"")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>
        <f t="shared" si="5"/>
        <v>0</v>
      </c>
      <c r="S134">
        <f t="shared" si="6"/>
        <v>0</v>
      </c>
    </row>
    <row r="135" spans="2:19" x14ac:dyDescent="0.2">
      <c r="B135" s="26">
        <v>130</v>
      </c>
      <c r="C135" t="str">
        <f ca="1">IF(B135&lt;=MTF!$J$14,OFFSET(MTF!$B$3,MTF!$H$14+B135-1,0),"")</f>
        <v/>
      </c>
      <c r="D135" t="str">
        <f ca="1">IF(B135&lt;=MTF!$J$14,OFFSET(MTF!$C$3,MTF!$H$14+B135-1,0),"")</f>
        <v/>
      </c>
      <c r="E135" t="str">
        <f ca="1">IF(B135&lt;=MTF!$J$14,OFFSET(MTF!$E$3,MTF!$H$14+B135-1,0),"")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>
        <f t="shared" si="5"/>
        <v>0</v>
      </c>
      <c r="S135">
        <f t="shared" si="6"/>
        <v>0</v>
      </c>
    </row>
    <row r="136" spans="2:19" x14ac:dyDescent="0.2">
      <c r="B136" s="26">
        <v>131</v>
      </c>
      <c r="C136" t="str">
        <f ca="1">IF(B136&lt;=MTF!$J$14,OFFSET(MTF!$B$3,MTF!$H$14+B136-1,0),"")</f>
        <v/>
      </c>
      <c r="D136" t="str">
        <f ca="1">IF(B136&lt;=MTF!$J$14,OFFSET(MTF!$C$3,MTF!$H$14+B136-1,0),"")</f>
        <v/>
      </c>
      <c r="E136" t="str">
        <f ca="1">IF(B136&lt;=MTF!$J$14,OFFSET(MTF!$E$3,MTF!$H$14+B136-1,0),"")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>
        <f t="shared" si="5"/>
        <v>0</v>
      </c>
      <c r="S136">
        <f t="shared" si="6"/>
        <v>0</v>
      </c>
    </row>
    <row r="137" spans="2:19" x14ac:dyDescent="0.2">
      <c r="B137" s="17">
        <v>132</v>
      </c>
      <c r="C137" t="str">
        <f ca="1">IF(B137&lt;=MTF!$J$14,OFFSET(MTF!$B$3,MTF!$H$14+B137-1,0),"")</f>
        <v/>
      </c>
      <c r="D137" t="str">
        <f ca="1">IF(B137&lt;=MTF!$J$14,OFFSET(MTF!$C$3,MTF!$H$14+B137-1,0),"")</f>
        <v/>
      </c>
      <c r="E137" t="str">
        <f ca="1">IF(B137&lt;=MTF!$J$14,OFFSET(MTF!$E$3,MTF!$H$14+B137-1,0),"")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>
        <f t="shared" si="5"/>
        <v>0</v>
      </c>
      <c r="S137">
        <f t="shared" si="6"/>
        <v>0</v>
      </c>
    </row>
    <row r="138" spans="2:19" x14ac:dyDescent="0.2">
      <c r="B138" s="26">
        <v>133</v>
      </c>
      <c r="C138" t="str">
        <f ca="1">IF(B138&lt;=MTF!$J$14,OFFSET(MTF!$B$3,MTF!$H$14+B138-1,0),"")</f>
        <v/>
      </c>
      <c r="D138" t="str">
        <f ca="1">IF(B138&lt;=MTF!$J$14,OFFSET(MTF!$C$3,MTF!$H$14+B138-1,0),"")</f>
        <v/>
      </c>
      <c r="E138" t="str">
        <f ca="1">IF(B138&lt;=MTF!$J$14,OFFSET(MTF!$E$3,MTF!$H$14+B138-1,0),"")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>
        <f t="shared" ref="R138:R201" si="9">O138*SIN((Q138-1)*2*PI()/$N$6*$N$8)</f>
        <v>0</v>
      </c>
      <c r="S138">
        <f t="shared" ref="S138:S201" si="10">O138*COS((Q138-1)*2*PI()/$N$6*$N$8)</f>
        <v>0</v>
      </c>
    </row>
    <row r="139" spans="2:19" x14ac:dyDescent="0.2">
      <c r="B139" s="26">
        <v>134</v>
      </c>
      <c r="C139" t="str">
        <f ca="1">IF(B139&lt;=MTF!$J$14,OFFSET(MTF!$B$3,MTF!$H$14+B139-1,0),"")</f>
        <v/>
      </c>
      <c r="D139" t="str">
        <f ca="1">IF(B139&lt;=MTF!$J$14,OFFSET(MTF!$C$3,MTF!$H$14+B139-1,0),"")</f>
        <v/>
      </c>
      <c r="E139" t="str">
        <f ca="1">IF(B139&lt;=MTF!$J$14,OFFSET(MTF!$E$3,MTF!$H$14+B139-1,0),"")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>
        <f t="shared" si="9"/>
        <v>0</v>
      </c>
      <c r="S139">
        <f t="shared" si="10"/>
        <v>0</v>
      </c>
    </row>
    <row r="140" spans="2:19" x14ac:dyDescent="0.2">
      <c r="B140" s="17">
        <v>135</v>
      </c>
      <c r="C140" t="str">
        <f ca="1">IF(B140&lt;=MTF!$J$14,OFFSET(MTF!$B$3,MTF!$H$14+B140-1,0),"")</f>
        <v/>
      </c>
      <c r="D140" t="str">
        <f ca="1">IF(B140&lt;=MTF!$J$14,OFFSET(MTF!$C$3,MTF!$H$14+B140-1,0),"")</f>
        <v/>
      </c>
      <c r="E140" t="str">
        <f ca="1">IF(B140&lt;=MTF!$J$14,OFFSET(MTF!$E$3,MTF!$H$14+B140-1,0),"")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>
        <f t="shared" si="9"/>
        <v>0</v>
      </c>
      <c r="S140">
        <f t="shared" si="10"/>
        <v>0</v>
      </c>
    </row>
    <row r="141" spans="2:19" x14ac:dyDescent="0.2">
      <c r="B141" s="26">
        <v>136</v>
      </c>
      <c r="C141" t="str">
        <f ca="1">IF(B141&lt;=MTF!$J$14,OFFSET(MTF!$B$3,MTF!$H$14+B141-1,0),"")</f>
        <v/>
      </c>
      <c r="D141" t="str">
        <f ca="1">IF(B141&lt;=MTF!$J$14,OFFSET(MTF!$C$3,MTF!$H$14+B141-1,0),"")</f>
        <v/>
      </c>
      <c r="E141" t="str">
        <f ca="1">IF(B141&lt;=MTF!$J$14,OFFSET(MTF!$E$3,MTF!$H$14+B141-1,0),"")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>
        <f t="shared" si="9"/>
        <v>0</v>
      </c>
      <c r="S141">
        <f t="shared" si="10"/>
        <v>0</v>
      </c>
    </row>
    <row r="142" spans="2:19" x14ac:dyDescent="0.2">
      <c r="B142" s="26">
        <v>137</v>
      </c>
      <c r="C142" t="str">
        <f ca="1">IF(B142&lt;=MTF!$J$14,OFFSET(MTF!$B$3,MTF!$H$14+B142-1,0),"")</f>
        <v/>
      </c>
      <c r="D142" t="str">
        <f ca="1">IF(B142&lt;=MTF!$J$14,OFFSET(MTF!$C$3,MTF!$H$14+B142-1,0),"")</f>
        <v/>
      </c>
      <c r="E142" t="str">
        <f ca="1">IF(B142&lt;=MTF!$J$14,OFFSET(MTF!$E$3,MTF!$H$14+B142-1,0),"")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>
        <f t="shared" si="9"/>
        <v>0</v>
      </c>
      <c r="S142">
        <f t="shared" si="10"/>
        <v>0</v>
      </c>
    </row>
    <row r="143" spans="2:19" x14ac:dyDescent="0.2">
      <c r="B143" s="17">
        <v>138</v>
      </c>
      <c r="C143" t="str">
        <f ca="1">IF(B143&lt;=MTF!$J$14,OFFSET(MTF!$B$3,MTF!$H$14+B143-1,0),"")</f>
        <v/>
      </c>
      <c r="D143" t="str">
        <f ca="1">IF(B143&lt;=MTF!$J$14,OFFSET(MTF!$C$3,MTF!$H$14+B143-1,0),"")</f>
        <v/>
      </c>
      <c r="E143" t="str">
        <f ca="1">IF(B143&lt;=MTF!$J$14,OFFSET(MTF!$E$3,MTF!$H$14+B143-1,0),"")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>
        <f t="shared" si="9"/>
        <v>0</v>
      </c>
      <c r="S143">
        <f t="shared" si="10"/>
        <v>0</v>
      </c>
    </row>
    <row r="144" spans="2:19" x14ac:dyDescent="0.2">
      <c r="B144" s="26">
        <v>139</v>
      </c>
      <c r="C144" t="str">
        <f ca="1">IF(B144&lt;=MTF!$J$14,OFFSET(MTF!$B$3,MTF!$H$14+B144-1,0),"")</f>
        <v/>
      </c>
      <c r="D144" t="str">
        <f ca="1">IF(B144&lt;=MTF!$J$14,OFFSET(MTF!$C$3,MTF!$H$14+B144-1,0),"")</f>
        <v/>
      </c>
      <c r="E144" t="str">
        <f ca="1">IF(B144&lt;=MTF!$J$14,OFFSET(MTF!$E$3,MTF!$H$14+B144-1,0),"")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>
        <f t="shared" si="9"/>
        <v>0</v>
      </c>
      <c r="S144">
        <f t="shared" si="10"/>
        <v>0</v>
      </c>
    </row>
    <row r="145" spans="2:19" x14ac:dyDescent="0.2">
      <c r="B145" s="26">
        <v>140</v>
      </c>
      <c r="C145" t="str">
        <f ca="1">IF(B145&lt;=MTF!$J$14,OFFSET(MTF!$B$3,MTF!$H$14+B145-1,0),"")</f>
        <v/>
      </c>
      <c r="D145" t="str">
        <f ca="1">IF(B145&lt;=MTF!$J$14,OFFSET(MTF!$C$3,MTF!$H$14+B145-1,0),"")</f>
        <v/>
      </c>
      <c r="E145" t="str">
        <f ca="1">IF(B145&lt;=MTF!$J$14,OFFSET(MTF!$E$3,MTF!$H$14+B145-1,0),"")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>
        <f t="shared" si="9"/>
        <v>0</v>
      </c>
      <c r="S145">
        <f t="shared" si="10"/>
        <v>0</v>
      </c>
    </row>
    <row r="146" spans="2:19" x14ac:dyDescent="0.2">
      <c r="B146" s="17">
        <v>141</v>
      </c>
      <c r="C146" t="str">
        <f ca="1">IF(B146&lt;=MTF!$J$14,OFFSET(MTF!$B$3,MTF!$H$14+B146-1,0),"")</f>
        <v/>
      </c>
      <c r="D146" t="str">
        <f ca="1">IF(B146&lt;=MTF!$J$14,OFFSET(MTF!$C$3,MTF!$H$14+B146-1,0),"")</f>
        <v/>
      </c>
      <c r="E146" t="str">
        <f ca="1">IF(B146&lt;=MTF!$J$14,OFFSET(MTF!$E$3,MTF!$H$14+B146-1,0),"")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>
        <f t="shared" si="9"/>
        <v>0</v>
      </c>
      <c r="S146">
        <f t="shared" si="10"/>
        <v>0</v>
      </c>
    </row>
    <row r="147" spans="2:19" x14ac:dyDescent="0.2">
      <c r="B147" s="26">
        <v>142</v>
      </c>
      <c r="C147" t="str">
        <f ca="1">IF(B147&lt;=MTF!$J$14,OFFSET(MTF!$B$3,MTF!$H$14+B147-1,0),"")</f>
        <v/>
      </c>
      <c r="D147" t="str">
        <f ca="1">IF(B147&lt;=MTF!$J$14,OFFSET(MTF!$C$3,MTF!$H$14+B147-1,0),"")</f>
        <v/>
      </c>
      <c r="E147" t="str">
        <f ca="1">IF(B147&lt;=MTF!$J$14,OFFSET(MTF!$E$3,MTF!$H$14+B147-1,0),"")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>
        <f t="shared" si="9"/>
        <v>0</v>
      </c>
      <c r="S147">
        <f t="shared" si="10"/>
        <v>0</v>
      </c>
    </row>
    <row r="148" spans="2:19" x14ac:dyDescent="0.2">
      <c r="B148" s="26">
        <v>143</v>
      </c>
      <c r="C148" t="str">
        <f ca="1">IF(B148&lt;=MTF!$J$14,OFFSET(MTF!$B$3,MTF!$H$14+B148-1,0),"")</f>
        <v/>
      </c>
      <c r="D148" t="str">
        <f ca="1">IF(B148&lt;=MTF!$J$14,OFFSET(MTF!$C$3,MTF!$H$14+B148-1,0),"")</f>
        <v/>
      </c>
      <c r="E148" t="str">
        <f ca="1">IF(B148&lt;=MTF!$J$14,OFFSET(MTF!$E$3,MTF!$H$14+B148-1,0),"")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>
        <f t="shared" si="9"/>
        <v>0</v>
      </c>
      <c r="S148">
        <f t="shared" si="10"/>
        <v>0</v>
      </c>
    </row>
    <row r="149" spans="2:19" x14ac:dyDescent="0.2">
      <c r="B149" s="17">
        <v>144</v>
      </c>
      <c r="C149" t="str">
        <f ca="1">IF(B149&lt;=MTF!$J$14,OFFSET(MTF!$B$3,MTF!$H$14+B149-1,0),"")</f>
        <v/>
      </c>
      <c r="D149" t="str">
        <f ca="1">IF(B149&lt;=MTF!$J$14,OFFSET(MTF!$C$3,MTF!$H$14+B149-1,0),"")</f>
        <v/>
      </c>
      <c r="E149" t="str">
        <f ca="1">IF(B149&lt;=MTF!$J$14,OFFSET(MTF!$E$3,MTF!$H$14+B149-1,0),"")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>
        <f t="shared" si="9"/>
        <v>0</v>
      </c>
      <c r="S149">
        <f t="shared" si="10"/>
        <v>0</v>
      </c>
    </row>
    <row r="150" spans="2:19" x14ac:dyDescent="0.2">
      <c r="B150" s="26">
        <v>145</v>
      </c>
      <c r="C150" t="str">
        <f ca="1">IF(B150&lt;=MTF!$J$14,OFFSET(MTF!$B$3,MTF!$H$14+B150-1,0),"")</f>
        <v/>
      </c>
      <c r="D150" t="str">
        <f ca="1">IF(B150&lt;=MTF!$J$14,OFFSET(MTF!$C$3,MTF!$H$14+B150-1,0),"")</f>
        <v/>
      </c>
      <c r="E150" t="str">
        <f ca="1">IF(B150&lt;=MTF!$J$14,OFFSET(MTF!$E$3,MTF!$H$14+B150-1,0),"")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>
        <f t="shared" si="9"/>
        <v>0</v>
      </c>
      <c r="S150">
        <f t="shared" si="10"/>
        <v>0</v>
      </c>
    </row>
    <row r="151" spans="2:19" x14ac:dyDescent="0.2">
      <c r="B151" s="26">
        <v>146</v>
      </c>
      <c r="C151" t="str">
        <f ca="1">IF(B151&lt;=MTF!$J$14,OFFSET(MTF!$B$3,MTF!$H$14+B151-1,0),"")</f>
        <v/>
      </c>
      <c r="D151" t="str">
        <f ca="1">IF(B151&lt;=MTF!$J$14,OFFSET(MTF!$C$3,MTF!$H$14+B151-1,0),"")</f>
        <v/>
      </c>
      <c r="E151" t="str">
        <f ca="1">IF(B151&lt;=MTF!$J$14,OFFSET(MTF!$E$3,MTF!$H$14+B151-1,0),"")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>
        <f t="shared" si="9"/>
        <v>0</v>
      </c>
      <c r="S151">
        <f t="shared" si="10"/>
        <v>0</v>
      </c>
    </row>
    <row r="152" spans="2:19" x14ac:dyDescent="0.2">
      <c r="B152" s="17">
        <v>147</v>
      </c>
      <c r="C152" t="str">
        <f ca="1">IF(B152&lt;=MTF!$J$14,OFFSET(MTF!$B$3,MTF!$H$14+B152-1,0),"")</f>
        <v/>
      </c>
      <c r="D152" t="str">
        <f ca="1">IF(B152&lt;=MTF!$J$14,OFFSET(MTF!$C$3,MTF!$H$14+B152-1,0),"")</f>
        <v/>
      </c>
      <c r="E152" t="str">
        <f ca="1">IF(B152&lt;=MTF!$J$14,OFFSET(MTF!$E$3,MTF!$H$14+B152-1,0),"")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>
        <f t="shared" si="9"/>
        <v>0</v>
      </c>
      <c r="S152">
        <f t="shared" si="10"/>
        <v>0</v>
      </c>
    </row>
    <row r="153" spans="2:19" x14ac:dyDescent="0.2">
      <c r="B153" s="26">
        <v>148</v>
      </c>
      <c r="C153" t="str">
        <f ca="1">IF(B153&lt;=MTF!$J$14,OFFSET(MTF!$B$3,MTF!$H$14+B153-1,0),"")</f>
        <v/>
      </c>
      <c r="D153" t="str">
        <f ca="1">IF(B153&lt;=MTF!$J$14,OFFSET(MTF!$C$3,MTF!$H$14+B153-1,0),"")</f>
        <v/>
      </c>
      <c r="E153" t="str">
        <f ca="1">IF(B153&lt;=MTF!$J$14,OFFSET(MTF!$E$3,MTF!$H$14+B153-1,0),"")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>
        <f t="shared" si="9"/>
        <v>0</v>
      </c>
      <c r="S153">
        <f t="shared" si="10"/>
        <v>0</v>
      </c>
    </row>
    <row r="154" spans="2:19" x14ac:dyDescent="0.2">
      <c r="B154" s="26">
        <v>149</v>
      </c>
      <c r="C154" t="str">
        <f ca="1">IF(B154&lt;=MTF!$J$14,OFFSET(MTF!$B$3,MTF!$H$14+B154-1,0),"")</f>
        <v/>
      </c>
      <c r="D154" t="str">
        <f ca="1">IF(B154&lt;=MTF!$J$14,OFFSET(MTF!$C$3,MTF!$H$14+B154-1,0),"")</f>
        <v/>
      </c>
      <c r="E154" t="str">
        <f ca="1">IF(B154&lt;=MTF!$J$14,OFFSET(MTF!$E$3,MTF!$H$14+B154-1,0),"")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>
        <f t="shared" si="9"/>
        <v>0</v>
      </c>
      <c r="S154">
        <f t="shared" si="10"/>
        <v>0</v>
      </c>
    </row>
    <row r="155" spans="2:19" x14ac:dyDescent="0.2">
      <c r="B155" s="17">
        <v>150</v>
      </c>
      <c r="C155" t="str">
        <f ca="1">IF(B155&lt;=MTF!$J$14,OFFSET(MTF!$B$3,MTF!$H$14+B155-1,0),"")</f>
        <v/>
      </c>
      <c r="D155" t="str">
        <f ca="1">IF(B155&lt;=MTF!$J$14,OFFSET(MTF!$C$3,MTF!$H$14+B155-1,0),"")</f>
        <v/>
      </c>
      <c r="E155" t="str">
        <f ca="1">IF(B155&lt;=MTF!$J$14,OFFSET(MTF!$E$3,MTF!$H$14+B155-1,0),"")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>
        <f t="shared" si="9"/>
        <v>0</v>
      </c>
      <c r="S155">
        <f t="shared" si="10"/>
        <v>0</v>
      </c>
    </row>
    <row r="156" spans="2:19" x14ac:dyDescent="0.2">
      <c r="B156" s="26">
        <v>151</v>
      </c>
      <c r="C156" t="str">
        <f ca="1">IF(B156&lt;=MTF!$J$14,OFFSET(MTF!$B$3,MTF!$H$14+B156-1,0),"")</f>
        <v/>
      </c>
      <c r="D156" t="str">
        <f ca="1">IF(B156&lt;=MTF!$J$14,OFFSET(MTF!$C$3,MTF!$H$14+B156-1,0),"")</f>
        <v/>
      </c>
      <c r="E156" t="str">
        <f ca="1">IF(B156&lt;=MTF!$J$14,OFFSET(MTF!$E$3,MTF!$H$14+B156-1,0),"")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>
        <f t="shared" si="9"/>
        <v>0</v>
      </c>
      <c r="S156">
        <f t="shared" si="10"/>
        <v>0</v>
      </c>
    </row>
    <row r="157" spans="2:19" x14ac:dyDescent="0.2">
      <c r="B157" s="26">
        <v>152</v>
      </c>
      <c r="C157" t="str">
        <f ca="1">IF(B157&lt;=MTF!$J$14,OFFSET(MTF!$B$3,MTF!$H$14+B157-1,0),"")</f>
        <v/>
      </c>
      <c r="D157" t="str">
        <f ca="1">IF(B157&lt;=MTF!$J$14,OFFSET(MTF!$C$3,MTF!$H$14+B157-1,0),"")</f>
        <v/>
      </c>
      <c r="E157" t="str">
        <f ca="1">IF(B157&lt;=MTF!$J$14,OFFSET(MTF!$E$3,MTF!$H$14+B157-1,0),"")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>
        <f t="shared" si="9"/>
        <v>0</v>
      </c>
      <c r="S157">
        <f t="shared" si="10"/>
        <v>0</v>
      </c>
    </row>
    <row r="158" spans="2:19" x14ac:dyDescent="0.2">
      <c r="B158" s="17">
        <v>153</v>
      </c>
      <c r="C158" t="str">
        <f ca="1">IF(B158&lt;=MTF!$J$14,OFFSET(MTF!$B$3,MTF!$H$14+B158-1,0),"")</f>
        <v/>
      </c>
      <c r="D158" t="str">
        <f ca="1">IF(B158&lt;=MTF!$J$14,OFFSET(MTF!$C$3,MTF!$H$14+B158-1,0),"")</f>
        <v/>
      </c>
      <c r="E158" t="str">
        <f ca="1">IF(B158&lt;=MTF!$J$14,OFFSET(MTF!$E$3,MTF!$H$14+B158-1,0),"")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>
        <f t="shared" si="9"/>
        <v>0</v>
      </c>
      <c r="S158">
        <f t="shared" si="10"/>
        <v>0</v>
      </c>
    </row>
    <row r="159" spans="2:19" x14ac:dyDescent="0.2">
      <c r="B159" s="26">
        <v>154</v>
      </c>
      <c r="C159" t="str">
        <f ca="1">IF(B159&lt;=MTF!$J$14,OFFSET(MTF!$B$3,MTF!$H$14+B159-1,0),"")</f>
        <v/>
      </c>
      <c r="D159" t="str">
        <f ca="1">IF(B159&lt;=MTF!$J$14,OFFSET(MTF!$C$3,MTF!$H$14+B159-1,0),"")</f>
        <v/>
      </c>
      <c r="E159" t="str">
        <f ca="1">IF(B159&lt;=MTF!$J$14,OFFSET(MTF!$E$3,MTF!$H$14+B159-1,0),"")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>
        <f t="shared" si="9"/>
        <v>0</v>
      </c>
      <c r="S159">
        <f t="shared" si="10"/>
        <v>0</v>
      </c>
    </row>
    <row r="160" spans="2:19" x14ac:dyDescent="0.2">
      <c r="B160" s="26">
        <v>155</v>
      </c>
      <c r="C160" t="str">
        <f ca="1">IF(B160&lt;=MTF!$J$14,OFFSET(MTF!$B$3,MTF!$H$14+B160-1,0),"")</f>
        <v/>
      </c>
      <c r="D160" t="str">
        <f ca="1">IF(B160&lt;=MTF!$J$14,OFFSET(MTF!$C$3,MTF!$H$14+B160-1,0),"")</f>
        <v/>
      </c>
      <c r="E160" t="str">
        <f ca="1">IF(B160&lt;=MTF!$J$14,OFFSET(MTF!$E$3,MTF!$H$14+B160-1,0),"")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>
        <f t="shared" si="9"/>
        <v>0</v>
      </c>
      <c r="S160">
        <f t="shared" si="10"/>
        <v>0</v>
      </c>
    </row>
    <row r="161" spans="2:19" x14ac:dyDescent="0.2">
      <c r="B161" s="17">
        <v>156</v>
      </c>
      <c r="C161" t="str">
        <f ca="1">IF(B161&lt;=MTF!$J$14,OFFSET(MTF!$B$3,MTF!$H$14+B161-1,0),"")</f>
        <v/>
      </c>
      <c r="D161" t="str">
        <f ca="1">IF(B161&lt;=MTF!$J$14,OFFSET(MTF!$C$3,MTF!$H$14+B161-1,0),"")</f>
        <v/>
      </c>
      <c r="E161" t="str">
        <f ca="1">IF(B161&lt;=MTF!$J$14,OFFSET(MTF!$E$3,MTF!$H$14+B161-1,0),"")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>
        <f t="shared" si="9"/>
        <v>0</v>
      </c>
      <c r="S161">
        <f t="shared" si="10"/>
        <v>0</v>
      </c>
    </row>
    <row r="162" spans="2:19" x14ac:dyDescent="0.2">
      <c r="B162" s="26">
        <v>157</v>
      </c>
      <c r="C162" t="str">
        <f ca="1">IF(B162&lt;=MTF!$J$14,OFFSET(MTF!$B$3,MTF!$H$14+B162-1,0),"")</f>
        <v/>
      </c>
      <c r="D162" t="str">
        <f ca="1">IF(B162&lt;=MTF!$J$14,OFFSET(MTF!$C$3,MTF!$H$14+B162-1,0),"")</f>
        <v/>
      </c>
      <c r="E162" t="str">
        <f ca="1">IF(B162&lt;=MTF!$J$14,OFFSET(MTF!$E$3,MTF!$H$14+B162-1,0),"")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>
        <f t="shared" si="9"/>
        <v>0</v>
      </c>
      <c r="S162">
        <f t="shared" si="10"/>
        <v>0</v>
      </c>
    </row>
    <row r="163" spans="2:19" x14ac:dyDescent="0.2">
      <c r="B163" s="26">
        <v>158</v>
      </c>
      <c r="C163" t="str">
        <f ca="1">IF(B163&lt;=MTF!$J$14,OFFSET(MTF!$B$3,MTF!$H$14+B163-1,0),"")</f>
        <v/>
      </c>
      <c r="D163" t="str">
        <f ca="1">IF(B163&lt;=MTF!$J$14,OFFSET(MTF!$C$3,MTF!$H$14+B163-1,0),"")</f>
        <v/>
      </c>
      <c r="E163" t="str">
        <f ca="1">IF(B163&lt;=MTF!$J$14,OFFSET(MTF!$E$3,MTF!$H$14+B163-1,0),"")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>
        <f t="shared" si="9"/>
        <v>0</v>
      </c>
      <c r="S163">
        <f t="shared" si="10"/>
        <v>0</v>
      </c>
    </row>
    <row r="164" spans="2:19" x14ac:dyDescent="0.2">
      <c r="B164" s="17">
        <v>159</v>
      </c>
      <c r="C164" t="str">
        <f ca="1">IF(B164&lt;=MTF!$J$14,OFFSET(MTF!$B$3,MTF!$H$14+B164-1,0),"")</f>
        <v/>
      </c>
      <c r="D164" t="str">
        <f ca="1">IF(B164&lt;=MTF!$J$14,OFFSET(MTF!$C$3,MTF!$H$14+B164-1,0),"")</f>
        <v/>
      </c>
      <c r="E164" t="str">
        <f ca="1">IF(B164&lt;=MTF!$J$14,OFFSET(MTF!$E$3,MTF!$H$14+B164-1,0),"")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>
        <f t="shared" si="9"/>
        <v>0</v>
      </c>
      <c r="S164">
        <f t="shared" si="10"/>
        <v>0</v>
      </c>
    </row>
    <row r="165" spans="2:19" x14ac:dyDescent="0.2">
      <c r="B165" s="26">
        <v>160</v>
      </c>
      <c r="C165" t="str">
        <f ca="1">IF(B165&lt;=MTF!$J$14,OFFSET(MTF!$B$3,MTF!$H$14+B165-1,0),"")</f>
        <v/>
      </c>
      <c r="D165" t="str">
        <f ca="1">IF(B165&lt;=MTF!$J$14,OFFSET(MTF!$C$3,MTF!$H$14+B165-1,0),"")</f>
        <v/>
      </c>
      <c r="E165" t="str">
        <f ca="1">IF(B165&lt;=MTF!$J$14,OFFSET(MTF!$E$3,MTF!$H$14+B165-1,0),"")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>
        <f t="shared" si="9"/>
        <v>0</v>
      </c>
      <c r="S165">
        <f t="shared" si="10"/>
        <v>0</v>
      </c>
    </row>
    <row r="166" spans="2:19" x14ac:dyDescent="0.2">
      <c r="B166" s="26">
        <v>161</v>
      </c>
      <c r="C166" t="str">
        <f ca="1">IF(B166&lt;=MTF!$J$14,OFFSET(MTF!$B$3,MTF!$H$14+B166-1,0),"")</f>
        <v/>
      </c>
      <c r="D166" t="str">
        <f ca="1">IF(B166&lt;=MTF!$J$14,OFFSET(MTF!$C$3,MTF!$H$14+B166-1,0),"")</f>
        <v/>
      </c>
      <c r="E166" t="str">
        <f ca="1">IF(B166&lt;=MTF!$J$14,OFFSET(MTF!$E$3,MTF!$H$14+B166-1,0),"")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>
        <f t="shared" si="9"/>
        <v>0</v>
      </c>
      <c r="S166">
        <f t="shared" si="10"/>
        <v>0</v>
      </c>
    </row>
    <row r="167" spans="2:19" x14ac:dyDescent="0.2">
      <c r="B167" s="17">
        <v>162</v>
      </c>
      <c r="C167" t="str">
        <f ca="1">IF(B167&lt;=MTF!$J$14,OFFSET(MTF!$B$3,MTF!$H$14+B167-1,0),"")</f>
        <v/>
      </c>
      <c r="D167" t="str">
        <f ca="1">IF(B167&lt;=MTF!$J$14,OFFSET(MTF!$C$3,MTF!$H$14+B167-1,0),"")</f>
        <v/>
      </c>
      <c r="E167" t="str">
        <f ca="1">IF(B167&lt;=MTF!$J$14,OFFSET(MTF!$E$3,MTF!$H$14+B167-1,0),"")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>
        <f t="shared" si="9"/>
        <v>0</v>
      </c>
      <c r="S167">
        <f t="shared" si="10"/>
        <v>0</v>
      </c>
    </row>
    <row r="168" spans="2:19" x14ac:dyDescent="0.2">
      <c r="B168" s="26">
        <v>163</v>
      </c>
      <c r="C168" t="str">
        <f ca="1">IF(B168&lt;=MTF!$J$14,OFFSET(MTF!$B$3,MTF!$H$14+B168-1,0),"")</f>
        <v/>
      </c>
      <c r="D168" t="str">
        <f ca="1">IF(B168&lt;=MTF!$J$14,OFFSET(MTF!$C$3,MTF!$H$14+B168-1,0),"")</f>
        <v/>
      </c>
      <c r="E168" t="str">
        <f ca="1">IF(B168&lt;=MTF!$J$14,OFFSET(MTF!$E$3,MTF!$H$14+B168-1,0),"")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>
        <f t="shared" si="9"/>
        <v>0</v>
      </c>
      <c r="S168">
        <f t="shared" si="10"/>
        <v>0</v>
      </c>
    </row>
    <row r="169" spans="2:19" x14ac:dyDescent="0.2">
      <c r="B169" s="26">
        <v>164</v>
      </c>
      <c r="C169" t="str">
        <f ca="1">IF(B169&lt;=MTF!$J$14,OFFSET(MTF!$B$3,MTF!$H$14+B169-1,0),"")</f>
        <v/>
      </c>
      <c r="D169" t="str">
        <f ca="1">IF(B169&lt;=MTF!$J$14,OFFSET(MTF!$C$3,MTF!$H$14+B169-1,0),"")</f>
        <v/>
      </c>
      <c r="E169" t="str">
        <f ca="1">IF(B169&lt;=MTF!$J$14,OFFSET(MTF!$E$3,MTF!$H$14+B169-1,0),"")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>
        <f t="shared" si="9"/>
        <v>0</v>
      </c>
      <c r="S169">
        <f t="shared" si="10"/>
        <v>0</v>
      </c>
    </row>
    <row r="170" spans="2:19" x14ac:dyDescent="0.2">
      <c r="B170" s="17">
        <v>165</v>
      </c>
      <c r="C170" t="str">
        <f ca="1">IF(B170&lt;=MTF!$J$14,OFFSET(MTF!$B$3,MTF!$H$14+B170-1,0),"")</f>
        <v/>
      </c>
      <c r="D170" t="str">
        <f ca="1">IF(B170&lt;=MTF!$J$14,OFFSET(MTF!$C$3,MTF!$H$14+B170-1,0),"")</f>
        <v/>
      </c>
      <c r="E170" t="str">
        <f ca="1">IF(B170&lt;=MTF!$J$14,OFFSET(MTF!$E$3,MTF!$H$14+B170-1,0),"")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>
        <f t="shared" si="9"/>
        <v>0</v>
      </c>
      <c r="S170">
        <f t="shared" si="10"/>
        <v>0</v>
      </c>
    </row>
    <row r="171" spans="2:19" x14ac:dyDescent="0.2">
      <c r="B171" s="26">
        <v>166</v>
      </c>
      <c r="C171" t="str">
        <f ca="1">IF(B171&lt;=MTF!$J$14,OFFSET(MTF!$B$3,MTF!$H$14+B171-1,0),"")</f>
        <v/>
      </c>
      <c r="D171" t="str">
        <f ca="1">IF(B171&lt;=MTF!$J$14,OFFSET(MTF!$C$3,MTF!$H$14+B171-1,0),"")</f>
        <v/>
      </c>
      <c r="E171" t="str">
        <f ca="1">IF(B171&lt;=MTF!$J$14,OFFSET(MTF!$E$3,MTF!$H$14+B171-1,0),"")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>
        <f t="shared" si="9"/>
        <v>0</v>
      </c>
      <c r="S171">
        <f t="shared" si="10"/>
        <v>0</v>
      </c>
    </row>
    <row r="172" spans="2:19" x14ac:dyDescent="0.2">
      <c r="B172" s="26">
        <v>167</v>
      </c>
      <c r="C172" t="str">
        <f ca="1">IF(B172&lt;=MTF!$J$14,OFFSET(MTF!$B$3,MTF!$H$14+B172-1,0),"")</f>
        <v/>
      </c>
      <c r="D172" t="str">
        <f ca="1">IF(B172&lt;=MTF!$J$14,OFFSET(MTF!$C$3,MTF!$H$14+B172-1,0),"")</f>
        <v/>
      </c>
      <c r="E172" t="str">
        <f ca="1">IF(B172&lt;=MTF!$J$14,OFFSET(MTF!$E$3,MTF!$H$14+B172-1,0),"")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>
        <f t="shared" si="9"/>
        <v>0</v>
      </c>
      <c r="S172">
        <f t="shared" si="10"/>
        <v>0</v>
      </c>
    </row>
    <row r="173" spans="2:19" x14ac:dyDescent="0.2">
      <c r="B173" s="17">
        <v>168</v>
      </c>
      <c r="C173" t="str">
        <f ca="1">IF(B173&lt;=MTF!$J$14,OFFSET(MTF!$B$3,MTF!$H$14+B173-1,0),"")</f>
        <v/>
      </c>
      <c r="D173" t="str">
        <f ca="1">IF(B173&lt;=MTF!$J$14,OFFSET(MTF!$C$3,MTF!$H$14+B173-1,0),"")</f>
        <v/>
      </c>
      <c r="E173" t="str">
        <f ca="1">IF(B173&lt;=MTF!$J$14,OFFSET(MTF!$E$3,MTF!$H$14+B173-1,0),"")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>
        <f t="shared" si="9"/>
        <v>0</v>
      </c>
      <c r="S173">
        <f t="shared" si="10"/>
        <v>0</v>
      </c>
    </row>
    <row r="174" spans="2:19" x14ac:dyDescent="0.2">
      <c r="B174" s="26">
        <v>169</v>
      </c>
      <c r="C174" t="str">
        <f ca="1">IF(B174&lt;=MTF!$J$14,OFFSET(MTF!$B$3,MTF!$H$14+B174-1,0),"")</f>
        <v/>
      </c>
      <c r="D174" t="str">
        <f ca="1">IF(B174&lt;=MTF!$J$14,OFFSET(MTF!$C$3,MTF!$H$14+B174-1,0),"")</f>
        <v/>
      </c>
      <c r="E174" t="str">
        <f ca="1">IF(B174&lt;=MTF!$J$14,OFFSET(MTF!$E$3,MTF!$H$14+B174-1,0),"")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>
        <f t="shared" si="9"/>
        <v>0</v>
      </c>
      <c r="S174">
        <f t="shared" si="10"/>
        <v>0</v>
      </c>
    </row>
    <row r="175" spans="2:19" x14ac:dyDescent="0.2">
      <c r="B175" s="26">
        <v>170</v>
      </c>
      <c r="C175" t="str">
        <f ca="1">IF(B175&lt;=MTF!$J$14,OFFSET(MTF!$B$3,MTF!$H$14+B175-1,0),"")</f>
        <v/>
      </c>
      <c r="D175" t="str">
        <f ca="1">IF(B175&lt;=MTF!$J$14,OFFSET(MTF!$C$3,MTF!$H$14+B175-1,0),"")</f>
        <v/>
      </c>
      <c r="E175" t="str">
        <f ca="1">IF(B175&lt;=MTF!$J$14,OFFSET(MTF!$E$3,MTF!$H$14+B175-1,0),"")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>
        <f t="shared" si="9"/>
        <v>0</v>
      </c>
      <c r="S175">
        <f t="shared" si="10"/>
        <v>0</v>
      </c>
    </row>
    <row r="176" spans="2:19" x14ac:dyDescent="0.2">
      <c r="B176" s="17">
        <v>171</v>
      </c>
      <c r="C176" t="str">
        <f ca="1">IF(B176&lt;=MTF!$J$14,OFFSET(MTF!$B$3,MTF!$H$14+B176-1,0),"")</f>
        <v/>
      </c>
      <c r="D176" t="str">
        <f ca="1">IF(B176&lt;=MTF!$J$14,OFFSET(MTF!$C$3,MTF!$H$14+B176-1,0),"")</f>
        <v/>
      </c>
      <c r="E176" t="str">
        <f ca="1">IF(B176&lt;=MTF!$J$14,OFFSET(MTF!$E$3,MTF!$H$14+B176-1,0),"")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>
        <f t="shared" si="9"/>
        <v>0</v>
      </c>
      <c r="S176">
        <f t="shared" si="10"/>
        <v>0</v>
      </c>
    </row>
    <row r="177" spans="2:19" x14ac:dyDescent="0.2">
      <c r="B177" s="26">
        <v>172</v>
      </c>
      <c r="C177" t="str">
        <f ca="1">IF(B177&lt;=MTF!$J$14,OFFSET(MTF!$B$3,MTF!$H$14+B177-1,0),"")</f>
        <v/>
      </c>
      <c r="D177" t="str">
        <f ca="1">IF(B177&lt;=MTF!$J$14,OFFSET(MTF!$C$3,MTF!$H$14+B177-1,0),"")</f>
        <v/>
      </c>
      <c r="E177" t="str">
        <f ca="1">IF(B177&lt;=MTF!$J$14,OFFSET(MTF!$E$3,MTF!$H$14+B177-1,0),"")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>
        <f t="shared" si="9"/>
        <v>0</v>
      </c>
      <c r="S177">
        <f t="shared" si="10"/>
        <v>0</v>
      </c>
    </row>
    <row r="178" spans="2:19" x14ac:dyDescent="0.2">
      <c r="B178" s="26">
        <v>173</v>
      </c>
      <c r="C178" t="str">
        <f ca="1">IF(B178&lt;=MTF!$J$14,OFFSET(MTF!$B$3,MTF!$H$14+B178-1,0),"")</f>
        <v/>
      </c>
      <c r="D178" t="str">
        <f ca="1">IF(B178&lt;=MTF!$J$14,OFFSET(MTF!$C$3,MTF!$H$14+B178-1,0),"")</f>
        <v/>
      </c>
      <c r="E178" t="str">
        <f ca="1">IF(B178&lt;=MTF!$J$14,OFFSET(MTF!$E$3,MTF!$H$14+B178-1,0),"")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>
        <f t="shared" si="9"/>
        <v>0</v>
      </c>
      <c r="S178">
        <f t="shared" si="10"/>
        <v>0</v>
      </c>
    </row>
    <row r="179" spans="2:19" x14ac:dyDescent="0.2">
      <c r="B179" s="17">
        <v>174</v>
      </c>
      <c r="C179" t="str">
        <f ca="1">IF(B179&lt;=MTF!$J$14,OFFSET(MTF!$B$3,MTF!$H$14+B179-1,0),"")</f>
        <v/>
      </c>
      <c r="D179" t="str">
        <f ca="1">IF(B179&lt;=MTF!$J$14,OFFSET(MTF!$C$3,MTF!$H$14+B179-1,0),"")</f>
        <v/>
      </c>
      <c r="E179" t="str">
        <f ca="1">IF(B179&lt;=MTF!$J$14,OFFSET(MTF!$E$3,MTF!$H$14+B179-1,0),"")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>
        <f t="shared" si="9"/>
        <v>0</v>
      </c>
      <c r="S179">
        <f t="shared" si="10"/>
        <v>0</v>
      </c>
    </row>
    <row r="180" spans="2:19" x14ac:dyDescent="0.2">
      <c r="B180" s="26">
        <v>175</v>
      </c>
      <c r="C180" t="str">
        <f ca="1">IF(B180&lt;=MTF!$J$14,OFFSET(MTF!$B$3,MTF!$H$14+B180-1,0),"")</f>
        <v/>
      </c>
      <c r="D180" t="str">
        <f ca="1">IF(B180&lt;=MTF!$J$14,OFFSET(MTF!$C$3,MTF!$H$14+B180-1,0),"")</f>
        <v/>
      </c>
      <c r="E180" t="str">
        <f ca="1">IF(B180&lt;=MTF!$J$14,OFFSET(MTF!$E$3,MTF!$H$14+B180-1,0),"")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>
        <f t="shared" si="9"/>
        <v>0</v>
      </c>
      <c r="S180">
        <f t="shared" si="10"/>
        <v>0</v>
      </c>
    </row>
    <row r="181" spans="2:19" x14ac:dyDescent="0.2">
      <c r="B181" s="26">
        <v>176</v>
      </c>
      <c r="C181" t="str">
        <f ca="1">IF(B181&lt;=MTF!$J$14,OFFSET(MTF!$B$3,MTF!$H$14+B181-1,0),"")</f>
        <v/>
      </c>
      <c r="D181" t="str">
        <f ca="1">IF(B181&lt;=MTF!$J$14,OFFSET(MTF!$C$3,MTF!$H$14+B181-1,0),"")</f>
        <v/>
      </c>
      <c r="E181" t="str">
        <f ca="1">IF(B181&lt;=MTF!$J$14,OFFSET(MTF!$E$3,MTF!$H$14+B181-1,0),"")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>
        <f t="shared" si="9"/>
        <v>0</v>
      </c>
      <c r="S181">
        <f t="shared" si="10"/>
        <v>0</v>
      </c>
    </row>
    <row r="182" spans="2:19" x14ac:dyDescent="0.2">
      <c r="B182" s="17">
        <v>177</v>
      </c>
      <c r="C182" t="str">
        <f ca="1">IF(B182&lt;=MTF!$J$14,OFFSET(MTF!$B$3,MTF!$H$14+B182-1,0),"")</f>
        <v/>
      </c>
      <c r="D182" t="str">
        <f ca="1">IF(B182&lt;=MTF!$J$14,OFFSET(MTF!$C$3,MTF!$H$14+B182-1,0),"")</f>
        <v/>
      </c>
      <c r="E182" t="str">
        <f ca="1">IF(B182&lt;=MTF!$J$14,OFFSET(MTF!$E$3,MTF!$H$14+B182-1,0),"")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>
        <f t="shared" si="9"/>
        <v>0</v>
      </c>
      <c r="S182">
        <f t="shared" si="10"/>
        <v>0</v>
      </c>
    </row>
    <row r="183" spans="2:19" x14ac:dyDescent="0.2">
      <c r="B183" s="26">
        <v>178</v>
      </c>
      <c r="C183" t="str">
        <f ca="1">IF(B183&lt;=MTF!$J$14,OFFSET(MTF!$B$3,MTF!$H$14+B183-1,0),"")</f>
        <v/>
      </c>
      <c r="D183" t="str">
        <f ca="1">IF(B183&lt;=MTF!$J$14,OFFSET(MTF!$C$3,MTF!$H$14+B183-1,0),"")</f>
        <v/>
      </c>
      <c r="E183" t="str">
        <f ca="1">IF(B183&lt;=MTF!$J$14,OFFSET(MTF!$E$3,MTF!$H$14+B183-1,0),"")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>
        <f t="shared" si="9"/>
        <v>0</v>
      </c>
      <c r="S183">
        <f t="shared" si="10"/>
        <v>0</v>
      </c>
    </row>
    <row r="184" spans="2:19" x14ac:dyDescent="0.2">
      <c r="B184" s="26">
        <v>179</v>
      </c>
      <c r="C184" t="str">
        <f ca="1">IF(B184&lt;=MTF!$J$14,OFFSET(MTF!$B$3,MTF!$H$14+B184-1,0),"")</f>
        <v/>
      </c>
      <c r="D184" t="str">
        <f ca="1">IF(B184&lt;=MTF!$J$14,OFFSET(MTF!$C$3,MTF!$H$14+B184-1,0),"")</f>
        <v/>
      </c>
      <c r="E184" t="str">
        <f ca="1">IF(B184&lt;=MTF!$J$14,OFFSET(MTF!$E$3,MTF!$H$14+B184-1,0),"")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>
        <f t="shared" si="9"/>
        <v>0</v>
      </c>
      <c r="S184">
        <f t="shared" si="10"/>
        <v>0</v>
      </c>
    </row>
    <row r="185" spans="2:19" x14ac:dyDescent="0.2">
      <c r="B185" s="17">
        <v>180</v>
      </c>
      <c r="C185" t="str">
        <f ca="1">IF(B185&lt;=MTF!$J$14,OFFSET(MTF!$B$3,MTF!$H$14+B185-1,0),"")</f>
        <v/>
      </c>
      <c r="D185" t="str">
        <f ca="1">IF(B185&lt;=MTF!$J$14,OFFSET(MTF!$C$3,MTF!$H$14+B185-1,0),"")</f>
        <v/>
      </c>
      <c r="E185" t="str">
        <f ca="1">IF(B185&lt;=MTF!$J$14,OFFSET(MTF!$E$3,MTF!$H$14+B185-1,0),"")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>
        <f t="shared" si="9"/>
        <v>0</v>
      </c>
      <c r="S185">
        <f t="shared" si="10"/>
        <v>0</v>
      </c>
    </row>
    <row r="186" spans="2:19" x14ac:dyDescent="0.2">
      <c r="B186" s="26">
        <v>181</v>
      </c>
      <c r="C186" t="str">
        <f ca="1">IF(B186&lt;=MTF!$J$14,OFFSET(MTF!$B$3,MTF!$H$14+B186-1,0),"")</f>
        <v/>
      </c>
      <c r="D186" t="str">
        <f ca="1">IF(B186&lt;=MTF!$J$14,OFFSET(MTF!$C$3,MTF!$H$14+B186-1,0),"")</f>
        <v/>
      </c>
      <c r="E186" t="str">
        <f ca="1">IF(B186&lt;=MTF!$J$14,OFFSET(MTF!$E$3,MTF!$H$14+B186-1,0),"")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>
        <f t="shared" si="9"/>
        <v>0</v>
      </c>
      <c r="S186">
        <f t="shared" si="10"/>
        <v>0</v>
      </c>
    </row>
    <row r="187" spans="2:19" x14ac:dyDescent="0.2">
      <c r="B187" s="26">
        <v>182</v>
      </c>
      <c r="C187" t="str">
        <f ca="1">IF(B187&lt;=MTF!$J$14,OFFSET(MTF!$B$3,MTF!$H$14+B187-1,0),"")</f>
        <v/>
      </c>
      <c r="D187" t="str">
        <f ca="1">IF(B187&lt;=MTF!$J$14,OFFSET(MTF!$C$3,MTF!$H$14+B187-1,0),"")</f>
        <v/>
      </c>
      <c r="E187" t="str">
        <f ca="1">IF(B187&lt;=MTF!$J$14,OFFSET(MTF!$E$3,MTF!$H$14+B187-1,0),"")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>
        <f t="shared" si="9"/>
        <v>0</v>
      </c>
      <c r="S187">
        <f t="shared" si="10"/>
        <v>0</v>
      </c>
    </row>
    <row r="188" spans="2:19" x14ac:dyDescent="0.2">
      <c r="B188" s="17">
        <v>183</v>
      </c>
      <c r="C188" t="str">
        <f ca="1">IF(B188&lt;=MTF!$J$14,OFFSET(MTF!$B$3,MTF!$H$14+B188-1,0),"")</f>
        <v/>
      </c>
      <c r="D188" t="str">
        <f ca="1">IF(B188&lt;=MTF!$J$14,OFFSET(MTF!$C$3,MTF!$H$14+B188-1,0),"")</f>
        <v/>
      </c>
      <c r="E188" t="str">
        <f ca="1">IF(B188&lt;=MTF!$J$14,OFFSET(MTF!$E$3,MTF!$H$14+B188-1,0),"")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>
        <f t="shared" si="9"/>
        <v>0</v>
      </c>
      <c r="S188">
        <f t="shared" si="10"/>
        <v>0</v>
      </c>
    </row>
    <row r="189" spans="2:19" x14ac:dyDescent="0.2">
      <c r="B189" s="26">
        <v>184</v>
      </c>
      <c r="C189" t="str">
        <f ca="1">IF(B189&lt;=MTF!$J$14,OFFSET(MTF!$B$3,MTF!$H$14+B189-1,0),"")</f>
        <v/>
      </c>
      <c r="D189" t="str">
        <f ca="1">IF(B189&lt;=MTF!$J$14,OFFSET(MTF!$C$3,MTF!$H$14+B189-1,0),"")</f>
        <v/>
      </c>
      <c r="E189" t="str">
        <f ca="1">IF(B189&lt;=MTF!$J$14,OFFSET(MTF!$E$3,MTF!$H$14+B189-1,0),"")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>
        <f t="shared" si="9"/>
        <v>0</v>
      </c>
      <c r="S189">
        <f t="shared" si="10"/>
        <v>0</v>
      </c>
    </row>
    <row r="190" spans="2:19" x14ac:dyDescent="0.2">
      <c r="B190" s="26">
        <v>185</v>
      </c>
      <c r="C190" t="str">
        <f ca="1">IF(B190&lt;=MTF!$J$14,OFFSET(MTF!$B$3,MTF!$H$14+B190-1,0),"")</f>
        <v/>
      </c>
      <c r="D190" t="str">
        <f ca="1">IF(B190&lt;=MTF!$J$14,OFFSET(MTF!$C$3,MTF!$H$14+B190-1,0),"")</f>
        <v/>
      </c>
      <c r="E190" t="str">
        <f ca="1">IF(B190&lt;=MTF!$J$14,OFFSET(MTF!$E$3,MTF!$H$14+B190-1,0),"")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>
        <f t="shared" si="9"/>
        <v>0</v>
      </c>
      <c r="S190">
        <f t="shared" si="10"/>
        <v>0</v>
      </c>
    </row>
    <row r="191" spans="2:19" x14ac:dyDescent="0.2">
      <c r="B191" s="17">
        <v>186</v>
      </c>
      <c r="C191" t="str">
        <f ca="1">IF(B191&lt;=MTF!$J$14,OFFSET(MTF!$B$3,MTF!$H$14+B191-1,0),"")</f>
        <v/>
      </c>
      <c r="D191" t="str">
        <f ca="1">IF(B191&lt;=MTF!$J$14,OFFSET(MTF!$C$3,MTF!$H$14+B191-1,0),"")</f>
        <v/>
      </c>
      <c r="E191" t="str">
        <f ca="1">IF(B191&lt;=MTF!$J$14,OFFSET(MTF!$E$3,MTF!$H$14+B191-1,0),"")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>
        <f t="shared" si="9"/>
        <v>0</v>
      </c>
      <c r="S191">
        <f t="shared" si="10"/>
        <v>0</v>
      </c>
    </row>
    <row r="192" spans="2:19" x14ac:dyDescent="0.2">
      <c r="B192" s="26">
        <v>187</v>
      </c>
      <c r="C192" t="str">
        <f ca="1">IF(B192&lt;=MTF!$J$14,OFFSET(MTF!$B$3,MTF!$H$14+B192-1,0),"")</f>
        <v/>
      </c>
      <c r="D192" t="str">
        <f ca="1">IF(B192&lt;=MTF!$J$14,OFFSET(MTF!$C$3,MTF!$H$14+B192-1,0),"")</f>
        <v/>
      </c>
      <c r="E192" t="str">
        <f ca="1">IF(B192&lt;=MTF!$J$14,OFFSET(MTF!$E$3,MTF!$H$14+B192-1,0),"")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>
        <f t="shared" si="9"/>
        <v>0</v>
      </c>
      <c r="S192">
        <f t="shared" si="10"/>
        <v>0</v>
      </c>
    </row>
    <row r="193" spans="2:19" x14ac:dyDescent="0.2">
      <c r="B193" s="26">
        <v>188</v>
      </c>
      <c r="C193" t="str">
        <f ca="1">IF(B193&lt;=MTF!$J$14,OFFSET(MTF!$B$3,MTF!$H$14+B193-1,0),"")</f>
        <v/>
      </c>
      <c r="D193" t="str">
        <f ca="1">IF(B193&lt;=MTF!$J$14,OFFSET(MTF!$C$3,MTF!$H$14+B193-1,0),"")</f>
        <v/>
      </c>
      <c r="E193" t="str">
        <f ca="1">IF(B193&lt;=MTF!$J$14,OFFSET(MTF!$E$3,MTF!$H$14+B193-1,0),"")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>
        <f t="shared" si="9"/>
        <v>0</v>
      </c>
      <c r="S193">
        <f t="shared" si="10"/>
        <v>0</v>
      </c>
    </row>
    <row r="194" spans="2:19" x14ac:dyDescent="0.2">
      <c r="B194" s="17">
        <v>189</v>
      </c>
      <c r="C194" t="str">
        <f ca="1">IF(B194&lt;=MTF!$J$14,OFFSET(MTF!$B$3,MTF!$H$14+B194-1,0),"")</f>
        <v/>
      </c>
      <c r="D194" t="str">
        <f ca="1">IF(B194&lt;=MTF!$J$14,OFFSET(MTF!$C$3,MTF!$H$14+B194-1,0),"")</f>
        <v/>
      </c>
      <c r="E194" t="str">
        <f ca="1">IF(B194&lt;=MTF!$J$14,OFFSET(MTF!$E$3,MTF!$H$14+B194-1,0),"")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>
        <f t="shared" si="9"/>
        <v>0</v>
      </c>
      <c r="S194">
        <f t="shared" si="10"/>
        <v>0</v>
      </c>
    </row>
    <row r="195" spans="2:19" x14ac:dyDescent="0.2">
      <c r="B195" s="26">
        <v>190</v>
      </c>
      <c r="C195" t="str">
        <f ca="1">IF(B195&lt;=MTF!$J$14,OFFSET(MTF!$B$3,MTF!$H$14+B195-1,0),"")</f>
        <v/>
      </c>
      <c r="D195" t="str">
        <f ca="1">IF(B195&lt;=MTF!$J$14,OFFSET(MTF!$C$3,MTF!$H$14+B195-1,0),"")</f>
        <v/>
      </c>
      <c r="E195" t="str">
        <f ca="1">IF(B195&lt;=MTF!$J$14,OFFSET(MTF!$E$3,MTF!$H$14+B195-1,0),"")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>
        <f t="shared" si="9"/>
        <v>0</v>
      </c>
      <c r="S195">
        <f t="shared" si="10"/>
        <v>0</v>
      </c>
    </row>
    <row r="196" spans="2:19" x14ac:dyDescent="0.2">
      <c r="B196" s="26">
        <v>191</v>
      </c>
      <c r="C196" t="str">
        <f ca="1">IF(B196&lt;=MTF!$J$14,OFFSET(MTF!$B$3,MTF!$H$14+B196-1,0),"")</f>
        <v/>
      </c>
      <c r="D196" t="str">
        <f ca="1">IF(B196&lt;=MTF!$J$14,OFFSET(MTF!$C$3,MTF!$H$14+B196-1,0),"")</f>
        <v/>
      </c>
      <c r="E196" t="str">
        <f ca="1">IF(B196&lt;=MTF!$J$14,OFFSET(MTF!$E$3,MTF!$H$14+B196-1,0),"")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>
        <f t="shared" si="9"/>
        <v>0</v>
      </c>
      <c r="S196">
        <f t="shared" si="10"/>
        <v>0</v>
      </c>
    </row>
    <row r="197" spans="2:19" x14ac:dyDescent="0.2">
      <c r="B197" s="17">
        <v>192</v>
      </c>
      <c r="C197" t="str">
        <f ca="1">IF(B197&lt;=MTF!$J$14,OFFSET(MTF!$B$3,MTF!$H$14+B197-1,0),"")</f>
        <v/>
      </c>
      <c r="D197" t="str">
        <f ca="1">IF(B197&lt;=MTF!$J$14,OFFSET(MTF!$C$3,MTF!$H$14+B197-1,0),"")</f>
        <v/>
      </c>
      <c r="E197" t="str">
        <f ca="1">IF(B197&lt;=MTF!$J$14,OFFSET(MTF!$E$3,MTF!$H$14+B197-1,0),"")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>
        <f t="shared" si="9"/>
        <v>0</v>
      </c>
      <c r="S197">
        <f t="shared" si="10"/>
        <v>0</v>
      </c>
    </row>
    <row r="198" spans="2:19" x14ac:dyDescent="0.2">
      <c r="B198" s="26">
        <v>193</v>
      </c>
      <c r="C198" t="str">
        <f ca="1">IF(B198&lt;=MTF!$J$14,OFFSET(MTF!$B$3,MTF!$H$14+B198-1,0),"")</f>
        <v/>
      </c>
      <c r="D198" t="str">
        <f ca="1">IF(B198&lt;=MTF!$J$14,OFFSET(MTF!$C$3,MTF!$H$14+B198-1,0),"")</f>
        <v/>
      </c>
      <c r="E198" t="str">
        <f ca="1">IF(B198&lt;=MTF!$J$14,OFFSET(MTF!$E$3,MTF!$H$14+B198-1,0),"")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>
        <f t="shared" si="9"/>
        <v>0</v>
      </c>
      <c r="S198">
        <f t="shared" si="10"/>
        <v>0</v>
      </c>
    </row>
    <row r="199" spans="2:19" x14ac:dyDescent="0.2">
      <c r="B199" s="26">
        <v>194</v>
      </c>
      <c r="C199" t="str">
        <f ca="1">IF(B199&lt;=MTF!$J$14,OFFSET(MTF!$B$3,MTF!$H$14+B199-1,0),"")</f>
        <v/>
      </c>
      <c r="D199" t="str">
        <f ca="1">IF(B199&lt;=MTF!$J$14,OFFSET(MTF!$C$3,MTF!$H$14+B199-1,0),"")</f>
        <v/>
      </c>
      <c r="E199" t="str">
        <f ca="1">IF(B199&lt;=MTF!$J$14,OFFSET(MTF!$E$3,MTF!$H$14+B199-1,0),"")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>
        <f t="shared" si="9"/>
        <v>0</v>
      </c>
      <c r="S199">
        <f t="shared" si="10"/>
        <v>0</v>
      </c>
    </row>
    <row r="200" spans="2:19" x14ac:dyDescent="0.2">
      <c r="B200" s="17">
        <v>195</v>
      </c>
      <c r="C200" t="str">
        <f ca="1">IF(B200&lt;=MTF!$J$14,OFFSET(MTF!$B$3,MTF!$H$14+B200-1,0),"")</f>
        <v/>
      </c>
      <c r="D200" t="str">
        <f ca="1">IF(B200&lt;=MTF!$J$14,OFFSET(MTF!$C$3,MTF!$H$14+B200-1,0),"")</f>
        <v/>
      </c>
      <c r="E200" t="str">
        <f ca="1">IF(B200&lt;=MTF!$J$14,OFFSET(MTF!$E$3,MTF!$H$14+B200-1,0),"")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>
        <f t="shared" si="9"/>
        <v>0</v>
      </c>
      <c r="S200">
        <f t="shared" si="10"/>
        <v>0</v>
      </c>
    </row>
    <row r="201" spans="2:19" x14ac:dyDescent="0.2">
      <c r="B201" s="26">
        <v>196</v>
      </c>
      <c r="C201" t="str">
        <f ca="1">IF(B201&lt;=MTF!$J$14,OFFSET(MTF!$B$3,MTF!$H$14+B201-1,0),"")</f>
        <v/>
      </c>
      <c r="D201" t="str">
        <f ca="1">IF(B201&lt;=MTF!$J$14,OFFSET(MTF!$C$3,MTF!$H$14+B201-1,0),"")</f>
        <v/>
      </c>
      <c r="E201" t="str">
        <f ca="1">IF(B201&lt;=MTF!$J$14,OFFSET(MTF!$E$3,MTF!$H$14+B201-1,0),"")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>
        <f t="shared" si="9"/>
        <v>0</v>
      </c>
      <c r="S201">
        <f t="shared" si="10"/>
        <v>0</v>
      </c>
    </row>
    <row r="202" spans="2:19" x14ac:dyDescent="0.2">
      <c r="B202" s="26">
        <v>197</v>
      </c>
      <c r="C202" t="str">
        <f ca="1">IF(B202&lt;=MTF!$J$14,OFFSET(MTF!$B$3,MTF!$H$14+B202-1,0),"")</f>
        <v/>
      </c>
      <c r="D202" t="str">
        <f ca="1">IF(B202&lt;=MTF!$J$14,OFFSET(MTF!$C$3,MTF!$H$14+B202-1,0),"")</f>
        <v/>
      </c>
      <c r="E202" t="str">
        <f ca="1">IF(B202&lt;=MTF!$J$14,OFFSET(MTF!$E$3,MTF!$H$14+B202-1,0),"")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>
        <f t="shared" ref="R202:R265" si="13">O202*SIN((Q202-1)*2*PI()/$N$6*$N$8)</f>
        <v>0</v>
      </c>
      <c r="S202">
        <f t="shared" ref="S202:S265" si="14">O202*COS((Q202-1)*2*PI()/$N$6*$N$8)</f>
        <v>0</v>
      </c>
    </row>
    <row r="203" spans="2:19" x14ac:dyDescent="0.2">
      <c r="B203" s="17">
        <v>198</v>
      </c>
      <c r="C203" t="str">
        <f ca="1">IF(B203&lt;=MTF!$J$14,OFFSET(MTF!$B$3,MTF!$H$14+B203-1,0),"")</f>
        <v/>
      </c>
      <c r="D203" t="str">
        <f ca="1">IF(B203&lt;=MTF!$J$14,OFFSET(MTF!$C$3,MTF!$H$14+B203-1,0),"")</f>
        <v/>
      </c>
      <c r="E203" t="str">
        <f ca="1">IF(B203&lt;=MTF!$J$14,OFFSET(MTF!$E$3,MTF!$H$14+B203-1,0),"")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>
        <f t="shared" si="13"/>
        <v>0</v>
      </c>
      <c r="S203">
        <f t="shared" si="14"/>
        <v>0</v>
      </c>
    </row>
    <row r="204" spans="2:19" x14ac:dyDescent="0.2">
      <c r="B204" s="26">
        <v>199</v>
      </c>
      <c r="C204" t="str">
        <f ca="1">IF(B204&lt;=MTF!$J$14,OFFSET(MTF!$B$3,MTF!$H$14+B204-1,0),"")</f>
        <v/>
      </c>
      <c r="D204" t="str">
        <f ca="1">IF(B204&lt;=MTF!$J$14,OFFSET(MTF!$C$3,MTF!$H$14+B204-1,0),"")</f>
        <v/>
      </c>
      <c r="E204" t="str">
        <f ca="1">IF(B204&lt;=MTF!$J$14,OFFSET(MTF!$E$3,MTF!$H$14+B204-1,0),"")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>
        <f t="shared" si="13"/>
        <v>0</v>
      </c>
      <c r="S204">
        <f t="shared" si="14"/>
        <v>0</v>
      </c>
    </row>
    <row r="205" spans="2:19" x14ac:dyDescent="0.2">
      <c r="B205" s="26">
        <v>200</v>
      </c>
      <c r="C205" t="str">
        <f ca="1">IF(B205&lt;=MTF!$J$14,OFFSET(MTF!$B$3,MTF!$H$14+B205-1,0),"")</f>
        <v/>
      </c>
      <c r="D205" t="str">
        <f ca="1">IF(B205&lt;=MTF!$J$14,OFFSET(MTF!$C$3,MTF!$H$14+B205-1,0),"")</f>
        <v/>
      </c>
      <c r="E205" t="str">
        <f ca="1">IF(B205&lt;=MTF!$J$14,OFFSET(MTF!$E$3,MTF!$H$14+B205-1,0),"")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>
        <f t="shared" si="13"/>
        <v>0</v>
      </c>
      <c r="S205">
        <f t="shared" si="14"/>
        <v>0</v>
      </c>
    </row>
    <row r="206" spans="2:19" x14ac:dyDescent="0.2">
      <c r="B206" s="17">
        <v>201</v>
      </c>
      <c r="C206" t="str">
        <f ca="1">IF(B206&lt;=MTF!$J$14,OFFSET(MTF!$B$3,MTF!$H$14+B206-1,0),"")</f>
        <v/>
      </c>
      <c r="D206" t="str">
        <f ca="1">IF(B206&lt;=MTF!$J$14,OFFSET(MTF!$C$3,MTF!$H$14+B206-1,0),"")</f>
        <v/>
      </c>
      <c r="E206" t="str">
        <f ca="1">IF(B206&lt;=MTF!$J$14,OFFSET(MTF!$E$3,MTF!$H$14+B206-1,0),"")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>
        <f t="shared" si="13"/>
        <v>0</v>
      </c>
      <c r="S206">
        <f t="shared" si="14"/>
        <v>0</v>
      </c>
    </row>
    <row r="207" spans="2:19" x14ac:dyDescent="0.2">
      <c r="B207" s="26">
        <v>202</v>
      </c>
      <c r="C207" t="str">
        <f ca="1">IF(B207&lt;=MTF!$J$14,OFFSET(MTF!$B$3,MTF!$H$14+B207-1,0),"")</f>
        <v/>
      </c>
      <c r="D207" t="str">
        <f ca="1">IF(B207&lt;=MTF!$J$14,OFFSET(MTF!$C$3,MTF!$H$14+B207-1,0),"")</f>
        <v/>
      </c>
      <c r="E207" t="str">
        <f ca="1">IF(B207&lt;=MTF!$J$14,OFFSET(MTF!$E$3,MTF!$H$14+B207-1,0),"")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>
        <f t="shared" si="13"/>
        <v>0</v>
      </c>
      <c r="S207">
        <f t="shared" si="14"/>
        <v>0</v>
      </c>
    </row>
    <row r="208" spans="2:19" x14ac:dyDescent="0.2">
      <c r="B208" s="26">
        <v>203</v>
      </c>
      <c r="C208" t="str">
        <f ca="1">IF(B208&lt;=MTF!$J$14,OFFSET(MTF!$B$3,MTF!$H$14+B208-1,0),"")</f>
        <v/>
      </c>
      <c r="D208" t="str">
        <f ca="1">IF(B208&lt;=MTF!$J$14,OFFSET(MTF!$C$3,MTF!$H$14+B208-1,0),"")</f>
        <v/>
      </c>
      <c r="E208" t="str">
        <f ca="1">IF(B208&lt;=MTF!$J$14,OFFSET(MTF!$E$3,MTF!$H$14+B208-1,0),"")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>
        <f t="shared" si="13"/>
        <v>0</v>
      </c>
      <c r="S208">
        <f t="shared" si="14"/>
        <v>0</v>
      </c>
    </row>
    <row r="209" spans="2:19" x14ac:dyDescent="0.2">
      <c r="B209" s="17">
        <v>204</v>
      </c>
      <c r="C209" t="str">
        <f ca="1">IF(B209&lt;=MTF!$J$14,OFFSET(MTF!$B$3,MTF!$H$14+B209-1,0),"")</f>
        <v/>
      </c>
      <c r="D209" t="str">
        <f ca="1">IF(B209&lt;=MTF!$J$14,OFFSET(MTF!$C$3,MTF!$H$14+B209-1,0),"")</f>
        <v/>
      </c>
      <c r="E209" t="str">
        <f ca="1">IF(B209&lt;=MTF!$J$14,OFFSET(MTF!$E$3,MTF!$H$14+B209-1,0),"")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>
        <f t="shared" si="13"/>
        <v>0</v>
      </c>
      <c r="S209">
        <f t="shared" si="14"/>
        <v>0</v>
      </c>
    </row>
    <row r="210" spans="2:19" x14ac:dyDescent="0.2">
      <c r="B210" s="26">
        <v>205</v>
      </c>
      <c r="C210" t="str">
        <f ca="1">IF(B210&lt;=MTF!$J$14,OFFSET(MTF!$B$3,MTF!$H$14+B210-1,0),"")</f>
        <v/>
      </c>
      <c r="D210" t="str">
        <f ca="1">IF(B210&lt;=MTF!$J$14,OFFSET(MTF!$C$3,MTF!$H$14+B210-1,0),"")</f>
        <v/>
      </c>
      <c r="E210" t="str">
        <f ca="1">IF(B210&lt;=MTF!$J$14,OFFSET(MTF!$E$3,MTF!$H$14+B210-1,0),"")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>
        <f t="shared" si="13"/>
        <v>0</v>
      </c>
      <c r="S210">
        <f t="shared" si="14"/>
        <v>0</v>
      </c>
    </row>
    <row r="211" spans="2:19" x14ac:dyDescent="0.2">
      <c r="B211" s="26">
        <v>206</v>
      </c>
      <c r="C211" t="str">
        <f ca="1">IF(B211&lt;=MTF!$J$14,OFFSET(MTF!$B$3,MTF!$H$14+B211-1,0),"")</f>
        <v/>
      </c>
      <c r="D211" t="str">
        <f ca="1">IF(B211&lt;=MTF!$J$14,OFFSET(MTF!$C$3,MTF!$H$14+B211-1,0),"")</f>
        <v/>
      </c>
      <c r="E211" t="str">
        <f ca="1">IF(B211&lt;=MTF!$J$14,OFFSET(MTF!$E$3,MTF!$H$14+B211-1,0),"")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>
        <f t="shared" si="13"/>
        <v>0</v>
      </c>
      <c r="S211">
        <f t="shared" si="14"/>
        <v>0</v>
      </c>
    </row>
    <row r="212" spans="2:19" x14ac:dyDescent="0.2">
      <c r="B212" s="17">
        <v>207</v>
      </c>
      <c r="C212" t="str">
        <f ca="1">IF(B212&lt;=MTF!$J$14,OFFSET(MTF!$B$3,MTF!$H$14+B212-1,0),"")</f>
        <v/>
      </c>
      <c r="D212" t="str">
        <f ca="1">IF(B212&lt;=MTF!$J$14,OFFSET(MTF!$C$3,MTF!$H$14+B212-1,0),"")</f>
        <v/>
      </c>
      <c r="E212" t="str">
        <f ca="1">IF(B212&lt;=MTF!$J$14,OFFSET(MTF!$E$3,MTF!$H$14+B212-1,0),"")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>
        <f t="shared" si="13"/>
        <v>0</v>
      </c>
      <c r="S212">
        <f t="shared" si="14"/>
        <v>0</v>
      </c>
    </row>
    <row r="213" spans="2:19" x14ac:dyDescent="0.2">
      <c r="B213" s="26">
        <v>208</v>
      </c>
      <c r="C213" t="str">
        <f ca="1">IF(B213&lt;=MTF!$J$14,OFFSET(MTF!$B$3,MTF!$H$14+B213-1,0),"")</f>
        <v/>
      </c>
      <c r="D213" t="str">
        <f ca="1">IF(B213&lt;=MTF!$J$14,OFFSET(MTF!$C$3,MTF!$H$14+B213-1,0),"")</f>
        <v/>
      </c>
      <c r="E213" t="str">
        <f ca="1">IF(B213&lt;=MTF!$J$14,OFFSET(MTF!$E$3,MTF!$H$14+B213-1,0),"")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>
        <f t="shared" si="13"/>
        <v>0</v>
      </c>
      <c r="S213">
        <f t="shared" si="14"/>
        <v>0</v>
      </c>
    </row>
    <row r="214" spans="2:19" x14ac:dyDescent="0.2">
      <c r="B214" s="26">
        <v>209</v>
      </c>
      <c r="C214" t="str">
        <f ca="1">IF(B214&lt;=MTF!$J$14,OFFSET(MTF!$B$3,MTF!$H$14+B214-1,0),"")</f>
        <v/>
      </c>
      <c r="D214" t="str">
        <f ca="1">IF(B214&lt;=MTF!$J$14,OFFSET(MTF!$C$3,MTF!$H$14+B214-1,0),"")</f>
        <v/>
      </c>
      <c r="E214" t="str">
        <f ca="1">IF(B214&lt;=MTF!$J$14,OFFSET(MTF!$E$3,MTF!$H$14+B214-1,0),"")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>
        <f t="shared" si="13"/>
        <v>0</v>
      </c>
      <c r="S214">
        <f t="shared" si="14"/>
        <v>0</v>
      </c>
    </row>
    <row r="215" spans="2:19" x14ac:dyDescent="0.2">
      <c r="B215" s="17">
        <v>210</v>
      </c>
      <c r="C215" t="str">
        <f ca="1">IF(B215&lt;=MTF!$J$14,OFFSET(MTF!$B$3,MTF!$H$14+B215-1,0),"")</f>
        <v/>
      </c>
      <c r="D215" t="str">
        <f ca="1">IF(B215&lt;=MTF!$J$14,OFFSET(MTF!$C$3,MTF!$H$14+B215-1,0),"")</f>
        <v/>
      </c>
      <c r="E215" t="str">
        <f ca="1">IF(B215&lt;=MTF!$J$14,OFFSET(MTF!$E$3,MTF!$H$14+B215-1,0),"")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>
        <f t="shared" si="13"/>
        <v>0</v>
      </c>
      <c r="S215">
        <f t="shared" si="14"/>
        <v>0</v>
      </c>
    </row>
    <row r="216" spans="2:19" x14ac:dyDescent="0.2">
      <c r="B216" s="26">
        <v>211</v>
      </c>
      <c r="C216" t="str">
        <f ca="1">IF(B216&lt;=MTF!$J$14,OFFSET(MTF!$B$3,MTF!$H$14+B216-1,0),"")</f>
        <v/>
      </c>
      <c r="D216" t="str">
        <f ca="1">IF(B216&lt;=MTF!$J$14,OFFSET(MTF!$C$3,MTF!$H$14+B216-1,0),"")</f>
        <v/>
      </c>
      <c r="E216" t="str">
        <f ca="1">IF(B216&lt;=MTF!$J$14,OFFSET(MTF!$E$3,MTF!$H$14+B216-1,0),"")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>
        <f t="shared" si="13"/>
        <v>0</v>
      </c>
      <c r="S216">
        <f t="shared" si="14"/>
        <v>0</v>
      </c>
    </row>
    <row r="217" spans="2:19" x14ac:dyDescent="0.2">
      <c r="B217" s="26">
        <v>212</v>
      </c>
      <c r="C217" t="str">
        <f ca="1">IF(B217&lt;=MTF!$J$14,OFFSET(MTF!$B$3,MTF!$H$14+B217-1,0),"")</f>
        <v/>
      </c>
      <c r="D217" t="str">
        <f ca="1">IF(B217&lt;=MTF!$J$14,OFFSET(MTF!$C$3,MTF!$H$14+B217-1,0),"")</f>
        <v/>
      </c>
      <c r="E217" t="str">
        <f ca="1">IF(B217&lt;=MTF!$J$14,OFFSET(MTF!$E$3,MTF!$H$14+B217-1,0),"")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>
        <f t="shared" si="13"/>
        <v>0</v>
      </c>
      <c r="S217">
        <f t="shared" si="14"/>
        <v>0</v>
      </c>
    </row>
    <row r="218" spans="2:19" x14ac:dyDescent="0.2">
      <c r="B218" s="17">
        <v>213</v>
      </c>
      <c r="C218" t="str">
        <f ca="1">IF(B218&lt;=MTF!$J$14,OFFSET(MTF!$B$3,MTF!$H$14+B218-1,0),"")</f>
        <v/>
      </c>
      <c r="D218" t="str">
        <f ca="1">IF(B218&lt;=MTF!$J$14,OFFSET(MTF!$C$3,MTF!$H$14+B218-1,0),"")</f>
        <v/>
      </c>
      <c r="E218" t="str">
        <f ca="1">IF(B218&lt;=MTF!$J$14,OFFSET(MTF!$E$3,MTF!$H$14+B218-1,0),"")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>
        <f t="shared" si="13"/>
        <v>0</v>
      </c>
      <c r="S218">
        <f t="shared" si="14"/>
        <v>0</v>
      </c>
    </row>
    <row r="219" spans="2:19" x14ac:dyDescent="0.2">
      <c r="B219" s="26">
        <v>214</v>
      </c>
      <c r="C219" t="str">
        <f ca="1">IF(B219&lt;=MTF!$J$14,OFFSET(MTF!$B$3,MTF!$H$14+B219-1,0),"")</f>
        <v/>
      </c>
      <c r="D219" t="str">
        <f ca="1">IF(B219&lt;=MTF!$J$14,OFFSET(MTF!$C$3,MTF!$H$14+B219-1,0),"")</f>
        <v/>
      </c>
      <c r="E219" t="str">
        <f ca="1">IF(B219&lt;=MTF!$J$14,OFFSET(MTF!$E$3,MTF!$H$14+B219-1,0),"")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>
        <f t="shared" si="13"/>
        <v>0</v>
      </c>
      <c r="S219">
        <f t="shared" si="14"/>
        <v>0</v>
      </c>
    </row>
    <row r="220" spans="2:19" x14ac:dyDescent="0.2">
      <c r="B220" s="26">
        <v>215</v>
      </c>
      <c r="C220" t="str">
        <f ca="1">IF(B220&lt;=MTF!$J$14,OFFSET(MTF!$B$3,MTF!$H$14+B220-1,0),"")</f>
        <v/>
      </c>
      <c r="D220" t="str">
        <f ca="1">IF(B220&lt;=MTF!$J$14,OFFSET(MTF!$C$3,MTF!$H$14+B220-1,0),"")</f>
        <v/>
      </c>
      <c r="E220" t="str">
        <f ca="1">IF(B220&lt;=MTF!$J$14,OFFSET(MTF!$E$3,MTF!$H$14+B220-1,0),"")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>
        <f t="shared" si="13"/>
        <v>0</v>
      </c>
      <c r="S220">
        <f t="shared" si="14"/>
        <v>0</v>
      </c>
    </row>
    <row r="221" spans="2:19" x14ac:dyDescent="0.2">
      <c r="B221" s="17">
        <v>216</v>
      </c>
      <c r="C221" t="str">
        <f ca="1">IF(B221&lt;=MTF!$J$14,OFFSET(MTF!$B$3,MTF!$H$14+B221-1,0),"")</f>
        <v/>
      </c>
      <c r="D221" t="str">
        <f ca="1">IF(B221&lt;=MTF!$J$14,OFFSET(MTF!$C$3,MTF!$H$14+B221-1,0),"")</f>
        <v/>
      </c>
      <c r="E221" t="str">
        <f ca="1">IF(B221&lt;=MTF!$J$14,OFFSET(MTF!$E$3,MTF!$H$14+B221-1,0),"")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>
        <f t="shared" si="13"/>
        <v>0</v>
      </c>
      <c r="S221">
        <f t="shared" si="14"/>
        <v>0</v>
      </c>
    </row>
    <row r="222" spans="2:19" x14ac:dyDescent="0.2">
      <c r="B222" s="26">
        <v>217</v>
      </c>
      <c r="C222" t="str">
        <f ca="1">IF(B222&lt;=MTF!$J$14,OFFSET(MTF!$B$3,MTF!$H$14+B222-1,0),"")</f>
        <v/>
      </c>
      <c r="D222" t="str">
        <f ca="1">IF(B222&lt;=MTF!$J$14,OFFSET(MTF!$C$3,MTF!$H$14+B222-1,0),"")</f>
        <v/>
      </c>
      <c r="E222" t="str">
        <f ca="1">IF(B222&lt;=MTF!$J$14,OFFSET(MTF!$E$3,MTF!$H$14+B222-1,0),"")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>
        <f t="shared" si="13"/>
        <v>0</v>
      </c>
      <c r="S222">
        <f t="shared" si="14"/>
        <v>0</v>
      </c>
    </row>
    <row r="223" spans="2:19" x14ac:dyDescent="0.2">
      <c r="B223" s="26">
        <v>218</v>
      </c>
      <c r="C223" t="str">
        <f ca="1">IF(B223&lt;=MTF!$J$14,OFFSET(MTF!$B$3,MTF!$H$14+B223-1,0),"")</f>
        <v/>
      </c>
      <c r="D223" t="str">
        <f ca="1">IF(B223&lt;=MTF!$J$14,OFFSET(MTF!$C$3,MTF!$H$14+B223-1,0),"")</f>
        <v/>
      </c>
      <c r="E223" t="str">
        <f ca="1">IF(B223&lt;=MTF!$J$14,OFFSET(MTF!$E$3,MTF!$H$14+B223-1,0),"")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>
        <f t="shared" si="13"/>
        <v>0</v>
      </c>
      <c r="S223">
        <f t="shared" si="14"/>
        <v>0</v>
      </c>
    </row>
    <row r="224" spans="2:19" x14ac:dyDescent="0.2">
      <c r="B224" s="17">
        <v>219</v>
      </c>
      <c r="C224" t="str">
        <f ca="1">IF(B224&lt;=MTF!$J$14,OFFSET(MTF!$B$3,MTF!$H$14+B224-1,0),"")</f>
        <v/>
      </c>
      <c r="D224" t="str">
        <f ca="1">IF(B224&lt;=MTF!$J$14,OFFSET(MTF!$C$3,MTF!$H$14+B224-1,0),"")</f>
        <v/>
      </c>
      <c r="E224" t="str">
        <f ca="1">IF(B224&lt;=MTF!$J$14,OFFSET(MTF!$E$3,MTF!$H$14+B224-1,0),"")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>
        <f t="shared" si="13"/>
        <v>0</v>
      </c>
      <c r="S224">
        <f t="shared" si="14"/>
        <v>0</v>
      </c>
    </row>
    <row r="225" spans="2:19" x14ac:dyDescent="0.2">
      <c r="B225" s="26">
        <v>220</v>
      </c>
      <c r="C225" t="str">
        <f ca="1">IF(B225&lt;=MTF!$J$14,OFFSET(MTF!$B$3,MTF!$H$14+B225-1,0),"")</f>
        <v/>
      </c>
      <c r="D225" t="str">
        <f ca="1">IF(B225&lt;=MTF!$J$14,OFFSET(MTF!$C$3,MTF!$H$14+B225-1,0),"")</f>
        <v/>
      </c>
      <c r="E225" t="str">
        <f ca="1">IF(B225&lt;=MTF!$J$14,OFFSET(MTF!$E$3,MTF!$H$14+B225-1,0),"")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>
        <f t="shared" si="13"/>
        <v>0</v>
      </c>
      <c r="S225">
        <f t="shared" si="14"/>
        <v>0</v>
      </c>
    </row>
    <row r="226" spans="2:19" x14ac:dyDescent="0.2">
      <c r="B226" s="26">
        <v>221</v>
      </c>
      <c r="C226" t="str">
        <f ca="1">IF(B226&lt;=MTF!$J$14,OFFSET(MTF!$B$3,MTF!$H$14+B226-1,0),"")</f>
        <v/>
      </c>
      <c r="D226" t="str">
        <f ca="1">IF(B226&lt;=MTF!$J$14,OFFSET(MTF!$C$3,MTF!$H$14+B226-1,0),"")</f>
        <v/>
      </c>
      <c r="E226" t="str">
        <f ca="1">IF(B226&lt;=MTF!$J$14,OFFSET(MTF!$E$3,MTF!$H$14+B226-1,0),"")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>
        <f t="shared" si="13"/>
        <v>0</v>
      </c>
      <c r="S226">
        <f t="shared" si="14"/>
        <v>0</v>
      </c>
    </row>
    <row r="227" spans="2:19" x14ac:dyDescent="0.2">
      <c r="B227" s="17">
        <v>222</v>
      </c>
      <c r="C227" t="str">
        <f ca="1">IF(B227&lt;=MTF!$J$14,OFFSET(MTF!$B$3,MTF!$H$14+B227-1,0),"")</f>
        <v/>
      </c>
      <c r="D227" t="str">
        <f ca="1">IF(B227&lt;=MTF!$J$14,OFFSET(MTF!$C$3,MTF!$H$14+B227-1,0),"")</f>
        <v/>
      </c>
      <c r="E227" t="str">
        <f ca="1">IF(B227&lt;=MTF!$J$14,OFFSET(MTF!$E$3,MTF!$H$14+B227-1,0),"")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>
        <f t="shared" si="13"/>
        <v>0</v>
      </c>
      <c r="S227">
        <f t="shared" si="14"/>
        <v>0</v>
      </c>
    </row>
    <row r="228" spans="2:19" x14ac:dyDescent="0.2">
      <c r="B228" s="26">
        <v>223</v>
      </c>
      <c r="C228" t="str">
        <f ca="1">IF(B228&lt;=MTF!$J$14,OFFSET(MTF!$B$3,MTF!$H$14+B228-1,0),"")</f>
        <v/>
      </c>
      <c r="D228" t="str">
        <f ca="1">IF(B228&lt;=MTF!$J$14,OFFSET(MTF!$C$3,MTF!$H$14+B228-1,0),"")</f>
        <v/>
      </c>
      <c r="E228" t="str">
        <f ca="1">IF(B228&lt;=MTF!$J$14,OFFSET(MTF!$E$3,MTF!$H$14+B228-1,0),"")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>
        <f t="shared" si="13"/>
        <v>0</v>
      </c>
      <c r="S228">
        <f t="shared" si="14"/>
        <v>0</v>
      </c>
    </row>
    <row r="229" spans="2:19" x14ac:dyDescent="0.2">
      <c r="B229" s="26">
        <v>224</v>
      </c>
      <c r="C229" t="str">
        <f ca="1">IF(B229&lt;=MTF!$J$14,OFFSET(MTF!$B$3,MTF!$H$14+B229-1,0),"")</f>
        <v/>
      </c>
      <c r="D229" t="str">
        <f ca="1">IF(B229&lt;=MTF!$J$14,OFFSET(MTF!$C$3,MTF!$H$14+B229-1,0),"")</f>
        <v/>
      </c>
      <c r="E229" t="str">
        <f ca="1">IF(B229&lt;=MTF!$J$14,OFFSET(MTF!$E$3,MTF!$H$14+B229-1,0),"")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>
        <f t="shared" si="13"/>
        <v>0</v>
      </c>
      <c r="S229">
        <f t="shared" si="14"/>
        <v>0</v>
      </c>
    </row>
    <row r="230" spans="2:19" x14ac:dyDescent="0.2">
      <c r="B230" s="17">
        <v>225</v>
      </c>
      <c r="C230" t="str">
        <f ca="1">IF(B230&lt;=MTF!$J$14,OFFSET(MTF!$B$3,MTF!$H$14+B230-1,0),"")</f>
        <v/>
      </c>
      <c r="D230" t="str">
        <f ca="1">IF(B230&lt;=MTF!$J$14,OFFSET(MTF!$C$3,MTF!$H$14+B230-1,0),"")</f>
        <v/>
      </c>
      <c r="E230" t="str">
        <f ca="1">IF(B230&lt;=MTF!$J$14,OFFSET(MTF!$E$3,MTF!$H$14+B230-1,0),"")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>
        <f t="shared" si="13"/>
        <v>0</v>
      </c>
      <c r="S230">
        <f t="shared" si="14"/>
        <v>0</v>
      </c>
    </row>
    <row r="231" spans="2:19" x14ac:dyDescent="0.2">
      <c r="B231" s="26">
        <v>226</v>
      </c>
      <c r="C231" t="str">
        <f ca="1">IF(B231&lt;=MTF!$J$14,OFFSET(MTF!$B$3,MTF!$H$14+B231-1,0),"")</f>
        <v/>
      </c>
      <c r="D231" t="str">
        <f ca="1">IF(B231&lt;=MTF!$J$14,OFFSET(MTF!$C$3,MTF!$H$14+B231-1,0),"")</f>
        <v/>
      </c>
      <c r="E231" t="str">
        <f ca="1">IF(B231&lt;=MTF!$J$14,OFFSET(MTF!$E$3,MTF!$H$14+B231-1,0),"")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>
        <f t="shared" si="13"/>
        <v>0</v>
      </c>
      <c r="S231">
        <f t="shared" si="14"/>
        <v>0</v>
      </c>
    </row>
    <row r="232" spans="2:19" x14ac:dyDescent="0.2">
      <c r="B232" s="26">
        <v>227</v>
      </c>
      <c r="C232" t="str">
        <f ca="1">IF(B232&lt;=MTF!$J$14,OFFSET(MTF!$B$3,MTF!$H$14+B232-1,0),"")</f>
        <v/>
      </c>
      <c r="D232" t="str">
        <f ca="1">IF(B232&lt;=MTF!$J$14,OFFSET(MTF!$C$3,MTF!$H$14+B232-1,0),"")</f>
        <v/>
      </c>
      <c r="E232" t="str">
        <f ca="1">IF(B232&lt;=MTF!$J$14,OFFSET(MTF!$E$3,MTF!$H$14+B232-1,0),"")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>
        <f t="shared" si="13"/>
        <v>0</v>
      </c>
      <c r="S232">
        <f t="shared" si="14"/>
        <v>0</v>
      </c>
    </row>
    <row r="233" spans="2:19" x14ac:dyDescent="0.2">
      <c r="B233" s="17">
        <v>228</v>
      </c>
      <c r="C233" t="str">
        <f ca="1">IF(B233&lt;=MTF!$J$14,OFFSET(MTF!$B$3,MTF!$H$14+B233-1,0),"")</f>
        <v/>
      </c>
      <c r="D233" t="str">
        <f ca="1">IF(B233&lt;=MTF!$J$14,OFFSET(MTF!$C$3,MTF!$H$14+B233-1,0),"")</f>
        <v/>
      </c>
      <c r="E233" t="str">
        <f ca="1">IF(B233&lt;=MTF!$J$14,OFFSET(MTF!$E$3,MTF!$H$14+B233-1,0),"")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>
        <f t="shared" si="13"/>
        <v>0</v>
      </c>
      <c r="S233">
        <f t="shared" si="14"/>
        <v>0</v>
      </c>
    </row>
    <row r="234" spans="2:19" x14ac:dyDescent="0.2">
      <c r="B234" s="26">
        <v>229</v>
      </c>
      <c r="C234" t="str">
        <f ca="1">IF(B234&lt;=MTF!$J$14,OFFSET(MTF!$B$3,MTF!$H$14+B234-1,0),"")</f>
        <v/>
      </c>
      <c r="D234" t="str">
        <f ca="1">IF(B234&lt;=MTF!$J$14,OFFSET(MTF!$C$3,MTF!$H$14+B234-1,0),"")</f>
        <v/>
      </c>
      <c r="E234" t="str">
        <f ca="1">IF(B234&lt;=MTF!$J$14,OFFSET(MTF!$E$3,MTF!$H$14+B234-1,0),"")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>
        <f t="shared" si="13"/>
        <v>0</v>
      </c>
      <c r="S234">
        <f t="shared" si="14"/>
        <v>0</v>
      </c>
    </row>
    <row r="235" spans="2:19" x14ac:dyDescent="0.2">
      <c r="B235" s="26">
        <v>230</v>
      </c>
      <c r="C235" t="str">
        <f ca="1">IF(B235&lt;=MTF!$J$14,OFFSET(MTF!$B$3,MTF!$H$14+B235-1,0),"")</f>
        <v/>
      </c>
      <c r="D235" t="str">
        <f ca="1">IF(B235&lt;=MTF!$J$14,OFFSET(MTF!$C$3,MTF!$H$14+B235-1,0),"")</f>
        <v/>
      </c>
      <c r="E235" t="str">
        <f ca="1">IF(B235&lt;=MTF!$J$14,OFFSET(MTF!$E$3,MTF!$H$14+B235-1,0),"")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>
        <f t="shared" si="13"/>
        <v>0</v>
      </c>
      <c r="S235">
        <f t="shared" si="14"/>
        <v>0</v>
      </c>
    </row>
    <row r="236" spans="2:19" x14ac:dyDescent="0.2">
      <c r="B236" s="17">
        <v>231</v>
      </c>
      <c r="C236" t="str">
        <f ca="1">IF(B236&lt;=MTF!$J$14,OFFSET(MTF!$B$3,MTF!$H$14+B236-1,0),"")</f>
        <v/>
      </c>
      <c r="D236" t="str">
        <f ca="1">IF(B236&lt;=MTF!$J$14,OFFSET(MTF!$C$3,MTF!$H$14+B236-1,0),"")</f>
        <v/>
      </c>
      <c r="E236" t="str">
        <f ca="1">IF(B236&lt;=MTF!$J$14,OFFSET(MTF!$E$3,MTF!$H$14+B236-1,0),"")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>
        <f t="shared" si="13"/>
        <v>0</v>
      </c>
      <c r="S236">
        <f t="shared" si="14"/>
        <v>0</v>
      </c>
    </row>
    <row r="237" spans="2:19" x14ac:dyDescent="0.2">
      <c r="B237" s="26">
        <v>232</v>
      </c>
      <c r="C237" t="str">
        <f ca="1">IF(B237&lt;=MTF!$J$14,OFFSET(MTF!$B$3,MTF!$H$14+B237-1,0),"")</f>
        <v/>
      </c>
      <c r="D237" t="str">
        <f ca="1">IF(B237&lt;=MTF!$J$14,OFFSET(MTF!$C$3,MTF!$H$14+B237-1,0),"")</f>
        <v/>
      </c>
      <c r="E237" t="str">
        <f ca="1">IF(B237&lt;=MTF!$J$14,OFFSET(MTF!$E$3,MTF!$H$14+B237-1,0),"")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>
        <f t="shared" si="13"/>
        <v>0</v>
      </c>
      <c r="S237">
        <f t="shared" si="14"/>
        <v>0</v>
      </c>
    </row>
    <row r="238" spans="2:19" x14ac:dyDescent="0.2">
      <c r="B238" s="26">
        <v>233</v>
      </c>
      <c r="C238" t="str">
        <f ca="1">IF(B238&lt;=MTF!$J$14,OFFSET(MTF!$B$3,MTF!$H$14+B238-1,0),"")</f>
        <v/>
      </c>
      <c r="D238" t="str">
        <f ca="1">IF(B238&lt;=MTF!$J$14,OFFSET(MTF!$C$3,MTF!$H$14+B238-1,0),"")</f>
        <v/>
      </c>
      <c r="E238" t="str">
        <f ca="1">IF(B238&lt;=MTF!$J$14,OFFSET(MTF!$E$3,MTF!$H$14+B238-1,0),"")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>
        <f t="shared" si="13"/>
        <v>0</v>
      </c>
      <c r="S238">
        <f t="shared" si="14"/>
        <v>0</v>
      </c>
    </row>
    <row r="239" spans="2:19" x14ac:dyDescent="0.2">
      <c r="B239" s="17">
        <v>234</v>
      </c>
      <c r="C239" t="str">
        <f ca="1">IF(B239&lt;=MTF!$J$14,OFFSET(MTF!$B$3,MTF!$H$14+B239-1,0),"")</f>
        <v/>
      </c>
      <c r="D239" t="str">
        <f ca="1">IF(B239&lt;=MTF!$J$14,OFFSET(MTF!$C$3,MTF!$H$14+B239-1,0),"")</f>
        <v/>
      </c>
      <c r="E239" t="str">
        <f ca="1">IF(B239&lt;=MTF!$J$14,OFFSET(MTF!$E$3,MTF!$H$14+B239-1,0),"")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>
        <f t="shared" si="13"/>
        <v>0</v>
      </c>
      <c r="S239">
        <f t="shared" si="14"/>
        <v>0</v>
      </c>
    </row>
    <row r="240" spans="2:19" x14ac:dyDescent="0.2">
      <c r="B240" s="26">
        <v>235</v>
      </c>
      <c r="C240" t="str">
        <f ca="1">IF(B240&lt;=MTF!$J$14,OFFSET(MTF!$B$3,MTF!$H$14+B240-1,0),"")</f>
        <v/>
      </c>
      <c r="D240" t="str">
        <f ca="1">IF(B240&lt;=MTF!$J$14,OFFSET(MTF!$C$3,MTF!$H$14+B240-1,0),"")</f>
        <v/>
      </c>
      <c r="E240" t="str">
        <f ca="1">IF(B240&lt;=MTF!$J$14,OFFSET(MTF!$E$3,MTF!$H$14+B240-1,0),"")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>
        <f t="shared" si="13"/>
        <v>0</v>
      </c>
      <c r="S240">
        <f t="shared" si="14"/>
        <v>0</v>
      </c>
    </row>
    <row r="241" spans="2:19" x14ac:dyDescent="0.2">
      <c r="B241" s="26">
        <v>236</v>
      </c>
      <c r="C241" t="str">
        <f ca="1">IF(B241&lt;=MTF!$J$14,OFFSET(MTF!$B$3,MTF!$H$14+B241-1,0),"")</f>
        <v/>
      </c>
      <c r="D241" t="str">
        <f ca="1">IF(B241&lt;=MTF!$J$14,OFFSET(MTF!$C$3,MTF!$H$14+B241-1,0),"")</f>
        <v/>
      </c>
      <c r="E241" t="str">
        <f ca="1">IF(B241&lt;=MTF!$J$14,OFFSET(MTF!$E$3,MTF!$H$14+B241-1,0),"")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>
        <f t="shared" si="13"/>
        <v>0</v>
      </c>
      <c r="S241">
        <f t="shared" si="14"/>
        <v>0</v>
      </c>
    </row>
    <row r="242" spans="2:19" x14ac:dyDescent="0.2">
      <c r="B242" s="17">
        <v>237</v>
      </c>
      <c r="C242" t="str">
        <f ca="1">IF(B242&lt;=MTF!$J$14,OFFSET(MTF!$B$3,MTF!$H$14+B242-1,0),"")</f>
        <v/>
      </c>
      <c r="D242" t="str">
        <f ca="1">IF(B242&lt;=MTF!$J$14,OFFSET(MTF!$C$3,MTF!$H$14+B242-1,0),"")</f>
        <v/>
      </c>
      <c r="E242" t="str">
        <f ca="1">IF(B242&lt;=MTF!$J$14,OFFSET(MTF!$E$3,MTF!$H$14+B242-1,0),"")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>
        <f t="shared" si="13"/>
        <v>0</v>
      </c>
      <c r="S242">
        <f t="shared" si="14"/>
        <v>0</v>
      </c>
    </row>
    <row r="243" spans="2:19" x14ac:dyDescent="0.2">
      <c r="B243" s="26">
        <v>238</v>
      </c>
      <c r="C243" t="str">
        <f ca="1">IF(B243&lt;=MTF!$J$14,OFFSET(MTF!$B$3,MTF!$H$14+B243-1,0),"")</f>
        <v/>
      </c>
      <c r="D243" t="str">
        <f ca="1">IF(B243&lt;=MTF!$J$14,OFFSET(MTF!$C$3,MTF!$H$14+B243-1,0),"")</f>
        <v/>
      </c>
      <c r="E243" t="str">
        <f ca="1">IF(B243&lt;=MTF!$J$14,OFFSET(MTF!$E$3,MTF!$H$14+B243-1,0),"")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>
        <f t="shared" si="13"/>
        <v>0</v>
      </c>
      <c r="S243">
        <f t="shared" si="14"/>
        <v>0</v>
      </c>
    </row>
    <row r="244" spans="2:19" x14ac:dyDescent="0.2">
      <c r="B244" s="26">
        <v>239</v>
      </c>
      <c r="C244" t="str">
        <f ca="1">IF(B244&lt;=MTF!$J$14,OFFSET(MTF!$B$3,MTF!$H$14+B244-1,0),"")</f>
        <v/>
      </c>
      <c r="D244" t="str">
        <f ca="1">IF(B244&lt;=MTF!$J$14,OFFSET(MTF!$C$3,MTF!$H$14+B244-1,0),"")</f>
        <v/>
      </c>
      <c r="E244" t="str">
        <f ca="1">IF(B244&lt;=MTF!$J$14,OFFSET(MTF!$E$3,MTF!$H$14+B244-1,0),"")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>
        <f t="shared" si="13"/>
        <v>0</v>
      </c>
      <c r="S244">
        <f t="shared" si="14"/>
        <v>0</v>
      </c>
    </row>
    <row r="245" spans="2:19" x14ac:dyDescent="0.2">
      <c r="B245" s="17">
        <v>240</v>
      </c>
      <c r="C245" t="str">
        <f ca="1">IF(B245&lt;=MTF!$J$14,OFFSET(MTF!$B$3,MTF!$H$14+B245-1,0),"")</f>
        <v/>
      </c>
      <c r="D245" t="str">
        <f ca="1">IF(B245&lt;=MTF!$J$14,OFFSET(MTF!$C$3,MTF!$H$14+B245-1,0),"")</f>
        <v/>
      </c>
      <c r="E245" t="str">
        <f ca="1">IF(B245&lt;=MTF!$J$14,OFFSET(MTF!$E$3,MTF!$H$14+B245-1,0),"")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>
        <f t="shared" si="13"/>
        <v>0</v>
      </c>
      <c r="S245">
        <f t="shared" si="14"/>
        <v>0</v>
      </c>
    </row>
    <row r="246" spans="2:19" x14ac:dyDescent="0.2">
      <c r="B246" s="26">
        <v>241</v>
      </c>
      <c r="C246" t="str">
        <f ca="1">IF(B246&lt;=MTF!$J$14,OFFSET(MTF!$B$3,MTF!$H$14+B246-1,0),"")</f>
        <v/>
      </c>
      <c r="D246" t="str">
        <f ca="1">IF(B246&lt;=MTF!$J$14,OFFSET(MTF!$C$3,MTF!$H$14+B246-1,0),"")</f>
        <v/>
      </c>
      <c r="E246" t="str">
        <f ca="1">IF(B246&lt;=MTF!$J$14,OFFSET(MTF!$E$3,MTF!$H$14+B246-1,0),"")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>
        <f t="shared" si="13"/>
        <v>0</v>
      </c>
      <c r="S246">
        <f t="shared" si="14"/>
        <v>0</v>
      </c>
    </row>
    <row r="247" spans="2:19" x14ac:dyDescent="0.2">
      <c r="B247" s="26">
        <v>242</v>
      </c>
      <c r="C247" t="str">
        <f ca="1">IF(B247&lt;=MTF!$J$14,OFFSET(MTF!$B$3,MTF!$H$14+B247-1,0),"")</f>
        <v/>
      </c>
      <c r="D247" t="str">
        <f ca="1">IF(B247&lt;=MTF!$J$14,OFFSET(MTF!$C$3,MTF!$H$14+B247-1,0),"")</f>
        <v/>
      </c>
      <c r="E247" t="str">
        <f ca="1">IF(B247&lt;=MTF!$J$14,OFFSET(MTF!$E$3,MTF!$H$14+B247-1,0),"")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>
        <f t="shared" si="13"/>
        <v>0</v>
      </c>
      <c r="S247">
        <f t="shared" si="14"/>
        <v>0</v>
      </c>
    </row>
    <row r="248" spans="2:19" x14ac:dyDescent="0.2">
      <c r="B248" s="17">
        <v>243</v>
      </c>
      <c r="C248" t="str">
        <f ca="1">IF(B248&lt;=MTF!$J$14,OFFSET(MTF!$B$3,MTF!$H$14+B248-1,0),"")</f>
        <v/>
      </c>
      <c r="D248" t="str">
        <f ca="1">IF(B248&lt;=MTF!$J$14,OFFSET(MTF!$C$3,MTF!$H$14+B248-1,0),"")</f>
        <v/>
      </c>
      <c r="E248" t="str">
        <f ca="1">IF(B248&lt;=MTF!$J$14,OFFSET(MTF!$E$3,MTF!$H$14+B248-1,0),"")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>
        <f t="shared" si="13"/>
        <v>0</v>
      </c>
      <c r="S248">
        <f t="shared" si="14"/>
        <v>0</v>
      </c>
    </row>
    <row r="249" spans="2:19" x14ac:dyDescent="0.2">
      <c r="B249" s="26">
        <v>244</v>
      </c>
      <c r="C249" t="str">
        <f ca="1">IF(B249&lt;=MTF!$J$14,OFFSET(MTF!$B$3,MTF!$H$14+B249-1,0),"")</f>
        <v/>
      </c>
      <c r="D249" t="str">
        <f ca="1">IF(B249&lt;=MTF!$J$14,OFFSET(MTF!$C$3,MTF!$H$14+B249-1,0),"")</f>
        <v/>
      </c>
      <c r="E249" t="str">
        <f ca="1">IF(B249&lt;=MTF!$J$14,OFFSET(MTF!$E$3,MTF!$H$14+B249-1,0),"")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>
        <f t="shared" si="13"/>
        <v>0</v>
      </c>
      <c r="S249">
        <f t="shared" si="14"/>
        <v>0</v>
      </c>
    </row>
    <row r="250" spans="2:19" x14ac:dyDescent="0.2">
      <c r="B250" s="26">
        <v>245</v>
      </c>
      <c r="C250" t="str">
        <f ca="1">IF(B250&lt;=MTF!$J$14,OFFSET(MTF!$B$3,MTF!$H$14+B250-1,0),"")</f>
        <v/>
      </c>
      <c r="D250" t="str">
        <f ca="1">IF(B250&lt;=MTF!$J$14,OFFSET(MTF!$C$3,MTF!$H$14+B250-1,0),"")</f>
        <v/>
      </c>
      <c r="E250" t="str">
        <f ca="1">IF(B250&lt;=MTF!$J$14,OFFSET(MTF!$E$3,MTF!$H$14+B250-1,0),"")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>
        <f t="shared" si="13"/>
        <v>0</v>
      </c>
      <c r="S250">
        <f t="shared" si="14"/>
        <v>0</v>
      </c>
    </row>
    <row r="251" spans="2:19" x14ac:dyDescent="0.2">
      <c r="B251" s="17">
        <v>246</v>
      </c>
      <c r="C251" t="str">
        <f ca="1">IF(B251&lt;=MTF!$J$14,OFFSET(MTF!$B$3,MTF!$H$14+B251-1,0),"")</f>
        <v/>
      </c>
      <c r="D251" t="str">
        <f ca="1">IF(B251&lt;=MTF!$J$14,OFFSET(MTF!$C$3,MTF!$H$14+B251-1,0),"")</f>
        <v/>
      </c>
      <c r="E251" t="str">
        <f ca="1">IF(B251&lt;=MTF!$J$14,OFFSET(MTF!$E$3,MTF!$H$14+B251-1,0),"")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>
        <f t="shared" si="13"/>
        <v>0</v>
      </c>
      <c r="S251">
        <f t="shared" si="14"/>
        <v>0</v>
      </c>
    </row>
    <row r="252" spans="2:19" x14ac:dyDescent="0.2">
      <c r="B252" s="26">
        <v>247</v>
      </c>
      <c r="C252" t="str">
        <f ca="1">IF(B252&lt;=MTF!$J$14,OFFSET(MTF!$B$3,MTF!$H$14+B252-1,0),"")</f>
        <v/>
      </c>
      <c r="D252" t="str">
        <f ca="1">IF(B252&lt;=MTF!$J$14,OFFSET(MTF!$C$3,MTF!$H$14+B252-1,0),"")</f>
        <v/>
      </c>
      <c r="E252" t="str">
        <f ca="1">IF(B252&lt;=MTF!$J$14,OFFSET(MTF!$E$3,MTF!$H$14+B252-1,0),"")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>
        <f t="shared" si="13"/>
        <v>0</v>
      </c>
      <c r="S252">
        <f t="shared" si="14"/>
        <v>0</v>
      </c>
    </row>
    <row r="253" spans="2:19" x14ac:dyDescent="0.2">
      <c r="B253" s="26">
        <v>248</v>
      </c>
      <c r="C253" t="str">
        <f ca="1">IF(B253&lt;=MTF!$J$14,OFFSET(MTF!$B$3,MTF!$H$14+B253-1,0),"")</f>
        <v/>
      </c>
      <c r="D253" t="str">
        <f ca="1">IF(B253&lt;=MTF!$J$14,OFFSET(MTF!$C$3,MTF!$H$14+B253-1,0),"")</f>
        <v/>
      </c>
      <c r="E253" t="str">
        <f ca="1">IF(B253&lt;=MTF!$J$14,OFFSET(MTF!$E$3,MTF!$H$14+B253-1,0),"")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>
        <f t="shared" si="13"/>
        <v>0</v>
      </c>
      <c r="S253">
        <f t="shared" si="14"/>
        <v>0</v>
      </c>
    </row>
    <row r="254" spans="2:19" x14ac:dyDescent="0.2">
      <c r="B254" s="17">
        <v>249</v>
      </c>
      <c r="C254" t="str">
        <f ca="1">IF(B254&lt;=MTF!$J$14,OFFSET(MTF!$B$3,MTF!$H$14+B254-1,0),"")</f>
        <v/>
      </c>
      <c r="D254" t="str">
        <f ca="1">IF(B254&lt;=MTF!$J$14,OFFSET(MTF!$C$3,MTF!$H$14+B254-1,0),"")</f>
        <v/>
      </c>
      <c r="E254" t="str">
        <f ca="1">IF(B254&lt;=MTF!$J$14,OFFSET(MTF!$E$3,MTF!$H$14+B254-1,0),"")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>
        <f t="shared" si="13"/>
        <v>0</v>
      </c>
      <c r="S254">
        <f t="shared" si="14"/>
        <v>0</v>
      </c>
    </row>
    <row r="255" spans="2:19" x14ac:dyDescent="0.2">
      <c r="B255" s="26">
        <v>250</v>
      </c>
      <c r="C255" t="str">
        <f ca="1">IF(B255&lt;=MTF!$J$14,OFFSET(MTF!$B$3,MTF!$H$14+B255-1,0),"")</f>
        <v/>
      </c>
      <c r="D255" t="str">
        <f ca="1">IF(B255&lt;=MTF!$J$14,OFFSET(MTF!$C$3,MTF!$H$14+B255-1,0),"")</f>
        <v/>
      </c>
      <c r="E255" t="str">
        <f ca="1">IF(B255&lt;=MTF!$J$14,OFFSET(MTF!$E$3,MTF!$H$14+B255-1,0),"")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>
        <f t="shared" si="13"/>
        <v>0</v>
      </c>
      <c r="S255">
        <f t="shared" si="14"/>
        <v>0</v>
      </c>
    </row>
    <row r="256" spans="2:19" x14ac:dyDescent="0.2">
      <c r="B256" s="26">
        <v>251</v>
      </c>
      <c r="C256" t="str">
        <f ca="1">IF(B256&lt;=MTF!$J$14,OFFSET(MTF!$B$3,MTF!$H$14+B256-1,0),"")</f>
        <v/>
      </c>
      <c r="D256" t="str">
        <f ca="1">IF(B256&lt;=MTF!$J$14,OFFSET(MTF!$C$3,MTF!$H$14+B256-1,0),"")</f>
        <v/>
      </c>
      <c r="E256" t="str">
        <f ca="1">IF(B256&lt;=MTF!$J$14,OFFSET(MTF!$E$3,MTF!$H$14+B256-1,0),"")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>
        <f t="shared" si="13"/>
        <v>0</v>
      </c>
      <c r="S256">
        <f t="shared" si="14"/>
        <v>0</v>
      </c>
    </row>
    <row r="257" spans="2:19" x14ac:dyDescent="0.2">
      <c r="B257" s="17">
        <v>252</v>
      </c>
      <c r="C257" t="str">
        <f ca="1">IF(B257&lt;=MTF!$J$14,OFFSET(MTF!$B$3,MTF!$H$14+B257-1,0),"")</f>
        <v/>
      </c>
      <c r="D257" t="str">
        <f ca="1">IF(B257&lt;=MTF!$J$14,OFFSET(MTF!$C$3,MTF!$H$14+B257-1,0),"")</f>
        <v/>
      </c>
      <c r="E257" t="str">
        <f ca="1">IF(B257&lt;=MTF!$J$14,OFFSET(MTF!$E$3,MTF!$H$14+B257-1,0),"")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>
        <f t="shared" si="13"/>
        <v>0</v>
      </c>
      <c r="S257">
        <f t="shared" si="14"/>
        <v>0</v>
      </c>
    </row>
    <row r="258" spans="2:19" x14ac:dyDescent="0.2">
      <c r="B258" s="26">
        <v>253</v>
      </c>
      <c r="C258" t="str">
        <f ca="1">IF(B258&lt;=MTF!$J$14,OFFSET(MTF!$B$3,MTF!$H$14+B258-1,0),"")</f>
        <v/>
      </c>
      <c r="D258" t="str">
        <f ca="1">IF(B258&lt;=MTF!$J$14,OFFSET(MTF!$C$3,MTF!$H$14+B258-1,0),"")</f>
        <v/>
      </c>
      <c r="E258" t="str">
        <f ca="1">IF(B258&lt;=MTF!$J$14,OFFSET(MTF!$E$3,MTF!$H$14+B258-1,0),"")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>
        <f t="shared" si="13"/>
        <v>0</v>
      </c>
      <c r="S258">
        <f t="shared" si="14"/>
        <v>0</v>
      </c>
    </row>
    <row r="259" spans="2:19" x14ac:dyDescent="0.2">
      <c r="B259" s="26">
        <v>254</v>
      </c>
      <c r="C259" t="str">
        <f ca="1">IF(B259&lt;=MTF!$J$14,OFFSET(MTF!$B$3,MTF!$H$14+B259-1,0),"")</f>
        <v/>
      </c>
      <c r="D259" t="str">
        <f ca="1">IF(B259&lt;=MTF!$J$14,OFFSET(MTF!$C$3,MTF!$H$14+B259-1,0),"")</f>
        <v/>
      </c>
      <c r="E259" t="str">
        <f ca="1">IF(B259&lt;=MTF!$J$14,OFFSET(MTF!$E$3,MTF!$H$14+B259-1,0),"")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>
        <f t="shared" si="13"/>
        <v>0</v>
      </c>
      <c r="S259">
        <f t="shared" si="14"/>
        <v>0</v>
      </c>
    </row>
    <row r="260" spans="2:19" x14ac:dyDescent="0.2">
      <c r="B260" s="17">
        <v>255</v>
      </c>
      <c r="C260" t="str">
        <f ca="1">IF(B260&lt;=MTF!$J$14,OFFSET(MTF!$B$3,MTF!$H$14+B260-1,0),"")</f>
        <v/>
      </c>
      <c r="D260" t="str">
        <f ca="1">IF(B260&lt;=MTF!$J$14,OFFSET(MTF!$C$3,MTF!$H$14+B260-1,0),"")</f>
        <v/>
      </c>
      <c r="E260" t="str">
        <f ca="1">IF(B260&lt;=MTF!$J$14,OFFSET(MTF!$E$3,MTF!$H$14+B260-1,0),"")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>
        <f t="shared" si="13"/>
        <v>0</v>
      </c>
      <c r="S260">
        <f t="shared" si="14"/>
        <v>0</v>
      </c>
    </row>
    <row r="261" spans="2:19" x14ac:dyDescent="0.2">
      <c r="B261" s="26">
        <v>256</v>
      </c>
      <c r="C261" t="str">
        <f ca="1">IF(B261&lt;=MTF!$J$14,OFFSET(MTF!$B$3,MTF!$H$14+B261-1,0),"")</f>
        <v/>
      </c>
      <c r="D261" t="str">
        <f ca="1">IF(B261&lt;=MTF!$J$14,OFFSET(MTF!$C$3,MTF!$H$14+B261-1,0),"")</f>
        <v/>
      </c>
      <c r="E261" t="str">
        <f ca="1">IF(B261&lt;=MTF!$J$14,OFFSET(MTF!$E$3,MTF!$H$14+B261-1,0),"")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>
        <f t="shared" si="13"/>
        <v>0</v>
      </c>
      <c r="S261">
        <f t="shared" si="14"/>
        <v>0</v>
      </c>
    </row>
    <row r="262" spans="2:19" x14ac:dyDescent="0.2">
      <c r="B262" s="26">
        <v>257</v>
      </c>
      <c r="C262" t="str">
        <f ca="1">IF(B262&lt;=MTF!$J$14,OFFSET(MTF!$B$3,MTF!$H$14+B262-1,0),"")</f>
        <v/>
      </c>
      <c r="D262" t="str">
        <f ca="1">IF(B262&lt;=MTF!$J$14,OFFSET(MTF!$C$3,MTF!$H$14+B262-1,0),"")</f>
        <v/>
      </c>
      <c r="E262" t="str">
        <f ca="1">IF(B262&lt;=MTF!$J$14,OFFSET(MTF!$E$3,MTF!$H$14+B262-1,0),"")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>
        <f t="shared" si="13"/>
        <v>0</v>
      </c>
      <c r="S262">
        <f t="shared" si="14"/>
        <v>0</v>
      </c>
    </row>
    <row r="263" spans="2:19" x14ac:dyDescent="0.2">
      <c r="B263" s="17">
        <v>258</v>
      </c>
      <c r="C263" t="str">
        <f ca="1">IF(B263&lt;=MTF!$J$14,OFFSET(MTF!$B$3,MTF!$H$14+B263-1,0),"")</f>
        <v/>
      </c>
      <c r="D263" t="str">
        <f ca="1">IF(B263&lt;=MTF!$J$14,OFFSET(MTF!$C$3,MTF!$H$14+B263-1,0),"")</f>
        <v/>
      </c>
      <c r="E263" t="str">
        <f ca="1">IF(B263&lt;=MTF!$J$14,OFFSET(MTF!$E$3,MTF!$H$14+B263-1,0),"")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>
        <f t="shared" si="13"/>
        <v>0</v>
      </c>
      <c r="S263">
        <f t="shared" si="14"/>
        <v>0</v>
      </c>
    </row>
    <row r="264" spans="2:19" x14ac:dyDescent="0.2">
      <c r="B264" s="26">
        <v>259</v>
      </c>
      <c r="C264" t="str">
        <f ca="1">IF(B264&lt;=MTF!$J$14,OFFSET(MTF!$B$3,MTF!$H$14+B264-1,0),"")</f>
        <v/>
      </c>
      <c r="D264" t="str">
        <f ca="1">IF(B264&lt;=MTF!$J$14,OFFSET(MTF!$C$3,MTF!$H$14+B264-1,0),"")</f>
        <v/>
      </c>
      <c r="E264" t="str">
        <f ca="1">IF(B264&lt;=MTF!$J$14,OFFSET(MTF!$E$3,MTF!$H$14+B264-1,0),"")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>
        <f t="shared" si="13"/>
        <v>0</v>
      </c>
      <c r="S264">
        <f t="shared" si="14"/>
        <v>0</v>
      </c>
    </row>
    <row r="265" spans="2:19" x14ac:dyDescent="0.2">
      <c r="B265" s="26">
        <v>260</v>
      </c>
      <c r="C265" t="str">
        <f ca="1">IF(B265&lt;=MTF!$J$14,OFFSET(MTF!$B$3,MTF!$H$14+B265-1,0),"")</f>
        <v/>
      </c>
      <c r="D265" t="str">
        <f ca="1">IF(B265&lt;=MTF!$J$14,OFFSET(MTF!$C$3,MTF!$H$14+B265-1,0),"")</f>
        <v/>
      </c>
      <c r="E265" t="str">
        <f ca="1">IF(B265&lt;=MTF!$J$14,OFFSET(MTF!$E$3,MTF!$H$14+B265-1,0),"")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>
        <f t="shared" si="13"/>
        <v>0</v>
      </c>
      <c r="S265">
        <f t="shared" si="14"/>
        <v>0</v>
      </c>
    </row>
    <row r="266" spans="2:19" x14ac:dyDescent="0.2">
      <c r="B266" s="17">
        <v>261</v>
      </c>
      <c r="C266" t="str">
        <f ca="1">IF(B266&lt;=MTF!$J$14,OFFSET(MTF!$B$3,MTF!$H$14+B266-1,0),"")</f>
        <v/>
      </c>
      <c r="D266" t="str">
        <f ca="1">IF(B266&lt;=MTF!$J$14,OFFSET(MTF!$C$3,MTF!$H$14+B266-1,0),"")</f>
        <v/>
      </c>
      <c r="E266" t="str">
        <f ca="1">IF(B266&lt;=MTF!$J$14,OFFSET(MTF!$E$3,MTF!$H$14+B266-1,0),"")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>
        <f t="shared" ref="R266:R329" si="17">O266*SIN((Q266-1)*2*PI()/$N$6*$N$8)</f>
        <v>0</v>
      </c>
      <c r="S266">
        <f t="shared" ref="S266:S329" si="18">O266*COS((Q266-1)*2*PI()/$N$6*$N$8)</f>
        <v>0</v>
      </c>
    </row>
    <row r="267" spans="2:19" x14ac:dyDescent="0.2">
      <c r="B267" s="26">
        <v>262</v>
      </c>
      <c r="C267" t="str">
        <f ca="1">IF(B267&lt;=MTF!$J$14,OFFSET(MTF!$B$3,MTF!$H$14+B267-1,0),"")</f>
        <v/>
      </c>
      <c r="D267" t="str">
        <f ca="1">IF(B267&lt;=MTF!$J$14,OFFSET(MTF!$C$3,MTF!$H$14+B267-1,0),"")</f>
        <v/>
      </c>
      <c r="E267" t="str">
        <f ca="1">IF(B267&lt;=MTF!$J$14,OFFSET(MTF!$E$3,MTF!$H$14+B267-1,0),"")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>
        <f t="shared" si="17"/>
        <v>0</v>
      </c>
      <c r="S267">
        <f t="shared" si="18"/>
        <v>0</v>
      </c>
    </row>
    <row r="268" spans="2:19" x14ac:dyDescent="0.2">
      <c r="B268" s="26">
        <v>263</v>
      </c>
      <c r="C268" t="str">
        <f ca="1">IF(B268&lt;=MTF!$J$14,OFFSET(MTF!$B$3,MTF!$H$14+B268-1,0),"")</f>
        <v/>
      </c>
      <c r="D268" t="str">
        <f ca="1">IF(B268&lt;=MTF!$J$14,OFFSET(MTF!$C$3,MTF!$H$14+B268-1,0),"")</f>
        <v/>
      </c>
      <c r="E268" t="str">
        <f ca="1">IF(B268&lt;=MTF!$J$14,OFFSET(MTF!$E$3,MTF!$H$14+B268-1,0),"")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>
        <f t="shared" si="17"/>
        <v>0</v>
      </c>
      <c r="S268">
        <f t="shared" si="18"/>
        <v>0</v>
      </c>
    </row>
    <row r="269" spans="2:19" x14ac:dyDescent="0.2">
      <c r="B269" s="17">
        <v>264</v>
      </c>
      <c r="C269" t="str">
        <f ca="1">IF(B269&lt;=MTF!$J$14,OFFSET(MTF!$B$3,MTF!$H$14+B269-1,0),"")</f>
        <v/>
      </c>
      <c r="D269" t="str">
        <f ca="1">IF(B269&lt;=MTF!$J$14,OFFSET(MTF!$C$3,MTF!$H$14+B269-1,0),"")</f>
        <v/>
      </c>
      <c r="E269" t="str">
        <f ca="1">IF(B269&lt;=MTF!$J$14,OFFSET(MTF!$E$3,MTF!$H$14+B269-1,0),"")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>
        <f t="shared" si="17"/>
        <v>0</v>
      </c>
      <c r="S269">
        <f t="shared" si="18"/>
        <v>0</v>
      </c>
    </row>
    <row r="270" spans="2:19" x14ac:dyDescent="0.2">
      <c r="B270" s="26">
        <v>265</v>
      </c>
      <c r="C270" t="str">
        <f ca="1">IF(B270&lt;=MTF!$J$14,OFFSET(MTF!$B$3,MTF!$H$14+B270-1,0),"")</f>
        <v/>
      </c>
      <c r="D270" t="str">
        <f ca="1">IF(B270&lt;=MTF!$J$14,OFFSET(MTF!$C$3,MTF!$H$14+B270-1,0),"")</f>
        <v/>
      </c>
      <c r="E270" t="str">
        <f ca="1">IF(B270&lt;=MTF!$J$14,OFFSET(MTF!$E$3,MTF!$H$14+B270-1,0),"")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>
        <f t="shared" si="17"/>
        <v>0</v>
      </c>
      <c r="S270">
        <f t="shared" si="18"/>
        <v>0</v>
      </c>
    </row>
    <row r="271" spans="2:19" x14ac:dyDescent="0.2">
      <c r="B271" s="26">
        <v>266</v>
      </c>
      <c r="C271" t="str">
        <f ca="1">IF(B271&lt;=MTF!$J$14,OFFSET(MTF!$B$3,MTF!$H$14+B271-1,0),"")</f>
        <v/>
      </c>
      <c r="D271" t="str">
        <f ca="1">IF(B271&lt;=MTF!$J$14,OFFSET(MTF!$C$3,MTF!$H$14+B271-1,0),"")</f>
        <v/>
      </c>
      <c r="E271" t="str">
        <f ca="1">IF(B271&lt;=MTF!$J$14,OFFSET(MTF!$E$3,MTF!$H$14+B271-1,0),"")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>
        <f t="shared" si="17"/>
        <v>0</v>
      </c>
      <c r="S271">
        <f t="shared" si="18"/>
        <v>0</v>
      </c>
    </row>
    <row r="272" spans="2:19" x14ac:dyDescent="0.2">
      <c r="B272" s="17">
        <v>267</v>
      </c>
      <c r="C272" t="str">
        <f ca="1">IF(B272&lt;=MTF!$J$14,OFFSET(MTF!$B$3,MTF!$H$14+B272-1,0),"")</f>
        <v/>
      </c>
      <c r="D272" t="str">
        <f ca="1">IF(B272&lt;=MTF!$J$14,OFFSET(MTF!$C$3,MTF!$H$14+B272-1,0),"")</f>
        <v/>
      </c>
      <c r="E272" t="str">
        <f ca="1">IF(B272&lt;=MTF!$J$14,OFFSET(MTF!$E$3,MTF!$H$14+B272-1,0),"")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>
        <f t="shared" si="17"/>
        <v>0</v>
      </c>
      <c r="S272">
        <f t="shared" si="18"/>
        <v>0</v>
      </c>
    </row>
    <row r="273" spans="2:19" x14ac:dyDescent="0.2">
      <c r="B273" s="26">
        <v>268</v>
      </c>
      <c r="C273" t="str">
        <f ca="1">IF(B273&lt;=MTF!$J$14,OFFSET(MTF!$B$3,MTF!$H$14+B273-1,0),"")</f>
        <v/>
      </c>
      <c r="D273" t="str">
        <f ca="1">IF(B273&lt;=MTF!$J$14,OFFSET(MTF!$C$3,MTF!$H$14+B273-1,0),"")</f>
        <v/>
      </c>
      <c r="E273" t="str">
        <f ca="1">IF(B273&lt;=MTF!$J$14,OFFSET(MTF!$E$3,MTF!$H$14+B273-1,0),"")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>
        <f t="shared" si="17"/>
        <v>0</v>
      </c>
      <c r="S273">
        <f t="shared" si="18"/>
        <v>0</v>
      </c>
    </row>
    <row r="274" spans="2:19" x14ac:dyDescent="0.2">
      <c r="B274" s="26">
        <v>269</v>
      </c>
      <c r="C274" t="str">
        <f ca="1">IF(B274&lt;=MTF!$J$14,OFFSET(MTF!$B$3,MTF!$H$14+B274-1,0),"")</f>
        <v/>
      </c>
      <c r="D274" t="str">
        <f ca="1">IF(B274&lt;=MTF!$J$14,OFFSET(MTF!$C$3,MTF!$H$14+B274-1,0),"")</f>
        <v/>
      </c>
      <c r="E274" t="str">
        <f ca="1">IF(B274&lt;=MTF!$J$14,OFFSET(MTF!$E$3,MTF!$H$14+B274-1,0),"")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>
        <f t="shared" si="17"/>
        <v>0</v>
      </c>
      <c r="S274">
        <f t="shared" si="18"/>
        <v>0</v>
      </c>
    </row>
    <row r="275" spans="2:19" x14ac:dyDescent="0.2">
      <c r="B275" s="17">
        <v>270</v>
      </c>
      <c r="C275" t="str">
        <f ca="1">IF(B275&lt;=MTF!$J$14,OFFSET(MTF!$B$3,MTF!$H$14+B275-1,0),"")</f>
        <v/>
      </c>
      <c r="D275" t="str">
        <f ca="1">IF(B275&lt;=MTF!$J$14,OFFSET(MTF!$C$3,MTF!$H$14+B275-1,0),"")</f>
        <v/>
      </c>
      <c r="E275" t="str">
        <f ca="1">IF(B275&lt;=MTF!$J$14,OFFSET(MTF!$E$3,MTF!$H$14+B275-1,0),"")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>
        <f t="shared" si="17"/>
        <v>0</v>
      </c>
      <c r="S275">
        <f t="shared" si="18"/>
        <v>0</v>
      </c>
    </row>
    <row r="276" spans="2:19" x14ac:dyDescent="0.2">
      <c r="B276" s="26">
        <v>271</v>
      </c>
      <c r="C276" t="str">
        <f ca="1">IF(B276&lt;=MTF!$J$14,OFFSET(MTF!$B$3,MTF!$H$14+B276-1,0),"")</f>
        <v/>
      </c>
      <c r="D276" t="str">
        <f ca="1">IF(B276&lt;=MTF!$J$14,OFFSET(MTF!$C$3,MTF!$H$14+B276-1,0),"")</f>
        <v/>
      </c>
      <c r="E276" t="str">
        <f ca="1">IF(B276&lt;=MTF!$J$14,OFFSET(MTF!$E$3,MTF!$H$14+B276-1,0),"")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>
        <f t="shared" si="17"/>
        <v>0</v>
      </c>
      <c r="S276">
        <f t="shared" si="18"/>
        <v>0</v>
      </c>
    </row>
    <row r="277" spans="2:19" x14ac:dyDescent="0.2">
      <c r="B277" s="26">
        <v>272</v>
      </c>
      <c r="C277" t="str">
        <f ca="1">IF(B277&lt;=MTF!$J$14,OFFSET(MTF!$B$3,MTF!$H$14+B277-1,0),"")</f>
        <v/>
      </c>
      <c r="D277" t="str">
        <f ca="1">IF(B277&lt;=MTF!$J$14,OFFSET(MTF!$C$3,MTF!$H$14+B277-1,0),"")</f>
        <v/>
      </c>
      <c r="E277" t="str">
        <f ca="1">IF(B277&lt;=MTF!$J$14,OFFSET(MTF!$E$3,MTF!$H$14+B277-1,0),"")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>
        <f t="shared" si="17"/>
        <v>0</v>
      </c>
      <c r="S277">
        <f t="shared" si="18"/>
        <v>0</v>
      </c>
    </row>
    <row r="278" spans="2:19" x14ac:dyDescent="0.2">
      <c r="B278" s="17">
        <v>273</v>
      </c>
      <c r="C278" t="str">
        <f ca="1">IF(B278&lt;=MTF!$J$14,OFFSET(MTF!$B$3,MTF!$H$14+B278-1,0),"")</f>
        <v/>
      </c>
      <c r="D278" t="str">
        <f ca="1">IF(B278&lt;=MTF!$J$14,OFFSET(MTF!$C$3,MTF!$H$14+B278-1,0),"")</f>
        <v/>
      </c>
      <c r="E278" t="str">
        <f ca="1">IF(B278&lt;=MTF!$J$14,OFFSET(MTF!$E$3,MTF!$H$14+B278-1,0),"")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>
        <f t="shared" si="17"/>
        <v>0</v>
      </c>
      <c r="S278">
        <f t="shared" si="18"/>
        <v>0</v>
      </c>
    </row>
    <row r="279" spans="2:19" x14ac:dyDescent="0.2">
      <c r="B279" s="26">
        <v>274</v>
      </c>
      <c r="C279" t="str">
        <f ca="1">IF(B279&lt;=MTF!$J$14,OFFSET(MTF!$B$3,MTF!$H$14+B279-1,0),"")</f>
        <v/>
      </c>
      <c r="D279" t="str">
        <f ca="1">IF(B279&lt;=MTF!$J$14,OFFSET(MTF!$C$3,MTF!$H$14+B279-1,0),"")</f>
        <v/>
      </c>
      <c r="E279" t="str">
        <f ca="1">IF(B279&lt;=MTF!$J$14,OFFSET(MTF!$E$3,MTF!$H$14+B279-1,0),"")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>
        <f t="shared" si="17"/>
        <v>0</v>
      </c>
      <c r="S279">
        <f t="shared" si="18"/>
        <v>0</v>
      </c>
    </row>
    <row r="280" spans="2:19" x14ac:dyDescent="0.2">
      <c r="B280" s="26">
        <v>275</v>
      </c>
      <c r="C280" t="str">
        <f ca="1">IF(B280&lt;=MTF!$J$14,OFFSET(MTF!$B$3,MTF!$H$14+B280-1,0),"")</f>
        <v/>
      </c>
      <c r="D280" t="str">
        <f ca="1">IF(B280&lt;=MTF!$J$14,OFFSET(MTF!$C$3,MTF!$H$14+B280-1,0),"")</f>
        <v/>
      </c>
      <c r="E280" t="str">
        <f ca="1">IF(B280&lt;=MTF!$J$14,OFFSET(MTF!$E$3,MTF!$H$14+B280-1,0),"")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>
        <f t="shared" si="17"/>
        <v>0</v>
      </c>
      <c r="S280">
        <f t="shared" si="18"/>
        <v>0</v>
      </c>
    </row>
    <row r="281" spans="2:19" x14ac:dyDescent="0.2">
      <c r="B281" s="17">
        <v>276</v>
      </c>
      <c r="C281" t="str">
        <f ca="1">IF(B281&lt;=MTF!$J$14,OFFSET(MTF!$B$3,MTF!$H$14+B281-1,0),"")</f>
        <v/>
      </c>
      <c r="D281" t="str">
        <f ca="1">IF(B281&lt;=MTF!$J$14,OFFSET(MTF!$C$3,MTF!$H$14+B281-1,0),"")</f>
        <v/>
      </c>
      <c r="E281" t="str">
        <f ca="1">IF(B281&lt;=MTF!$J$14,OFFSET(MTF!$E$3,MTF!$H$14+B281-1,0),"")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>
        <f t="shared" si="17"/>
        <v>0</v>
      </c>
      <c r="S281">
        <f t="shared" si="18"/>
        <v>0</v>
      </c>
    </row>
    <row r="282" spans="2:19" x14ac:dyDescent="0.2">
      <c r="B282" s="26">
        <v>277</v>
      </c>
      <c r="C282" t="str">
        <f ca="1">IF(B282&lt;=MTF!$J$14,OFFSET(MTF!$B$3,MTF!$H$14+B282-1,0),"")</f>
        <v/>
      </c>
      <c r="D282" t="str">
        <f ca="1">IF(B282&lt;=MTF!$J$14,OFFSET(MTF!$C$3,MTF!$H$14+B282-1,0),"")</f>
        <v/>
      </c>
      <c r="E282" t="str">
        <f ca="1">IF(B282&lt;=MTF!$J$14,OFFSET(MTF!$E$3,MTF!$H$14+B282-1,0),"")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>
        <f t="shared" si="17"/>
        <v>0</v>
      </c>
      <c r="S282">
        <f t="shared" si="18"/>
        <v>0</v>
      </c>
    </row>
    <row r="283" spans="2:19" x14ac:dyDescent="0.2">
      <c r="B283" s="26">
        <v>278</v>
      </c>
      <c r="C283" t="str">
        <f ca="1">IF(B283&lt;=MTF!$J$14,OFFSET(MTF!$B$3,MTF!$H$14+B283-1,0),"")</f>
        <v/>
      </c>
      <c r="D283" t="str">
        <f ca="1">IF(B283&lt;=MTF!$J$14,OFFSET(MTF!$C$3,MTF!$H$14+B283-1,0),"")</f>
        <v/>
      </c>
      <c r="E283" t="str">
        <f ca="1">IF(B283&lt;=MTF!$J$14,OFFSET(MTF!$E$3,MTF!$H$14+B283-1,0),"")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>
        <f t="shared" si="17"/>
        <v>0</v>
      </c>
      <c r="S283">
        <f t="shared" si="18"/>
        <v>0</v>
      </c>
    </row>
    <row r="284" spans="2:19" x14ac:dyDescent="0.2">
      <c r="B284" s="17">
        <v>279</v>
      </c>
      <c r="C284" t="str">
        <f ca="1">IF(B284&lt;=MTF!$J$14,OFFSET(MTF!$B$3,MTF!$H$14+B284-1,0),"")</f>
        <v/>
      </c>
      <c r="D284" t="str">
        <f ca="1">IF(B284&lt;=MTF!$J$14,OFFSET(MTF!$C$3,MTF!$H$14+B284-1,0),"")</f>
        <v/>
      </c>
      <c r="E284" t="str">
        <f ca="1">IF(B284&lt;=MTF!$J$14,OFFSET(MTF!$E$3,MTF!$H$14+B284-1,0),"")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>
        <f t="shared" si="17"/>
        <v>0</v>
      </c>
      <c r="S284">
        <f t="shared" si="18"/>
        <v>0</v>
      </c>
    </row>
    <row r="285" spans="2:19" x14ac:dyDescent="0.2">
      <c r="B285" s="26">
        <v>280</v>
      </c>
      <c r="C285" t="str">
        <f ca="1">IF(B285&lt;=MTF!$J$14,OFFSET(MTF!$B$3,MTF!$H$14+B285-1,0),"")</f>
        <v/>
      </c>
      <c r="D285" t="str">
        <f ca="1">IF(B285&lt;=MTF!$J$14,OFFSET(MTF!$C$3,MTF!$H$14+B285-1,0),"")</f>
        <v/>
      </c>
      <c r="E285" t="str">
        <f ca="1">IF(B285&lt;=MTF!$J$14,OFFSET(MTF!$E$3,MTF!$H$14+B285-1,0),"")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>
        <f t="shared" si="17"/>
        <v>0</v>
      </c>
      <c r="S285">
        <f t="shared" si="18"/>
        <v>0</v>
      </c>
    </row>
    <row r="286" spans="2:19" x14ac:dyDescent="0.2">
      <c r="B286" s="26">
        <v>281</v>
      </c>
      <c r="C286" t="str">
        <f ca="1">IF(B286&lt;=MTF!$J$14,OFFSET(MTF!$B$3,MTF!$H$14+B286-1,0),"")</f>
        <v/>
      </c>
      <c r="D286" t="str">
        <f ca="1">IF(B286&lt;=MTF!$J$14,OFFSET(MTF!$C$3,MTF!$H$14+B286-1,0),"")</f>
        <v/>
      </c>
      <c r="E286" t="str">
        <f ca="1">IF(B286&lt;=MTF!$J$14,OFFSET(MTF!$E$3,MTF!$H$14+B286-1,0),"")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>
        <f t="shared" si="17"/>
        <v>0</v>
      </c>
      <c r="S286">
        <f t="shared" si="18"/>
        <v>0</v>
      </c>
    </row>
    <row r="287" spans="2:19" x14ac:dyDescent="0.2">
      <c r="B287" s="17">
        <v>282</v>
      </c>
      <c r="C287" t="str">
        <f ca="1">IF(B287&lt;=MTF!$J$14,OFFSET(MTF!$B$3,MTF!$H$14+B287-1,0),"")</f>
        <v/>
      </c>
      <c r="D287" t="str">
        <f ca="1">IF(B287&lt;=MTF!$J$14,OFFSET(MTF!$C$3,MTF!$H$14+B287-1,0),"")</f>
        <v/>
      </c>
      <c r="E287" t="str">
        <f ca="1">IF(B287&lt;=MTF!$J$14,OFFSET(MTF!$E$3,MTF!$H$14+B287-1,0),"")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>
        <f t="shared" si="17"/>
        <v>0</v>
      </c>
      <c r="S287">
        <f t="shared" si="18"/>
        <v>0</v>
      </c>
    </row>
    <row r="288" spans="2:19" x14ac:dyDescent="0.2">
      <c r="B288" s="26">
        <v>283</v>
      </c>
      <c r="C288" t="str">
        <f ca="1">IF(B288&lt;=MTF!$J$14,OFFSET(MTF!$B$3,MTF!$H$14+B288-1,0),"")</f>
        <v/>
      </c>
      <c r="D288" t="str">
        <f ca="1">IF(B288&lt;=MTF!$J$14,OFFSET(MTF!$C$3,MTF!$H$14+B288-1,0),"")</f>
        <v/>
      </c>
      <c r="E288" t="str">
        <f ca="1">IF(B288&lt;=MTF!$J$14,OFFSET(MTF!$E$3,MTF!$H$14+B288-1,0),"")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>
        <f t="shared" si="17"/>
        <v>0</v>
      </c>
      <c r="S288">
        <f t="shared" si="18"/>
        <v>0</v>
      </c>
    </row>
    <row r="289" spans="2:19" x14ac:dyDescent="0.2">
      <c r="B289" s="26">
        <v>284</v>
      </c>
      <c r="C289" t="str">
        <f ca="1">IF(B289&lt;=MTF!$J$14,OFFSET(MTF!$B$3,MTF!$H$14+B289-1,0),"")</f>
        <v/>
      </c>
      <c r="D289" t="str">
        <f ca="1">IF(B289&lt;=MTF!$J$14,OFFSET(MTF!$C$3,MTF!$H$14+B289-1,0),"")</f>
        <v/>
      </c>
      <c r="E289" t="str">
        <f ca="1">IF(B289&lt;=MTF!$J$14,OFFSET(MTF!$E$3,MTF!$H$14+B289-1,0),"")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>
        <f t="shared" si="17"/>
        <v>0</v>
      </c>
      <c r="S289">
        <f t="shared" si="18"/>
        <v>0</v>
      </c>
    </row>
    <row r="290" spans="2:19" x14ac:dyDescent="0.2">
      <c r="B290" s="17">
        <v>285</v>
      </c>
      <c r="C290" t="str">
        <f ca="1">IF(B290&lt;=MTF!$J$14,OFFSET(MTF!$B$3,MTF!$H$14+B290-1,0),"")</f>
        <v/>
      </c>
      <c r="D290" t="str">
        <f ca="1">IF(B290&lt;=MTF!$J$14,OFFSET(MTF!$C$3,MTF!$H$14+B290-1,0),"")</f>
        <v/>
      </c>
      <c r="E290" t="str">
        <f ca="1">IF(B290&lt;=MTF!$J$14,OFFSET(MTF!$E$3,MTF!$H$14+B290-1,0),"")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>
        <f t="shared" si="17"/>
        <v>0</v>
      </c>
      <c r="S290">
        <f t="shared" si="18"/>
        <v>0</v>
      </c>
    </row>
    <row r="291" spans="2:19" x14ac:dyDescent="0.2">
      <c r="B291" s="26">
        <v>286</v>
      </c>
      <c r="C291" t="str">
        <f ca="1">IF(B291&lt;=MTF!$J$14,OFFSET(MTF!$B$3,MTF!$H$14+B291-1,0),"")</f>
        <v/>
      </c>
      <c r="D291" t="str">
        <f ca="1">IF(B291&lt;=MTF!$J$14,OFFSET(MTF!$C$3,MTF!$H$14+B291-1,0),"")</f>
        <v/>
      </c>
      <c r="E291" t="str">
        <f ca="1">IF(B291&lt;=MTF!$J$14,OFFSET(MTF!$E$3,MTF!$H$14+B291-1,0),"")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>
        <f t="shared" si="17"/>
        <v>0</v>
      </c>
      <c r="S291">
        <f t="shared" si="18"/>
        <v>0</v>
      </c>
    </row>
    <row r="292" spans="2:19" x14ac:dyDescent="0.2">
      <c r="B292" s="26">
        <v>287</v>
      </c>
      <c r="C292" t="str">
        <f ca="1">IF(B292&lt;=MTF!$J$14,OFFSET(MTF!$B$3,MTF!$H$14+B292-1,0),"")</f>
        <v/>
      </c>
      <c r="D292" t="str">
        <f ca="1">IF(B292&lt;=MTF!$J$14,OFFSET(MTF!$C$3,MTF!$H$14+B292-1,0),"")</f>
        <v/>
      </c>
      <c r="E292" t="str">
        <f ca="1">IF(B292&lt;=MTF!$J$14,OFFSET(MTF!$E$3,MTF!$H$14+B292-1,0),"")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>
        <f t="shared" si="17"/>
        <v>0</v>
      </c>
      <c r="S292">
        <f t="shared" si="18"/>
        <v>0</v>
      </c>
    </row>
    <row r="293" spans="2:19" x14ac:dyDescent="0.2">
      <c r="B293" s="17">
        <v>288</v>
      </c>
      <c r="C293" t="str">
        <f ca="1">IF(B293&lt;=MTF!$J$14,OFFSET(MTF!$B$3,MTF!$H$14+B293-1,0),"")</f>
        <v/>
      </c>
      <c r="D293" t="str">
        <f ca="1">IF(B293&lt;=MTF!$J$14,OFFSET(MTF!$C$3,MTF!$H$14+B293-1,0),"")</f>
        <v/>
      </c>
      <c r="E293" t="str">
        <f ca="1">IF(B293&lt;=MTF!$J$14,OFFSET(MTF!$E$3,MTF!$H$14+B293-1,0),"")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>
        <f t="shared" si="17"/>
        <v>0</v>
      </c>
      <c r="S293">
        <f t="shared" si="18"/>
        <v>0</v>
      </c>
    </row>
    <row r="294" spans="2:19" x14ac:dyDescent="0.2">
      <c r="B294" s="26">
        <v>289</v>
      </c>
      <c r="C294" t="str">
        <f ca="1">IF(B294&lt;=MTF!$J$14,OFFSET(MTF!$B$3,MTF!$H$14+B294-1,0),"")</f>
        <v/>
      </c>
      <c r="D294" t="str">
        <f ca="1">IF(B294&lt;=MTF!$J$14,OFFSET(MTF!$C$3,MTF!$H$14+B294-1,0),"")</f>
        <v/>
      </c>
      <c r="E294" t="str">
        <f ca="1">IF(B294&lt;=MTF!$J$14,OFFSET(MTF!$E$3,MTF!$H$14+B294-1,0),"")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>
        <f t="shared" si="17"/>
        <v>0</v>
      </c>
      <c r="S294">
        <f t="shared" si="18"/>
        <v>0</v>
      </c>
    </row>
    <row r="295" spans="2:19" x14ac:dyDescent="0.2">
      <c r="B295" s="26">
        <v>290</v>
      </c>
      <c r="C295" t="str">
        <f ca="1">IF(B295&lt;=MTF!$J$14,OFFSET(MTF!$B$3,MTF!$H$14+B295-1,0),"")</f>
        <v/>
      </c>
      <c r="D295" t="str">
        <f ca="1">IF(B295&lt;=MTF!$J$14,OFFSET(MTF!$C$3,MTF!$H$14+B295-1,0),"")</f>
        <v/>
      </c>
      <c r="E295" t="str">
        <f ca="1">IF(B295&lt;=MTF!$J$14,OFFSET(MTF!$E$3,MTF!$H$14+B295-1,0),"")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>
        <f t="shared" si="17"/>
        <v>0</v>
      </c>
      <c r="S295">
        <f t="shared" si="18"/>
        <v>0</v>
      </c>
    </row>
    <row r="296" spans="2:19" x14ac:dyDescent="0.2">
      <c r="B296" s="17">
        <v>291</v>
      </c>
      <c r="C296" t="str">
        <f ca="1">IF(B296&lt;=MTF!$J$14,OFFSET(MTF!$B$3,MTF!$H$14+B296-1,0),"")</f>
        <v/>
      </c>
      <c r="D296" t="str">
        <f ca="1">IF(B296&lt;=MTF!$J$14,OFFSET(MTF!$C$3,MTF!$H$14+B296-1,0),"")</f>
        <v/>
      </c>
      <c r="E296" t="str">
        <f ca="1">IF(B296&lt;=MTF!$J$14,OFFSET(MTF!$E$3,MTF!$H$14+B296-1,0),"")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>
        <f t="shared" si="17"/>
        <v>0</v>
      </c>
      <c r="S296">
        <f t="shared" si="18"/>
        <v>0</v>
      </c>
    </row>
    <row r="297" spans="2:19" x14ac:dyDescent="0.2">
      <c r="B297" s="26">
        <v>292</v>
      </c>
      <c r="C297" t="str">
        <f ca="1">IF(B297&lt;=MTF!$J$14,OFFSET(MTF!$B$3,MTF!$H$14+B297-1,0),"")</f>
        <v/>
      </c>
      <c r="D297" t="str">
        <f ca="1">IF(B297&lt;=MTF!$J$14,OFFSET(MTF!$C$3,MTF!$H$14+B297-1,0),"")</f>
        <v/>
      </c>
      <c r="E297" t="str">
        <f ca="1">IF(B297&lt;=MTF!$J$14,OFFSET(MTF!$E$3,MTF!$H$14+B297-1,0),"")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>
        <f t="shared" si="17"/>
        <v>0</v>
      </c>
      <c r="S297">
        <f t="shared" si="18"/>
        <v>0</v>
      </c>
    </row>
    <row r="298" spans="2:19" x14ac:dyDescent="0.2">
      <c r="B298" s="26">
        <v>293</v>
      </c>
      <c r="C298" t="str">
        <f ca="1">IF(B298&lt;=MTF!$J$14,OFFSET(MTF!$B$3,MTF!$H$14+B298-1,0),"")</f>
        <v/>
      </c>
      <c r="D298" t="str">
        <f ca="1">IF(B298&lt;=MTF!$J$14,OFFSET(MTF!$C$3,MTF!$H$14+B298-1,0),"")</f>
        <v/>
      </c>
      <c r="E298" t="str">
        <f ca="1">IF(B298&lt;=MTF!$J$14,OFFSET(MTF!$E$3,MTF!$H$14+B298-1,0),"")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>
        <f t="shared" si="17"/>
        <v>0</v>
      </c>
      <c r="S298">
        <f t="shared" si="18"/>
        <v>0</v>
      </c>
    </row>
    <row r="299" spans="2:19" x14ac:dyDescent="0.2">
      <c r="B299" s="17">
        <v>294</v>
      </c>
      <c r="C299" t="str">
        <f ca="1">IF(B299&lt;=MTF!$J$14,OFFSET(MTF!$B$3,MTF!$H$14+B299-1,0),"")</f>
        <v/>
      </c>
      <c r="D299" t="str">
        <f ca="1">IF(B299&lt;=MTF!$J$14,OFFSET(MTF!$C$3,MTF!$H$14+B299-1,0),"")</f>
        <v/>
      </c>
      <c r="E299" t="str">
        <f ca="1">IF(B299&lt;=MTF!$J$14,OFFSET(MTF!$E$3,MTF!$H$14+B299-1,0),"")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>
        <f t="shared" si="17"/>
        <v>0</v>
      </c>
      <c r="S299">
        <f t="shared" si="18"/>
        <v>0</v>
      </c>
    </row>
    <row r="300" spans="2:19" x14ac:dyDescent="0.2">
      <c r="B300" s="26">
        <v>295</v>
      </c>
      <c r="C300" t="str">
        <f ca="1">IF(B300&lt;=MTF!$J$14,OFFSET(MTF!$B$3,MTF!$H$14+B300-1,0),"")</f>
        <v/>
      </c>
      <c r="D300" t="str">
        <f ca="1">IF(B300&lt;=MTF!$J$14,OFFSET(MTF!$C$3,MTF!$H$14+B300-1,0),"")</f>
        <v/>
      </c>
      <c r="E300" t="str">
        <f ca="1">IF(B300&lt;=MTF!$J$14,OFFSET(MTF!$E$3,MTF!$H$14+B300-1,0),"")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>
        <f t="shared" si="17"/>
        <v>0</v>
      </c>
      <c r="S300">
        <f t="shared" si="18"/>
        <v>0</v>
      </c>
    </row>
    <row r="301" spans="2:19" x14ac:dyDescent="0.2">
      <c r="B301" s="26">
        <v>296</v>
      </c>
      <c r="C301" t="str">
        <f ca="1">IF(B301&lt;=MTF!$J$14,OFFSET(MTF!$B$3,MTF!$H$14+B301-1,0),"")</f>
        <v/>
      </c>
      <c r="D301" t="str">
        <f ca="1">IF(B301&lt;=MTF!$J$14,OFFSET(MTF!$C$3,MTF!$H$14+B301-1,0),"")</f>
        <v/>
      </c>
      <c r="E301" t="str">
        <f ca="1">IF(B301&lt;=MTF!$J$14,OFFSET(MTF!$E$3,MTF!$H$14+B301-1,0),"")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>
        <f t="shared" si="17"/>
        <v>0</v>
      </c>
      <c r="S301">
        <f t="shared" si="18"/>
        <v>0</v>
      </c>
    </row>
    <row r="302" spans="2:19" x14ac:dyDescent="0.2">
      <c r="B302" s="17">
        <v>297</v>
      </c>
      <c r="C302" t="str">
        <f ca="1">IF(B302&lt;=MTF!$J$14,OFFSET(MTF!$B$3,MTF!$H$14+B302-1,0),"")</f>
        <v/>
      </c>
      <c r="D302" t="str">
        <f ca="1">IF(B302&lt;=MTF!$J$14,OFFSET(MTF!$C$3,MTF!$H$14+B302-1,0),"")</f>
        <v/>
      </c>
      <c r="E302" t="str">
        <f ca="1">IF(B302&lt;=MTF!$J$14,OFFSET(MTF!$E$3,MTF!$H$14+B302-1,0),"")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>
        <f t="shared" si="17"/>
        <v>0</v>
      </c>
      <c r="S302">
        <f t="shared" si="18"/>
        <v>0</v>
      </c>
    </row>
    <row r="303" spans="2:19" x14ac:dyDescent="0.2">
      <c r="B303" s="26">
        <v>298</v>
      </c>
      <c r="C303" t="str">
        <f ca="1">IF(B303&lt;=MTF!$J$14,OFFSET(MTF!$B$3,MTF!$H$14+B303-1,0),"")</f>
        <v/>
      </c>
      <c r="D303" t="str">
        <f ca="1">IF(B303&lt;=MTF!$J$14,OFFSET(MTF!$C$3,MTF!$H$14+B303-1,0),"")</f>
        <v/>
      </c>
      <c r="E303" t="str">
        <f ca="1">IF(B303&lt;=MTF!$J$14,OFFSET(MTF!$E$3,MTF!$H$14+B303-1,0),"")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>
        <f t="shared" si="17"/>
        <v>0</v>
      </c>
      <c r="S303">
        <f t="shared" si="18"/>
        <v>0</v>
      </c>
    </row>
    <row r="304" spans="2:19" x14ac:dyDescent="0.2">
      <c r="B304" s="26">
        <v>299</v>
      </c>
      <c r="C304" t="str">
        <f ca="1">IF(B304&lt;=MTF!$J$14,OFFSET(MTF!$B$3,MTF!$H$14+B304-1,0),"")</f>
        <v/>
      </c>
      <c r="D304" t="str">
        <f ca="1">IF(B304&lt;=MTF!$J$14,OFFSET(MTF!$C$3,MTF!$H$14+B304-1,0),"")</f>
        <v/>
      </c>
      <c r="E304" t="str">
        <f ca="1">IF(B304&lt;=MTF!$J$14,OFFSET(MTF!$E$3,MTF!$H$14+B304-1,0),"")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>
        <f t="shared" si="17"/>
        <v>0</v>
      </c>
      <c r="S304">
        <f t="shared" si="18"/>
        <v>0</v>
      </c>
    </row>
    <row r="305" spans="2:19" x14ac:dyDescent="0.2">
      <c r="B305" s="17">
        <v>300</v>
      </c>
      <c r="C305" t="str">
        <f ca="1">IF(B305&lt;=MTF!$J$14,OFFSET(MTF!$B$3,MTF!$H$14+B305-1,0),"")</f>
        <v/>
      </c>
      <c r="D305" t="str">
        <f ca="1">IF(B305&lt;=MTF!$J$14,OFFSET(MTF!$C$3,MTF!$H$14+B305-1,0),"")</f>
        <v/>
      </c>
      <c r="E305" t="str">
        <f ca="1">IF(B305&lt;=MTF!$J$14,OFFSET(MTF!$E$3,MTF!$H$14+B305-1,0),"")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>
        <f t="shared" si="17"/>
        <v>0</v>
      </c>
      <c r="S305">
        <f t="shared" si="18"/>
        <v>0</v>
      </c>
    </row>
    <row r="306" spans="2:19" x14ac:dyDescent="0.2">
      <c r="B306" s="26">
        <v>301</v>
      </c>
      <c r="C306" t="str">
        <f ca="1">IF(B306&lt;=MTF!$J$14,OFFSET(MTF!$B$3,MTF!$H$14+B306-1,0),"")</f>
        <v/>
      </c>
      <c r="D306" t="str">
        <f ca="1">IF(B306&lt;=MTF!$J$14,OFFSET(MTF!$C$3,MTF!$H$14+B306-1,0),"")</f>
        <v/>
      </c>
      <c r="E306" t="str">
        <f ca="1">IF(B306&lt;=MTF!$J$14,OFFSET(MTF!$E$3,MTF!$H$14+B306-1,0),"")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>
        <f t="shared" si="17"/>
        <v>0</v>
      </c>
      <c r="S306">
        <f t="shared" si="18"/>
        <v>0</v>
      </c>
    </row>
    <row r="307" spans="2:19" x14ac:dyDescent="0.2">
      <c r="B307" s="26">
        <v>302</v>
      </c>
      <c r="C307" t="str">
        <f ca="1">IF(B307&lt;=MTF!$J$14,OFFSET(MTF!$B$3,MTF!$H$14+B307-1,0),"")</f>
        <v/>
      </c>
      <c r="D307" t="str">
        <f ca="1">IF(B307&lt;=MTF!$J$14,OFFSET(MTF!$C$3,MTF!$H$14+B307-1,0),"")</f>
        <v/>
      </c>
      <c r="E307" t="str">
        <f ca="1">IF(B307&lt;=MTF!$J$14,OFFSET(MTF!$E$3,MTF!$H$14+B307-1,0),"")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>
        <f t="shared" si="17"/>
        <v>0</v>
      </c>
      <c r="S307">
        <f t="shared" si="18"/>
        <v>0</v>
      </c>
    </row>
    <row r="308" spans="2:19" x14ac:dyDescent="0.2">
      <c r="B308" s="17">
        <v>303</v>
      </c>
      <c r="C308" t="str">
        <f ca="1">IF(B308&lt;=MTF!$J$14,OFFSET(MTF!$B$3,MTF!$H$14+B308-1,0),"")</f>
        <v/>
      </c>
      <c r="D308" t="str">
        <f ca="1">IF(B308&lt;=MTF!$J$14,OFFSET(MTF!$C$3,MTF!$H$14+B308-1,0),"")</f>
        <v/>
      </c>
      <c r="E308" t="str">
        <f ca="1">IF(B308&lt;=MTF!$J$14,OFFSET(MTF!$E$3,MTF!$H$14+B308-1,0),"")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>
        <f t="shared" si="17"/>
        <v>0</v>
      </c>
      <c r="S308">
        <f t="shared" si="18"/>
        <v>0</v>
      </c>
    </row>
    <row r="309" spans="2:19" x14ac:dyDescent="0.2">
      <c r="B309" s="26">
        <v>304</v>
      </c>
      <c r="C309" t="str">
        <f ca="1">IF(B309&lt;=MTF!$J$14,OFFSET(MTF!$B$3,MTF!$H$14+B309-1,0),"")</f>
        <v/>
      </c>
      <c r="D309" t="str">
        <f ca="1">IF(B309&lt;=MTF!$J$14,OFFSET(MTF!$C$3,MTF!$H$14+B309-1,0),"")</f>
        <v/>
      </c>
      <c r="E309" t="str">
        <f ca="1">IF(B309&lt;=MTF!$J$14,OFFSET(MTF!$E$3,MTF!$H$14+B309-1,0),"")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>
        <f t="shared" si="17"/>
        <v>0</v>
      </c>
      <c r="S309">
        <f t="shared" si="18"/>
        <v>0</v>
      </c>
    </row>
    <row r="310" spans="2:19" x14ac:dyDescent="0.2">
      <c r="B310" s="26">
        <v>305</v>
      </c>
      <c r="C310" t="str">
        <f ca="1">IF(B310&lt;=MTF!$J$14,OFFSET(MTF!$B$3,MTF!$H$14+B310-1,0),"")</f>
        <v/>
      </c>
      <c r="D310" t="str">
        <f ca="1">IF(B310&lt;=MTF!$J$14,OFFSET(MTF!$C$3,MTF!$H$14+B310-1,0),"")</f>
        <v/>
      </c>
      <c r="E310" t="str">
        <f ca="1">IF(B310&lt;=MTF!$J$14,OFFSET(MTF!$E$3,MTF!$H$14+B310-1,0),"")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>
        <f t="shared" si="17"/>
        <v>0</v>
      </c>
      <c r="S310">
        <f t="shared" si="18"/>
        <v>0</v>
      </c>
    </row>
    <row r="311" spans="2:19" x14ac:dyDescent="0.2">
      <c r="B311" s="17">
        <v>306</v>
      </c>
      <c r="C311" t="str">
        <f ca="1">IF(B311&lt;=MTF!$J$14,OFFSET(MTF!$B$3,MTF!$H$14+B311-1,0),"")</f>
        <v/>
      </c>
      <c r="D311" t="str">
        <f ca="1">IF(B311&lt;=MTF!$J$14,OFFSET(MTF!$C$3,MTF!$H$14+B311-1,0),"")</f>
        <v/>
      </c>
      <c r="E311" t="str">
        <f ca="1">IF(B311&lt;=MTF!$J$14,OFFSET(MTF!$E$3,MTF!$H$14+B311-1,0),"")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>
        <f t="shared" si="17"/>
        <v>0</v>
      </c>
      <c r="S311">
        <f t="shared" si="18"/>
        <v>0</v>
      </c>
    </row>
    <row r="312" spans="2:19" x14ac:dyDescent="0.2">
      <c r="B312" s="26">
        <v>307</v>
      </c>
      <c r="C312" t="str">
        <f ca="1">IF(B312&lt;=MTF!$J$14,OFFSET(MTF!$B$3,MTF!$H$14+B312-1,0),"")</f>
        <v/>
      </c>
      <c r="D312" t="str">
        <f ca="1">IF(B312&lt;=MTF!$J$14,OFFSET(MTF!$C$3,MTF!$H$14+B312-1,0),"")</f>
        <v/>
      </c>
      <c r="E312" t="str">
        <f ca="1">IF(B312&lt;=MTF!$J$14,OFFSET(MTF!$E$3,MTF!$H$14+B312-1,0),"")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>
        <f t="shared" si="17"/>
        <v>0</v>
      </c>
      <c r="S312">
        <f t="shared" si="18"/>
        <v>0</v>
      </c>
    </row>
    <row r="313" spans="2:19" x14ac:dyDescent="0.2">
      <c r="B313" s="26">
        <v>308</v>
      </c>
      <c r="C313" t="str">
        <f ca="1">IF(B313&lt;=MTF!$J$14,OFFSET(MTF!$B$3,MTF!$H$14+B313-1,0),"")</f>
        <v/>
      </c>
      <c r="D313" t="str">
        <f ca="1">IF(B313&lt;=MTF!$J$14,OFFSET(MTF!$C$3,MTF!$H$14+B313-1,0),"")</f>
        <v/>
      </c>
      <c r="E313" t="str">
        <f ca="1">IF(B313&lt;=MTF!$J$14,OFFSET(MTF!$E$3,MTF!$H$14+B313-1,0),"")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>
        <f t="shared" si="17"/>
        <v>0</v>
      </c>
      <c r="S313">
        <f t="shared" si="18"/>
        <v>0</v>
      </c>
    </row>
    <row r="314" spans="2:19" x14ac:dyDescent="0.2">
      <c r="B314" s="17">
        <v>309</v>
      </c>
      <c r="C314" t="str">
        <f ca="1">IF(B314&lt;=MTF!$J$14,OFFSET(MTF!$B$3,MTF!$H$14+B314-1,0),"")</f>
        <v/>
      </c>
      <c r="D314" t="str">
        <f ca="1">IF(B314&lt;=MTF!$J$14,OFFSET(MTF!$C$3,MTF!$H$14+B314-1,0),"")</f>
        <v/>
      </c>
      <c r="E314" t="str">
        <f ca="1">IF(B314&lt;=MTF!$J$14,OFFSET(MTF!$E$3,MTF!$H$14+B314-1,0),"")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>
        <f t="shared" si="17"/>
        <v>0</v>
      </c>
      <c r="S314">
        <f t="shared" si="18"/>
        <v>0</v>
      </c>
    </row>
    <row r="315" spans="2:19" x14ac:dyDescent="0.2">
      <c r="B315" s="26">
        <v>310</v>
      </c>
      <c r="C315" t="str">
        <f ca="1">IF(B315&lt;=MTF!$J$14,OFFSET(MTF!$B$3,MTF!$H$14+B315-1,0),"")</f>
        <v/>
      </c>
      <c r="D315" t="str">
        <f ca="1">IF(B315&lt;=MTF!$J$14,OFFSET(MTF!$C$3,MTF!$H$14+B315-1,0),"")</f>
        <v/>
      </c>
      <c r="E315" t="str">
        <f ca="1">IF(B315&lt;=MTF!$J$14,OFFSET(MTF!$E$3,MTF!$H$14+B315-1,0),"")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>
        <f t="shared" si="17"/>
        <v>0</v>
      </c>
      <c r="S315">
        <f t="shared" si="18"/>
        <v>0</v>
      </c>
    </row>
    <row r="316" spans="2:19" x14ac:dyDescent="0.2">
      <c r="B316" s="26">
        <v>311</v>
      </c>
      <c r="C316" t="str">
        <f ca="1">IF(B316&lt;=MTF!$J$14,OFFSET(MTF!$B$3,MTF!$H$14+B316-1,0),"")</f>
        <v/>
      </c>
      <c r="D316" t="str">
        <f ca="1">IF(B316&lt;=MTF!$J$14,OFFSET(MTF!$C$3,MTF!$H$14+B316-1,0),"")</f>
        <v/>
      </c>
      <c r="E316" t="str">
        <f ca="1">IF(B316&lt;=MTF!$J$14,OFFSET(MTF!$E$3,MTF!$H$14+B316-1,0),"")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>
        <f t="shared" si="17"/>
        <v>0</v>
      </c>
      <c r="S316">
        <f t="shared" si="18"/>
        <v>0</v>
      </c>
    </row>
    <row r="317" spans="2:19" x14ac:dyDescent="0.2">
      <c r="B317" s="17">
        <v>312</v>
      </c>
      <c r="C317" t="str">
        <f ca="1">IF(B317&lt;=MTF!$J$14,OFFSET(MTF!$B$3,MTF!$H$14+B317-1,0),"")</f>
        <v/>
      </c>
      <c r="D317" t="str">
        <f ca="1">IF(B317&lt;=MTF!$J$14,OFFSET(MTF!$C$3,MTF!$H$14+B317-1,0),"")</f>
        <v/>
      </c>
      <c r="E317" t="str">
        <f ca="1">IF(B317&lt;=MTF!$J$14,OFFSET(MTF!$E$3,MTF!$H$14+B317-1,0),"")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>
        <f t="shared" si="17"/>
        <v>0</v>
      </c>
      <c r="S317">
        <f t="shared" si="18"/>
        <v>0</v>
      </c>
    </row>
    <row r="318" spans="2:19" x14ac:dyDescent="0.2">
      <c r="B318" s="26">
        <v>313</v>
      </c>
      <c r="C318" t="str">
        <f ca="1">IF(B318&lt;=MTF!$J$14,OFFSET(MTF!$B$3,MTF!$H$14+B318-1,0),"")</f>
        <v/>
      </c>
      <c r="D318" t="str">
        <f ca="1">IF(B318&lt;=MTF!$J$14,OFFSET(MTF!$C$3,MTF!$H$14+B318-1,0),"")</f>
        <v/>
      </c>
      <c r="E318" t="str">
        <f ca="1">IF(B318&lt;=MTF!$J$14,OFFSET(MTF!$E$3,MTF!$H$14+B318-1,0),"")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>
        <f t="shared" si="17"/>
        <v>0</v>
      </c>
      <c r="S318">
        <f t="shared" si="18"/>
        <v>0</v>
      </c>
    </row>
    <row r="319" spans="2:19" x14ac:dyDescent="0.2">
      <c r="B319" s="26">
        <v>314</v>
      </c>
      <c r="C319" t="str">
        <f ca="1">IF(B319&lt;=MTF!$J$14,OFFSET(MTF!$B$3,MTF!$H$14+B319-1,0),"")</f>
        <v/>
      </c>
      <c r="D319" t="str">
        <f ca="1">IF(B319&lt;=MTF!$J$14,OFFSET(MTF!$C$3,MTF!$H$14+B319-1,0),"")</f>
        <v/>
      </c>
      <c r="E319" t="str">
        <f ca="1">IF(B319&lt;=MTF!$J$14,OFFSET(MTF!$E$3,MTF!$H$14+B319-1,0),"")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>
        <f t="shared" si="17"/>
        <v>0</v>
      </c>
      <c r="S319">
        <f t="shared" si="18"/>
        <v>0</v>
      </c>
    </row>
    <row r="320" spans="2:19" x14ac:dyDescent="0.2">
      <c r="B320" s="17">
        <v>315</v>
      </c>
      <c r="C320" t="str">
        <f ca="1">IF(B320&lt;=MTF!$J$14,OFFSET(MTF!$B$3,MTF!$H$14+B320-1,0),"")</f>
        <v/>
      </c>
      <c r="D320" t="str">
        <f ca="1">IF(B320&lt;=MTF!$J$14,OFFSET(MTF!$C$3,MTF!$H$14+B320-1,0),"")</f>
        <v/>
      </c>
      <c r="E320" t="str">
        <f ca="1">IF(B320&lt;=MTF!$J$14,OFFSET(MTF!$E$3,MTF!$H$14+B320-1,0),"")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>
        <f t="shared" si="17"/>
        <v>0</v>
      </c>
      <c r="S320">
        <f t="shared" si="18"/>
        <v>0</v>
      </c>
    </row>
    <row r="321" spans="2:19" x14ac:dyDescent="0.2">
      <c r="B321" s="26">
        <v>316</v>
      </c>
      <c r="C321" t="str">
        <f ca="1">IF(B321&lt;=MTF!$J$14,OFFSET(MTF!$B$3,MTF!$H$14+B321-1,0),"")</f>
        <v/>
      </c>
      <c r="D321" t="str">
        <f ca="1">IF(B321&lt;=MTF!$J$14,OFFSET(MTF!$C$3,MTF!$H$14+B321-1,0),"")</f>
        <v/>
      </c>
      <c r="E321" t="str">
        <f ca="1">IF(B321&lt;=MTF!$J$14,OFFSET(MTF!$E$3,MTF!$H$14+B321-1,0),"")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>
        <f t="shared" si="17"/>
        <v>0</v>
      </c>
      <c r="S321">
        <f t="shared" si="18"/>
        <v>0</v>
      </c>
    </row>
    <row r="322" spans="2:19" x14ac:dyDescent="0.2">
      <c r="B322" s="26">
        <v>317</v>
      </c>
      <c r="C322" t="str">
        <f ca="1">IF(B322&lt;=MTF!$J$14,OFFSET(MTF!$B$3,MTF!$H$14+B322-1,0),"")</f>
        <v/>
      </c>
      <c r="D322" t="str">
        <f ca="1">IF(B322&lt;=MTF!$J$14,OFFSET(MTF!$C$3,MTF!$H$14+B322-1,0),"")</f>
        <v/>
      </c>
      <c r="E322" t="str">
        <f ca="1">IF(B322&lt;=MTF!$J$14,OFFSET(MTF!$E$3,MTF!$H$14+B322-1,0),"")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>
        <f t="shared" si="17"/>
        <v>0</v>
      </c>
      <c r="S322">
        <f t="shared" si="18"/>
        <v>0</v>
      </c>
    </row>
    <row r="323" spans="2:19" x14ac:dyDescent="0.2">
      <c r="B323" s="17">
        <v>318</v>
      </c>
      <c r="C323" t="str">
        <f ca="1">IF(B323&lt;=MTF!$J$14,OFFSET(MTF!$B$3,MTF!$H$14+B323-1,0),"")</f>
        <v/>
      </c>
      <c r="D323" t="str">
        <f ca="1">IF(B323&lt;=MTF!$J$14,OFFSET(MTF!$C$3,MTF!$H$14+B323-1,0),"")</f>
        <v/>
      </c>
      <c r="E323" t="str">
        <f ca="1">IF(B323&lt;=MTF!$J$14,OFFSET(MTF!$E$3,MTF!$H$14+B323-1,0),"")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>
        <f t="shared" si="17"/>
        <v>0</v>
      </c>
      <c r="S323">
        <f t="shared" si="18"/>
        <v>0</v>
      </c>
    </row>
    <row r="324" spans="2:19" x14ac:dyDescent="0.2">
      <c r="B324" s="26">
        <v>319</v>
      </c>
      <c r="C324" t="str">
        <f ca="1">IF(B324&lt;=MTF!$J$14,OFFSET(MTF!$B$3,MTF!$H$14+B324-1,0),"")</f>
        <v/>
      </c>
      <c r="D324" t="str">
        <f ca="1">IF(B324&lt;=MTF!$J$14,OFFSET(MTF!$C$3,MTF!$H$14+B324-1,0),"")</f>
        <v/>
      </c>
      <c r="E324" t="str">
        <f ca="1">IF(B324&lt;=MTF!$J$14,OFFSET(MTF!$E$3,MTF!$H$14+B324-1,0),"")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>
        <f t="shared" si="17"/>
        <v>0</v>
      </c>
      <c r="S324">
        <f t="shared" si="18"/>
        <v>0</v>
      </c>
    </row>
    <row r="325" spans="2:19" x14ac:dyDescent="0.2">
      <c r="B325" s="26">
        <v>320</v>
      </c>
      <c r="C325" t="str">
        <f ca="1">IF(B325&lt;=MTF!$J$14,OFFSET(MTF!$B$3,MTF!$H$14+B325-1,0),"")</f>
        <v/>
      </c>
      <c r="D325" t="str">
        <f ca="1">IF(B325&lt;=MTF!$J$14,OFFSET(MTF!$C$3,MTF!$H$14+B325-1,0),"")</f>
        <v/>
      </c>
      <c r="E325" t="str">
        <f ca="1">IF(B325&lt;=MTF!$J$14,OFFSET(MTF!$E$3,MTF!$H$14+B325-1,0),"")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>
        <f t="shared" si="17"/>
        <v>0</v>
      </c>
      <c r="S325">
        <f t="shared" si="18"/>
        <v>0</v>
      </c>
    </row>
    <row r="326" spans="2:19" x14ac:dyDescent="0.2">
      <c r="B326" s="17">
        <v>321</v>
      </c>
      <c r="C326" t="str">
        <f ca="1">IF(B326&lt;=MTF!$J$14,OFFSET(MTF!$B$3,MTF!$H$14+B326-1,0),"")</f>
        <v/>
      </c>
      <c r="D326" t="str">
        <f ca="1">IF(B326&lt;=MTF!$J$14,OFFSET(MTF!$C$3,MTF!$H$14+B326-1,0),"")</f>
        <v/>
      </c>
      <c r="E326" t="str">
        <f ca="1">IF(B326&lt;=MTF!$J$14,OFFSET(MTF!$E$3,MTF!$H$14+B326-1,0),"")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>
        <f t="shared" si="17"/>
        <v>0</v>
      </c>
      <c r="S326">
        <f t="shared" si="18"/>
        <v>0</v>
      </c>
    </row>
    <row r="327" spans="2:19" x14ac:dyDescent="0.2">
      <c r="B327" s="26">
        <v>322</v>
      </c>
      <c r="C327" t="str">
        <f ca="1">IF(B327&lt;=MTF!$J$14,OFFSET(MTF!$B$3,MTF!$H$14+B327-1,0),"")</f>
        <v/>
      </c>
      <c r="D327" t="str">
        <f ca="1">IF(B327&lt;=MTF!$J$14,OFFSET(MTF!$C$3,MTF!$H$14+B327-1,0),"")</f>
        <v/>
      </c>
      <c r="E327" t="str">
        <f ca="1">IF(B327&lt;=MTF!$J$14,OFFSET(MTF!$E$3,MTF!$H$14+B327-1,0),"")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>
        <f t="shared" si="17"/>
        <v>0</v>
      </c>
      <c r="S327">
        <f t="shared" si="18"/>
        <v>0</v>
      </c>
    </row>
    <row r="328" spans="2:19" x14ac:dyDescent="0.2">
      <c r="B328" s="26">
        <v>323</v>
      </c>
      <c r="C328" t="str">
        <f ca="1">IF(B328&lt;=MTF!$J$14,OFFSET(MTF!$B$3,MTF!$H$14+B328-1,0),"")</f>
        <v/>
      </c>
      <c r="D328" t="str">
        <f ca="1">IF(B328&lt;=MTF!$J$14,OFFSET(MTF!$C$3,MTF!$H$14+B328-1,0),"")</f>
        <v/>
      </c>
      <c r="E328" t="str">
        <f ca="1">IF(B328&lt;=MTF!$J$14,OFFSET(MTF!$E$3,MTF!$H$14+B328-1,0),"")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>
        <f t="shared" si="17"/>
        <v>0</v>
      </c>
      <c r="S328">
        <f t="shared" si="18"/>
        <v>0</v>
      </c>
    </row>
    <row r="329" spans="2:19" x14ac:dyDescent="0.2">
      <c r="B329" s="17">
        <v>324</v>
      </c>
      <c r="C329" t="str">
        <f ca="1">IF(B329&lt;=MTF!$J$14,OFFSET(MTF!$B$3,MTF!$H$14+B329-1,0),"")</f>
        <v/>
      </c>
      <c r="D329" t="str">
        <f ca="1">IF(B329&lt;=MTF!$J$14,OFFSET(MTF!$C$3,MTF!$H$14+B329-1,0),"")</f>
        <v/>
      </c>
      <c r="E329" t="str">
        <f ca="1">IF(B329&lt;=MTF!$J$14,OFFSET(MTF!$E$3,MTF!$H$14+B329-1,0),"")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>
        <f t="shared" si="17"/>
        <v>0</v>
      </c>
      <c r="S329">
        <f t="shared" si="18"/>
        <v>0</v>
      </c>
    </row>
    <row r="330" spans="2:19" x14ac:dyDescent="0.2">
      <c r="B330" s="26">
        <v>325</v>
      </c>
      <c r="C330" t="str">
        <f ca="1">IF(B330&lt;=MTF!$J$14,OFFSET(MTF!$B$3,MTF!$H$14+B330-1,0),"")</f>
        <v/>
      </c>
      <c r="D330" t="str">
        <f ca="1">IF(B330&lt;=MTF!$J$14,OFFSET(MTF!$C$3,MTF!$H$14+B330-1,0),"")</f>
        <v/>
      </c>
      <c r="E330" t="str">
        <f ca="1">IF(B330&lt;=MTF!$J$14,OFFSET(MTF!$E$3,MTF!$H$14+B330-1,0),"")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>
        <f t="shared" ref="R330:R393" si="21">O330*SIN((Q330-1)*2*PI()/$N$6*$N$8)</f>
        <v>0</v>
      </c>
      <c r="S330">
        <f t="shared" ref="S330:S393" si="22">O330*COS((Q330-1)*2*PI()/$N$6*$N$8)</f>
        <v>0</v>
      </c>
    </row>
    <row r="331" spans="2:19" x14ac:dyDescent="0.2">
      <c r="B331" s="26">
        <v>326</v>
      </c>
      <c r="C331" t="str">
        <f ca="1">IF(B331&lt;=MTF!$J$14,OFFSET(MTF!$B$3,MTF!$H$14+B331-1,0),"")</f>
        <v/>
      </c>
      <c r="D331" t="str">
        <f ca="1">IF(B331&lt;=MTF!$J$14,OFFSET(MTF!$C$3,MTF!$H$14+B331-1,0),"")</f>
        <v/>
      </c>
      <c r="E331" t="str">
        <f ca="1">IF(B331&lt;=MTF!$J$14,OFFSET(MTF!$E$3,MTF!$H$14+B331-1,0),"")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>
        <f t="shared" si="21"/>
        <v>0</v>
      </c>
      <c r="S331">
        <f t="shared" si="22"/>
        <v>0</v>
      </c>
    </row>
    <row r="332" spans="2:19" x14ac:dyDescent="0.2">
      <c r="B332" s="17">
        <v>327</v>
      </c>
      <c r="C332" t="str">
        <f ca="1">IF(B332&lt;=MTF!$J$14,OFFSET(MTF!$B$3,MTF!$H$14+B332-1,0),"")</f>
        <v/>
      </c>
      <c r="D332" t="str">
        <f ca="1">IF(B332&lt;=MTF!$J$14,OFFSET(MTF!$C$3,MTF!$H$14+B332-1,0),"")</f>
        <v/>
      </c>
      <c r="E332" t="str">
        <f ca="1">IF(B332&lt;=MTF!$J$14,OFFSET(MTF!$E$3,MTF!$H$14+B332-1,0),"")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>
        <f t="shared" si="21"/>
        <v>0</v>
      </c>
      <c r="S332">
        <f t="shared" si="22"/>
        <v>0</v>
      </c>
    </row>
    <row r="333" spans="2:19" x14ac:dyDescent="0.2">
      <c r="B333" s="26">
        <v>328</v>
      </c>
      <c r="C333" t="str">
        <f ca="1">IF(B333&lt;=MTF!$J$14,OFFSET(MTF!$B$3,MTF!$H$14+B333-1,0),"")</f>
        <v/>
      </c>
      <c r="D333" t="str">
        <f ca="1">IF(B333&lt;=MTF!$J$14,OFFSET(MTF!$C$3,MTF!$H$14+B333-1,0),"")</f>
        <v/>
      </c>
      <c r="E333" t="str">
        <f ca="1">IF(B333&lt;=MTF!$J$14,OFFSET(MTF!$E$3,MTF!$H$14+B333-1,0),"")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>
        <f t="shared" si="21"/>
        <v>0</v>
      </c>
      <c r="S333">
        <f t="shared" si="22"/>
        <v>0</v>
      </c>
    </row>
    <row r="334" spans="2:19" x14ac:dyDescent="0.2">
      <c r="B334" s="26">
        <v>329</v>
      </c>
      <c r="C334" t="str">
        <f ca="1">IF(B334&lt;=MTF!$J$14,OFFSET(MTF!$B$3,MTF!$H$14+B334-1,0),"")</f>
        <v/>
      </c>
      <c r="D334" t="str">
        <f ca="1">IF(B334&lt;=MTF!$J$14,OFFSET(MTF!$C$3,MTF!$H$14+B334-1,0),"")</f>
        <v/>
      </c>
      <c r="E334" t="str">
        <f ca="1">IF(B334&lt;=MTF!$J$14,OFFSET(MTF!$E$3,MTF!$H$14+B334-1,0),"")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>
        <f t="shared" si="21"/>
        <v>0</v>
      </c>
      <c r="S334">
        <f t="shared" si="22"/>
        <v>0</v>
      </c>
    </row>
    <row r="335" spans="2:19" x14ac:dyDescent="0.2">
      <c r="B335" s="17">
        <v>330</v>
      </c>
      <c r="C335" t="str">
        <f ca="1">IF(B335&lt;=MTF!$J$14,OFFSET(MTF!$B$3,MTF!$H$14+B335-1,0),"")</f>
        <v/>
      </c>
      <c r="D335" t="str">
        <f ca="1">IF(B335&lt;=MTF!$J$14,OFFSET(MTF!$C$3,MTF!$H$14+B335-1,0),"")</f>
        <v/>
      </c>
      <c r="E335" t="str">
        <f ca="1">IF(B335&lt;=MTF!$J$14,OFFSET(MTF!$E$3,MTF!$H$14+B335-1,0),"")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>
        <f t="shared" si="21"/>
        <v>0</v>
      </c>
      <c r="S335">
        <f t="shared" si="22"/>
        <v>0</v>
      </c>
    </row>
    <row r="336" spans="2:19" x14ac:dyDescent="0.2">
      <c r="B336" s="26">
        <v>331</v>
      </c>
      <c r="C336" t="str">
        <f ca="1">IF(B336&lt;=MTF!$J$14,OFFSET(MTF!$B$3,MTF!$H$14+B336-1,0),"")</f>
        <v/>
      </c>
      <c r="D336" t="str">
        <f ca="1">IF(B336&lt;=MTF!$J$14,OFFSET(MTF!$C$3,MTF!$H$14+B336-1,0),"")</f>
        <v/>
      </c>
      <c r="E336" t="str">
        <f ca="1">IF(B336&lt;=MTF!$J$14,OFFSET(MTF!$E$3,MTF!$H$14+B336-1,0),"")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>
        <f t="shared" si="21"/>
        <v>0</v>
      </c>
      <c r="S336">
        <f t="shared" si="22"/>
        <v>0</v>
      </c>
    </row>
    <row r="337" spans="2:19" x14ac:dyDescent="0.2">
      <c r="B337" s="26">
        <v>332</v>
      </c>
      <c r="C337" t="str">
        <f ca="1">IF(B337&lt;=MTF!$J$14,OFFSET(MTF!$B$3,MTF!$H$14+B337-1,0),"")</f>
        <v/>
      </c>
      <c r="D337" t="str">
        <f ca="1">IF(B337&lt;=MTF!$J$14,OFFSET(MTF!$C$3,MTF!$H$14+B337-1,0),"")</f>
        <v/>
      </c>
      <c r="E337" t="str">
        <f ca="1">IF(B337&lt;=MTF!$J$14,OFFSET(MTF!$E$3,MTF!$H$14+B337-1,0),"")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>
        <f t="shared" si="21"/>
        <v>0</v>
      </c>
      <c r="S337">
        <f t="shared" si="22"/>
        <v>0</v>
      </c>
    </row>
    <row r="338" spans="2:19" x14ac:dyDescent="0.2">
      <c r="B338" s="17">
        <v>333</v>
      </c>
      <c r="C338" t="str">
        <f ca="1">IF(B338&lt;=MTF!$J$14,OFFSET(MTF!$B$3,MTF!$H$14+B338-1,0),"")</f>
        <v/>
      </c>
      <c r="D338" t="str">
        <f ca="1">IF(B338&lt;=MTF!$J$14,OFFSET(MTF!$C$3,MTF!$H$14+B338-1,0),"")</f>
        <v/>
      </c>
      <c r="E338" t="str">
        <f ca="1">IF(B338&lt;=MTF!$J$14,OFFSET(MTF!$E$3,MTF!$H$14+B338-1,0),"")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>
        <f t="shared" si="21"/>
        <v>0</v>
      </c>
      <c r="S338">
        <f t="shared" si="22"/>
        <v>0</v>
      </c>
    </row>
    <row r="339" spans="2:19" x14ac:dyDescent="0.2">
      <c r="B339" s="26">
        <v>334</v>
      </c>
      <c r="C339" t="str">
        <f ca="1">IF(B339&lt;=MTF!$J$14,OFFSET(MTF!$B$3,MTF!$H$14+B339-1,0),"")</f>
        <v/>
      </c>
      <c r="D339" t="str">
        <f ca="1">IF(B339&lt;=MTF!$J$14,OFFSET(MTF!$C$3,MTF!$H$14+B339-1,0),"")</f>
        <v/>
      </c>
      <c r="E339" t="str">
        <f ca="1">IF(B339&lt;=MTF!$J$14,OFFSET(MTF!$E$3,MTF!$H$14+B339-1,0),"")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>
        <f t="shared" si="21"/>
        <v>0</v>
      </c>
      <c r="S339">
        <f t="shared" si="22"/>
        <v>0</v>
      </c>
    </row>
    <row r="340" spans="2:19" x14ac:dyDescent="0.2">
      <c r="B340" s="26">
        <v>335</v>
      </c>
      <c r="C340" t="str">
        <f ca="1">IF(B340&lt;=MTF!$J$14,OFFSET(MTF!$B$3,MTF!$H$14+B340-1,0),"")</f>
        <v/>
      </c>
      <c r="D340" t="str">
        <f ca="1">IF(B340&lt;=MTF!$J$14,OFFSET(MTF!$C$3,MTF!$H$14+B340-1,0),"")</f>
        <v/>
      </c>
      <c r="E340" t="str">
        <f ca="1">IF(B340&lt;=MTF!$J$14,OFFSET(MTF!$E$3,MTF!$H$14+B340-1,0),"")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>
        <f t="shared" si="21"/>
        <v>0</v>
      </c>
      <c r="S340">
        <f t="shared" si="22"/>
        <v>0</v>
      </c>
    </row>
    <row r="341" spans="2:19" x14ac:dyDescent="0.2">
      <c r="B341" s="17">
        <v>336</v>
      </c>
      <c r="C341" t="str">
        <f ca="1">IF(B341&lt;=MTF!$J$14,OFFSET(MTF!$B$3,MTF!$H$14+B341-1,0),"")</f>
        <v/>
      </c>
      <c r="D341" t="str">
        <f ca="1">IF(B341&lt;=MTF!$J$14,OFFSET(MTF!$C$3,MTF!$H$14+B341-1,0),"")</f>
        <v/>
      </c>
      <c r="E341" t="str">
        <f ca="1">IF(B341&lt;=MTF!$J$14,OFFSET(MTF!$E$3,MTF!$H$14+B341-1,0),"")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>
        <f t="shared" si="21"/>
        <v>0</v>
      </c>
      <c r="S341">
        <f t="shared" si="22"/>
        <v>0</v>
      </c>
    </row>
    <row r="342" spans="2:19" x14ac:dyDescent="0.2">
      <c r="B342" s="26">
        <v>337</v>
      </c>
      <c r="C342" t="str">
        <f ca="1">IF(B342&lt;=MTF!$J$14,OFFSET(MTF!$B$3,MTF!$H$14+B342-1,0),"")</f>
        <v/>
      </c>
      <c r="D342" t="str">
        <f ca="1">IF(B342&lt;=MTF!$J$14,OFFSET(MTF!$C$3,MTF!$H$14+B342-1,0),"")</f>
        <v/>
      </c>
      <c r="E342" t="str">
        <f ca="1">IF(B342&lt;=MTF!$J$14,OFFSET(MTF!$E$3,MTF!$H$14+B342-1,0),"")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>
        <f t="shared" si="21"/>
        <v>0</v>
      </c>
      <c r="S342">
        <f t="shared" si="22"/>
        <v>0</v>
      </c>
    </row>
    <row r="343" spans="2:19" x14ac:dyDescent="0.2">
      <c r="B343" s="26">
        <v>338</v>
      </c>
      <c r="C343" t="str">
        <f ca="1">IF(B343&lt;=MTF!$J$14,OFFSET(MTF!$B$3,MTF!$H$14+B343-1,0),"")</f>
        <v/>
      </c>
      <c r="D343" t="str">
        <f ca="1">IF(B343&lt;=MTF!$J$14,OFFSET(MTF!$C$3,MTF!$H$14+B343-1,0),"")</f>
        <v/>
      </c>
      <c r="E343" t="str">
        <f ca="1">IF(B343&lt;=MTF!$J$14,OFFSET(MTF!$E$3,MTF!$H$14+B343-1,0),"")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>
        <f t="shared" si="21"/>
        <v>0</v>
      </c>
      <c r="S343">
        <f t="shared" si="22"/>
        <v>0</v>
      </c>
    </row>
    <row r="344" spans="2:19" x14ac:dyDescent="0.2">
      <c r="B344" s="17">
        <v>339</v>
      </c>
      <c r="C344" t="str">
        <f ca="1">IF(B344&lt;=MTF!$J$14,OFFSET(MTF!$B$3,MTF!$H$14+B344-1,0),"")</f>
        <v/>
      </c>
      <c r="D344" t="str">
        <f ca="1">IF(B344&lt;=MTF!$J$14,OFFSET(MTF!$C$3,MTF!$H$14+B344-1,0),"")</f>
        <v/>
      </c>
      <c r="E344" t="str">
        <f ca="1">IF(B344&lt;=MTF!$J$14,OFFSET(MTF!$E$3,MTF!$H$14+B344-1,0),"")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>
        <f t="shared" si="21"/>
        <v>0</v>
      </c>
      <c r="S344">
        <f t="shared" si="22"/>
        <v>0</v>
      </c>
    </row>
    <row r="345" spans="2:19" x14ac:dyDescent="0.2">
      <c r="B345" s="26">
        <v>340</v>
      </c>
      <c r="C345" t="str">
        <f ca="1">IF(B345&lt;=MTF!$J$14,OFFSET(MTF!$B$3,MTF!$H$14+B345-1,0),"")</f>
        <v/>
      </c>
      <c r="D345" t="str">
        <f ca="1">IF(B345&lt;=MTF!$J$14,OFFSET(MTF!$C$3,MTF!$H$14+B345-1,0),"")</f>
        <v/>
      </c>
      <c r="E345" t="str">
        <f ca="1">IF(B345&lt;=MTF!$J$14,OFFSET(MTF!$E$3,MTF!$H$14+B345-1,0),"")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>
        <f t="shared" si="21"/>
        <v>0</v>
      </c>
      <c r="S345">
        <f t="shared" si="22"/>
        <v>0</v>
      </c>
    </row>
    <row r="346" spans="2:19" x14ac:dyDescent="0.2">
      <c r="B346" s="26">
        <v>341</v>
      </c>
      <c r="C346" t="str">
        <f ca="1">IF(B346&lt;=MTF!$J$14,OFFSET(MTF!$B$3,MTF!$H$14+B346-1,0),"")</f>
        <v/>
      </c>
      <c r="D346" t="str">
        <f ca="1">IF(B346&lt;=MTF!$J$14,OFFSET(MTF!$C$3,MTF!$H$14+B346-1,0),"")</f>
        <v/>
      </c>
      <c r="E346" t="str">
        <f ca="1">IF(B346&lt;=MTF!$J$14,OFFSET(MTF!$E$3,MTF!$H$14+B346-1,0),"")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>
        <f t="shared" si="21"/>
        <v>0</v>
      </c>
      <c r="S346">
        <f t="shared" si="22"/>
        <v>0</v>
      </c>
    </row>
    <row r="347" spans="2:19" x14ac:dyDescent="0.2">
      <c r="B347" s="17">
        <v>342</v>
      </c>
      <c r="C347" t="str">
        <f ca="1">IF(B347&lt;=MTF!$J$14,OFFSET(MTF!$B$3,MTF!$H$14+B347-1,0),"")</f>
        <v/>
      </c>
      <c r="D347" t="str">
        <f ca="1">IF(B347&lt;=MTF!$J$14,OFFSET(MTF!$C$3,MTF!$H$14+B347-1,0),"")</f>
        <v/>
      </c>
      <c r="E347" t="str">
        <f ca="1">IF(B347&lt;=MTF!$J$14,OFFSET(MTF!$E$3,MTF!$H$14+B347-1,0),"")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>
        <f t="shared" si="21"/>
        <v>0</v>
      </c>
      <c r="S347">
        <f t="shared" si="22"/>
        <v>0</v>
      </c>
    </row>
    <row r="348" spans="2:19" x14ac:dyDescent="0.2">
      <c r="B348" s="26">
        <v>343</v>
      </c>
      <c r="C348" t="str">
        <f ca="1">IF(B348&lt;=MTF!$J$14,OFFSET(MTF!$B$3,MTF!$H$14+B348-1,0),"")</f>
        <v/>
      </c>
      <c r="D348" t="str">
        <f ca="1">IF(B348&lt;=MTF!$J$14,OFFSET(MTF!$C$3,MTF!$H$14+B348-1,0),"")</f>
        <v/>
      </c>
      <c r="E348" t="str">
        <f ca="1">IF(B348&lt;=MTF!$J$14,OFFSET(MTF!$E$3,MTF!$H$14+B348-1,0),"")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>
        <f t="shared" si="21"/>
        <v>0</v>
      </c>
      <c r="S348">
        <f t="shared" si="22"/>
        <v>0</v>
      </c>
    </row>
    <row r="349" spans="2:19" x14ac:dyDescent="0.2">
      <c r="B349" s="26">
        <v>344</v>
      </c>
      <c r="C349" t="str">
        <f ca="1">IF(B349&lt;=MTF!$J$14,OFFSET(MTF!$B$3,MTF!$H$14+B349-1,0),"")</f>
        <v/>
      </c>
      <c r="D349" t="str">
        <f ca="1">IF(B349&lt;=MTF!$J$14,OFFSET(MTF!$C$3,MTF!$H$14+B349-1,0),"")</f>
        <v/>
      </c>
      <c r="E349" t="str">
        <f ca="1">IF(B349&lt;=MTF!$J$14,OFFSET(MTF!$E$3,MTF!$H$14+B349-1,0),"")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>
        <f t="shared" si="21"/>
        <v>0</v>
      </c>
      <c r="S349">
        <f t="shared" si="22"/>
        <v>0</v>
      </c>
    </row>
    <row r="350" spans="2:19" x14ac:dyDescent="0.2">
      <c r="B350" s="17">
        <v>345</v>
      </c>
      <c r="C350" t="str">
        <f ca="1">IF(B350&lt;=MTF!$J$14,OFFSET(MTF!$B$3,MTF!$H$14+B350-1,0),"")</f>
        <v/>
      </c>
      <c r="D350" t="str">
        <f ca="1">IF(B350&lt;=MTF!$J$14,OFFSET(MTF!$C$3,MTF!$H$14+B350-1,0),"")</f>
        <v/>
      </c>
      <c r="E350" t="str">
        <f ca="1">IF(B350&lt;=MTF!$J$14,OFFSET(MTF!$E$3,MTF!$H$14+B350-1,0),"")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>
        <f t="shared" si="21"/>
        <v>0</v>
      </c>
      <c r="S350">
        <f t="shared" si="22"/>
        <v>0</v>
      </c>
    </row>
    <row r="351" spans="2:19" x14ac:dyDescent="0.2">
      <c r="B351" s="26">
        <v>346</v>
      </c>
      <c r="C351" t="str">
        <f ca="1">IF(B351&lt;=MTF!$J$14,OFFSET(MTF!$B$3,MTF!$H$14+B351-1,0),"")</f>
        <v/>
      </c>
      <c r="D351" t="str">
        <f ca="1">IF(B351&lt;=MTF!$J$14,OFFSET(MTF!$C$3,MTF!$H$14+B351-1,0),"")</f>
        <v/>
      </c>
      <c r="E351" t="str">
        <f ca="1">IF(B351&lt;=MTF!$J$14,OFFSET(MTF!$E$3,MTF!$H$14+B351-1,0),"")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>
        <f t="shared" si="21"/>
        <v>0</v>
      </c>
      <c r="S351">
        <f t="shared" si="22"/>
        <v>0</v>
      </c>
    </row>
    <row r="352" spans="2:19" x14ac:dyDescent="0.2">
      <c r="B352" s="26">
        <v>347</v>
      </c>
      <c r="C352" t="str">
        <f ca="1">IF(B352&lt;=MTF!$J$14,OFFSET(MTF!$B$3,MTF!$H$14+B352-1,0),"")</f>
        <v/>
      </c>
      <c r="D352" t="str">
        <f ca="1">IF(B352&lt;=MTF!$J$14,OFFSET(MTF!$C$3,MTF!$H$14+B352-1,0),"")</f>
        <v/>
      </c>
      <c r="E352" t="str">
        <f ca="1">IF(B352&lt;=MTF!$J$14,OFFSET(MTF!$E$3,MTF!$H$14+B352-1,0),"")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>
        <f t="shared" si="21"/>
        <v>0</v>
      </c>
      <c r="S352">
        <f t="shared" si="22"/>
        <v>0</v>
      </c>
    </row>
    <row r="353" spans="2:19" x14ac:dyDescent="0.2">
      <c r="B353" s="17">
        <v>348</v>
      </c>
      <c r="C353" t="str">
        <f ca="1">IF(B353&lt;=MTF!$J$14,OFFSET(MTF!$B$3,MTF!$H$14+B353-1,0),"")</f>
        <v/>
      </c>
      <c r="D353" t="str">
        <f ca="1">IF(B353&lt;=MTF!$J$14,OFFSET(MTF!$C$3,MTF!$H$14+B353-1,0),"")</f>
        <v/>
      </c>
      <c r="E353" t="str">
        <f ca="1">IF(B353&lt;=MTF!$J$14,OFFSET(MTF!$E$3,MTF!$H$14+B353-1,0),"")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>
        <f t="shared" si="21"/>
        <v>0</v>
      </c>
      <c r="S353">
        <f t="shared" si="22"/>
        <v>0</v>
      </c>
    </row>
    <row r="354" spans="2:19" x14ac:dyDescent="0.2">
      <c r="B354" s="26">
        <v>349</v>
      </c>
      <c r="C354" t="str">
        <f ca="1">IF(B354&lt;=MTF!$J$14,OFFSET(MTF!$B$3,MTF!$H$14+B354-1,0),"")</f>
        <v/>
      </c>
      <c r="D354" t="str">
        <f ca="1">IF(B354&lt;=MTF!$J$14,OFFSET(MTF!$C$3,MTF!$H$14+B354-1,0),"")</f>
        <v/>
      </c>
      <c r="E354" t="str">
        <f ca="1">IF(B354&lt;=MTF!$J$14,OFFSET(MTF!$E$3,MTF!$H$14+B354-1,0),"")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>
        <f t="shared" si="21"/>
        <v>0</v>
      </c>
      <c r="S354">
        <f t="shared" si="22"/>
        <v>0</v>
      </c>
    </row>
    <row r="355" spans="2:19" x14ac:dyDescent="0.2">
      <c r="B355" s="26">
        <v>350</v>
      </c>
      <c r="C355" t="str">
        <f ca="1">IF(B355&lt;=MTF!$J$14,OFFSET(MTF!$B$3,MTF!$H$14+B355-1,0),"")</f>
        <v/>
      </c>
      <c r="D355" t="str">
        <f ca="1">IF(B355&lt;=MTF!$J$14,OFFSET(MTF!$C$3,MTF!$H$14+B355-1,0),"")</f>
        <v/>
      </c>
      <c r="E355" t="str">
        <f ca="1">IF(B355&lt;=MTF!$J$14,OFFSET(MTF!$E$3,MTF!$H$14+B355-1,0),"")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>
        <f t="shared" si="21"/>
        <v>0</v>
      </c>
      <c r="S355">
        <f t="shared" si="22"/>
        <v>0</v>
      </c>
    </row>
    <row r="356" spans="2:19" x14ac:dyDescent="0.2">
      <c r="B356" s="17">
        <v>351</v>
      </c>
      <c r="C356" t="str">
        <f ca="1">IF(B356&lt;=MTF!$J$14,OFFSET(MTF!$B$3,MTF!$H$14+B356-1,0),"")</f>
        <v/>
      </c>
      <c r="D356" t="str">
        <f ca="1">IF(B356&lt;=MTF!$J$14,OFFSET(MTF!$C$3,MTF!$H$14+B356-1,0),"")</f>
        <v/>
      </c>
      <c r="E356" t="str">
        <f ca="1">IF(B356&lt;=MTF!$J$14,OFFSET(MTF!$E$3,MTF!$H$14+B356-1,0),"")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>
        <f t="shared" si="21"/>
        <v>0</v>
      </c>
      <c r="S356">
        <f t="shared" si="22"/>
        <v>0</v>
      </c>
    </row>
    <row r="357" spans="2:19" x14ac:dyDescent="0.2">
      <c r="B357" s="26">
        <v>352</v>
      </c>
      <c r="C357" t="str">
        <f ca="1">IF(B357&lt;=MTF!$J$14,OFFSET(MTF!$B$3,MTF!$H$14+B357-1,0),"")</f>
        <v/>
      </c>
      <c r="D357" t="str">
        <f ca="1">IF(B357&lt;=MTF!$J$14,OFFSET(MTF!$C$3,MTF!$H$14+B357-1,0),"")</f>
        <v/>
      </c>
      <c r="E357" t="str">
        <f ca="1">IF(B357&lt;=MTF!$J$14,OFFSET(MTF!$E$3,MTF!$H$14+B357-1,0),"")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>
        <f t="shared" si="21"/>
        <v>0</v>
      </c>
      <c r="S357">
        <f t="shared" si="22"/>
        <v>0</v>
      </c>
    </row>
    <row r="358" spans="2:19" x14ac:dyDescent="0.2">
      <c r="B358" s="26">
        <v>353</v>
      </c>
      <c r="C358" t="str">
        <f ca="1">IF(B358&lt;=MTF!$J$14,OFFSET(MTF!$B$3,MTF!$H$14+B358-1,0),"")</f>
        <v/>
      </c>
      <c r="D358" t="str">
        <f ca="1">IF(B358&lt;=MTF!$J$14,OFFSET(MTF!$C$3,MTF!$H$14+B358-1,0),"")</f>
        <v/>
      </c>
      <c r="E358" t="str">
        <f ca="1">IF(B358&lt;=MTF!$J$14,OFFSET(MTF!$E$3,MTF!$H$14+B358-1,0),"")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>
        <f t="shared" si="21"/>
        <v>0</v>
      </c>
      <c r="S358">
        <f t="shared" si="22"/>
        <v>0</v>
      </c>
    </row>
    <row r="359" spans="2:19" x14ac:dyDescent="0.2">
      <c r="B359" s="17">
        <v>354</v>
      </c>
      <c r="C359" t="str">
        <f ca="1">IF(B359&lt;=MTF!$J$14,OFFSET(MTF!$B$3,MTF!$H$14+B359-1,0),"")</f>
        <v/>
      </c>
      <c r="D359" t="str">
        <f ca="1">IF(B359&lt;=MTF!$J$14,OFFSET(MTF!$C$3,MTF!$H$14+B359-1,0),"")</f>
        <v/>
      </c>
      <c r="E359" t="str">
        <f ca="1">IF(B359&lt;=MTF!$J$14,OFFSET(MTF!$E$3,MTF!$H$14+B359-1,0),"")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>
        <f t="shared" si="21"/>
        <v>0</v>
      </c>
      <c r="S359">
        <f t="shared" si="22"/>
        <v>0</v>
      </c>
    </row>
    <row r="360" spans="2:19" x14ac:dyDescent="0.2">
      <c r="B360" s="26">
        <v>355</v>
      </c>
      <c r="C360" t="str">
        <f ca="1">IF(B360&lt;=MTF!$J$14,OFFSET(MTF!$B$3,MTF!$H$14+B360-1,0),"")</f>
        <v/>
      </c>
      <c r="D360" t="str">
        <f ca="1">IF(B360&lt;=MTF!$J$14,OFFSET(MTF!$C$3,MTF!$H$14+B360-1,0),"")</f>
        <v/>
      </c>
      <c r="E360" t="str">
        <f ca="1">IF(B360&lt;=MTF!$J$14,OFFSET(MTF!$E$3,MTF!$H$14+B360-1,0),"")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>
        <f t="shared" si="21"/>
        <v>0</v>
      </c>
      <c r="S360">
        <f t="shared" si="22"/>
        <v>0</v>
      </c>
    </row>
    <row r="361" spans="2:19" x14ac:dyDescent="0.2">
      <c r="B361" s="26">
        <v>356</v>
      </c>
      <c r="C361" t="str">
        <f ca="1">IF(B361&lt;=MTF!$J$14,OFFSET(MTF!$B$3,MTF!$H$14+B361-1,0),"")</f>
        <v/>
      </c>
      <c r="D361" t="str">
        <f ca="1">IF(B361&lt;=MTF!$J$14,OFFSET(MTF!$C$3,MTF!$H$14+B361-1,0),"")</f>
        <v/>
      </c>
      <c r="E361" t="str">
        <f ca="1">IF(B361&lt;=MTF!$J$14,OFFSET(MTF!$E$3,MTF!$H$14+B361-1,0),"")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>
        <f t="shared" si="21"/>
        <v>0</v>
      </c>
      <c r="S361">
        <f t="shared" si="22"/>
        <v>0</v>
      </c>
    </row>
    <row r="362" spans="2:19" x14ac:dyDescent="0.2">
      <c r="B362" s="17">
        <v>357</v>
      </c>
      <c r="C362" t="str">
        <f ca="1">IF(B362&lt;=MTF!$J$14,OFFSET(MTF!$B$3,MTF!$H$14+B362-1,0),"")</f>
        <v/>
      </c>
      <c r="D362" t="str">
        <f ca="1">IF(B362&lt;=MTF!$J$14,OFFSET(MTF!$C$3,MTF!$H$14+B362-1,0),"")</f>
        <v/>
      </c>
      <c r="E362" t="str">
        <f ca="1">IF(B362&lt;=MTF!$J$14,OFFSET(MTF!$E$3,MTF!$H$14+B362-1,0),"")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>
        <f t="shared" si="21"/>
        <v>0</v>
      </c>
      <c r="S362">
        <f t="shared" si="22"/>
        <v>0</v>
      </c>
    </row>
    <row r="363" spans="2:19" x14ac:dyDescent="0.2">
      <c r="B363" s="26">
        <v>358</v>
      </c>
      <c r="C363" t="str">
        <f ca="1">IF(B363&lt;=MTF!$J$14,OFFSET(MTF!$B$3,MTF!$H$14+B363-1,0),"")</f>
        <v/>
      </c>
      <c r="D363" t="str">
        <f ca="1">IF(B363&lt;=MTF!$J$14,OFFSET(MTF!$C$3,MTF!$H$14+B363-1,0),"")</f>
        <v/>
      </c>
      <c r="E363" t="str">
        <f ca="1">IF(B363&lt;=MTF!$J$14,OFFSET(MTF!$E$3,MTF!$H$14+B363-1,0),"")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>
        <f t="shared" si="21"/>
        <v>0</v>
      </c>
      <c r="S363">
        <f t="shared" si="22"/>
        <v>0</v>
      </c>
    </row>
    <row r="364" spans="2:19" x14ac:dyDescent="0.2">
      <c r="B364" s="26">
        <v>359</v>
      </c>
      <c r="C364" t="str">
        <f ca="1">IF(B364&lt;=MTF!$J$14,OFFSET(MTF!$B$3,MTF!$H$14+B364-1,0),"")</f>
        <v/>
      </c>
      <c r="D364" t="str">
        <f ca="1">IF(B364&lt;=MTF!$J$14,OFFSET(MTF!$C$3,MTF!$H$14+B364-1,0),"")</f>
        <v/>
      </c>
      <c r="E364" t="str">
        <f ca="1">IF(B364&lt;=MTF!$J$14,OFFSET(MTF!$E$3,MTF!$H$14+B364-1,0),"")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>
        <f t="shared" si="21"/>
        <v>0</v>
      </c>
      <c r="S364">
        <f t="shared" si="22"/>
        <v>0</v>
      </c>
    </row>
    <row r="365" spans="2:19" x14ac:dyDescent="0.2">
      <c r="B365" s="17">
        <v>360</v>
      </c>
      <c r="C365" t="str">
        <f ca="1">IF(B365&lt;=MTF!$J$14,OFFSET(MTF!$B$3,MTF!$H$14+B365-1,0),"")</f>
        <v/>
      </c>
      <c r="D365" t="str">
        <f ca="1">IF(B365&lt;=MTF!$J$14,OFFSET(MTF!$C$3,MTF!$H$14+B365-1,0),"")</f>
        <v/>
      </c>
      <c r="E365" t="str">
        <f ca="1">IF(B365&lt;=MTF!$J$14,OFFSET(MTF!$E$3,MTF!$H$14+B365-1,0),"")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>
        <f t="shared" si="21"/>
        <v>0</v>
      </c>
      <c r="S365">
        <f t="shared" si="22"/>
        <v>0</v>
      </c>
    </row>
    <row r="366" spans="2:19" x14ac:dyDescent="0.2">
      <c r="B366" s="26">
        <v>361</v>
      </c>
      <c r="C366" t="str">
        <f ca="1">IF(B366&lt;=MTF!$J$14,OFFSET(MTF!$B$3,MTF!$H$14+B366-1,0),"")</f>
        <v/>
      </c>
      <c r="D366" t="str">
        <f ca="1">IF(B366&lt;=MTF!$J$14,OFFSET(MTF!$C$3,MTF!$H$14+B366-1,0),"")</f>
        <v/>
      </c>
      <c r="E366" t="str">
        <f ca="1">IF(B366&lt;=MTF!$J$14,OFFSET(MTF!$E$3,MTF!$H$14+B366-1,0),"")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>
        <f t="shared" si="21"/>
        <v>0</v>
      </c>
      <c r="S366">
        <f t="shared" si="22"/>
        <v>0</v>
      </c>
    </row>
    <row r="367" spans="2:19" x14ac:dyDescent="0.2">
      <c r="B367" s="26">
        <v>362</v>
      </c>
      <c r="C367" t="str">
        <f ca="1">IF(B367&lt;=MTF!$J$14,OFFSET(MTF!$B$3,MTF!$H$14+B367-1,0),"")</f>
        <v/>
      </c>
      <c r="D367" t="str">
        <f ca="1">IF(B367&lt;=MTF!$J$14,OFFSET(MTF!$C$3,MTF!$H$14+B367-1,0),"")</f>
        <v/>
      </c>
      <c r="E367" t="str">
        <f ca="1">IF(B367&lt;=MTF!$J$14,OFFSET(MTF!$E$3,MTF!$H$14+B367-1,0),"")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>
        <f t="shared" si="21"/>
        <v>0</v>
      </c>
      <c r="S367">
        <f t="shared" si="22"/>
        <v>0</v>
      </c>
    </row>
    <row r="368" spans="2:19" x14ac:dyDescent="0.2">
      <c r="B368" s="17">
        <v>363</v>
      </c>
      <c r="C368" t="str">
        <f ca="1">IF(B368&lt;=MTF!$J$14,OFFSET(MTF!$B$3,MTF!$H$14+B368-1,0),"")</f>
        <v/>
      </c>
      <c r="D368" t="str">
        <f ca="1">IF(B368&lt;=MTF!$J$14,OFFSET(MTF!$C$3,MTF!$H$14+B368-1,0),"")</f>
        <v/>
      </c>
      <c r="E368" t="str">
        <f ca="1">IF(B368&lt;=MTF!$J$14,OFFSET(MTF!$E$3,MTF!$H$14+B368-1,0),"")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>
        <f t="shared" si="21"/>
        <v>0</v>
      </c>
      <c r="S368">
        <f t="shared" si="22"/>
        <v>0</v>
      </c>
    </row>
    <row r="369" spans="2:19" x14ac:dyDescent="0.2">
      <c r="B369" s="26">
        <v>364</v>
      </c>
      <c r="C369" t="str">
        <f ca="1">IF(B369&lt;=MTF!$J$14,OFFSET(MTF!$B$3,MTF!$H$14+B369-1,0),"")</f>
        <v/>
      </c>
      <c r="D369" t="str">
        <f ca="1">IF(B369&lt;=MTF!$J$14,OFFSET(MTF!$C$3,MTF!$H$14+B369-1,0),"")</f>
        <v/>
      </c>
      <c r="E369" t="str">
        <f ca="1">IF(B369&lt;=MTF!$J$14,OFFSET(MTF!$E$3,MTF!$H$14+B369-1,0),"")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>
        <f t="shared" si="21"/>
        <v>0</v>
      </c>
      <c r="S369">
        <f t="shared" si="22"/>
        <v>0</v>
      </c>
    </row>
    <row r="370" spans="2:19" x14ac:dyDescent="0.2">
      <c r="B370" s="26">
        <v>365</v>
      </c>
      <c r="C370" t="str">
        <f ca="1">IF(B370&lt;=MTF!$J$14,OFFSET(MTF!$B$3,MTF!$H$14+B370-1,0),"")</f>
        <v/>
      </c>
      <c r="D370" t="str">
        <f ca="1">IF(B370&lt;=MTF!$J$14,OFFSET(MTF!$C$3,MTF!$H$14+B370-1,0),"")</f>
        <v/>
      </c>
      <c r="E370" t="str">
        <f ca="1">IF(B370&lt;=MTF!$J$14,OFFSET(MTF!$E$3,MTF!$H$14+B370-1,0),"")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>
        <f t="shared" si="21"/>
        <v>0</v>
      </c>
      <c r="S370">
        <f t="shared" si="22"/>
        <v>0</v>
      </c>
    </row>
    <row r="371" spans="2:19" x14ac:dyDescent="0.2">
      <c r="B371" s="17">
        <v>366</v>
      </c>
      <c r="C371" t="str">
        <f ca="1">IF(B371&lt;=MTF!$J$14,OFFSET(MTF!$B$3,MTF!$H$14+B371-1,0),"")</f>
        <v/>
      </c>
      <c r="D371" t="str">
        <f ca="1">IF(B371&lt;=MTF!$J$14,OFFSET(MTF!$C$3,MTF!$H$14+B371-1,0),"")</f>
        <v/>
      </c>
      <c r="E371" t="str">
        <f ca="1">IF(B371&lt;=MTF!$J$14,OFFSET(MTF!$E$3,MTF!$H$14+B371-1,0),"")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>
        <f t="shared" si="21"/>
        <v>0</v>
      </c>
      <c r="S371">
        <f t="shared" si="22"/>
        <v>0</v>
      </c>
    </row>
    <row r="372" spans="2:19" x14ac:dyDescent="0.2">
      <c r="B372" s="26">
        <v>367</v>
      </c>
      <c r="C372" t="str">
        <f ca="1">IF(B372&lt;=MTF!$J$14,OFFSET(MTF!$B$3,MTF!$H$14+B372-1,0),"")</f>
        <v/>
      </c>
      <c r="D372" t="str">
        <f ca="1">IF(B372&lt;=MTF!$J$14,OFFSET(MTF!$C$3,MTF!$H$14+B372-1,0),"")</f>
        <v/>
      </c>
      <c r="E372" t="str">
        <f ca="1">IF(B372&lt;=MTF!$J$14,OFFSET(MTF!$E$3,MTF!$H$14+B372-1,0),"")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>
        <f t="shared" si="21"/>
        <v>0</v>
      </c>
      <c r="S372">
        <f t="shared" si="22"/>
        <v>0</v>
      </c>
    </row>
    <row r="373" spans="2:19" x14ac:dyDescent="0.2">
      <c r="B373" s="26">
        <v>368</v>
      </c>
      <c r="C373" t="str">
        <f ca="1">IF(B373&lt;=MTF!$J$14,OFFSET(MTF!$B$3,MTF!$H$14+B373-1,0),"")</f>
        <v/>
      </c>
      <c r="D373" t="str">
        <f ca="1">IF(B373&lt;=MTF!$J$14,OFFSET(MTF!$C$3,MTF!$H$14+B373-1,0),"")</f>
        <v/>
      </c>
      <c r="E373" t="str">
        <f ca="1">IF(B373&lt;=MTF!$J$14,OFFSET(MTF!$E$3,MTF!$H$14+B373-1,0),"")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>
        <f t="shared" si="21"/>
        <v>0</v>
      </c>
      <c r="S373">
        <f t="shared" si="22"/>
        <v>0</v>
      </c>
    </row>
    <row r="374" spans="2:19" x14ac:dyDescent="0.2">
      <c r="B374" s="17">
        <v>369</v>
      </c>
      <c r="C374" t="str">
        <f ca="1">IF(B374&lt;=MTF!$J$14,OFFSET(MTF!$B$3,MTF!$H$14+B374-1,0),"")</f>
        <v/>
      </c>
      <c r="D374" t="str">
        <f ca="1">IF(B374&lt;=MTF!$J$14,OFFSET(MTF!$C$3,MTF!$H$14+B374-1,0),"")</f>
        <v/>
      </c>
      <c r="E374" t="str">
        <f ca="1">IF(B374&lt;=MTF!$J$14,OFFSET(MTF!$E$3,MTF!$H$14+B374-1,0),"")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>
        <f t="shared" si="21"/>
        <v>0</v>
      </c>
      <c r="S374">
        <f t="shared" si="22"/>
        <v>0</v>
      </c>
    </row>
    <row r="375" spans="2:19" x14ac:dyDescent="0.2">
      <c r="B375" s="26">
        <v>370</v>
      </c>
      <c r="C375" t="str">
        <f ca="1">IF(B375&lt;=MTF!$J$14,OFFSET(MTF!$B$3,MTF!$H$14+B375-1,0),"")</f>
        <v/>
      </c>
      <c r="D375" t="str">
        <f ca="1">IF(B375&lt;=MTF!$J$14,OFFSET(MTF!$C$3,MTF!$H$14+B375-1,0),"")</f>
        <v/>
      </c>
      <c r="E375" t="str">
        <f ca="1">IF(B375&lt;=MTF!$J$14,OFFSET(MTF!$E$3,MTF!$H$14+B375-1,0),"")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>
        <f t="shared" si="21"/>
        <v>0</v>
      </c>
      <c r="S375">
        <f t="shared" si="22"/>
        <v>0</v>
      </c>
    </row>
    <row r="376" spans="2:19" x14ac:dyDescent="0.2">
      <c r="B376" s="26">
        <v>371</v>
      </c>
      <c r="C376" t="str">
        <f ca="1">IF(B376&lt;=MTF!$J$14,OFFSET(MTF!$B$3,MTF!$H$14+B376-1,0),"")</f>
        <v/>
      </c>
      <c r="D376" t="str">
        <f ca="1">IF(B376&lt;=MTF!$J$14,OFFSET(MTF!$C$3,MTF!$H$14+B376-1,0),"")</f>
        <v/>
      </c>
      <c r="E376" t="str">
        <f ca="1">IF(B376&lt;=MTF!$J$14,OFFSET(MTF!$E$3,MTF!$H$14+B376-1,0),"")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>
        <f t="shared" si="21"/>
        <v>0</v>
      </c>
      <c r="S376">
        <f t="shared" si="22"/>
        <v>0</v>
      </c>
    </row>
    <row r="377" spans="2:19" x14ac:dyDescent="0.2">
      <c r="B377" s="17">
        <v>372</v>
      </c>
      <c r="C377" t="str">
        <f ca="1">IF(B377&lt;=MTF!$J$14,OFFSET(MTF!$B$3,MTF!$H$14+B377-1,0),"")</f>
        <v/>
      </c>
      <c r="D377" t="str">
        <f ca="1">IF(B377&lt;=MTF!$J$14,OFFSET(MTF!$C$3,MTF!$H$14+B377-1,0),"")</f>
        <v/>
      </c>
      <c r="E377" t="str">
        <f ca="1">IF(B377&lt;=MTF!$J$14,OFFSET(MTF!$E$3,MTF!$H$14+B377-1,0),"")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>
        <f t="shared" si="21"/>
        <v>0</v>
      </c>
      <c r="S377">
        <f t="shared" si="22"/>
        <v>0</v>
      </c>
    </row>
    <row r="378" spans="2:19" x14ac:dyDescent="0.2">
      <c r="B378" s="26">
        <v>373</v>
      </c>
      <c r="C378" t="str">
        <f ca="1">IF(B378&lt;=MTF!$J$14,OFFSET(MTF!$B$3,MTF!$H$14+B378-1,0),"")</f>
        <v/>
      </c>
      <c r="D378" t="str">
        <f ca="1">IF(B378&lt;=MTF!$J$14,OFFSET(MTF!$C$3,MTF!$H$14+B378-1,0),"")</f>
        <v/>
      </c>
      <c r="E378" t="str">
        <f ca="1">IF(B378&lt;=MTF!$J$14,OFFSET(MTF!$E$3,MTF!$H$14+B378-1,0),"")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>
        <f t="shared" si="21"/>
        <v>0</v>
      </c>
      <c r="S378">
        <f t="shared" si="22"/>
        <v>0</v>
      </c>
    </row>
    <row r="379" spans="2:19" x14ac:dyDescent="0.2">
      <c r="B379" s="26">
        <v>374</v>
      </c>
      <c r="C379" t="str">
        <f ca="1">IF(B379&lt;=MTF!$J$14,OFFSET(MTF!$B$3,MTF!$H$14+B379-1,0),"")</f>
        <v/>
      </c>
      <c r="D379" t="str">
        <f ca="1">IF(B379&lt;=MTF!$J$14,OFFSET(MTF!$C$3,MTF!$H$14+B379-1,0),"")</f>
        <v/>
      </c>
      <c r="E379" t="str">
        <f ca="1">IF(B379&lt;=MTF!$J$14,OFFSET(MTF!$E$3,MTF!$H$14+B379-1,0),"")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>
        <f t="shared" si="21"/>
        <v>0</v>
      </c>
      <c r="S379">
        <f t="shared" si="22"/>
        <v>0</v>
      </c>
    </row>
    <row r="380" spans="2:19" x14ac:dyDescent="0.2">
      <c r="B380" s="17">
        <v>375</v>
      </c>
      <c r="C380" t="str">
        <f ca="1">IF(B380&lt;=MTF!$J$14,OFFSET(MTF!$B$3,MTF!$H$14+B380-1,0),"")</f>
        <v/>
      </c>
      <c r="D380" t="str">
        <f ca="1">IF(B380&lt;=MTF!$J$14,OFFSET(MTF!$C$3,MTF!$H$14+B380-1,0),"")</f>
        <v/>
      </c>
      <c r="E380" t="str">
        <f ca="1">IF(B380&lt;=MTF!$J$14,OFFSET(MTF!$E$3,MTF!$H$14+B380-1,0),"")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>
        <f t="shared" si="21"/>
        <v>0</v>
      </c>
      <c r="S380">
        <f t="shared" si="22"/>
        <v>0</v>
      </c>
    </row>
    <row r="381" spans="2:19" x14ac:dyDescent="0.2">
      <c r="B381" s="26">
        <v>376</v>
      </c>
      <c r="C381" t="str">
        <f ca="1">IF(B381&lt;=MTF!$J$14,OFFSET(MTF!$B$3,MTF!$H$14+B381-1,0),"")</f>
        <v/>
      </c>
      <c r="D381" t="str">
        <f ca="1">IF(B381&lt;=MTF!$J$14,OFFSET(MTF!$C$3,MTF!$H$14+B381-1,0),"")</f>
        <v/>
      </c>
      <c r="E381" t="str">
        <f ca="1">IF(B381&lt;=MTF!$J$14,OFFSET(MTF!$E$3,MTF!$H$14+B381-1,0),"")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>
        <f t="shared" si="21"/>
        <v>0</v>
      </c>
      <c r="S381">
        <f t="shared" si="22"/>
        <v>0</v>
      </c>
    </row>
    <row r="382" spans="2:19" x14ac:dyDescent="0.2">
      <c r="B382" s="26">
        <v>377</v>
      </c>
      <c r="C382" t="str">
        <f ca="1">IF(B382&lt;=MTF!$J$14,OFFSET(MTF!$B$3,MTF!$H$14+B382-1,0),"")</f>
        <v/>
      </c>
      <c r="D382" t="str">
        <f ca="1">IF(B382&lt;=MTF!$J$14,OFFSET(MTF!$C$3,MTF!$H$14+B382-1,0),"")</f>
        <v/>
      </c>
      <c r="E382" t="str">
        <f ca="1">IF(B382&lt;=MTF!$J$14,OFFSET(MTF!$E$3,MTF!$H$14+B382-1,0),"")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>
        <f t="shared" si="21"/>
        <v>0</v>
      </c>
      <c r="S382">
        <f t="shared" si="22"/>
        <v>0</v>
      </c>
    </row>
    <row r="383" spans="2:19" x14ac:dyDescent="0.2">
      <c r="B383" s="17">
        <v>378</v>
      </c>
      <c r="C383" t="str">
        <f ca="1">IF(B383&lt;=MTF!$J$14,OFFSET(MTF!$B$3,MTF!$H$14+B383-1,0),"")</f>
        <v/>
      </c>
      <c r="D383" t="str">
        <f ca="1">IF(B383&lt;=MTF!$J$14,OFFSET(MTF!$C$3,MTF!$H$14+B383-1,0),"")</f>
        <v/>
      </c>
      <c r="E383" t="str">
        <f ca="1">IF(B383&lt;=MTF!$J$14,OFFSET(MTF!$E$3,MTF!$H$14+B383-1,0),"")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>
        <f t="shared" si="21"/>
        <v>0</v>
      </c>
      <c r="S383">
        <f t="shared" si="22"/>
        <v>0</v>
      </c>
    </row>
    <row r="384" spans="2:19" x14ac:dyDescent="0.2">
      <c r="B384" s="26">
        <v>379</v>
      </c>
      <c r="C384" t="str">
        <f ca="1">IF(B384&lt;=MTF!$J$14,OFFSET(MTF!$B$3,MTF!$H$14+B384-1,0),"")</f>
        <v/>
      </c>
      <c r="D384" t="str">
        <f ca="1">IF(B384&lt;=MTF!$J$14,OFFSET(MTF!$C$3,MTF!$H$14+B384-1,0),"")</f>
        <v/>
      </c>
      <c r="E384" t="str">
        <f ca="1">IF(B384&lt;=MTF!$J$14,OFFSET(MTF!$E$3,MTF!$H$14+B384-1,0),"")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>
        <f t="shared" si="21"/>
        <v>0</v>
      </c>
      <c r="S384">
        <f t="shared" si="22"/>
        <v>0</v>
      </c>
    </row>
    <row r="385" spans="2:19" x14ac:dyDescent="0.2">
      <c r="B385" s="26">
        <v>380</v>
      </c>
      <c r="C385" t="str">
        <f ca="1">IF(B385&lt;=MTF!$J$14,OFFSET(MTF!$B$3,MTF!$H$14+B385-1,0),"")</f>
        <v/>
      </c>
      <c r="D385" t="str">
        <f ca="1">IF(B385&lt;=MTF!$J$14,OFFSET(MTF!$C$3,MTF!$H$14+B385-1,0),"")</f>
        <v/>
      </c>
      <c r="E385" t="str">
        <f ca="1">IF(B385&lt;=MTF!$J$14,OFFSET(MTF!$E$3,MTF!$H$14+B385-1,0),"")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>
        <f t="shared" si="21"/>
        <v>0</v>
      </c>
      <c r="S385">
        <f t="shared" si="22"/>
        <v>0</v>
      </c>
    </row>
    <row r="386" spans="2:19" x14ac:dyDescent="0.2">
      <c r="B386" s="17">
        <v>381</v>
      </c>
      <c r="C386" t="str">
        <f ca="1">IF(B386&lt;=MTF!$J$14,OFFSET(MTF!$B$3,MTF!$H$14+B386-1,0),"")</f>
        <v/>
      </c>
      <c r="D386" t="str">
        <f ca="1">IF(B386&lt;=MTF!$J$14,OFFSET(MTF!$C$3,MTF!$H$14+B386-1,0),"")</f>
        <v/>
      </c>
      <c r="E386" t="str">
        <f ca="1">IF(B386&lt;=MTF!$J$14,OFFSET(MTF!$E$3,MTF!$H$14+B386-1,0),"")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>
        <f t="shared" si="21"/>
        <v>0</v>
      </c>
      <c r="S386">
        <f t="shared" si="22"/>
        <v>0</v>
      </c>
    </row>
    <row r="387" spans="2:19" x14ac:dyDescent="0.2">
      <c r="B387" s="26">
        <v>382</v>
      </c>
      <c r="C387" t="str">
        <f ca="1">IF(B387&lt;=MTF!$J$14,OFFSET(MTF!$B$3,MTF!$H$14+B387-1,0),"")</f>
        <v/>
      </c>
      <c r="D387" t="str">
        <f ca="1">IF(B387&lt;=MTF!$J$14,OFFSET(MTF!$C$3,MTF!$H$14+B387-1,0),"")</f>
        <v/>
      </c>
      <c r="E387" t="str">
        <f ca="1">IF(B387&lt;=MTF!$J$14,OFFSET(MTF!$E$3,MTF!$H$14+B387-1,0),"")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>
        <f t="shared" si="21"/>
        <v>0</v>
      </c>
      <c r="S387">
        <f t="shared" si="22"/>
        <v>0</v>
      </c>
    </row>
    <row r="388" spans="2:19" x14ac:dyDescent="0.2">
      <c r="B388" s="26">
        <v>383</v>
      </c>
      <c r="C388" t="str">
        <f ca="1">IF(B388&lt;=MTF!$J$14,OFFSET(MTF!$B$3,MTF!$H$14+B388-1,0),"")</f>
        <v/>
      </c>
      <c r="D388" t="str">
        <f ca="1">IF(B388&lt;=MTF!$J$14,OFFSET(MTF!$C$3,MTF!$H$14+B388-1,0),"")</f>
        <v/>
      </c>
      <c r="E388" t="str">
        <f ca="1">IF(B388&lt;=MTF!$J$14,OFFSET(MTF!$E$3,MTF!$H$14+B388-1,0),"")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>
        <f t="shared" si="21"/>
        <v>0</v>
      </c>
      <c r="S388">
        <f t="shared" si="22"/>
        <v>0</v>
      </c>
    </row>
    <row r="389" spans="2:19" x14ac:dyDescent="0.2">
      <c r="B389" s="17">
        <v>384</v>
      </c>
      <c r="C389" t="str">
        <f ca="1">IF(B389&lt;=MTF!$J$14,OFFSET(MTF!$B$3,MTF!$H$14+B389-1,0),"")</f>
        <v/>
      </c>
      <c r="D389" t="str">
        <f ca="1">IF(B389&lt;=MTF!$J$14,OFFSET(MTF!$C$3,MTF!$H$14+B389-1,0),"")</f>
        <v/>
      </c>
      <c r="E389" t="str">
        <f ca="1">IF(B389&lt;=MTF!$J$14,OFFSET(MTF!$E$3,MTF!$H$14+B389-1,0),"")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>
        <f t="shared" si="21"/>
        <v>0</v>
      </c>
      <c r="S389">
        <f t="shared" si="22"/>
        <v>0</v>
      </c>
    </row>
    <row r="390" spans="2:19" x14ac:dyDescent="0.2">
      <c r="B390" s="26">
        <v>385</v>
      </c>
      <c r="C390" t="str">
        <f ca="1">IF(B390&lt;=MTF!$J$14,OFFSET(MTF!$B$3,MTF!$H$14+B390-1,0),"")</f>
        <v/>
      </c>
      <c r="D390" t="str">
        <f ca="1">IF(B390&lt;=MTF!$J$14,OFFSET(MTF!$C$3,MTF!$H$14+B390-1,0),"")</f>
        <v/>
      </c>
      <c r="E390" t="str">
        <f ca="1">IF(B390&lt;=MTF!$J$14,OFFSET(MTF!$E$3,MTF!$H$14+B390-1,0),"")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>
        <f t="shared" si="21"/>
        <v>0</v>
      </c>
      <c r="S390">
        <f t="shared" si="22"/>
        <v>0</v>
      </c>
    </row>
    <row r="391" spans="2:19" x14ac:dyDescent="0.2">
      <c r="B391" s="26">
        <v>386</v>
      </c>
      <c r="C391" t="str">
        <f ca="1">IF(B391&lt;=MTF!$J$14,OFFSET(MTF!$B$3,MTF!$H$14+B391-1,0),"")</f>
        <v/>
      </c>
      <c r="D391" t="str">
        <f ca="1">IF(B391&lt;=MTF!$J$14,OFFSET(MTF!$C$3,MTF!$H$14+B391-1,0),"")</f>
        <v/>
      </c>
      <c r="E391" t="str">
        <f ca="1">IF(B391&lt;=MTF!$J$14,OFFSET(MTF!$E$3,MTF!$H$14+B391-1,0),"")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>
        <f t="shared" si="21"/>
        <v>0</v>
      </c>
      <c r="S391">
        <f t="shared" si="22"/>
        <v>0</v>
      </c>
    </row>
    <row r="392" spans="2:19" x14ac:dyDescent="0.2">
      <c r="B392" s="17">
        <v>387</v>
      </c>
      <c r="C392" t="str">
        <f ca="1">IF(B392&lt;=MTF!$J$14,OFFSET(MTF!$B$3,MTF!$H$14+B392-1,0),"")</f>
        <v/>
      </c>
      <c r="D392" t="str">
        <f ca="1">IF(B392&lt;=MTF!$J$14,OFFSET(MTF!$C$3,MTF!$H$14+B392-1,0),"")</f>
        <v/>
      </c>
      <c r="E392" t="str">
        <f ca="1">IF(B392&lt;=MTF!$J$14,OFFSET(MTF!$E$3,MTF!$H$14+B392-1,0),"")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>
        <f t="shared" si="21"/>
        <v>0</v>
      </c>
      <c r="S392">
        <f t="shared" si="22"/>
        <v>0</v>
      </c>
    </row>
    <row r="393" spans="2:19" x14ac:dyDescent="0.2">
      <c r="B393" s="26">
        <v>388</v>
      </c>
      <c r="C393" t="str">
        <f ca="1">IF(B393&lt;=MTF!$J$14,OFFSET(MTF!$B$3,MTF!$H$14+B393-1,0),"")</f>
        <v/>
      </c>
      <c r="D393" t="str">
        <f ca="1">IF(B393&lt;=MTF!$J$14,OFFSET(MTF!$C$3,MTF!$H$14+B393-1,0),"")</f>
        <v/>
      </c>
      <c r="E393" t="str">
        <f ca="1">IF(B393&lt;=MTF!$J$14,OFFSET(MTF!$E$3,MTF!$H$14+B393-1,0),"")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>
        <f t="shared" si="21"/>
        <v>0</v>
      </c>
      <c r="S393">
        <f t="shared" si="22"/>
        <v>0</v>
      </c>
    </row>
    <row r="394" spans="2:19" x14ac:dyDescent="0.2">
      <c r="B394" s="26">
        <v>389</v>
      </c>
      <c r="C394" t="str">
        <f ca="1">IF(B394&lt;=MTF!$J$14,OFFSET(MTF!$B$3,MTF!$H$14+B394-1,0),"")</f>
        <v/>
      </c>
      <c r="D394" t="str">
        <f ca="1">IF(B394&lt;=MTF!$J$14,OFFSET(MTF!$C$3,MTF!$H$14+B394-1,0),"")</f>
        <v/>
      </c>
      <c r="E394" t="str">
        <f ca="1">IF(B394&lt;=MTF!$J$14,OFFSET(MTF!$E$3,MTF!$H$14+B394-1,0),"")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>
        <f t="shared" ref="R394:R457" si="25">O394*SIN((Q394-1)*2*PI()/$N$6*$N$8)</f>
        <v>0</v>
      </c>
      <c r="S394">
        <f t="shared" ref="S394:S457" si="26">O394*COS((Q394-1)*2*PI()/$N$6*$N$8)</f>
        <v>0</v>
      </c>
    </row>
    <row r="395" spans="2:19" x14ac:dyDescent="0.2">
      <c r="B395" s="17">
        <v>390</v>
      </c>
      <c r="C395" t="str">
        <f ca="1">IF(B395&lt;=MTF!$J$14,OFFSET(MTF!$B$3,MTF!$H$14+B395-1,0),"")</f>
        <v/>
      </c>
      <c r="D395" t="str">
        <f ca="1">IF(B395&lt;=MTF!$J$14,OFFSET(MTF!$C$3,MTF!$H$14+B395-1,0),"")</f>
        <v/>
      </c>
      <c r="E395" t="str">
        <f ca="1">IF(B395&lt;=MTF!$J$14,OFFSET(MTF!$E$3,MTF!$H$14+B395-1,0),"")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>
        <f t="shared" si="25"/>
        <v>0</v>
      </c>
      <c r="S395">
        <f t="shared" si="26"/>
        <v>0</v>
      </c>
    </row>
    <row r="396" spans="2:19" x14ac:dyDescent="0.2">
      <c r="B396" s="26">
        <v>391</v>
      </c>
      <c r="C396" t="str">
        <f ca="1">IF(B396&lt;=MTF!$J$14,OFFSET(MTF!$B$3,MTF!$H$14+B396-1,0),"")</f>
        <v/>
      </c>
      <c r="D396" t="str">
        <f ca="1">IF(B396&lt;=MTF!$J$14,OFFSET(MTF!$C$3,MTF!$H$14+B396-1,0),"")</f>
        <v/>
      </c>
      <c r="E396" t="str">
        <f ca="1">IF(B396&lt;=MTF!$J$14,OFFSET(MTF!$E$3,MTF!$H$14+B396-1,0),"")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>
        <f t="shared" si="25"/>
        <v>0</v>
      </c>
      <c r="S396">
        <f t="shared" si="26"/>
        <v>0</v>
      </c>
    </row>
    <row r="397" spans="2:19" x14ac:dyDescent="0.2">
      <c r="B397" s="26">
        <v>392</v>
      </c>
      <c r="C397" t="str">
        <f ca="1">IF(B397&lt;=MTF!$J$14,OFFSET(MTF!$B$3,MTF!$H$14+B397-1,0),"")</f>
        <v/>
      </c>
      <c r="D397" t="str">
        <f ca="1">IF(B397&lt;=MTF!$J$14,OFFSET(MTF!$C$3,MTF!$H$14+B397-1,0),"")</f>
        <v/>
      </c>
      <c r="E397" t="str">
        <f ca="1">IF(B397&lt;=MTF!$J$14,OFFSET(MTF!$E$3,MTF!$H$14+B397-1,0),"")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>
        <f t="shared" si="25"/>
        <v>0</v>
      </c>
      <c r="S397">
        <f t="shared" si="26"/>
        <v>0</v>
      </c>
    </row>
    <row r="398" spans="2:19" x14ac:dyDescent="0.2">
      <c r="B398" s="17">
        <v>393</v>
      </c>
      <c r="C398" t="str">
        <f ca="1">IF(B398&lt;=MTF!$J$14,OFFSET(MTF!$B$3,MTF!$H$14+B398-1,0),"")</f>
        <v/>
      </c>
      <c r="D398" t="str">
        <f ca="1">IF(B398&lt;=MTF!$J$14,OFFSET(MTF!$C$3,MTF!$H$14+B398-1,0),"")</f>
        <v/>
      </c>
      <c r="E398" t="str">
        <f ca="1">IF(B398&lt;=MTF!$J$14,OFFSET(MTF!$E$3,MTF!$H$14+B398-1,0),"")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>
        <f t="shared" si="25"/>
        <v>0</v>
      </c>
      <c r="S398">
        <f t="shared" si="26"/>
        <v>0</v>
      </c>
    </row>
    <row r="399" spans="2:19" x14ac:dyDescent="0.2">
      <c r="B399" s="26">
        <v>394</v>
      </c>
      <c r="C399" t="str">
        <f ca="1">IF(B399&lt;=MTF!$J$14,OFFSET(MTF!$B$3,MTF!$H$14+B399-1,0),"")</f>
        <v/>
      </c>
      <c r="D399" t="str">
        <f ca="1">IF(B399&lt;=MTF!$J$14,OFFSET(MTF!$C$3,MTF!$H$14+B399-1,0),"")</f>
        <v/>
      </c>
      <c r="E399" t="str">
        <f ca="1">IF(B399&lt;=MTF!$J$14,OFFSET(MTF!$E$3,MTF!$H$14+B399-1,0),"")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>
        <f t="shared" si="25"/>
        <v>0</v>
      </c>
      <c r="S399">
        <f t="shared" si="26"/>
        <v>0</v>
      </c>
    </row>
    <row r="400" spans="2:19" x14ac:dyDescent="0.2">
      <c r="B400" s="26">
        <v>395</v>
      </c>
      <c r="C400" t="str">
        <f ca="1">IF(B400&lt;=MTF!$J$14,OFFSET(MTF!$B$3,MTF!$H$14+B400-1,0),"")</f>
        <v/>
      </c>
      <c r="D400" t="str">
        <f ca="1">IF(B400&lt;=MTF!$J$14,OFFSET(MTF!$C$3,MTF!$H$14+B400-1,0),"")</f>
        <v/>
      </c>
      <c r="E400" t="str">
        <f ca="1">IF(B400&lt;=MTF!$J$14,OFFSET(MTF!$E$3,MTF!$H$14+B400-1,0),"")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>
        <f t="shared" si="25"/>
        <v>0</v>
      </c>
      <c r="S400">
        <f t="shared" si="26"/>
        <v>0</v>
      </c>
    </row>
    <row r="401" spans="2:19" x14ac:dyDescent="0.2">
      <c r="B401" s="17">
        <v>396</v>
      </c>
      <c r="C401" t="str">
        <f ca="1">IF(B401&lt;=MTF!$J$14,OFFSET(MTF!$B$3,MTF!$H$14+B401-1,0),"")</f>
        <v/>
      </c>
      <c r="D401" t="str">
        <f ca="1">IF(B401&lt;=MTF!$J$14,OFFSET(MTF!$C$3,MTF!$H$14+B401-1,0),"")</f>
        <v/>
      </c>
      <c r="E401" t="str">
        <f ca="1">IF(B401&lt;=MTF!$J$14,OFFSET(MTF!$E$3,MTF!$H$14+B401-1,0),"")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>
        <f t="shared" si="25"/>
        <v>0</v>
      </c>
      <c r="S401">
        <f t="shared" si="26"/>
        <v>0</v>
      </c>
    </row>
    <row r="402" spans="2:19" x14ac:dyDescent="0.2">
      <c r="B402" s="26">
        <v>397</v>
      </c>
      <c r="C402" t="str">
        <f ca="1">IF(B402&lt;=MTF!$J$14,OFFSET(MTF!$B$3,MTF!$H$14+B402-1,0),"")</f>
        <v/>
      </c>
      <c r="D402" t="str">
        <f ca="1">IF(B402&lt;=MTF!$J$14,OFFSET(MTF!$C$3,MTF!$H$14+B402-1,0),"")</f>
        <v/>
      </c>
      <c r="E402" t="str">
        <f ca="1">IF(B402&lt;=MTF!$J$14,OFFSET(MTF!$E$3,MTF!$H$14+B402-1,0),"")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>
        <f t="shared" si="25"/>
        <v>0</v>
      </c>
      <c r="S402">
        <f t="shared" si="26"/>
        <v>0</v>
      </c>
    </row>
    <row r="403" spans="2:19" x14ac:dyDescent="0.2">
      <c r="B403" s="26">
        <v>398</v>
      </c>
      <c r="C403" t="str">
        <f ca="1">IF(B403&lt;=MTF!$J$14,OFFSET(MTF!$B$3,MTF!$H$14+B403-1,0),"")</f>
        <v/>
      </c>
      <c r="D403" t="str">
        <f ca="1">IF(B403&lt;=MTF!$J$14,OFFSET(MTF!$C$3,MTF!$H$14+B403-1,0),"")</f>
        <v/>
      </c>
      <c r="E403" t="str">
        <f ca="1">IF(B403&lt;=MTF!$J$14,OFFSET(MTF!$E$3,MTF!$H$14+B403-1,0),"")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>
        <f t="shared" si="25"/>
        <v>0</v>
      </c>
      <c r="S403">
        <f t="shared" si="26"/>
        <v>0</v>
      </c>
    </row>
    <row r="404" spans="2:19" x14ac:dyDescent="0.2">
      <c r="B404" s="17">
        <v>399</v>
      </c>
      <c r="C404" t="str">
        <f ca="1">IF(B404&lt;=MTF!$J$14,OFFSET(MTF!$B$3,MTF!$H$14+B404-1,0),"")</f>
        <v/>
      </c>
      <c r="D404" t="str">
        <f ca="1">IF(B404&lt;=MTF!$J$14,OFFSET(MTF!$C$3,MTF!$H$14+B404-1,0),"")</f>
        <v/>
      </c>
      <c r="E404" t="str">
        <f ca="1">IF(B404&lt;=MTF!$J$14,OFFSET(MTF!$E$3,MTF!$H$14+B404-1,0),"")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>
        <f t="shared" si="25"/>
        <v>0</v>
      </c>
      <c r="S404">
        <f t="shared" si="26"/>
        <v>0</v>
      </c>
    </row>
    <row r="405" spans="2:19" x14ac:dyDescent="0.2">
      <c r="B405" s="26">
        <v>400</v>
      </c>
      <c r="C405" t="str">
        <f ca="1">IF(B405&lt;=MTF!$J$14,OFFSET(MTF!$B$3,MTF!$H$14+B405-1,0),"")</f>
        <v/>
      </c>
      <c r="D405" t="str">
        <f ca="1">IF(B405&lt;=MTF!$J$14,OFFSET(MTF!$C$3,MTF!$H$14+B405-1,0),"")</f>
        <v/>
      </c>
      <c r="E405" t="str">
        <f ca="1">IF(B405&lt;=MTF!$J$14,OFFSET(MTF!$E$3,MTF!$H$14+B405-1,0),"")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>
        <f t="shared" si="25"/>
        <v>0</v>
      </c>
      <c r="S405">
        <f t="shared" si="26"/>
        <v>0</v>
      </c>
    </row>
    <row r="406" spans="2:19" x14ac:dyDescent="0.2">
      <c r="B406" s="26">
        <v>401</v>
      </c>
      <c r="C406" t="str">
        <f ca="1">IF(B406&lt;=MTF!$J$14,OFFSET(MTF!$B$3,MTF!$H$14+B406-1,0),"")</f>
        <v/>
      </c>
      <c r="D406" t="str">
        <f ca="1">IF(B406&lt;=MTF!$J$14,OFFSET(MTF!$C$3,MTF!$H$14+B406-1,0),"")</f>
        <v/>
      </c>
      <c r="E406" t="str">
        <f ca="1">IF(B406&lt;=MTF!$J$14,OFFSET(MTF!$E$3,MTF!$H$14+B406-1,0),"")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>
        <f t="shared" si="25"/>
        <v>0</v>
      </c>
      <c r="S406">
        <f t="shared" si="26"/>
        <v>0</v>
      </c>
    </row>
    <row r="407" spans="2:19" x14ac:dyDescent="0.2">
      <c r="B407" s="17">
        <v>402</v>
      </c>
      <c r="C407" t="str">
        <f ca="1">IF(B407&lt;=MTF!$J$14,OFFSET(MTF!$B$3,MTF!$H$14+B407-1,0),"")</f>
        <v/>
      </c>
      <c r="D407" t="str">
        <f ca="1">IF(B407&lt;=MTF!$J$14,OFFSET(MTF!$C$3,MTF!$H$14+B407-1,0),"")</f>
        <v/>
      </c>
      <c r="E407" t="str">
        <f ca="1">IF(B407&lt;=MTF!$J$14,OFFSET(MTF!$E$3,MTF!$H$14+B407-1,0),"")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>
        <f t="shared" si="25"/>
        <v>0</v>
      </c>
      <c r="S407">
        <f t="shared" si="26"/>
        <v>0</v>
      </c>
    </row>
    <row r="408" spans="2:19" x14ac:dyDescent="0.2">
      <c r="B408" s="26">
        <v>403</v>
      </c>
      <c r="C408" t="str">
        <f ca="1">IF(B408&lt;=MTF!$J$14,OFFSET(MTF!$B$3,MTF!$H$14+B408-1,0),"")</f>
        <v/>
      </c>
      <c r="D408" t="str">
        <f ca="1">IF(B408&lt;=MTF!$J$14,OFFSET(MTF!$C$3,MTF!$H$14+B408-1,0),"")</f>
        <v/>
      </c>
      <c r="E408" t="str">
        <f ca="1">IF(B408&lt;=MTF!$J$14,OFFSET(MTF!$E$3,MTF!$H$14+B408-1,0),"")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>
        <f t="shared" si="25"/>
        <v>0</v>
      </c>
      <c r="S408">
        <f t="shared" si="26"/>
        <v>0</v>
      </c>
    </row>
    <row r="409" spans="2:19" x14ac:dyDescent="0.2">
      <c r="B409" s="26">
        <v>404</v>
      </c>
      <c r="C409" t="str">
        <f ca="1">IF(B409&lt;=MTF!$J$14,OFFSET(MTF!$B$3,MTF!$H$14+B409-1,0),"")</f>
        <v/>
      </c>
      <c r="D409" t="str">
        <f ca="1">IF(B409&lt;=MTF!$J$14,OFFSET(MTF!$C$3,MTF!$H$14+B409-1,0),"")</f>
        <v/>
      </c>
      <c r="E409" t="str">
        <f ca="1">IF(B409&lt;=MTF!$J$14,OFFSET(MTF!$E$3,MTF!$H$14+B409-1,0),"")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>
        <f t="shared" si="25"/>
        <v>0</v>
      </c>
      <c r="S409">
        <f t="shared" si="26"/>
        <v>0</v>
      </c>
    </row>
    <row r="410" spans="2:19" x14ac:dyDescent="0.2">
      <c r="B410" s="17">
        <v>405</v>
      </c>
      <c r="C410" t="str">
        <f ca="1">IF(B410&lt;=MTF!$J$14,OFFSET(MTF!$B$3,MTF!$H$14+B410-1,0),"")</f>
        <v/>
      </c>
      <c r="D410" t="str">
        <f ca="1">IF(B410&lt;=MTF!$J$14,OFFSET(MTF!$C$3,MTF!$H$14+B410-1,0),"")</f>
        <v/>
      </c>
      <c r="E410" t="str">
        <f ca="1">IF(B410&lt;=MTF!$J$14,OFFSET(MTF!$E$3,MTF!$H$14+B410-1,0),"")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>
        <f t="shared" si="25"/>
        <v>0</v>
      </c>
      <c r="S410">
        <f t="shared" si="26"/>
        <v>0</v>
      </c>
    </row>
    <row r="411" spans="2:19" x14ac:dyDescent="0.2">
      <c r="B411" s="26">
        <v>406</v>
      </c>
      <c r="C411" t="str">
        <f ca="1">IF(B411&lt;=MTF!$J$14,OFFSET(MTF!$B$3,MTF!$H$14+B411-1,0),"")</f>
        <v/>
      </c>
      <c r="D411" t="str">
        <f ca="1">IF(B411&lt;=MTF!$J$14,OFFSET(MTF!$C$3,MTF!$H$14+B411-1,0),"")</f>
        <v/>
      </c>
      <c r="E411" t="str">
        <f ca="1">IF(B411&lt;=MTF!$J$14,OFFSET(MTF!$E$3,MTF!$H$14+B411-1,0),"")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>
        <f t="shared" si="25"/>
        <v>0</v>
      </c>
      <c r="S411">
        <f t="shared" si="26"/>
        <v>0</v>
      </c>
    </row>
    <row r="412" spans="2:19" x14ac:dyDescent="0.2">
      <c r="B412" s="26">
        <v>407</v>
      </c>
      <c r="C412" t="str">
        <f ca="1">IF(B412&lt;=MTF!$J$14,OFFSET(MTF!$B$3,MTF!$H$14+B412-1,0),"")</f>
        <v/>
      </c>
      <c r="D412" t="str">
        <f ca="1">IF(B412&lt;=MTF!$J$14,OFFSET(MTF!$C$3,MTF!$H$14+B412-1,0),"")</f>
        <v/>
      </c>
      <c r="E412" t="str">
        <f ca="1">IF(B412&lt;=MTF!$J$14,OFFSET(MTF!$E$3,MTF!$H$14+B412-1,0),"")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>
        <f t="shared" si="25"/>
        <v>0</v>
      </c>
      <c r="S412">
        <f t="shared" si="26"/>
        <v>0</v>
      </c>
    </row>
    <row r="413" spans="2:19" x14ac:dyDescent="0.2">
      <c r="B413" s="17">
        <v>408</v>
      </c>
      <c r="C413" t="str">
        <f ca="1">IF(B413&lt;=MTF!$J$14,OFFSET(MTF!$B$3,MTF!$H$14+B413-1,0),"")</f>
        <v/>
      </c>
      <c r="D413" t="str">
        <f ca="1">IF(B413&lt;=MTF!$J$14,OFFSET(MTF!$C$3,MTF!$H$14+B413-1,0),"")</f>
        <v/>
      </c>
      <c r="E413" t="str">
        <f ca="1">IF(B413&lt;=MTF!$J$14,OFFSET(MTF!$E$3,MTF!$H$14+B413-1,0),"")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>
        <f t="shared" si="25"/>
        <v>0</v>
      </c>
      <c r="S413">
        <f t="shared" si="26"/>
        <v>0</v>
      </c>
    </row>
    <row r="414" spans="2:19" x14ac:dyDescent="0.2">
      <c r="B414" s="26">
        <v>409</v>
      </c>
      <c r="C414" t="str">
        <f ca="1">IF(B414&lt;=MTF!$J$14,OFFSET(MTF!$B$3,MTF!$H$14+B414-1,0),"")</f>
        <v/>
      </c>
      <c r="D414" t="str">
        <f ca="1">IF(B414&lt;=MTF!$J$14,OFFSET(MTF!$C$3,MTF!$H$14+B414-1,0),"")</f>
        <v/>
      </c>
      <c r="E414" t="str">
        <f ca="1">IF(B414&lt;=MTF!$J$14,OFFSET(MTF!$E$3,MTF!$H$14+B414-1,0),"")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>
        <f t="shared" si="25"/>
        <v>0</v>
      </c>
      <c r="S414">
        <f t="shared" si="26"/>
        <v>0</v>
      </c>
    </row>
    <row r="415" spans="2:19" x14ac:dyDescent="0.2">
      <c r="B415" s="26">
        <v>410</v>
      </c>
      <c r="C415" t="str">
        <f ca="1">IF(B415&lt;=MTF!$J$14,OFFSET(MTF!$B$3,MTF!$H$14+B415-1,0),"")</f>
        <v/>
      </c>
      <c r="D415" t="str">
        <f ca="1">IF(B415&lt;=MTF!$J$14,OFFSET(MTF!$C$3,MTF!$H$14+B415-1,0),"")</f>
        <v/>
      </c>
      <c r="E415" t="str">
        <f ca="1">IF(B415&lt;=MTF!$J$14,OFFSET(MTF!$E$3,MTF!$H$14+B415-1,0),"")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>
        <f t="shared" si="25"/>
        <v>0</v>
      </c>
      <c r="S415">
        <f t="shared" si="26"/>
        <v>0</v>
      </c>
    </row>
    <row r="416" spans="2:19" x14ac:dyDescent="0.2">
      <c r="B416" s="17">
        <v>411</v>
      </c>
      <c r="C416" t="str">
        <f ca="1">IF(B416&lt;=MTF!$J$14,OFFSET(MTF!$B$3,MTF!$H$14+B416-1,0),"")</f>
        <v/>
      </c>
      <c r="D416" t="str">
        <f ca="1">IF(B416&lt;=MTF!$J$14,OFFSET(MTF!$C$3,MTF!$H$14+B416-1,0),"")</f>
        <v/>
      </c>
      <c r="E416" t="str">
        <f ca="1">IF(B416&lt;=MTF!$J$14,OFFSET(MTF!$E$3,MTF!$H$14+B416-1,0),"")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>
        <f t="shared" si="25"/>
        <v>0</v>
      </c>
      <c r="S416">
        <f t="shared" si="26"/>
        <v>0</v>
      </c>
    </row>
    <row r="417" spans="2:19" x14ac:dyDescent="0.2">
      <c r="B417" s="26">
        <v>412</v>
      </c>
      <c r="C417" t="str">
        <f ca="1">IF(B417&lt;=MTF!$J$14,OFFSET(MTF!$B$3,MTF!$H$14+B417-1,0),"")</f>
        <v/>
      </c>
      <c r="D417" t="str">
        <f ca="1">IF(B417&lt;=MTF!$J$14,OFFSET(MTF!$C$3,MTF!$H$14+B417-1,0),"")</f>
        <v/>
      </c>
      <c r="E417" t="str">
        <f ca="1">IF(B417&lt;=MTF!$J$14,OFFSET(MTF!$E$3,MTF!$H$14+B417-1,0),"")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>
        <f t="shared" si="25"/>
        <v>0</v>
      </c>
      <c r="S417">
        <f t="shared" si="26"/>
        <v>0</v>
      </c>
    </row>
    <row r="418" spans="2:19" x14ac:dyDescent="0.2">
      <c r="B418" s="26">
        <v>413</v>
      </c>
      <c r="C418" t="str">
        <f ca="1">IF(B418&lt;=MTF!$J$14,OFFSET(MTF!$B$3,MTF!$H$14+B418-1,0),"")</f>
        <v/>
      </c>
      <c r="D418" t="str">
        <f ca="1">IF(B418&lt;=MTF!$J$14,OFFSET(MTF!$C$3,MTF!$H$14+B418-1,0),"")</f>
        <v/>
      </c>
      <c r="E418" t="str">
        <f ca="1">IF(B418&lt;=MTF!$J$14,OFFSET(MTF!$E$3,MTF!$H$14+B418-1,0),"")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>
        <f t="shared" si="25"/>
        <v>0</v>
      </c>
      <c r="S418">
        <f t="shared" si="26"/>
        <v>0</v>
      </c>
    </row>
    <row r="419" spans="2:19" x14ac:dyDescent="0.2">
      <c r="B419" s="17">
        <v>414</v>
      </c>
      <c r="C419" t="str">
        <f ca="1">IF(B419&lt;=MTF!$J$14,OFFSET(MTF!$B$3,MTF!$H$14+B419-1,0),"")</f>
        <v/>
      </c>
      <c r="D419" t="str">
        <f ca="1">IF(B419&lt;=MTF!$J$14,OFFSET(MTF!$C$3,MTF!$H$14+B419-1,0),"")</f>
        <v/>
      </c>
      <c r="E419" t="str">
        <f ca="1">IF(B419&lt;=MTF!$J$14,OFFSET(MTF!$E$3,MTF!$H$14+B419-1,0),"")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>
        <f t="shared" si="25"/>
        <v>0</v>
      </c>
      <c r="S419">
        <f t="shared" si="26"/>
        <v>0</v>
      </c>
    </row>
    <row r="420" spans="2:19" x14ac:dyDescent="0.2">
      <c r="B420" s="26">
        <v>415</v>
      </c>
      <c r="C420" t="str">
        <f ca="1">IF(B420&lt;=MTF!$J$14,OFFSET(MTF!$B$3,MTF!$H$14+B420-1,0),"")</f>
        <v/>
      </c>
      <c r="D420" t="str">
        <f ca="1">IF(B420&lt;=MTF!$J$14,OFFSET(MTF!$C$3,MTF!$H$14+B420-1,0),"")</f>
        <v/>
      </c>
      <c r="E420" t="str">
        <f ca="1">IF(B420&lt;=MTF!$J$14,OFFSET(MTF!$E$3,MTF!$H$14+B420-1,0),"")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>
        <f t="shared" si="25"/>
        <v>0</v>
      </c>
      <c r="S420">
        <f t="shared" si="26"/>
        <v>0</v>
      </c>
    </row>
    <row r="421" spans="2:19" x14ac:dyDescent="0.2">
      <c r="B421" s="26">
        <v>416</v>
      </c>
      <c r="C421" t="str">
        <f ca="1">IF(B421&lt;=MTF!$J$14,OFFSET(MTF!$B$3,MTF!$H$14+B421-1,0),"")</f>
        <v/>
      </c>
      <c r="D421" t="str">
        <f ca="1">IF(B421&lt;=MTF!$J$14,OFFSET(MTF!$C$3,MTF!$H$14+B421-1,0),"")</f>
        <v/>
      </c>
      <c r="E421" t="str">
        <f ca="1">IF(B421&lt;=MTF!$J$14,OFFSET(MTF!$E$3,MTF!$H$14+B421-1,0),"")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>
        <f t="shared" si="25"/>
        <v>0</v>
      </c>
      <c r="S421">
        <f t="shared" si="26"/>
        <v>0</v>
      </c>
    </row>
    <row r="422" spans="2:19" x14ac:dyDescent="0.2">
      <c r="B422" s="17">
        <v>417</v>
      </c>
      <c r="C422" t="str">
        <f ca="1">IF(B422&lt;=MTF!$J$14,OFFSET(MTF!$B$3,MTF!$H$14+B422-1,0),"")</f>
        <v/>
      </c>
      <c r="D422" t="str">
        <f ca="1">IF(B422&lt;=MTF!$J$14,OFFSET(MTF!$C$3,MTF!$H$14+B422-1,0),"")</f>
        <v/>
      </c>
      <c r="E422" t="str">
        <f ca="1">IF(B422&lt;=MTF!$J$14,OFFSET(MTF!$E$3,MTF!$H$14+B422-1,0),"")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>
        <f t="shared" si="25"/>
        <v>0</v>
      </c>
      <c r="S422">
        <f t="shared" si="26"/>
        <v>0</v>
      </c>
    </row>
    <row r="423" spans="2:19" x14ac:dyDescent="0.2">
      <c r="B423" s="26">
        <v>418</v>
      </c>
      <c r="C423" t="str">
        <f ca="1">IF(B423&lt;=MTF!$J$14,OFFSET(MTF!$B$3,MTF!$H$14+B423-1,0),"")</f>
        <v/>
      </c>
      <c r="D423" t="str">
        <f ca="1">IF(B423&lt;=MTF!$J$14,OFFSET(MTF!$C$3,MTF!$H$14+B423-1,0),"")</f>
        <v/>
      </c>
      <c r="E423" t="str">
        <f ca="1">IF(B423&lt;=MTF!$J$14,OFFSET(MTF!$E$3,MTF!$H$14+B423-1,0),"")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>
        <f t="shared" si="25"/>
        <v>0</v>
      </c>
      <c r="S423">
        <f t="shared" si="26"/>
        <v>0</v>
      </c>
    </row>
    <row r="424" spans="2:19" x14ac:dyDescent="0.2">
      <c r="B424" s="26">
        <v>419</v>
      </c>
      <c r="C424" t="str">
        <f ca="1">IF(B424&lt;=MTF!$J$14,OFFSET(MTF!$B$3,MTF!$H$14+B424-1,0),"")</f>
        <v/>
      </c>
      <c r="D424" t="str">
        <f ca="1">IF(B424&lt;=MTF!$J$14,OFFSET(MTF!$C$3,MTF!$H$14+B424-1,0),"")</f>
        <v/>
      </c>
      <c r="E424" t="str">
        <f ca="1">IF(B424&lt;=MTF!$J$14,OFFSET(MTF!$E$3,MTF!$H$14+B424-1,0),"")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>
        <f t="shared" si="25"/>
        <v>0</v>
      </c>
      <c r="S424">
        <f t="shared" si="26"/>
        <v>0</v>
      </c>
    </row>
    <row r="425" spans="2:19" x14ac:dyDescent="0.2">
      <c r="B425" s="17">
        <v>420</v>
      </c>
      <c r="C425" t="str">
        <f ca="1">IF(B425&lt;=MTF!$J$14,OFFSET(MTF!$B$3,MTF!$H$14+B425-1,0),"")</f>
        <v/>
      </c>
      <c r="D425" t="str">
        <f ca="1">IF(B425&lt;=MTF!$J$14,OFFSET(MTF!$C$3,MTF!$H$14+B425-1,0),"")</f>
        <v/>
      </c>
      <c r="E425" t="str">
        <f ca="1">IF(B425&lt;=MTF!$J$14,OFFSET(MTF!$E$3,MTF!$H$14+B425-1,0),"")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>
        <f t="shared" si="25"/>
        <v>0</v>
      </c>
      <c r="S425">
        <f t="shared" si="26"/>
        <v>0</v>
      </c>
    </row>
    <row r="426" spans="2:19" x14ac:dyDescent="0.2">
      <c r="B426" s="26">
        <v>421</v>
      </c>
      <c r="C426" t="str">
        <f ca="1">IF(B426&lt;=MTF!$J$14,OFFSET(MTF!$B$3,MTF!$H$14+B426-1,0),"")</f>
        <v/>
      </c>
      <c r="D426" t="str">
        <f ca="1">IF(B426&lt;=MTF!$J$14,OFFSET(MTF!$C$3,MTF!$H$14+B426-1,0),"")</f>
        <v/>
      </c>
      <c r="E426" t="str">
        <f ca="1">IF(B426&lt;=MTF!$J$14,OFFSET(MTF!$E$3,MTF!$H$14+B426-1,0),"")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>
        <f t="shared" si="25"/>
        <v>0</v>
      </c>
      <c r="S426">
        <f t="shared" si="26"/>
        <v>0</v>
      </c>
    </row>
    <row r="427" spans="2:19" x14ac:dyDescent="0.2">
      <c r="B427" s="26">
        <v>422</v>
      </c>
      <c r="C427" t="str">
        <f ca="1">IF(B427&lt;=MTF!$J$14,OFFSET(MTF!$B$3,MTF!$H$14+B427-1,0),"")</f>
        <v/>
      </c>
      <c r="D427" t="str">
        <f ca="1">IF(B427&lt;=MTF!$J$14,OFFSET(MTF!$C$3,MTF!$H$14+B427-1,0),"")</f>
        <v/>
      </c>
      <c r="E427" t="str">
        <f ca="1">IF(B427&lt;=MTF!$J$14,OFFSET(MTF!$E$3,MTF!$H$14+B427-1,0),"")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>
        <f t="shared" si="25"/>
        <v>0</v>
      </c>
      <c r="S427">
        <f t="shared" si="26"/>
        <v>0</v>
      </c>
    </row>
    <row r="428" spans="2:19" x14ac:dyDescent="0.2">
      <c r="B428" s="17">
        <v>423</v>
      </c>
      <c r="C428" t="str">
        <f ca="1">IF(B428&lt;=MTF!$J$14,OFFSET(MTF!$B$3,MTF!$H$14+B428-1,0),"")</f>
        <v/>
      </c>
      <c r="D428" t="str">
        <f ca="1">IF(B428&lt;=MTF!$J$14,OFFSET(MTF!$C$3,MTF!$H$14+B428-1,0),"")</f>
        <v/>
      </c>
      <c r="E428" t="str">
        <f ca="1">IF(B428&lt;=MTF!$J$14,OFFSET(MTF!$E$3,MTF!$H$14+B428-1,0),"")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>
        <f t="shared" si="25"/>
        <v>0</v>
      </c>
      <c r="S428">
        <f t="shared" si="26"/>
        <v>0</v>
      </c>
    </row>
    <row r="429" spans="2:19" x14ac:dyDescent="0.2">
      <c r="B429" s="26">
        <v>424</v>
      </c>
      <c r="C429" t="str">
        <f ca="1">IF(B429&lt;=MTF!$J$14,OFFSET(MTF!$B$3,MTF!$H$14+B429-1,0),"")</f>
        <v/>
      </c>
      <c r="D429" t="str">
        <f ca="1">IF(B429&lt;=MTF!$J$14,OFFSET(MTF!$C$3,MTF!$H$14+B429-1,0),"")</f>
        <v/>
      </c>
      <c r="E429" t="str">
        <f ca="1">IF(B429&lt;=MTF!$J$14,OFFSET(MTF!$E$3,MTF!$H$14+B429-1,0),"")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>
        <f t="shared" si="25"/>
        <v>0</v>
      </c>
      <c r="S429">
        <f t="shared" si="26"/>
        <v>0</v>
      </c>
    </row>
    <row r="430" spans="2:19" x14ac:dyDescent="0.2">
      <c r="B430" s="26">
        <v>425</v>
      </c>
      <c r="C430" t="str">
        <f ca="1">IF(B430&lt;=MTF!$J$14,OFFSET(MTF!$B$3,MTF!$H$14+B430-1,0),"")</f>
        <v/>
      </c>
      <c r="D430" t="str">
        <f ca="1">IF(B430&lt;=MTF!$J$14,OFFSET(MTF!$C$3,MTF!$H$14+B430-1,0),"")</f>
        <v/>
      </c>
      <c r="E430" t="str">
        <f ca="1">IF(B430&lt;=MTF!$J$14,OFFSET(MTF!$E$3,MTF!$H$14+B430-1,0),"")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>
        <f t="shared" si="25"/>
        <v>0</v>
      </c>
      <c r="S430">
        <f t="shared" si="26"/>
        <v>0</v>
      </c>
    </row>
    <row r="431" spans="2:19" x14ac:dyDescent="0.2">
      <c r="B431" s="17">
        <v>426</v>
      </c>
      <c r="C431" t="str">
        <f ca="1">IF(B431&lt;=MTF!$J$14,OFFSET(MTF!$B$3,MTF!$H$14+B431-1,0),"")</f>
        <v/>
      </c>
      <c r="D431" t="str">
        <f ca="1">IF(B431&lt;=MTF!$J$14,OFFSET(MTF!$C$3,MTF!$H$14+B431-1,0),"")</f>
        <v/>
      </c>
      <c r="E431" t="str">
        <f ca="1">IF(B431&lt;=MTF!$J$14,OFFSET(MTF!$E$3,MTF!$H$14+B431-1,0),"")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>
        <f t="shared" si="25"/>
        <v>0</v>
      </c>
      <c r="S431">
        <f t="shared" si="26"/>
        <v>0</v>
      </c>
    </row>
    <row r="432" spans="2:19" x14ac:dyDescent="0.2">
      <c r="B432" s="26">
        <v>427</v>
      </c>
      <c r="C432" t="str">
        <f ca="1">IF(B432&lt;=MTF!$J$14,OFFSET(MTF!$B$3,MTF!$H$14+B432-1,0),"")</f>
        <v/>
      </c>
      <c r="D432" t="str">
        <f ca="1">IF(B432&lt;=MTF!$J$14,OFFSET(MTF!$C$3,MTF!$H$14+B432-1,0),"")</f>
        <v/>
      </c>
      <c r="E432" t="str">
        <f ca="1">IF(B432&lt;=MTF!$J$14,OFFSET(MTF!$E$3,MTF!$H$14+B432-1,0),"")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>
        <f t="shared" si="25"/>
        <v>0</v>
      </c>
      <c r="S432">
        <f t="shared" si="26"/>
        <v>0</v>
      </c>
    </row>
    <row r="433" spans="2:19" x14ac:dyDescent="0.2">
      <c r="B433" s="26">
        <v>428</v>
      </c>
      <c r="C433" t="str">
        <f ca="1">IF(B433&lt;=MTF!$J$14,OFFSET(MTF!$B$3,MTF!$H$14+B433-1,0),"")</f>
        <v/>
      </c>
      <c r="D433" t="str">
        <f ca="1">IF(B433&lt;=MTF!$J$14,OFFSET(MTF!$C$3,MTF!$H$14+B433-1,0),"")</f>
        <v/>
      </c>
      <c r="E433" t="str">
        <f ca="1">IF(B433&lt;=MTF!$J$14,OFFSET(MTF!$E$3,MTF!$H$14+B433-1,0),"")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>
        <f t="shared" si="25"/>
        <v>0</v>
      </c>
      <c r="S433">
        <f t="shared" si="26"/>
        <v>0</v>
      </c>
    </row>
    <row r="434" spans="2:19" x14ac:dyDescent="0.2">
      <c r="B434" s="17">
        <v>429</v>
      </c>
      <c r="C434" t="str">
        <f ca="1">IF(B434&lt;=MTF!$J$14,OFFSET(MTF!$B$3,MTF!$H$14+B434-1,0),"")</f>
        <v/>
      </c>
      <c r="D434" t="str">
        <f ca="1">IF(B434&lt;=MTF!$J$14,OFFSET(MTF!$C$3,MTF!$H$14+B434-1,0),"")</f>
        <v/>
      </c>
      <c r="E434" t="str">
        <f ca="1">IF(B434&lt;=MTF!$J$14,OFFSET(MTF!$E$3,MTF!$H$14+B434-1,0),"")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>
        <f t="shared" si="25"/>
        <v>0</v>
      </c>
      <c r="S434">
        <f t="shared" si="26"/>
        <v>0</v>
      </c>
    </row>
    <row r="435" spans="2:19" x14ac:dyDescent="0.2">
      <c r="B435" s="26">
        <v>430</v>
      </c>
      <c r="C435" t="str">
        <f ca="1">IF(B435&lt;=MTF!$J$14,OFFSET(MTF!$B$3,MTF!$H$14+B435-1,0),"")</f>
        <v/>
      </c>
      <c r="D435" t="str">
        <f ca="1">IF(B435&lt;=MTF!$J$14,OFFSET(MTF!$C$3,MTF!$H$14+B435-1,0),"")</f>
        <v/>
      </c>
      <c r="E435" t="str">
        <f ca="1">IF(B435&lt;=MTF!$J$14,OFFSET(MTF!$E$3,MTF!$H$14+B435-1,0),"")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>
        <f t="shared" si="25"/>
        <v>0</v>
      </c>
      <c r="S435">
        <f t="shared" si="26"/>
        <v>0</v>
      </c>
    </row>
    <row r="436" spans="2:19" x14ac:dyDescent="0.2">
      <c r="B436" s="26">
        <v>431</v>
      </c>
      <c r="C436" t="str">
        <f ca="1">IF(B436&lt;=MTF!$J$14,OFFSET(MTF!$B$3,MTF!$H$14+B436-1,0),"")</f>
        <v/>
      </c>
      <c r="D436" t="str">
        <f ca="1">IF(B436&lt;=MTF!$J$14,OFFSET(MTF!$C$3,MTF!$H$14+B436-1,0),"")</f>
        <v/>
      </c>
      <c r="E436" t="str">
        <f ca="1">IF(B436&lt;=MTF!$J$14,OFFSET(MTF!$E$3,MTF!$H$14+B436-1,0),"")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>
        <f t="shared" si="25"/>
        <v>0</v>
      </c>
      <c r="S436">
        <f t="shared" si="26"/>
        <v>0</v>
      </c>
    </row>
    <row r="437" spans="2:19" x14ac:dyDescent="0.2">
      <c r="B437" s="17">
        <v>432</v>
      </c>
      <c r="C437" t="str">
        <f ca="1">IF(B437&lt;=MTF!$J$14,OFFSET(MTF!$B$3,MTF!$H$14+B437-1,0),"")</f>
        <v/>
      </c>
      <c r="D437" t="str">
        <f ca="1">IF(B437&lt;=MTF!$J$14,OFFSET(MTF!$C$3,MTF!$H$14+B437-1,0),"")</f>
        <v/>
      </c>
      <c r="E437" t="str">
        <f ca="1">IF(B437&lt;=MTF!$J$14,OFFSET(MTF!$E$3,MTF!$H$14+B437-1,0),"")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>
        <f t="shared" si="25"/>
        <v>0</v>
      </c>
      <c r="S437">
        <f t="shared" si="26"/>
        <v>0</v>
      </c>
    </row>
    <row r="438" spans="2:19" x14ac:dyDescent="0.2">
      <c r="B438" s="26">
        <v>433</v>
      </c>
      <c r="C438" t="str">
        <f ca="1">IF(B438&lt;=MTF!$J$14,OFFSET(MTF!$B$3,MTF!$H$14+B438-1,0),"")</f>
        <v/>
      </c>
      <c r="D438" t="str">
        <f ca="1">IF(B438&lt;=MTF!$J$14,OFFSET(MTF!$C$3,MTF!$H$14+B438-1,0),"")</f>
        <v/>
      </c>
      <c r="E438" t="str">
        <f ca="1">IF(B438&lt;=MTF!$J$14,OFFSET(MTF!$E$3,MTF!$H$14+B438-1,0),"")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>
        <f t="shared" si="25"/>
        <v>0</v>
      </c>
      <c r="S438">
        <f t="shared" si="26"/>
        <v>0</v>
      </c>
    </row>
    <row r="439" spans="2:19" x14ac:dyDescent="0.2">
      <c r="B439" s="26">
        <v>434</v>
      </c>
      <c r="C439" t="str">
        <f ca="1">IF(B439&lt;=MTF!$J$14,OFFSET(MTF!$B$3,MTF!$H$14+B439-1,0),"")</f>
        <v/>
      </c>
      <c r="D439" t="str">
        <f ca="1">IF(B439&lt;=MTF!$J$14,OFFSET(MTF!$C$3,MTF!$H$14+B439-1,0),"")</f>
        <v/>
      </c>
      <c r="E439" t="str">
        <f ca="1">IF(B439&lt;=MTF!$J$14,OFFSET(MTF!$E$3,MTF!$H$14+B439-1,0),"")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>
        <f t="shared" si="25"/>
        <v>0</v>
      </c>
      <c r="S439">
        <f t="shared" si="26"/>
        <v>0</v>
      </c>
    </row>
    <row r="440" spans="2:19" x14ac:dyDescent="0.2">
      <c r="B440" s="17">
        <v>435</v>
      </c>
      <c r="C440" t="str">
        <f ca="1">IF(B440&lt;=MTF!$J$14,OFFSET(MTF!$B$3,MTF!$H$14+B440-1,0),"")</f>
        <v/>
      </c>
      <c r="D440" t="str">
        <f ca="1">IF(B440&lt;=MTF!$J$14,OFFSET(MTF!$C$3,MTF!$H$14+B440-1,0),"")</f>
        <v/>
      </c>
      <c r="E440" t="str">
        <f ca="1">IF(B440&lt;=MTF!$J$14,OFFSET(MTF!$E$3,MTF!$H$14+B440-1,0),"")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>
        <f t="shared" si="25"/>
        <v>0</v>
      </c>
      <c r="S440">
        <f t="shared" si="26"/>
        <v>0</v>
      </c>
    </row>
    <row r="441" spans="2:19" x14ac:dyDescent="0.2">
      <c r="B441" s="26">
        <v>436</v>
      </c>
      <c r="C441" t="str">
        <f ca="1">IF(B441&lt;=MTF!$J$14,OFFSET(MTF!$B$3,MTF!$H$14+B441-1,0),"")</f>
        <v/>
      </c>
      <c r="D441" t="str">
        <f ca="1">IF(B441&lt;=MTF!$J$14,OFFSET(MTF!$C$3,MTF!$H$14+B441-1,0),"")</f>
        <v/>
      </c>
      <c r="E441" t="str">
        <f ca="1">IF(B441&lt;=MTF!$J$14,OFFSET(MTF!$E$3,MTF!$H$14+B441-1,0),"")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>
        <f t="shared" si="25"/>
        <v>0</v>
      </c>
      <c r="S441">
        <f t="shared" si="26"/>
        <v>0</v>
      </c>
    </row>
    <row r="442" spans="2:19" x14ac:dyDescent="0.2">
      <c r="B442" s="26">
        <v>437</v>
      </c>
      <c r="C442" t="str">
        <f ca="1">IF(B442&lt;=MTF!$J$14,OFFSET(MTF!$B$3,MTF!$H$14+B442-1,0),"")</f>
        <v/>
      </c>
      <c r="D442" t="str">
        <f ca="1">IF(B442&lt;=MTF!$J$14,OFFSET(MTF!$C$3,MTF!$H$14+B442-1,0),"")</f>
        <v/>
      </c>
      <c r="E442" t="str">
        <f ca="1">IF(B442&lt;=MTF!$J$14,OFFSET(MTF!$E$3,MTF!$H$14+B442-1,0),"")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>
        <f t="shared" si="25"/>
        <v>0</v>
      </c>
      <c r="S442">
        <f t="shared" si="26"/>
        <v>0</v>
      </c>
    </row>
    <row r="443" spans="2:19" x14ac:dyDescent="0.2">
      <c r="B443" s="17">
        <v>438</v>
      </c>
      <c r="C443" t="str">
        <f ca="1">IF(B443&lt;=MTF!$J$14,OFFSET(MTF!$B$3,MTF!$H$14+B443-1,0),"")</f>
        <v/>
      </c>
      <c r="D443" t="str">
        <f ca="1">IF(B443&lt;=MTF!$J$14,OFFSET(MTF!$C$3,MTF!$H$14+B443-1,0),"")</f>
        <v/>
      </c>
      <c r="E443" t="str">
        <f ca="1">IF(B443&lt;=MTF!$J$14,OFFSET(MTF!$E$3,MTF!$H$14+B443-1,0),"")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>
        <f t="shared" si="25"/>
        <v>0</v>
      </c>
      <c r="S443">
        <f t="shared" si="26"/>
        <v>0</v>
      </c>
    </row>
    <row r="444" spans="2:19" x14ac:dyDescent="0.2">
      <c r="B444" s="26">
        <v>439</v>
      </c>
      <c r="C444" t="str">
        <f ca="1">IF(B444&lt;=MTF!$J$14,OFFSET(MTF!$B$3,MTF!$H$14+B444-1,0),"")</f>
        <v/>
      </c>
      <c r="D444" t="str">
        <f ca="1">IF(B444&lt;=MTF!$J$14,OFFSET(MTF!$C$3,MTF!$H$14+B444-1,0),"")</f>
        <v/>
      </c>
      <c r="E444" t="str">
        <f ca="1">IF(B444&lt;=MTF!$J$14,OFFSET(MTF!$E$3,MTF!$H$14+B444-1,0),"")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>
        <f t="shared" si="25"/>
        <v>0</v>
      </c>
      <c r="S444">
        <f t="shared" si="26"/>
        <v>0</v>
      </c>
    </row>
    <row r="445" spans="2:19" x14ac:dyDescent="0.2">
      <c r="B445" s="26">
        <v>440</v>
      </c>
      <c r="C445" t="str">
        <f ca="1">IF(B445&lt;=MTF!$J$14,OFFSET(MTF!$B$3,MTF!$H$14+B445-1,0),"")</f>
        <v/>
      </c>
      <c r="D445" t="str">
        <f ca="1">IF(B445&lt;=MTF!$J$14,OFFSET(MTF!$C$3,MTF!$H$14+B445-1,0),"")</f>
        <v/>
      </c>
      <c r="E445" t="str">
        <f ca="1">IF(B445&lt;=MTF!$J$14,OFFSET(MTF!$E$3,MTF!$H$14+B445-1,0),"")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>
        <f t="shared" si="25"/>
        <v>0</v>
      </c>
      <c r="S445">
        <f t="shared" si="26"/>
        <v>0</v>
      </c>
    </row>
    <row r="446" spans="2:19" x14ac:dyDescent="0.2">
      <c r="B446" s="17">
        <v>441</v>
      </c>
      <c r="C446" t="str">
        <f ca="1">IF(B446&lt;=MTF!$J$14,OFFSET(MTF!$B$3,MTF!$H$14+B446-1,0),"")</f>
        <v/>
      </c>
      <c r="D446" t="str">
        <f ca="1">IF(B446&lt;=MTF!$J$14,OFFSET(MTF!$C$3,MTF!$H$14+B446-1,0),"")</f>
        <v/>
      </c>
      <c r="E446" t="str">
        <f ca="1">IF(B446&lt;=MTF!$J$14,OFFSET(MTF!$E$3,MTF!$H$14+B446-1,0),"")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>
        <f t="shared" si="25"/>
        <v>0</v>
      </c>
      <c r="S446">
        <f t="shared" si="26"/>
        <v>0</v>
      </c>
    </row>
    <row r="447" spans="2:19" x14ac:dyDescent="0.2">
      <c r="B447" s="26">
        <v>442</v>
      </c>
      <c r="C447" t="str">
        <f ca="1">IF(B447&lt;=MTF!$J$14,OFFSET(MTF!$B$3,MTF!$H$14+B447-1,0),"")</f>
        <v/>
      </c>
      <c r="D447" t="str">
        <f ca="1">IF(B447&lt;=MTF!$J$14,OFFSET(MTF!$C$3,MTF!$H$14+B447-1,0),"")</f>
        <v/>
      </c>
      <c r="E447" t="str">
        <f ca="1">IF(B447&lt;=MTF!$J$14,OFFSET(MTF!$E$3,MTF!$H$14+B447-1,0),"")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>
        <f t="shared" si="25"/>
        <v>0</v>
      </c>
      <c r="S447">
        <f t="shared" si="26"/>
        <v>0</v>
      </c>
    </row>
    <row r="448" spans="2:19" x14ac:dyDescent="0.2">
      <c r="B448" s="26">
        <v>443</v>
      </c>
      <c r="C448" t="str">
        <f ca="1">IF(B448&lt;=MTF!$J$14,OFFSET(MTF!$B$3,MTF!$H$14+B448-1,0),"")</f>
        <v/>
      </c>
      <c r="D448" t="str">
        <f ca="1">IF(B448&lt;=MTF!$J$14,OFFSET(MTF!$C$3,MTF!$H$14+B448-1,0),"")</f>
        <v/>
      </c>
      <c r="E448" t="str">
        <f ca="1">IF(B448&lt;=MTF!$J$14,OFFSET(MTF!$E$3,MTF!$H$14+B448-1,0),"")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>
        <f t="shared" si="25"/>
        <v>0</v>
      </c>
      <c r="S448">
        <f t="shared" si="26"/>
        <v>0</v>
      </c>
    </row>
    <row r="449" spans="2:19" x14ac:dyDescent="0.2">
      <c r="B449" s="17">
        <v>444</v>
      </c>
      <c r="C449" t="str">
        <f ca="1">IF(B449&lt;=MTF!$J$14,OFFSET(MTF!$B$3,MTF!$H$14+B449-1,0),"")</f>
        <v/>
      </c>
      <c r="D449" t="str">
        <f ca="1">IF(B449&lt;=MTF!$J$14,OFFSET(MTF!$C$3,MTF!$H$14+B449-1,0),"")</f>
        <v/>
      </c>
      <c r="E449" t="str">
        <f ca="1">IF(B449&lt;=MTF!$J$14,OFFSET(MTF!$E$3,MTF!$H$14+B449-1,0),"")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>
        <f t="shared" si="25"/>
        <v>0</v>
      </c>
      <c r="S449">
        <f t="shared" si="26"/>
        <v>0</v>
      </c>
    </row>
    <row r="450" spans="2:19" x14ac:dyDescent="0.2">
      <c r="B450" s="26">
        <v>445</v>
      </c>
      <c r="C450" t="str">
        <f ca="1">IF(B450&lt;=MTF!$J$14,OFFSET(MTF!$B$3,MTF!$H$14+B450-1,0),"")</f>
        <v/>
      </c>
      <c r="D450" t="str">
        <f ca="1">IF(B450&lt;=MTF!$J$14,OFFSET(MTF!$C$3,MTF!$H$14+B450-1,0),"")</f>
        <v/>
      </c>
      <c r="E450" t="str">
        <f ca="1">IF(B450&lt;=MTF!$J$14,OFFSET(MTF!$E$3,MTF!$H$14+B450-1,0),"")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>
        <f t="shared" si="25"/>
        <v>0</v>
      </c>
      <c r="S450">
        <f t="shared" si="26"/>
        <v>0</v>
      </c>
    </row>
    <row r="451" spans="2:19" x14ac:dyDescent="0.2">
      <c r="B451" s="26">
        <v>446</v>
      </c>
      <c r="C451" t="str">
        <f ca="1">IF(B451&lt;=MTF!$J$14,OFFSET(MTF!$B$3,MTF!$H$14+B451-1,0),"")</f>
        <v/>
      </c>
      <c r="D451" t="str">
        <f ca="1">IF(B451&lt;=MTF!$J$14,OFFSET(MTF!$C$3,MTF!$H$14+B451-1,0),"")</f>
        <v/>
      </c>
      <c r="E451" t="str">
        <f ca="1">IF(B451&lt;=MTF!$J$14,OFFSET(MTF!$E$3,MTF!$H$14+B451-1,0),"")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>
        <f t="shared" si="25"/>
        <v>0</v>
      </c>
      <c r="S451">
        <f t="shared" si="26"/>
        <v>0</v>
      </c>
    </row>
    <row r="452" spans="2:19" x14ac:dyDescent="0.2">
      <c r="B452" s="17">
        <v>447</v>
      </c>
      <c r="C452" t="str">
        <f ca="1">IF(B452&lt;=MTF!$J$14,OFFSET(MTF!$B$3,MTF!$H$14+B452-1,0),"")</f>
        <v/>
      </c>
      <c r="D452" t="str">
        <f ca="1">IF(B452&lt;=MTF!$J$14,OFFSET(MTF!$C$3,MTF!$H$14+B452-1,0),"")</f>
        <v/>
      </c>
      <c r="E452" t="str">
        <f ca="1">IF(B452&lt;=MTF!$J$14,OFFSET(MTF!$E$3,MTF!$H$14+B452-1,0),"")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>
        <f t="shared" si="25"/>
        <v>0</v>
      </c>
      <c r="S452">
        <f t="shared" si="26"/>
        <v>0</v>
      </c>
    </row>
    <row r="453" spans="2:19" x14ac:dyDescent="0.2">
      <c r="B453" s="26">
        <v>448</v>
      </c>
      <c r="C453" t="str">
        <f ca="1">IF(B453&lt;=MTF!$J$14,OFFSET(MTF!$B$3,MTF!$H$14+B453-1,0),"")</f>
        <v/>
      </c>
      <c r="D453" t="str">
        <f ca="1">IF(B453&lt;=MTF!$J$14,OFFSET(MTF!$C$3,MTF!$H$14+B453-1,0),"")</f>
        <v/>
      </c>
      <c r="E453" t="str">
        <f ca="1">IF(B453&lt;=MTF!$J$14,OFFSET(MTF!$E$3,MTF!$H$14+B453-1,0),"")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>
        <f t="shared" si="25"/>
        <v>0</v>
      </c>
      <c r="S453">
        <f t="shared" si="26"/>
        <v>0</v>
      </c>
    </row>
    <row r="454" spans="2:19" x14ac:dyDescent="0.2">
      <c r="B454" s="26">
        <v>449</v>
      </c>
      <c r="C454" t="str">
        <f ca="1">IF(B454&lt;=MTF!$J$14,OFFSET(MTF!$B$3,MTF!$H$14+B454-1,0),"")</f>
        <v/>
      </c>
      <c r="D454" t="str">
        <f ca="1">IF(B454&lt;=MTF!$J$14,OFFSET(MTF!$C$3,MTF!$H$14+B454-1,0),"")</f>
        <v/>
      </c>
      <c r="E454" t="str">
        <f ca="1">IF(B454&lt;=MTF!$J$14,OFFSET(MTF!$E$3,MTF!$H$14+B454-1,0),"")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>
        <f t="shared" si="25"/>
        <v>0</v>
      </c>
      <c r="S454">
        <f t="shared" si="26"/>
        <v>0</v>
      </c>
    </row>
    <row r="455" spans="2:19" x14ac:dyDescent="0.2">
      <c r="B455" s="17">
        <v>450</v>
      </c>
      <c r="C455" t="str">
        <f ca="1">IF(B455&lt;=MTF!$J$14,OFFSET(MTF!$B$3,MTF!$H$14+B455-1,0),"")</f>
        <v/>
      </c>
      <c r="D455" t="str">
        <f ca="1">IF(B455&lt;=MTF!$J$14,OFFSET(MTF!$C$3,MTF!$H$14+B455-1,0),"")</f>
        <v/>
      </c>
      <c r="E455" t="str">
        <f ca="1">IF(B455&lt;=MTF!$J$14,OFFSET(MTF!$E$3,MTF!$H$14+B455-1,0),"")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>
        <f t="shared" si="25"/>
        <v>0</v>
      </c>
      <c r="S455">
        <f t="shared" si="26"/>
        <v>0</v>
      </c>
    </row>
    <row r="456" spans="2:19" x14ac:dyDescent="0.2">
      <c r="B456" s="26">
        <v>451</v>
      </c>
      <c r="C456" t="str">
        <f ca="1">IF(B456&lt;=MTF!$J$14,OFFSET(MTF!$B$3,MTF!$H$14+B456-1,0),"")</f>
        <v/>
      </c>
      <c r="D456" t="str">
        <f ca="1">IF(B456&lt;=MTF!$J$14,OFFSET(MTF!$C$3,MTF!$H$14+B456-1,0),"")</f>
        <v/>
      </c>
      <c r="E456" t="str">
        <f ca="1">IF(B456&lt;=MTF!$J$14,OFFSET(MTF!$E$3,MTF!$H$14+B456-1,0),"")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>
        <f t="shared" si="25"/>
        <v>0</v>
      </c>
      <c r="S456">
        <f t="shared" si="26"/>
        <v>0</v>
      </c>
    </row>
    <row r="457" spans="2:19" x14ac:dyDescent="0.2">
      <c r="B457" s="26">
        <v>452</v>
      </c>
      <c r="C457" t="str">
        <f ca="1">IF(B457&lt;=MTF!$J$14,OFFSET(MTF!$B$3,MTF!$H$14+B457-1,0),"")</f>
        <v/>
      </c>
      <c r="D457" t="str">
        <f ca="1">IF(B457&lt;=MTF!$J$14,OFFSET(MTF!$C$3,MTF!$H$14+B457-1,0),"")</f>
        <v/>
      </c>
      <c r="E457" t="str">
        <f ca="1">IF(B457&lt;=MTF!$J$14,OFFSET(MTF!$E$3,MTF!$H$14+B457-1,0),"")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>
        <f t="shared" si="25"/>
        <v>0</v>
      </c>
      <c r="S457">
        <f t="shared" si="26"/>
        <v>0</v>
      </c>
    </row>
    <row r="458" spans="2:19" x14ac:dyDescent="0.2">
      <c r="B458" s="17">
        <v>453</v>
      </c>
      <c r="C458" t="str">
        <f ca="1">IF(B458&lt;=MTF!$J$14,OFFSET(MTF!$B$3,MTF!$H$14+B458-1,0),"")</f>
        <v/>
      </c>
      <c r="D458" t="str">
        <f ca="1">IF(B458&lt;=MTF!$J$14,OFFSET(MTF!$C$3,MTF!$H$14+B458-1,0),"")</f>
        <v/>
      </c>
      <c r="E458" t="str">
        <f ca="1">IF(B458&lt;=MTF!$J$14,OFFSET(MTF!$E$3,MTF!$H$14+B458-1,0),"")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>
        <f t="shared" ref="R458:R521" si="29">O458*SIN((Q458-1)*2*PI()/$N$6*$N$8)</f>
        <v>0</v>
      </c>
      <c r="S458">
        <f t="shared" ref="S458:S521" si="30">O458*COS((Q458-1)*2*PI()/$N$6*$N$8)</f>
        <v>0</v>
      </c>
    </row>
    <row r="459" spans="2:19" x14ac:dyDescent="0.2">
      <c r="B459" s="26">
        <v>454</v>
      </c>
      <c r="C459" t="str">
        <f ca="1">IF(B459&lt;=MTF!$J$14,OFFSET(MTF!$B$3,MTF!$H$14+B459-1,0),"")</f>
        <v/>
      </c>
      <c r="D459" t="str">
        <f ca="1">IF(B459&lt;=MTF!$J$14,OFFSET(MTF!$C$3,MTF!$H$14+B459-1,0),"")</f>
        <v/>
      </c>
      <c r="E459" t="str">
        <f ca="1">IF(B459&lt;=MTF!$J$14,OFFSET(MTF!$E$3,MTF!$H$14+B459-1,0),"")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>
        <f t="shared" si="29"/>
        <v>0</v>
      </c>
      <c r="S459">
        <f t="shared" si="30"/>
        <v>0</v>
      </c>
    </row>
    <row r="460" spans="2:19" x14ac:dyDescent="0.2">
      <c r="B460" s="26">
        <v>455</v>
      </c>
      <c r="C460" t="str">
        <f ca="1">IF(B460&lt;=MTF!$J$14,OFFSET(MTF!$B$3,MTF!$H$14+B460-1,0),"")</f>
        <v/>
      </c>
      <c r="D460" t="str">
        <f ca="1">IF(B460&lt;=MTF!$J$14,OFFSET(MTF!$C$3,MTF!$H$14+B460-1,0),"")</f>
        <v/>
      </c>
      <c r="E460" t="str">
        <f ca="1">IF(B460&lt;=MTF!$J$14,OFFSET(MTF!$E$3,MTF!$H$14+B460-1,0),"")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>
        <f t="shared" si="29"/>
        <v>0</v>
      </c>
      <c r="S460">
        <f t="shared" si="30"/>
        <v>0</v>
      </c>
    </row>
    <row r="461" spans="2:19" x14ac:dyDescent="0.2">
      <c r="B461" s="17">
        <v>456</v>
      </c>
      <c r="C461" t="str">
        <f ca="1">IF(B461&lt;=MTF!$J$14,OFFSET(MTF!$B$3,MTF!$H$14+B461-1,0),"")</f>
        <v/>
      </c>
      <c r="D461" t="str">
        <f ca="1">IF(B461&lt;=MTF!$J$14,OFFSET(MTF!$C$3,MTF!$H$14+B461-1,0),"")</f>
        <v/>
      </c>
      <c r="E461" t="str">
        <f ca="1">IF(B461&lt;=MTF!$J$14,OFFSET(MTF!$E$3,MTF!$H$14+B461-1,0),"")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>
        <f t="shared" si="29"/>
        <v>0</v>
      </c>
      <c r="S461">
        <f t="shared" si="30"/>
        <v>0</v>
      </c>
    </row>
    <row r="462" spans="2:19" x14ac:dyDescent="0.2">
      <c r="B462" s="26">
        <v>457</v>
      </c>
      <c r="C462" t="str">
        <f ca="1">IF(B462&lt;=MTF!$J$14,OFFSET(MTF!$B$3,MTF!$H$14+B462-1,0),"")</f>
        <v/>
      </c>
      <c r="D462" t="str">
        <f ca="1">IF(B462&lt;=MTF!$J$14,OFFSET(MTF!$C$3,MTF!$H$14+B462-1,0),"")</f>
        <v/>
      </c>
      <c r="E462" t="str">
        <f ca="1">IF(B462&lt;=MTF!$J$14,OFFSET(MTF!$E$3,MTF!$H$14+B462-1,0),"")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>
        <f t="shared" si="29"/>
        <v>0</v>
      </c>
      <c r="S462">
        <f t="shared" si="30"/>
        <v>0</v>
      </c>
    </row>
    <row r="463" spans="2:19" x14ac:dyDescent="0.2">
      <c r="B463" s="26">
        <v>458</v>
      </c>
      <c r="C463" t="str">
        <f ca="1">IF(B463&lt;=MTF!$J$14,OFFSET(MTF!$B$3,MTF!$H$14+B463-1,0),"")</f>
        <v/>
      </c>
      <c r="D463" t="str">
        <f ca="1">IF(B463&lt;=MTF!$J$14,OFFSET(MTF!$C$3,MTF!$H$14+B463-1,0),"")</f>
        <v/>
      </c>
      <c r="E463" t="str">
        <f ca="1">IF(B463&lt;=MTF!$J$14,OFFSET(MTF!$E$3,MTF!$H$14+B463-1,0),"")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>
        <f t="shared" si="29"/>
        <v>0</v>
      </c>
      <c r="S463">
        <f t="shared" si="30"/>
        <v>0</v>
      </c>
    </row>
    <row r="464" spans="2:19" x14ac:dyDescent="0.2">
      <c r="B464" s="17">
        <v>459</v>
      </c>
      <c r="C464" t="str">
        <f ca="1">IF(B464&lt;=MTF!$J$14,OFFSET(MTF!$B$3,MTF!$H$14+B464-1,0),"")</f>
        <v/>
      </c>
      <c r="D464" t="str">
        <f ca="1">IF(B464&lt;=MTF!$J$14,OFFSET(MTF!$C$3,MTF!$H$14+B464-1,0),"")</f>
        <v/>
      </c>
      <c r="E464" t="str">
        <f ca="1">IF(B464&lt;=MTF!$J$14,OFFSET(MTF!$E$3,MTF!$H$14+B464-1,0),"")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>
        <f t="shared" si="29"/>
        <v>0</v>
      </c>
      <c r="S464">
        <f t="shared" si="30"/>
        <v>0</v>
      </c>
    </row>
    <row r="465" spans="2:19" x14ac:dyDescent="0.2">
      <c r="B465" s="26">
        <v>460</v>
      </c>
      <c r="C465" t="str">
        <f ca="1">IF(B465&lt;=MTF!$J$14,OFFSET(MTF!$B$3,MTF!$H$14+B465-1,0),"")</f>
        <v/>
      </c>
      <c r="D465" t="str">
        <f ca="1">IF(B465&lt;=MTF!$J$14,OFFSET(MTF!$C$3,MTF!$H$14+B465-1,0),"")</f>
        <v/>
      </c>
      <c r="E465" t="str">
        <f ca="1">IF(B465&lt;=MTF!$J$14,OFFSET(MTF!$E$3,MTF!$H$14+B465-1,0),"")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>
        <f t="shared" si="29"/>
        <v>0</v>
      </c>
      <c r="S465">
        <f t="shared" si="30"/>
        <v>0</v>
      </c>
    </row>
    <row r="466" spans="2:19" x14ac:dyDescent="0.2">
      <c r="B466" s="26">
        <v>461</v>
      </c>
      <c r="C466" t="str">
        <f ca="1">IF(B466&lt;=MTF!$J$14,OFFSET(MTF!$B$3,MTF!$H$14+B466-1,0),"")</f>
        <v/>
      </c>
      <c r="D466" t="str">
        <f ca="1">IF(B466&lt;=MTF!$J$14,OFFSET(MTF!$C$3,MTF!$H$14+B466-1,0),"")</f>
        <v/>
      </c>
      <c r="E466" t="str">
        <f ca="1">IF(B466&lt;=MTF!$J$14,OFFSET(MTF!$E$3,MTF!$H$14+B466-1,0),"")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>
        <f t="shared" si="29"/>
        <v>0</v>
      </c>
      <c r="S466">
        <f t="shared" si="30"/>
        <v>0</v>
      </c>
    </row>
    <row r="467" spans="2:19" x14ac:dyDescent="0.2">
      <c r="B467" s="17">
        <v>462</v>
      </c>
      <c r="C467" t="str">
        <f ca="1">IF(B467&lt;=MTF!$J$14,OFFSET(MTF!$B$3,MTF!$H$14+B467-1,0),"")</f>
        <v/>
      </c>
      <c r="D467" t="str">
        <f ca="1">IF(B467&lt;=MTF!$J$14,OFFSET(MTF!$C$3,MTF!$H$14+B467-1,0),"")</f>
        <v/>
      </c>
      <c r="E467" t="str">
        <f ca="1">IF(B467&lt;=MTF!$J$14,OFFSET(MTF!$E$3,MTF!$H$14+B467-1,0),"")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>
        <f t="shared" si="29"/>
        <v>0</v>
      </c>
      <c r="S467">
        <f t="shared" si="30"/>
        <v>0</v>
      </c>
    </row>
    <row r="468" spans="2:19" x14ac:dyDescent="0.2">
      <c r="B468" s="26">
        <v>463</v>
      </c>
      <c r="C468" t="str">
        <f ca="1">IF(B468&lt;=MTF!$J$14,OFFSET(MTF!$B$3,MTF!$H$14+B468-1,0),"")</f>
        <v/>
      </c>
      <c r="D468" t="str">
        <f ca="1">IF(B468&lt;=MTF!$J$14,OFFSET(MTF!$C$3,MTF!$H$14+B468-1,0),"")</f>
        <v/>
      </c>
      <c r="E468" t="str">
        <f ca="1">IF(B468&lt;=MTF!$J$14,OFFSET(MTF!$E$3,MTF!$H$14+B468-1,0),"")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>
        <f t="shared" si="29"/>
        <v>0</v>
      </c>
      <c r="S468">
        <f t="shared" si="30"/>
        <v>0</v>
      </c>
    </row>
    <row r="469" spans="2:19" x14ac:dyDescent="0.2">
      <c r="B469" s="26">
        <v>464</v>
      </c>
      <c r="C469" t="str">
        <f ca="1">IF(B469&lt;=MTF!$J$14,OFFSET(MTF!$B$3,MTF!$H$14+B469-1,0),"")</f>
        <v/>
      </c>
      <c r="D469" t="str">
        <f ca="1">IF(B469&lt;=MTF!$J$14,OFFSET(MTF!$C$3,MTF!$H$14+B469-1,0),"")</f>
        <v/>
      </c>
      <c r="E469" t="str">
        <f ca="1">IF(B469&lt;=MTF!$J$14,OFFSET(MTF!$E$3,MTF!$H$14+B469-1,0),"")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>
        <f t="shared" si="29"/>
        <v>0</v>
      </c>
      <c r="S469">
        <f t="shared" si="30"/>
        <v>0</v>
      </c>
    </row>
    <row r="470" spans="2:19" x14ac:dyDescent="0.2">
      <c r="B470" s="17">
        <v>465</v>
      </c>
      <c r="C470" t="str">
        <f ca="1">IF(B470&lt;=MTF!$J$14,OFFSET(MTF!$B$3,MTF!$H$14+B470-1,0),"")</f>
        <v/>
      </c>
      <c r="D470" t="str">
        <f ca="1">IF(B470&lt;=MTF!$J$14,OFFSET(MTF!$C$3,MTF!$H$14+B470-1,0),"")</f>
        <v/>
      </c>
      <c r="E470" t="str">
        <f ca="1">IF(B470&lt;=MTF!$J$14,OFFSET(MTF!$E$3,MTF!$H$14+B470-1,0),"")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>
        <f t="shared" si="29"/>
        <v>0</v>
      </c>
      <c r="S470">
        <f t="shared" si="30"/>
        <v>0</v>
      </c>
    </row>
    <row r="471" spans="2:19" x14ac:dyDescent="0.2">
      <c r="B471" s="26">
        <v>466</v>
      </c>
      <c r="C471" t="str">
        <f ca="1">IF(B471&lt;=MTF!$J$14,OFFSET(MTF!$B$3,MTF!$H$14+B471-1,0),"")</f>
        <v/>
      </c>
      <c r="D471" t="str">
        <f ca="1">IF(B471&lt;=MTF!$J$14,OFFSET(MTF!$C$3,MTF!$H$14+B471-1,0),"")</f>
        <v/>
      </c>
      <c r="E471" t="str">
        <f ca="1">IF(B471&lt;=MTF!$J$14,OFFSET(MTF!$E$3,MTF!$H$14+B471-1,0),"")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>
        <f t="shared" si="29"/>
        <v>0</v>
      </c>
      <c r="S471">
        <f t="shared" si="30"/>
        <v>0</v>
      </c>
    </row>
    <row r="472" spans="2:19" x14ac:dyDescent="0.2">
      <c r="B472" s="26">
        <v>467</v>
      </c>
      <c r="C472" t="str">
        <f ca="1">IF(B472&lt;=MTF!$J$14,OFFSET(MTF!$B$3,MTF!$H$14+B472-1,0),"")</f>
        <v/>
      </c>
      <c r="D472" t="str">
        <f ca="1">IF(B472&lt;=MTF!$J$14,OFFSET(MTF!$C$3,MTF!$H$14+B472-1,0),"")</f>
        <v/>
      </c>
      <c r="E472" t="str">
        <f ca="1">IF(B472&lt;=MTF!$J$14,OFFSET(MTF!$E$3,MTF!$H$14+B472-1,0),"")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>
        <f t="shared" si="29"/>
        <v>0</v>
      </c>
      <c r="S472">
        <f t="shared" si="30"/>
        <v>0</v>
      </c>
    </row>
    <row r="473" spans="2:19" x14ac:dyDescent="0.2">
      <c r="B473" s="17">
        <v>468</v>
      </c>
      <c r="C473" t="str">
        <f ca="1">IF(B473&lt;=MTF!$J$14,OFFSET(MTF!$B$3,MTF!$H$14+B473-1,0),"")</f>
        <v/>
      </c>
      <c r="D473" t="str">
        <f ca="1">IF(B473&lt;=MTF!$J$14,OFFSET(MTF!$C$3,MTF!$H$14+B473-1,0),"")</f>
        <v/>
      </c>
      <c r="E473" t="str">
        <f ca="1">IF(B473&lt;=MTF!$J$14,OFFSET(MTF!$E$3,MTF!$H$14+B473-1,0),"")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>
        <f t="shared" si="29"/>
        <v>0</v>
      </c>
      <c r="S473">
        <f t="shared" si="30"/>
        <v>0</v>
      </c>
    </row>
    <row r="474" spans="2:19" x14ac:dyDescent="0.2">
      <c r="B474" s="26">
        <v>469</v>
      </c>
      <c r="C474" t="str">
        <f ca="1">IF(B474&lt;=MTF!$J$14,OFFSET(MTF!$B$3,MTF!$H$14+B474-1,0),"")</f>
        <v/>
      </c>
      <c r="D474" t="str">
        <f ca="1">IF(B474&lt;=MTF!$J$14,OFFSET(MTF!$C$3,MTF!$H$14+B474-1,0),"")</f>
        <v/>
      </c>
      <c r="E474" t="str">
        <f ca="1">IF(B474&lt;=MTF!$J$14,OFFSET(MTF!$E$3,MTF!$H$14+B474-1,0),"")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>
        <f t="shared" si="29"/>
        <v>0</v>
      </c>
      <c r="S474">
        <f t="shared" si="30"/>
        <v>0</v>
      </c>
    </row>
    <row r="475" spans="2:19" x14ac:dyDescent="0.2">
      <c r="B475" s="26">
        <v>470</v>
      </c>
      <c r="C475" t="str">
        <f ca="1">IF(B475&lt;=MTF!$J$14,OFFSET(MTF!$B$3,MTF!$H$14+B475-1,0),"")</f>
        <v/>
      </c>
      <c r="D475" t="str">
        <f ca="1">IF(B475&lt;=MTF!$J$14,OFFSET(MTF!$C$3,MTF!$H$14+B475-1,0),"")</f>
        <v/>
      </c>
      <c r="E475" t="str">
        <f ca="1">IF(B475&lt;=MTF!$J$14,OFFSET(MTF!$E$3,MTF!$H$14+B475-1,0),"")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>
        <f t="shared" si="29"/>
        <v>0</v>
      </c>
      <c r="S475">
        <f t="shared" si="30"/>
        <v>0</v>
      </c>
    </row>
    <row r="476" spans="2:19" x14ac:dyDescent="0.2">
      <c r="B476" s="17">
        <v>471</v>
      </c>
      <c r="C476" t="str">
        <f ca="1">IF(B476&lt;=MTF!$J$14,OFFSET(MTF!$B$3,MTF!$H$14+B476-1,0),"")</f>
        <v/>
      </c>
      <c r="D476" t="str">
        <f ca="1">IF(B476&lt;=MTF!$J$14,OFFSET(MTF!$C$3,MTF!$H$14+B476-1,0),"")</f>
        <v/>
      </c>
      <c r="E476" t="str">
        <f ca="1">IF(B476&lt;=MTF!$J$14,OFFSET(MTF!$E$3,MTF!$H$14+B476-1,0),"")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>
        <f t="shared" si="29"/>
        <v>0</v>
      </c>
      <c r="S476">
        <f t="shared" si="30"/>
        <v>0</v>
      </c>
    </row>
    <row r="477" spans="2:19" x14ac:dyDescent="0.2">
      <c r="B477" s="26">
        <v>472</v>
      </c>
      <c r="C477" t="str">
        <f ca="1">IF(B477&lt;=MTF!$J$14,OFFSET(MTF!$B$3,MTF!$H$14+B477-1,0),"")</f>
        <v/>
      </c>
      <c r="D477" t="str">
        <f ca="1">IF(B477&lt;=MTF!$J$14,OFFSET(MTF!$C$3,MTF!$H$14+B477-1,0),"")</f>
        <v/>
      </c>
      <c r="E477" t="str">
        <f ca="1">IF(B477&lt;=MTF!$J$14,OFFSET(MTF!$E$3,MTF!$H$14+B477-1,0),"")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>
        <f t="shared" si="29"/>
        <v>0</v>
      </c>
      <c r="S477">
        <f t="shared" si="30"/>
        <v>0</v>
      </c>
    </row>
    <row r="478" spans="2:19" x14ac:dyDescent="0.2">
      <c r="B478" s="26">
        <v>473</v>
      </c>
      <c r="C478" t="str">
        <f ca="1">IF(B478&lt;=MTF!$J$14,OFFSET(MTF!$B$3,MTF!$H$14+B478-1,0),"")</f>
        <v/>
      </c>
      <c r="D478" t="str">
        <f ca="1">IF(B478&lt;=MTF!$J$14,OFFSET(MTF!$C$3,MTF!$H$14+B478-1,0),"")</f>
        <v/>
      </c>
      <c r="E478" t="str">
        <f ca="1">IF(B478&lt;=MTF!$J$14,OFFSET(MTF!$E$3,MTF!$H$14+B478-1,0),"")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>
        <f t="shared" si="29"/>
        <v>0</v>
      </c>
      <c r="S478">
        <f t="shared" si="30"/>
        <v>0</v>
      </c>
    </row>
    <row r="479" spans="2:19" x14ac:dyDescent="0.2">
      <c r="B479" s="17">
        <v>474</v>
      </c>
      <c r="C479" t="str">
        <f ca="1">IF(B479&lt;=MTF!$J$14,OFFSET(MTF!$B$3,MTF!$H$14+B479-1,0),"")</f>
        <v/>
      </c>
      <c r="D479" t="str">
        <f ca="1">IF(B479&lt;=MTF!$J$14,OFFSET(MTF!$C$3,MTF!$H$14+B479-1,0),"")</f>
        <v/>
      </c>
      <c r="E479" t="str">
        <f ca="1">IF(B479&lt;=MTF!$J$14,OFFSET(MTF!$E$3,MTF!$H$14+B479-1,0),"")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>
        <f t="shared" si="29"/>
        <v>0</v>
      </c>
      <c r="S479">
        <f t="shared" si="30"/>
        <v>0</v>
      </c>
    </row>
    <row r="480" spans="2:19" x14ac:dyDescent="0.2">
      <c r="B480" s="26">
        <v>475</v>
      </c>
      <c r="C480" t="str">
        <f ca="1">IF(B480&lt;=MTF!$J$14,OFFSET(MTF!$B$3,MTF!$H$14+B480-1,0),"")</f>
        <v/>
      </c>
      <c r="D480" t="str">
        <f ca="1">IF(B480&lt;=MTF!$J$14,OFFSET(MTF!$C$3,MTF!$H$14+B480-1,0),"")</f>
        <v/>
      </c>
      <c r="E480" t="str">
        <f ca="1">IF(B480&lt;=MTF!$J$14,OFFSET(MTF!$E$3,MTF!$H$14+B480-1,0),"")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>
        <f t="shared" si="29"/>
        <v>0</v>
      </c>
      <c r="S480">
        <f t="shared" si="30"/>
        <v>0</v>
      </c>
    </row>
    <row r="481" spans="2:19" x14ac:dyDescent="0.2">
      <c r="B481" s="26">
        <v>476</v>
      </c>
      <c r="C481" t="str">
        <f ca="1">IF(B481&lt;=MTF!$J$14,OFFSET(MTF!$B$3,MTF!$H$14+B481-1,0),"")</f>
        <v/>
      </c>
      <c r="D481" t="str">
        <f ca="1">IF(B481&lt;=MTF!$J$14,OFFSET(MTF!$C$3,MTF!$H$14+B481-1,0),"")</f>
        <v/>
      </c>
      <c r="E481" t="str">
        <f ca="1">IF(B481&lt;=MTF!$J$14,OFFSET(MTF!$E$3,MTF!$H$14+B481-1,0),"")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>
        <f t="shared" si="29"/>
        <v>0</v>
      </c>
      <c r="S481">
        <f t="shared" si="30"/>
        <v>0</v>
      </c>
    </row>
    <row r="482" spans="2:19" x14ac:dyDescent="0.2">
      <c r="B482" s="17">
        <v>477</v>
      </c>
      <c r="C482" t="str">
        <f ca="1">IF(B482&lt;=MTF!$J$14,OFFSET(MTF!$B$3,MTF!$H$14+B482-1,0),"")</f>
        <v/>
      </c>
      <c r="D482" t="str">
        <f ca="1">IF(B482&lt;=MTF!$J$14,OFFSET(MTF!$C$3,MTF!$H$14+B482-1,0),"")</f>
        <v/>
      </c>
      <c r="E482" t="str">
        <f ca="1">IF(B482&lt;=MTF!$J$14,OFFSET(MTF!$E$3,MTF!$H$14+B482-1,0),"")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>
        <f t="shared" si="29"/>
        <v>0</v>
      </c>
      <c r="S482">
        <f t="shared" si="30"/>
        <v>0</v>
      </c>
    </row>
    <row r="483" spans="2:19" x14ac:dyDescent="0.2">
      <c r="B483" s="26">
        <v>478</v>
      </c>
      <c r="C483" t="str">
        <f ca="1">IF(B483&lt;=MTF!$J$14,OFFSET(MTF!$B$3,MTF!$H$14+B483-1,0),"")</f>
        <v/>
      </c>
      <c r="D483" t="str">
        <f ca="1">IF(B483&lt;=MTF!$J$14,OFFSET(MTF!$C$3,MTF!$H$14+B483-1,0),"")</f>
        <v/>
      </c>
      <c r="E483" t="str">
        <f ca="1">IF(B483&lt;=MTF!$J$14,OFFSET(MTF!$E$3,MTF!$H$14+B483-1,0),"")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>
        <f t="shared" si="29"/>
        <v>0</v>
      </c>
      <c r="S483">
        <f t="shared" si="30"/>
        <v>0</v>
      </c>
    </row>
    <row r="484" spans="2:19" x14ac:dyDescent="0.2">
      <c r="B484" s="26">
        <v>479</v>
      </c>
      <c r="C484" t="str">
        <f ca="1">IF(B484&lt;=MTF!$J$14,OFFSET(MTF!$B$3,MTF!$H$14+B484-1,0),"")</f>
        <v/>
      </c>
      <c r="D484" t="str">
        <f ca="1">IF(B484&lt;=MTF!$J$14,OFFSET(MTF!$C$3,MTF!$H$14+B484-1,0),"")</f>
        <v/>
      </c>
      <c r="E484" t="str">
        <f ca="1">IF(B484&lt;=MTF!$J$14,OFFSET(MTF!$E$3,MTF!$H$14+B484-1,0),"")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>
        <f t="shared" si="29"/>
        <v>0</v>
      </c>
      <c r="S484">
        <f t="shared" si="30"/>
        <v>0</v>
      </c>
    </row>
    <row r="485" spans="2:19" x14ac:dyDescent="0.2">
      <c r="B485" s="17">
        <v>480</v>
      </c>
      <c r="C485" t="str">
        <f ca="1">IF(B485&lt;=MTF!$J$14,OFFSET(MTF!$B$3,MTF!$H$14+B485-1,0),"")</f>
        <v/>
      </c>
      <c r="D485" t="str">
        <f ca="1">IF(B485&lt;=MTF!$J$14,OFFSET(MTF!$C$3,MTF!$H$14+B485-1,0),"")</f>
        <v/>
      </c>
      <c r="E485" t="str">
        <f ca="1">IF(B485&lt;=MTF!$J$14,OFFSET(MTF!$E$3,MTF!$H$14+B485-1,0),"")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>
        <f t="shared" si="29"/>
        <v>0</v>
      </c>
      <c r="S485">
        <f t="shared" si="30"/>
        <v>0</v>
      </c>
    </row>
    <row r="486" spans="2:19" x14ac:dyDescent="0.2">
      <c r="B486" s="26">
        <v>481</v>
      </c>
      <c r="C486" t="str">
        <f ca="1">IF(B486&lt;=MTF!$J$14,OFFSET(MTF!$B$3,MTF!$H$14+B486-1,0),"")</f>
        <v/>
      </c>
      <c r="D486" t="str">
        <f ca="1">IF(B486&lt;=MTF!$J$14,OFFSET(MTF!$C$3,MTF!$H$14+B486-1,0),"")</f>
        <v/>
      </c>
      <c r="E486" t="str">
        <f ca="1">IF(B486&lt;=MTF!$J$14,OFFSET(MTF!$E$3,MTF!$H$14+B486-1,0),"")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>
        <f t="shared" si="29"/>
        <v>0</v>
      </c>
      <c r="S486">
        <f t="shared" si="30"/>
        <v>0</v>
      </c>
    </row>
    <row r="487" spans="2:19" x14ac:dyDescent="0.2">
      <c r="B487" s="26">
        <v>482</v>
      </c>
      <c r="C487" t="str">
        <f ca="1">IF(B487&lt;=MTF!$J$14,OFFSET(MTF!$B$3,MTF!$H$14+B487-1,0),"")</f>
        <v/>
      </c>
      <c r="D487" t="str">
        <f ca="1">IF(B487&lt;=MTF!$J$14,OFFSET(MTF!$C$3,MTF!$H$14+B487-1,0),"")</f>
        <v/>
      </c>
      <c r="E487" t="str">
        <f ca="1">IF(B487&lt;=MTF!$J$14,OFFSET(MTF!$E$3,MTF!$H$14+B487-1,0),"")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>
        <f t="shared" si="29"/>
        <v>0</v>
      </c>
      <c r="S487">
        <f t="shared" si="30"/>
        <v>0</v>
      </c>
    </row>
    <row r="488" spans="2:19" x14ac:dyDescent="0.2">
      <c r="B488" s="17">
        <v>483</v>
      </c>
      <c r="C488" t="str">
        <f ca="1">IF(B488&lt;=MTF!$J$14,OFFSET(MTF!$B$3,MTF!$H$14+B488-1,0),"")</f>
        <v/>
      </c>
      <c r="D488" t="str">
        <f ca="1">IF(B488&lt;=MTF!$J$14,OFFSET(MTF!$C$3,MTF!$H$14+B488-1,0),"")</f>
        <v/>
      </c>
      <c r="E488" t="str">
        <f ca="1">IF(B488&lt;=MTF!$J$14,OFFSET(MTF!$E$3,MTF!$H$14+B488-1,0),"")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>
        <f t="shared" si="29"/>
        <v>0</v>
      </c>
      <c r="S488">
        <f t="shared" si="30"/>
        <v>0</v>
      </c>
    </row>
    <row r="489" spans="2:19" x14ac:dyDescent="0.2">
      <c r="B489" s="26">
        <v>484</v>
      </c>
      <c r="C489" t="str">
        <f ca="1">IF(B489&lt;=MTF!$J$14,OFFSET(MTF!$B$3,MTF!$H$14+B489-1,0),"")</f>
        <v/>
      </c>
      <c r="D489" t="str">
        <f ca="1">IF(B489&lt;=MTF!$J$14,OFFSET(MTF!$C$3,MTF!$H$14+B489-1,0),"")</f>
        <v/>
      </c>
      <c r="E489" t="str">
        <f ca="1">IF(B489&lt;=MTF!$J$14,OFFSET(MTF!$E$3,MTF!$H$14+B489-1,0),"")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>
        <f t="shared" si="29"/>
        <v>0</v>
      </c>
      <c r="S489">
        <f t="shared" si="30"/>
        <v>0</v>
      </c>
    </row>
    <row r="490" spans="2:19" x14ac:dyDescent="0.2">
      <c r="B490" s="26">
        <v>485</v>
      </c>
      <c r="C490" t="str">
        <f ca="1">IF(B490&lt;=MTF!$J$14,OFFSET(MTF!$B$3,MTF!$H$14+B490-1,0),"")</f>
        <v/>
      </c>
      <c r="D490" t="str">
        <f ca="1">IF(B490&lt;=MTF!$J$14,OFFSET(MTF!$C$3,MTF!$H$14+B490-1,0),"")</f>
        <v/>
      </c>
      <c r="E490" t="str">
        <f ca="1">IF(B490&lt;=MTF!$J$14,OFFSET(MTF!$E$3,MTF!$H$14+B490-1,0),"")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>
        <f t="shared" si="29"/>
        <v>0</v>
      </c>
      <c r="S490">
        <f t="shared" si="30"/>
        <v>0</v>
      </c>
    </row>
    <row r="491" spans="2:19" x14ac:dyDescent="0.2">
      <c r="B491" s="17">
        <v>486</v>
      </c>
      <c r="C491" t="str">
        <f ca="1">IF(B491&lt;=MTF!$J$14,OFFSET(MTF!$B$3,MTF!$H$14+B491-1,0),"")</f>
        <v/>
      </c>
      <c r="D491" t="str">
        <f ca="1">IF(B491&lt;=MTF!$J$14,OFFSET(MTF!$C$3,MTF!$H$14+B491-1,0),"")</f>
        <v/>
      </c>
      <c r="E491" t="str">
        <f ca="1">IF(B491&lt;=MTF!$J$14,OFFSET(MTF!$E$3,MTF!$H$14+B491-1,0),"")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>
        <f t="shared" si="29"/>
        <v>0</v>
      </c>
      <c r="S491">
        <f t="shared" si="30"/>
        <v>0</v>
      </c>
    </row>
    <row r="492" spans="2:19" x14ac:dyDescent="0.2">
      <c r="B492" s="26">
        <v>487</v>
      </c>
      <c r="C492" t="str">
        <f ca="1">IF(B492&lt;=MTF!$J$14,OFFSET(MTF!$B$3,MTF!$H$14+B492-1,0),"")</f>
        <v/>
      </c>
      <c r="D492" t="str">
        <f ca="1">IF(B492&lt;=MTF!$J$14,OFFSET(MTF!$C$3,MTF!$H$14+B492-1,0),"")</f>
        <v/>
      </c>
      <c r="E492" t="str">
        <f ca="1">IF(B492&lt;=MTF!$J$14,OFFSET(MTF!$E$3,MTF!$H$14+B492-1,0),"")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>
        <f t="shared" si="29"/>
        <v>0</v>
      </c>
      <c r="S492">
        <f t="shared" si="30"/>
        <v>0</v>
      </c>
    </row>
    <row r="493" spans="2:19" x14ac:dyDescent="0.2">
      <c r="B493" s="26">
        <v>488</v>
      </c>
      <c r="C493" t="str">
        <f ca="1">IF(B493&lt;=MTF!$J$14,OFFSET(MTF!$B$3,MTF!$H$14+B493-1,0),"")</f>
        <v/>
      </c>
      <c r="D493" t="str">
        <f ca="1">IF(B493&lt;=MTF!$J$14,OFFSET(MTF!$C$3,MTF!$H$14+B493-1,0),"")</f>
        <v/>
      </c>
      <c r="E493" t="str">
        <f ca="1">IF(B493&lt;=MTF!$J$14,OFFSET(MTF!$E$3,MTF!$H$14+B493-1,0),"")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>
        <f t="shared" si="29"/>
        <v>0</v>
      </c>
      <c r="S493">
        <f t="shared" si="30"/>
        <v>0</v>
      </c>
    </row>
    <row r="494" spans="2:19" x14ac:dyDescent="0.2">
      <c r="B494" s="17">
        <v>489</v>
      </c>
      <c r="C494" t="str">
        <f ca="1">IF(B494&lt;=MTF!$J$14,OFFSET(MTF!$B$3,MTF!$H$14+B494-1,0),"")</f>
        <v/>
      </c>
      <c r="D494" t="str">
        <f ca="1">IF(B494&lt;=MTF!$J$14,OFFSET(MTF!$C$3,MTF!$H$14+B494-1,0),"")</f>
        <v/>
      </c>
      <c r="E494" t="str">
        <f ca="1">IF(B494&lt;=MTF!$J$14,OFFSET(MTF!$E$3,MTF!$H$14+B494-1,0),"")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>
        <f t="shared" si="29"/>
        <v>0</v>
      </c>
      <c r="S494">
        <f t="shared" si="30"/>
        <v>0</v>
      </c>
    </row>
    <row r="495" spans="2:19" x14ac:dyDescent="0.2">
      <c r="B495" s="26">
        <v>490</v>
      </c>
      <c r="C495" t="str">
        <f ca="1">IF(B495&lt;=MTF!$J$14,OFFSET(MTF!$B$3,MTF!$H$14+B495-1,0),"")</f>
        <v/>
      </c>
      <c r="D495" t="str">
        <f ca="1">IF(B495&lt;=MTF!$J$14,OFFSET(MTF!$C$3,MTF!$H$14+B495-1,0),"")</f>
        <v/>
      </c>
      <c r="E495" t="str">
        <f ca="1">IF(B495&lt;=MTF!$J$14,OFFSET(MTF!$E$3,MTF!$H$14+B495-1,0),"")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>
        <f t="shared" si="29"/>
        <v>0</v>
      </c>
      <c r="S495">
        <f t="shared" si="30"/>
        <v>0</v>
      </c>
    </row>
    <row r="496" spans="2:19" x14ac:dyDescent="0.2">
      <c r="B496" s="26">
        <v>491</v>
      </c>
      <c r="C496" t="str">
        <f ca="1">IF(B496&lt;=MTF!$J$14,OFFSET(MTF!$B$3,MTF!$H$14+B496-1,0),"")</f>
        <v/>
      </c>
      <c r="D496" t="str">
        <f ca="1">IF(B496&lt;=MTF!$J$14,OFFSET(MTF!$C$3,MTF!$H$14+B496-1,0),"")</f>
        <v/>
      </c>
      <c r="E496" t="str">
        <f ca="1">IF(B496&lt;=MTF!$J$14,OFFSET(MTF!$E$3,MTF!$H$14+B496-1,0),"")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>
        <f t="shared" si="29"/>
        <v>0</v>
      </c>
      <c r="S496">
        <f t="shared" si="30"/>
        <v>0</v>
      </c>
    </row>
    <row r="497" spans="2:19" x14ac:dyDescent="0.2">
      <c r="B497" s="17">
        <v>492</v>
      </c>
      <c r="C497" t="str">
        <f ca="1">IF(B497&lt;=MTF!$J$14,OFFSET(MTF!$B$3,MTF!$H$14+B497-1,0),"")</f>
        <v/>
      </c>
      <c r="D497" t="str">
        <f ca="1">IF(B497&lt;=MTF!$J$14,OFFSET(MTF!$C$3,MTF!$H$14+B497-1,0),"")</f>
        <v/>
      </c>
      <c r="E497" t="str">
        <f ca="1">IF(B497&lt;=MTF!$J$14,OFFSET(MTF!$E$3,MTF!$H$14+B497-1,0),"")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>
        <f t="shared" si="29"/>
        <v>0</v>
      </c>
      <c r="S497">
        <f t="shared" si="30"/>
        <v>0</v>
      </c>
    </row>
    <row r="498" spans="2:19" x14ac:dyDescent="0.2">
      <c r="B498" s="26">
        <v>493</v>
      </c>
      <c r="C498" t="str">
        <f ca="1">IF(B498&lt;=MTF!$J$14,OFFSET(MTF!$B$3,MTF!$H$14+B498-1,0),"")</f>
        <v/>
      </c>
      <c r="D498" t="str">
        <f ca="1">IF(B498&lt;=MTF!$J$14,OFFSET(MTF!$C$3,MTF!$H$14+B498-1,0),"")</f>
        <v/>
      </c>
      <c r="E498" t="str">
        <f ca="1">IF(B498&lt;=MTF!$J$14,OFFSET(MTF!$E$3,MTF!$H$14+B498-1,0),"")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>
        <f t="shared" si="29"/>
        <v>0</v>
      </c>
      <c r="S498">
        <f t="shared" si="30"/>
        <v>0</v>
      </c>
    </row>
    <row r="499" spans="2:19" x14ac:dyDescent="0.2">
      <c r="B499" s="26">
        <v>494</v>
      </c>
      <c r="C499" t="str">
        <f ca="1">IF(B499&lt;=MTF!$J$14,OFFSET(MTF!$B$3,MTF!$H$14+B499-1,0),"")</f>
        <v/>
      </c>
      <c r="D499" t="str">
        <f ca="1">IF(B499&lt;=MTF!$J$14,OFFSET(MTF!$C$3,MTF!$H$14+B499-1,0),"")</f>
        <v/>
      </c>
      <c r="E499" t="str">
        <f ca="1">IF(B499&lt;=MTF!$J$14,OFFSET(MTF!$E$3,MTF!$H$14+B499-1,0),"")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>
        <f t="shared" si="29"/>
        <v>0</v>
      </c>
      <c r="S499">
        <f t="shared" si="30"/>
        <v>0</v>
      </c>
    </row>
    <row r="500" spans="2:19" x14ac:dyDescent="0.2">
      <c r="B500" s="17">
        <v>495</v>
      </c>
      <c r="C500" t="str">
        <f ca="1">IF(B500&lt;=MTF!$J$14,OFFSET(MTF!$B$3,MTF!$H$14+B500-1,0),"")</f>
        <v/>
      </c>
      <c r="D500" t="str">
        <f ca="1">IF(B500&lt;=MTF!$J$14,OFFSET(MTF!$C$3,MTF!$H$14+B500-1,0),"")</f>
        <v/>
      </c>
      <c r="E500" t="str">
        <f ca="1">IF(B500&lt;=MTF!$J$14,OFFSET(MTF!$E$3,MTF!$H$14+B500-1,0),"")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>
        <f t="shared" si="29"/>
        <v>0</v>
      </c>
      <c r="S500">
        <f t="shared" si="30"/>
        <v>0</v>
      </c>
    </row>
    <row r="501" spans="2:19" x14ac:dyDescent="0.2">
      <c r="B501" s="26">
        <v>496</v>
      </c>
      <c r="C501" t="str">
        <f ca="1">IF(B501&lt;=MTF!$J$14,OFFSET(MTF!$B$3,MTF!$H$14+B501-1,0),"")</f>
        <v/>
      </c>
      <c r="D501" t="str">
        <f ca="1">IF(B501&lt;=MTF!$J$14,OFFSET(MTF!$C$3,MTF!$H$14+B501-1,0),"")</f>
        <v/>
      </c>
      <c r="E501" t="str">
        <f ca="1">IF(B501&lt;=MTF!$J$14,OFFSET(MTF!$E$3,MTF!$H$14+B501-1,0),"")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>
        <f t="shared" si="29"/>
        <v>0</v>
      </c>
      <c r="S501">
        <f t="shared" si="30"/>
        <v>0</v>
      </c>
    </row>
    <row r="502" spans="2:19" x14ac:dyDescent="0.2">
      <c r="B502" s="26">
        <v>497</v>
      </c>
      <c r="C502" t="str">
        <f ca="1">IF(B502&lt;=MTF!$J$14,OFFSET(MTF!$B$3,MTF!$H$14+B502-1,0),"")</f>
        <v/>
      </c>
      <c r="D502" t="str">
        <f ca="1">IF(B502&lt;=MTF!$J$14,OFFSET(MTF!$C$3,MTF!$H$14+B502-1,0),"")</f>
        <v/>
      </c>
      <c r="E502" t="str">
        <f ca="1">IF(B502&lt;=MTF!$J$14,OFFSET(MTF!$E$3,MTF!$H$14+B502-1,0),"")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>
        <f t="shared" si="29"/>
        <v>0</v>
      </c>
      <c r="S502">
        <f t="shared" si="30"/>
        <v>0</v>
      </c>
    </row>
    <row r="503" spans="2:19" x14ac:dyDescent="0.2">
      <c r="B503" s="17">
        <v>498</v>
      </c>
      <c r="C503" t="str">
        <f ca="1">IF(B503&lt;=MTF!$J$14,OFFSET(MTF!$B$3,MTF!$H$14+B503-1,0),"")</f>
        <v/>
      </c>
      <c r="D503" t="str">
        <f ca="1">IF(B503&lt;=MTF!$J$14,OFFSET(MTF!$C$3,MTF!$H$14+B503-1,0),"")</f>
        <v/>
      </c>
      <c r="E503" t="str">
        <f ca="1">IF(B503&lt;=MTF!$J$14,OFFSET(MTF!$E$3,MTF!$H$14+B503-1,0),"")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>
        <f t="shared" si="29"/>
        <v>0</v>
      </c>
      <c r="S503">
        <f t="shared" si="30"/>
        <v>0</v>
      </c>
    </row>
    <row r="504" spans="2:19" x14ac:dyDescent="0.2">
      <c r="B504" s="26">
        <v>499</v>
      </c>
      <c r="C504" t="str">
        <f ca="1">IF(B504&lt;=MTF!$J$14,OFFSET(MTF!$B$3,MTF!$H$14+B504-1,0),"")</f>
        <v/>
      </c>
      <c r="D504" t="str">
        <f ca="1">IF(B504&lt;=MTF!$J$14,OFFSET(MTF!$C$3,MTF!$H$14+B504-1,0),"")</f>
        <v/>
      </c>
      <c r="E504" t="str">
        <f ca="1">IF(B504&lt;=MTF!$J$14,OFFSET(MTF!$E$3,MTF!$H$14+B504-1,0),"")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>
        <f t="shared" si="29"/>
        <v>0</v>
      </c>
      <c r="S504">
        <f t="shared" si="30"/>
        <v>0</v>
      </c>
    </row>
    <row r="505" spans="2:19" x14ac:dyDescent="0.2">
      <c r="B505" s="26">
        <v>500</v>
      </c>
      <c r="C505" t="str">
        <f ca="1">IF(B505&lt;=MTF!$J$14,OFFSET(MTF!$B$3,MTF!$H$14+B505-1,0),"")</f>
        <v/>
      </c>
      <c r="D505" t="str">
        <f ca="1">IF(B505&lt;=MTF!$J$14,OFFSET(MTF!$C$3,MTF!$H$14+B505-1,0),"")</f>
        <v/>
      </c>
      <c r="E505" t="str">
        <f ca="1">IF(B505&lt;=MTF!$J$14,OFFSET(MTF!$E$3,MTF!$H$14+B505-1,0),"")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>
        <f t="shared" si="29"/>
        <v>0</v>
      </c>
      <c r="S505">
        <f t="shared" si="30"/>
        <v>0</v>
      </c>
    </row>
    <row r="506" spans="2:19" x14ac:dyDescent="0.2">
      <c r="B506" s="17">
        <v>501</v>
      </c>
      <c r="C506" t="str">
        <f ca="1">IF(B506&lt;=MTF!$J$14,OFFSET(MTF!$B$3,MTF!$H$14+B506-1,0),"")</f>
        <v/>
      </c>
      <c r="D506" t="str">
        <f ca="1">IF(B506&lt;=MTF!$J$14,OFFSET(MTF!$C$3,MTF!$H$14+B506-1,0),"")</f>
        <v/>
      </c>
      <c r="E506" t="str">
        <f ca="1">IF(B506&lt;=MTF!$J$14,OFFSET(MTF!$E$3,MTF!$H$14+B506-1,0),"")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>
        <f t="shared" si="29"/>
        <v>0</v>
      </c>
      <c r="S506">
        <f t="shared" si="30"/>
        <v>0</v>
      </c>
    </row>
    <row r="507" spans="2:19" x14ac:dyDescent="0.2">
      <c r="B507" s="26">
        <v>502</v>
      </c>
      <c r="C507" t="str">
        <f ca="1">IF(B507&lt;=MTF!$J$14,OFFSET(MTF!$B$3,MTF!$H$14+B507-1,0),"")</f>
        <v/>
      </c>
      <c r="D507" t="str">
        <f ca="1">IF(B507&lt;=MTF!$J$14,OFFSET(MTF!$C$3,MTF!$H$14+B507-1,0),"")</f>
        <v/>
      </c>
      <c r="E507" t="str">
        <f ca="1">IF(B507&lt;=MTF!$J$14,OFFSET(MTF!$E$3,MTF!$H$14+B507-1,0),"")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>
        <f t="shared" si="29"/>
        <v>0</v>
      </c>
      <c r="S507">
        <f t="shared" si="30"/>
        <v>0</v>
      </c>
    </row>
    <row r="508" spans="2:19" x14ac:dyDescent="0.2">
      <c r="B508" s="26">
        <v>503</v>
      </c>
      <c r="C508" t="str">
        <f ca="1">IF(B508&lt;=MTF!$J$14,OFFSET(MTF!$B$3,MTF!$H$14+B508-1,0),"")</f>
        <v/>
      </c>
      <c r="D508" t="str">
        <f ca="1">IF(B508&lt;=MTF!$J$14,OFFSET(MTF!$C$3,MTF!$H$14+B508-1,0),"")</f>
        <v/>
      </c>
      <c r="E508" t="str">
        <f ca="1">IF(B508&lt;=MTF!$J$14,OFFSET(MTF!$E$3,MTF!$H$14+B508-1,0),"")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>
        <f t="shared" si="29"/>
        <v>0</v>
      </c>
      <c r="S508">
        <f t="shared" si="30"/>
        <v>0</v>
      </c>
    </row>
    <row r="509" spans="2:19" x14ac:dyDescent="0.2">
      <c r="B509" s="17">
        <v>504</v>
      </c>
      <c r="C509" t="str">
        <f ca="1">IF(B509&lt;=MTF!$J$14,OFFSET(MTF!$B$3,MTF!$H$14+B509-1,0),"")</f>
        <v/>
      </c>
      <c r="D509" t="str">
        <f ca="1">IF(B509&lt;=MTF!$J$14,OFFSET(MTF!$C$3,MTF!$H$14+B509-1,0),"")</f>
        <v/>
      </c>
      <c r="E509" t="str">
        <f ca="1">IF(B509&lt;=MTF!$J$14,OFFSET(MTF!$E$3,MTF!$H$14+B509-1,0),"")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>
        <f t="shared" si="29"/>
        <v>0</v>
      </c>
      <c r="S509">
        <f t="shared" si="30"/>
        <v>0</v>
      </c>
    </row>
    <row r="510" spans="2:19" x14ac:dyDescent="0.2">
      <c r="B510" s="26">
        <v>505</v>
      </c>
      <c r="C510" t="str">
        <f ca="1">IF(B510&lt;=MTF!$J$14,OFFSET(MTF!$B$3,MTF!$H$14+B510-1,0),"")</f>
        <v/>
      </c>
      <c r="D510" t="str">
        <f ca="1">IF(B510&lt;=MTF!$J$14,OFFSET(MTF!$C$3,MTF!$H$14+B510-1,0),"")</f>
        <v/>
      </c>
      <c r="E510" t="str">
        <f ca="1">IF(B510&lt;=MTF!$J$14,OFFSET(MTF!$E$3,MTF!$H$14+B510-1,0),"")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>
        <f t="shared" si="29"/>
        <v>0</v>
      </c>
      <c r="S510">
        <f t="shared" si="30"/>
        <v>0</v>
      </c>
    </row>
    <row r="511" spans="2:19" x14ac:dyDescent="0.2">
      <c r="B511" s="26">
        <v>506</v>
      </c>
      <c r="C511" t="str">
        <f ca="1">IF(B511&lt;=MTF!$J$14,OFFSET(MTF!$B$3,MTF!$H$14+B511-1,0),"")</f>
        <v/>
      </c>
      <c r="D511" t="str">
        <f ca="1">IF(B511&lt;=MTF!$J$14,OFFSET(MTF!$C$3,MTF!$H$14+B511-1,0),"")</f>
        <v/>
      </c>
      <c r="E511" t="str">
        <f ca="1">IF(B511&lt;=MTF!$J$14,OFFSET(MTF!$E$3,MTF!$H$14+B511-1,0),"")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>
        <f t="shared" si="29"/>
        <v>0</v>
      </c>
      <c r="S511">
        <f t="shared" si="30"/>
        <v>0</v>
      </c>
    </row>
    <row r="512" spans="2:19" x14ac:dyDescent="0.2">
      <c r="B512" s="17">
        <v>507</v>
      </c>
      <c r="C512" t="str">
        <f ca="1">IF(B512&lt;=MTF!$J$14,OFFSET(MTF!$B$3,MTF!$H$14+B512-1,0),"")</f>
        <v/>
      </c>
      <c r="D512" t="str">
        <f ca="1">IF(B512&lt;=MTF!$J$14,OFFSET(MTF!$C$3,MTF!$H$14+B512-1,0),"")</f>
        <v/>
      </c>
      <c r="E512" t="str">
        <f ca="1">IF(B512&lt;=MTF!$J$14,OFFSET(MTF!$E$3,MTF!$H$14+B512-1,0),"")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>
        <f t="shared" si="29"/>
        <v>0</v>
      </c>
      <c r="S512">
        <f t="shared" si="30"/>
        <v>0</v>
      </c>
    </row>
    <row r="513" spans="2:19" x14ac:dyDescent="0.2">
      <c r="B513" s="26">
        <v>508</v>
      </c>
      <c r="C513" t="str">
        <f ca="1">IF(B513&lt;=MTF!$J$14,OFFSET(MTF!$B$3,MTF!$H$14+B513-1,0),"")</f>
        <v/>
      </c>
      <c r="D513" t="str">
        <f ca="1">IF(B513&lt;=MTF!$J$14,OFFSET(MTF!$C$3,MTF!$H$14+B513-1,0),"")</f>
        <v/>
      </c>
      <c r="E513" t="str">
        <f ca="1">IF(B513&lt;=MTF!$J$14,OFFSET(MTF!$E$3,MTF!$H$14+B513-1,0),"")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>
        <f t="shared" si="29"/>
        <v>0</v>
      </c>
      <c r="S513">
        <f t="shared" si="30"/>
        <v>0</v>
      </c>
    </row>
    <row r="514" spans="2:19" x14ac:dyDescent="0.2">
      <c r="B514" s="26">
        <v>509</v>
      </c>
      <c r="C514" t="str">
        <f ca="1">IF(B514&lt;=MTF!$J$14,OFFSET(MTF!$B$3,MTF!$H$14+B514-1,0),"")</f>
        <v/>
      </c>
      <c r="D514" t="str">
        <f ca="1">IF(B514&lt;=MTF!$J$14,OFFSET(MTF!$C$3,MTF!$H$14+B514-1,0),"")</f>
        <v/>
      </c>
      <c r="E514" t="str">
        <f ca="1">IF(B514&lt;=MTF!$J$14,OFFSET(MTF!$E$3,MTF!$H$14+B514-1,0),"")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>
        <f t="shared" si="29"/>
        <v>0</v>
      </c>
      <c r="S514">
        <f t="shared" si="30"/>
        <v>0</v>
      </c>
    </row>
    <row r="515" spans="2:19" x14ac:dyDescent="0.2">
      <c r="B515" s="17">
        <v>510</v>
      </c>
      <c r="C515" t="str">
        <f ca="1">IF(B515&lt;=MTF!$J$14,OFFSET(MTF!$B$3,MTF!$H$14+B515-1,0),"")</f>
        <v/>
      </c>
      <c r="D515" t="str">
        <f ca="1">IF(B515&lt;=MTF!$J$14,OFFSET(MTF!$C$3,MTF!$H$14+B515-1,0),"")</f>
        <v/>
      </c>
      <c r="E515" t="str">
        <f ca="1">IF(B515&lt;=MTF!$J$14,OFFSET(MTF!$E$3,MTF!$H$14+B515-1,0),"")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>
        <f t="shared" si="29"/>
        <v>0</v>
      </c>
      <c r="S515">
        <f t="shared" si="30"/>
        <v>0</v>
      </c>
    </row>
    <row r="516" spans="2:19" x14ac:dyDescent="0.2">
      <c r="B516" s="26">
        <v>511</v>
      </c>
      <c r="C516" t="str">
        <f ca="1">IF(B516&lt;=MTF!$J$14,OFFSET(MTF!$B$3,MTF!$H$14+B516-1,0),"")</f>
        <v/>
      </c>
      <c r="D516" t="str">
        <f ca="1">IF(B516&lt;=MTF!$J$14,OFFSET(MTF!$C$3,MTF!$H$14+B516-1,0),"")</f>
        <v/>
      </c>
      <c r="E516" t="str">
        <f ca="1">IF(B516&lt;=MTF!$J$14,OFFSET(MTF!$E$3,MTF!$H$14+B516-1,0),"")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>
        <f t="shared" si="29"/>
        <v>0</v>
      </c>
      <c r="S516">
        <f t="shared" si="30"/>
        <v>0</v>
      </c>
    </row>
    <row r="517" spans="2:19" x14ac:dyDescent="0.2">
      <c r="B517" s="26">
        <v>512</v>
      </c>
      <c r="C517" t="str">
        <f ca="1">IF(B517&lt;=MTF!$J$14,OFFSET(MTF!$B$3,MTF!$H$14+B517-1,0),"")</f>
        <v/>
      </c>
      <c r="D517" t="str">
        <f ca="1">IF(B517&lt;=MTF!$J$14,OFFSET(MTF!$C$3,MTF!$H$14+B517-1,0),"")</f>
        <v/>
      </c>
      <c r="E517" t="str">
        <f ca="1">IF(B517&lt;=MTF!$J$14,OFFSET(MTF!$E$3,MTF!$H$14+B517-1,0),"")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>
        <f t="shared" si="29"/>
        <v>0</v>
      </c>
      <c r="S517">
        <f t="shared" si="30"/>
        <v>0</v>
      </c>
    </row>
    <row r="518" spans="2:19" x14ac:dyDescent="0.2">
      <c r="B518" s="17">
        <v>513</v>
      </c>
      <c r="C518" t="str">
        <f ca="1">IF(B518&lt;=MTF!$J$14,OFFSET(MTF!$B$3,MTF!$H$14+B518-1,0),"")</f>
        <v/>
      </c>
      <c r="D518" t="str">
        <f ca="1">IF(B518&lt;=MTF!$J$14,OFFSET(MTF!$C$3,MTF!$H$14+B518-1,0),"")</f>
        <v/>
      </c>
      <c r="E518" t="str">
        <f ca="1">IF(B518&lt;=MTF!$J$14,OFFSET(MTF!$E$3,MTF!$H$14+B518-1,0),"")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>
        <f t="shared" si="29"/>
        <v>0</v>
      </c>
      <c r="S518">
        <f t="shared" si="30"/>
        <v>0</v>
      </c>
    </row>
    <row r="519" spans="2:19" x14ac:dyDescent="0.2">
      <c r="B519" s="26">
        <v>514</v>
      </c>
      <c r="C519" t="str">
        <f ca="1">IF(B519&lt;=MTF!$J$14,OFFSET(MTF!$B$3,MTF!$H$14+B519-1,0),"")</f>
        <v/>
      </c>
      <c r="D519" t="str">
        <f ca="1">IF(B519&lt;=MTF!$J$14,OFFSET(MTF!$C$3,MTF!$H$14+B519-1,0),"")</f>
        <v/>
      </c>
      <c r="E519" t="str">
        <f ca="1">IF(B519&lt;=MTF!$J$14,OFFSET(MTF!$E$3,MTF!$H$14+B519-1,0),"")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>
        <f t="shared" si="29"/>
        <v>0</v>
      </c>
      <c r="S519">
        <f t="shared" si="30"/>
        <v>0</v>
      </c>
    </row>
    <row r="520" spans="2:19" x14ac:dyDescent="0.2">
      <c r="B520" s="26">
        <v>515</v>
      </c>
      <c r="C520" t="str">
        <f ca="1">IF(B520&lt;=MTF!$J$14,OFFSET(MTF!$B$3,MTF!$H$14+B520-1,0),"")</f>
        <v/>
      </c>
      <c r="D520" t="str">
        <f ca="1">IF(B520&lt;=MTF!$J$14,OFFSET(MTF!$C$3,MTF!$H$14+B520-1,0),"")</f>
        <v/>
      </c>
      <c r="E520" t="str">
        <f ca="1">IF(B520&lt;=MTF!$J$14,OFFSET(MTF!$E$3,MTF!$H$14+B520-1,0),"")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>
        <f t="shared" si="29"/>
        <v>0</v>
      </c>
      <c r="S520">
        <f t="shared" si="30"/>
        <v>0</v>
      </c>
    </row>
    <row r="521" spans="2:19" x14ac:dyDescent="0.2">
      <c r="B521" s="17">
        <v>516</v>
      </c>
      <c r="C521" t="str">
        <f ca="1">IF(B521&lt;=MTF!$J$14,OFFSET(MTF!$B$3,MTF!$H$14+B521-1,0),"")</f>
        <v/>
      </c>
      <c r="D521" t="str">
        <f ca="1">IF(B521&lt;=MTF!$J$14,OFFSET(MTF!$C$3,MTF!$H$14+B521-1,0),"")</f>
        <v/>
      </c>
      <c r="E521" t="str">
        <f ca="1">IF(B521&lt;=MTF!$J$14,OFFSET(MTF!$E$3,MTF!$H$14+B521-1,0),"")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>
        <f t="shared" si="29"/>
        <v>0</v>
      </c>
      <c r="S521">
        <f t="shared" si="30"/>
        <v>0</v>
      </c>
    </row>
    <row r="522" spans="2:19" x14ac:dyDescent="0.2">
      <c r="B522" s="26">
        <v>517</v>
      </c>
      <c r="C522" t="str">
        <f ca="1">IF(B522&lt;=MTF!$J$14,OFFSET(MTF!$B$3,MTF!$H$14+B522-1,0),"")</f>
        <v/>
      </c>
      <c r="D522" t="str">
        <f ca="1">IF(B522&lt;=MTF!$J$14,OFFSET(MTF!$C$3,MTF!$H$14+B522-1,0),"")</f>
        <v/>
      </c>
      <c r="E522" t="str">
        <f ca="1">IF(B522&lt;=MTF!$J$14,OFFSET(MTF!$E$3,MTF!$H$14+B522-1,0),"")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>
        <f t="shared" ref="R522:R585" si="33">O522*SIN((Q522-1)*2*PI()/$N$6*$N$8)</f>
        <v>0</v>
      </c>
      <c r="S522">
        <f t="shared" ref="S522:S585" si="34">O522*COS((Q522-1)*2*PI()/$N$6*$N$8)</f>
        <v>0</v>
      </c>
    </row>
    <row r="523" spans="2:19" x14ac:dyDescent="0.2">
      <c r="B523" s="26">
        <v>518</v>
      </c>
      <c r="C523" t="str">
        <f ca="1">IF(B523&lt;=MTF!$J$14,OFFSET(MTF!$B$3,MTF!$H$14+B523-1,0),"")</f>
        <v/>
      </c>
      <c r="D523" t="str">
        <f ca="1">IF(B523&lt;=MTF!$J$14,OFFSET(MTF!$C$3,MTF!$H$14+B523-1,0),"")</f>
        <v/>
      </c>
      <c r="E523" t="str">
        <f ca="1">IF(B523&lt;=MTF!$J$14,OFFSET(MTF!$E$3,MTF!$H$14+B523-1,0),"")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>
        <f t="shared" si="33"/>
        <v>0</v>
      </c>
      <c r="S523">
        <f t="shared" si="34"/>
        <v>0</v>
      </c>
    </row>
    <row r="524" spans="2:19" x14ac:dyDescent="0.2">
      <c r="B524" s="17">
        <v>519</v>
      </c>
      <c r="C524" t="str">
        <f ca="1">IF(B524&lt;=MTF!$J$14,OFFSET(MTF!$B$3,MTF!$H$14+B524-1,0),"")</f>
        <v/>
      </c>
      <c r="D524" t="str">
        <f ca="1">IF(B524&lt;=MTF!$J$14,OFFSET(MTF!$C$3,MTF!$H$14+B524-1,0),"")</f>
        <v/>
      </c>
      <c r="E524" t="str">
        <f ca="1">IF(B524&lt;=MTF!$J$14,OFFSET(MTF!$E$3,MTF!$H$14+B524-1,0),"")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>
        <f t="shared" si="33"/>
        <v>0</v>
      </c>
      <c r="S524">
        <f t="shared" si="34"/>
        <v>0</v>
      </c>
    </row>
    <row r="525" spans="2:19" x14ac:dyDescent="0.2">
      <c r="B525" s="26">
        <v>520</v>
      </c>
      <c r="C525" t="str">
        <f ca="1">IF(B525&lt;=MTF!$J$14,OFFSET(MTF!$B$3,MTF!$H$14+B525-1,0),"")</f>
        <v/>
      </c>
      <c r="D525" t="str">
        <f ca="1">IF(B525&lt;=MTF!$J$14,OFFSET(MTF!$C$3,MTF!$H$14+B525-1,0),"")</f>
        <v/>
      </c>
      <c r="E525" t="str">
        <f ca="1">IF(B525&lt;=MTF!$J$14,OFFSET(MTF!$E$3,MTF!$H$14+B525-1,0),"")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>
        <f t="shared" si="33"/>
        <v>0</v>
      </c>
      <c r="S525">
        <f t="shared" si="34"/>
        <v>0</v>
      </c>
    </row>
    <row r="526" spans="2:19" x14ac:dyDescent="0.2">
      <c r="B526" s="26">
        <v>521</v>
      </c>
      <c r="C526" t="str">
        <f ca="1">IF(B526&lt;=MTF!$J$14,OFFSET(MTF!$B$3,MTF!$H$14+B526-1,0),"")</f>
        <v/>
      </c>
      <c r="D526" t="str">
        <f ca="1">IF(B526&lt;=MTF!$J$14,OFFSET(MTF!$C$3,MTF!$H$14+B526-1,0),"")</f>
        <v/>
      </c>
      <c r="E526" t="str">
        <f ca="1">IF(B526&lt;=MTF!$J$14,OFFSET(MTF!$E$3,MTF!$H$14+B526-1,0),"")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>
        <f t="shared" si="33"/>
        <v>0</v>
      </c>
      <c r="S526">
        <f t="shared" si="34"/>
        <v>0</v>
      </c>
    </row>
    <row r="527" spans="2:19" x14ac:dyDescent="0.2">
      <c r="B527" s="17">
        <v>522</v>
      </c>
      <c r="C527" t="str">
        <f ca="1">IF(B527&lt;=MTF!$J$14,OFFSET(MTF!$B$3,MTF!$H$14+B527-1,0),"")</f>
        <v/>
      </c>
      <c r="D527" t="str">
        <f ca="1">IF(B527&lt;=MTF!$J$14,OFFSET(MTF!$C$3,MTF!$H$14+B527-1,0),"")</f>
        <v/>
      </c>
      <c r="E527" t="str">
        <f ca="1">IF(B527&lt;=MTF!$J$14,OFFSET(MTF!$E$3,MTF!$H$14+B527-1,0),"")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>
        <f t="shared" si="33"/>
        <v>0</v>
      </c>
      <c r="S527">
        <f t="shared" si="34"/>
        <v>0</v>
      </c>
    </row>
    <row r="528" spans="2:19" x14ac:dyDescent="0.2">
      <c r="B528" s="26">
        <v>523</v>
      </c>
      <c r="C528" t="str">
        <f ca="1">IF(B528&lt;=MTF!$J$14,OFFSET(MTF!$B$3,MTF!$H$14+B528-1,0),"")</f>
        <v/>
      </c>
      <c r="D528" t="str">
        <f ca="1">IF(B528&lt;=MTF!$J$14,OFFSET(MTF!$C$3,MTF!$H$14+B528-1,0),"")</f>
        <v/>
      </c>
      <c r="E528" t="str">
        <f ca="1">IF(B528&lt;=MTF!$J$14,OFFSET(MTF!$E$3,MTF!$H$14+B528-1,0),"")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>
        <f t="shared" si="33"/>
        <v>0</v>
      </c>
      <c r="S528">
        <f t="shared" si="34"/>
        <v>0</v>
      </c>
    </row>
    <row r="529" spans="2:19" x14ac:dyDescent="0.2">
      <c r="B529" s="26">
        <v>524</v>
      </c>
      <c r="C529" t="str">
        <f ca="1">IF(B529&lt;=MTF!$J$14,OFFSET(MTF!$B$3,MTF!$H$14+B529-1,0),"")</f>
        <v/>
      </c>
      <c r="D529" t="str">
        <f ca="1">IF(B529&lt;=MTF!$J$14,OFFSET(MTF!$C$3,MTF!$H$14+B529-1,0),"")</f>
        <v/>
      </c>
      <c r="E529" t="str">
        <f ca="1">IF(B529&lt;=MTF!$J$14,OFFSET(MTF!$E$3,MTF!$H$14+B529-1,0),"")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>
        <f t="shared" si="33"/>
        <v>0</v>
      </c>
      <c r="S529">
        <f t="shared" si="34"/>
        <v>0</v>
      </c>
    </row>
    <row r="530" spans="2:19" x14ac:dyDescent="0.2">
      <c r="B530" s="17">
        <v>525</v>
      </c>
      <c r="C530" t="str">
        <f ca="1">IF(B530&lt;=MTF!$J$14,OFFSET(MTF!$B$3,MTF!$H$14+B530-1,0),"")</f>
        <v/>
      </c>
      <c r="D530" t="str">
        <f ca="1">IF(B530&lt;=MTF!$J$14,OFFSET(MTF!$C$3,MTF!$H$14+B530-1,0),"")</f>
        <v/>
      </c>
      <c r="E530" t="str">
        <f ca="1">IF(B530&lt;=MTF!$J$14,OFFSET(MTF!$E$3,MTF!$H$14+B530-1,0),"")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>
        <f t="shared" si="33"/>
        <v>0</v>
      </c>
      <c r="S530">
        <f t="shared" si="34"/>
        <v>0</v>
      </c>
    </row>
    <row r="531" spans="2:19" x14ac:dyDescent="0.2">
      <c r="B531" s="26">
        <v>526</v>
      </c>
      <c r="C531" t="str">
        <f ca="1">IF(B531&lt;=MTF!$J$14,OFFSET(MTF!$B$3,MTF!$H$14+B531-1,0),"")</f>
        <v/>
      </c>
      <c r="D531" t="str">
        <f ca="1">IF(B531&lt;=MTF!$J$14,OFFSET(MTF!$C$3,MTF!$H$14+B531-1,0),"")</f>
        <v/>
      </c>
      <c r="E531" t="str">
        <f ca="1">IF(B531&lt;=MTF!$J$14,OFFSET(MTF!$E$3,MTF!$H$14+B531-1,0),"")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>
        <f t="shared" si="33"/>
        <v>0</v>
      </c>
      <c r="S531">
        <f t="shared" si="34"/>
        <v>0</v>
      </c>
    </row>
    <row r="532" spans="2:19" x14ac:dyDescent="0.2">
      <c r="B532" s="26">
        <v>527</v>
      </c>
      <c r="C532" t="str">
        <f ca="1">IF(B532&lt;=MTF!$J$14,OFFSET(MTF!$B$3,MTF!$H$14+B532-1,0),"")</f>
        <v/>
      </c>
      <c r="D532" t="str">
        <f ca="1">IF(B532&lt;=MTF!$J$14,OFFSET(MTF!$C$3,MTF!$H$14+B532-1,0),"")</f>
        <v/>
      </c>
      <c r="E532" t="str">
        <f ca="1">IF(B532&lt;=MTF!$J$14,OFFSET(MTF!$E$3,MTF!$H$14+B532-1,0),"")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>
        <f t="shared" si="33"/>
        <v>0</v>
      </c>
      <c r="S532">
        <f t="shared" si="34"/>
        <v>0</v>
      </c>
    </row>
    <row r="533" spans="2:19" x14ac:dyDescent="0.2">
      <c r="B533" s="17">
        <v>528</v>
      </c>
      <c r="C533" t="str">
        <f ca="1">IF(B533&lt;=MTF!$J$14,OFFSET(MTF!$B$3,MTF!$H$14+B533-1,0),"")</f>
        <v/>
      </c>
      <c r="D533" t="str">
        <f ca="1">IF(B533&lt;=MTF!$J$14,OFFSET(MTF!$C$3,MTF!$H$14+B533-1,0),"")</f>
        <v/>
      </c>
      <c r="E533" t="str">
        <f ca="1">IF(B533&lt;=MTF!$J$14,OFFSET(MTF!$E$3,MTF!$H$14+B533-1,0),"")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>
        <f t="shared" si="33"/>
        <v>0</v>
      </c>
      <c r="S533">
        <f t="shared" si="34"/>
        <v>0</v>
      </c>
    </row>
    <row r="534" spans="2:19" x14ac:dyDescent="0.2">
      <c r="B534" s="26">
        <v>529</v>
      </c>
      <c r="C534" t="str">
        <f ca="1">IF(B534&lt;=MTF!$J$14,OFFSET(MTF!$B$3,MTF!$H$14+B534-1,0),"")</f>
        <v/>
      </c>
      <c r="D534" t="str">
        <f ca="1">IF(B534&lt;=MTF!$J$14,OFFSET(MTF!$C$3,MTF!$H$14+B534-1,0),"")</f>
        <v/>
      </c>
      <c r="E534" t="str">
        <f ca="1">IF(B534&lt;=MTF!$J$14,OFFSET(MTF!$E$3,MTF!$H$14+B534-1,0),"")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>
        <f t="shared" si="33"/>
        <v>0</v>
      </c>
      <c r="S534">
        <f t="shared" si="34"/>
        <v>0</v>
      </c>
    </row>
    <row r="535" spans="2:19" x14ac:dyDescent="0.2">
      <c r="B535" s="26">
        <v>530</v>
      </c>
      <c r="C535" t="str">
        <f ca="1">IF(B535&lt;=MTF!$J$14,OFFSET(MTF!$B$3,MTF!$H$14+B535-1,0),"")</f>
        <v/>
      </c>
      <c r="D535" t="str">
        <f ca="1">IF(B535&lt;=MTF!$J$14,OFFSET(MTF!$C$3,MTF!$H$14+B535-1,0),"")</f>
        <v/>
      </c>
      <c r="E535" t="str">
        <f ca="1">IF(B535&lt;=MTF!$J$14,OFFSET(MTF!$E$3,MTF!$H$14+B535-1,0),"")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>
        <f t="shared" si="33"/>
        <v>0</v>
      </c>
      <c r="S535">
        <f t="shared" si="34"/>
        <v>0</v>
      </c>
    </row>
    <row r="536" spans="2:19" x14ac:dyDescent="0.2">
      <c r="B536" s="17">
        <v>531</v>
      </c>
      <c r="C536" t="str">
        <f ca="1">IF(B536&lt;=MTF!$J$14,OFFSET(MTF!$B$3,MTF!$H$14+B536-1,0),"")</f>
        <v/>
      </c>
      <c r="D536" t="str">
        <f ca="1">IF(B536&lt;=MTF!$J$14,OFFSET(MTF!$C$3,MTF!$H$14+B536-1,0),"")</f>
        <v/>
      </c>
      <c r="E536" t="str">
        <f ca="1">IF(B536&lt;=MTF!$J$14,OFFSET(MTF!$E$3,MTF!$H$14+B536-1,0),"")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>
        <f t="shared" si="33"/>
        <v>0</v>
      </c>
      <c r="S536">
        <f t="shared" si="34"/>
        <v>0</v>
      </c>
    </row>
    <row r="537" spans="2:19" x14ac:dyDescent="0.2">
      <c r="B537" s="26">
        <v>532</v>
      </c>
      <c r="C537" t="str">
        <f ca="1">IF(B537&lt;=MTF!$J$14,OFFSET(MTF!$B$3,MTF!$H$14+B537-1,0),"")</f>
        <v/>
      </c>
      <c r="D537" t="str">
        <f ca="1">IF(B537&lt;=MTF!$J$14,OFFSET(MTF!$C$3,MTF!$H$14+B537-1,0),"")</f>
        <v/>
      </c>
      <c r="E537" t="str">
        <f ca="1">IF(B537&lt;=MTF!$J$14,OFFSET(MTF!$E$3,MTF!$H$14+B537-1,0),"")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>
        <f t="shared" si="33"/>
        <v>0</v>
      </c>
      <c r="S537">
        <f t="shared" si="34"/>
        <v>0</v>
      </c>
    </row>
    <row r="538" spans="2:19" x14ac:dyDescent="0.2">
      <c r="B538" s="26">
        <v>533</v>
      </c>
      <c r="C538" t="str">
        <f ca="1">IF(B538&lt;=MTF!$J$14,OFFSET(MTF!$B$3,MTF!$H$14+B538-1,0),"")</f>
        <v/>
      </c>
      <c r="D538" t="str">
        <f ca="1">IF(B538&lt;=MTF!$J$14,OFFSET(MTF!$C$3,MTF!$H$14+B538-1,0),"")</f>
        <v/>
      </c>
      <c r="E538" t="str">
        <f ca="1">IF(B538&lt;=MTF!$J$14,OFFSET(MTF!$E$3,MTF!$H$14+B538-1,0),"")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>
        <f t="shared" si="33"/>
        <v>0</v>
      </c>
      <c r="S538">
        <f t="shared" si="34"/>
        <v>0</v>
      </c>
    </row>
    <row r="539" spans="2:19" x14ac:dyDescent="0.2">
      <c r="B539" s="17">
        <v>534</v>
      </c>
      <c r="C539" t="str">
        <f ca="1">IF(B539&lt;=MTF!$J$14,OFFSET(MTF!$B$3,MTF!$H$14+B539-1,0),"")</f>
        <v/>
      </c>
      <c r="D539" t="str">
        <f ca="1">IF(B539&lt;=MTF!$J$14,OFFSET(MTF!$C$3,MTF!$H$14+B539-1,0),"")</f>
        <v/>
      </c>
      <c r="E539" t="str">
        <f ca="1">IF(B539&lt;=MTF!$J$14,OFFSET(MTF!$E$3,MTF!$H$14+B539-1,0),"")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>
        <f t="shared" si="33"/>
        <v>0</v>
      </c>
      <c r="S539">
        <f t="shared" si="34"/>
        <v>0</v>
      </c>
    </row>
    <row r="540" spans="2:19" x14ac:dyDescent="0.2">
      <c r="B540" s="26">
        <v>535</v>
      </c>
      <c r="C540" t="str">
        <f ca="1">IF(B540&lt;=MTF!$J$14,OFFSET(MTF!$B$3,MTF!$H$14+B540-1,0),"")</f>
        <v/>
      </c>
      <c r="D540" t="str">
        <f ca="1">IF(B540&lt;=MTF!$J$14,OFFSET(MTF!$C$3,MTF!$H$14+B540-1,0),"")</f>
        <v/>
      </c>
      <c r="E540" t="str">
        <f ca="1">IF(B540&lt;=MTF!$J$14,OFFSET(MTF!$E$3,MTF!$H$14+B540-1,0),"")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>
        <f t="shared" si="33"/>
        <v>0</v>
      </c>
      <c r="S540">
        <f t="shared" si="34"/>
        <v>0</v>
      </c>
    </row>
    <row r="541" spans="2:19" x14ac:dyDescent="0.2">
      <c r="B541" s="26">
        <v>536</v>
      </c>
      <c r="C541" t="str">
        <f ca="1">IF(B541&lt;=MTF!$J$14,OFFSET(MTF!$B$3,MTF!$H$14+B541-1,0),"")</f>
        <v/>
      </c>
      <c r="D541" t="str">
        <f ca="1">IF(B541&lt;=MTF!$J$14,OFFSET(MTF!$C$3,MTF!$H$14+B541-1,0),"")</f>
        <v/>
      </c>
      <c r="E541" t="str">
        <f ca="1">IF(B541&lt;=MTF!$J$14,OFFSET(MTF!$E$3,MTF!$H$14+B541-1,0),"")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>
        <f t="shared" si="33"/>
        <v>0</v>
      </c>
      <c r="S541">
        <f t="shared" si="34"/>
        <v>0</v>
      </c>
    </row>
    <row r="542" spans="2:19" x14ac:dyDescent="0.2">
      <c r="B542" s="17">
        <v>537</v>
      </c>
      <c r="C542" t="str">
        <f ca="1">IF(B542&lt;=MTF!$J$14,OFFSET(MTF!$B$3,MTF!$H$14+B542-1,0),"")</f>
        <v/>
      </c>
      <c r="D542" t="str">
        <f ca="1">IF(B542&lt;=MTF!$J$14,OFFSET(MTF!$C$3,MTF!$H$14+B542-1,0),"")</f>
        <v/>
      </c>
      <c r="E542" t="str">
        <f ca="1">IF(B542&lt;=MTF!$J$14,OFFSET(MTF!$E$3,MTF!$H$14+B542-1,0),"")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>
        <f t="shared" si="33"/>
        <v>0</v>
      </c>
      <c r="S542">
        <f t="shared" si="34"/>
        <v>0</v>
      </c>
    </row>
    <row r="543" spans="2:19" x14ac:dyDescent="0.2">
      <c r="B543" s="26">
        <v>538</v>
      </c>
      <c r="C543" t="str">
        <f ca="1">IF(B543&lt;=MTF!$J$14,OFFSET(MTF!$B$3,MTF!$H$14+B543-1,0),"")</f>
        <v/>
      </c>
      <c r="D543" t="str">
        <f ca="1">IF(B543&lt;=MTF!$J$14,OFFSET(MTF!$C$3,MTF!$H$14+B543-1,0),"")</f>
        <v/>
      </c>
      <c r="E543" t="str">
        <f ca="1">IF(B543&lt;=MTF!$J$14,OFFSET(MTF!$E$3,MTF!$H$14+B543-1,0),"")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>
        <f t="shared" si="33"/>
        <v>0</v>
      </c>
      <c r="S543">
        <f t="shared" si="34"/>
        <v>0</v>
      </c>
    </row>
    <row r="544" spans="2:19" x14ac:dyDescent="0.2">
      <c r="B544" s="26">
        <v>539</v>
      </c>
      <c r="C544" t="str">
        <f ca="1">IF(B544&lt;=MTF!$J$14,OFFSET(MTF!$B$3,MTF!$H$14+B544-1,0),"")</f>
        <v/>
      </c>
      <c r="D544" t="str">
        <f ca="1">IF(B544&lt;=MTF!$J$14,OFFSET(MTF!$C$3,MTF!$H$14+B544-1,0),"")</f>
        <v/>
      </c>
      <c r="E544" t="str">
        <f ca="1">IF(B544&lt;=MTF!$J$14,OFFSET(MTF!$E$3,MTF!$H$14+B544-1,0),"")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>
        <f t="shared" si="33"/>
        <v>0</v>
      </c>
      <c r="S544">
        <f t="shared" si="34"/>
        <v>0</v>
      </c>
    </row>
    <row r="545" spans="2:19" x14ac:dyDescent="0.2">
      <c r="B545" s="17">
        <v>540</v>
      </c>
      <c r="C545" t="str">
        <f ca="1">IF(B545&lt;=MTF!$J$14,OFFSET(MTF!$B$3,MTF!$H$14+B545-1,0),"")</f>
        <v/>
      </c>
      <c r="D545" t="str">
        <f ca="1">IF(B545&lt;=MTF!$J$14,OFFSET(MTF!$C$3,MTF!$H$14+B545-1,0),"")</f>
        <v/>
      </c>
      <c r="E545" t="str">
        <f ca="1">IF(B545&lt;=MTF!$J$14,OFFSET(MTF!$E$3,MTF!$H$14+B545-1,0),"")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>
        <f t="shared" si="33"/>
        <v>0</v>
      </c>
      <c r="S545">
        <f t="shared" si="34"/>
        <v>0</v>
      </c>
    </row>
    <row r="546" spans="2:19" x14ac:dyDescent="0.2">
      <c r="B546" s="26">
        <v>541</v>
      </c>
      <c r="C546" t="str">
        <f ca="1">IF(B546&lt;=MTF!$J$14,OFFSET(MTF!$B$3,MTF!$H$14+B546-1,0),"")</f>
        <v/>
      </c>
      <c r="D546" t="str">
        <f ca="1">IF(B546&lt;=MTF!$J$14,OFFSET(MTF!$C$3,MTF!$H$14+B546-1,0),"")</f>
        <v/>
      </c>
      <c r="E546" t="str">
        <f ca="1">IF(B546&lt;=MTF!$J$14,OFFSET(MTF!$E$3,MTF!$H$14+B546-1,0),"")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>
        <f t="shared" si="33"/>
        <v>0</v>
      </c>
      <c r="S546">
        <f t="shared" si="34"/>
        <v>0</v>
      </c>
    </row>
    <row r="547" spans="2:19" x14ac:dyDescent="0.2">
      <c r="B547" s="26">
        <v>542</v>
      </c>
      <c r="C547" t="str">
        <f ca="1">IF(B547&lt;=MTF!$J$14,OFFSET(MTF!$B$3,MTF!$H$14+B547-1,0),"")</f>
        <v/>
      </c>
      <c r="D547" t="str">
        <f ca="1">IF(B547&lt;=MTF!$J$14,OFFSET(MTF!$C$3,MTF!$H$14+B547-1,0),"")</f>
        <v/>
      </c>
      <c r="E547" t="str">
        <f ca="1">IF(B547&lt;=MTF!$J$14,OFFSET(MTF!$E$3,MTF!$H$14+B547-1,0),"")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>
        <f t="shared" si="33"/>
        <v>0</v>
      </c>
      <c r="S547">
        <f t="shared" si="34"/>
        <v>0</v>
      </c>
    </row>
    <row r="548" spans="2:19" x14ac:dyDescent="0.2">
      <c r="B548" s="17">
        <v>543</v>
      </c>
      <c r="C548" t="str">
        <f ca="1">IF(B548&lt;=MTF!$J$14,OFFSET(MTF!$B$3,MTF!$H$14+B548-1,0),"")</f>
        <v/>
      </c>
      <c r="D548" t="str">
        <f ca="1">IF(B548&lt;=MTF!$J$14,OFFSET(MTF!$C$3,MTF!$H$14+B548-1,0),"")</f>
        <v/>
      </c>
      <c r="E548" t="str">
        <f ca="1">IF(B548&lt;=MTF!$J$14,OFFSET(MTF!$E$3,MTF!$H$14+B548-1,0),"")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>
        <f t="shared" si="33"/>
        <v>0</v>
      </c>
      <c r="S548">
        <f t="shared" si="34"/>
        <v>0</v>
      </c>
    </row>
    <row r="549" spans="2:19" x14ac:dyDescent="0.2">
      <c r="B549" s="26">
        <v>544</v>
      </c>
      <c r="C549" t="str">
        <f ca="1">IF(B549&lt;=MTF!$J$14,OFFSET(MTF!$B$3,MTF!$H$14+B549-1,0),"")</f>
        <v/>
      </c>
      <c r="D549" t="str">
        <f ca="1">IF(B549&lt;=MTF!$J$14,OFFSET(MTF!$C$3,MTF!$H$14+B549-1,0),"")</f>
        <v/>
      </c>
      <c r="E549" t="str">
        <f ca="1">IF(B549&lt;=MTF!$J$14,OFFSET(MTF!$E$3,MTF!$H$14+B549-1,0),"")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>
        <f t="shared" si="33"/>
        <v>0</v>
      </c>
      <c r="S549">
        <f t="shared" si="34"/>
        <v>0</v>
      </c>
    </row>
    <row r="550" spans="2:19" x14ac:dyDescent="0.2">
      <c r="B550" s="26">
        <v>545</v>
      </c>
      <c r="C550" t="str">
        <f ca="1">IF(B550&lt;=MTF!$J$14,OFFSET(MTF!$B$3,MTF!$H$14+B550-1,0),"")</f>
        <v/>
      </c>
      <c r="D550" t="str">
        <f ca="1">IF(B550&lt;=MTF!$J$14,OFFSET(MTF!$C$3,MTF!$H$14+B550-1,0),"")</f>
        <v/>
      </c>
      <c r="E550" t="str">
        <f ca="1">IF(B550&lt;=MTF!$J$14,OFFSET(MTF!$E$3,MTF!$H$14+B550-1,0),"")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>
        <f t="shared" si="33"/>
        <v>0</v>
      </c>
      <c r="S550">
        <f t="shared" si="34"/>
        <v>0</v>
      </c>
    </row>
    <row r="551" spans="2:19" x14ac:dyDescent="0.2">
      <c r="B551" s="17">
        <v>546</v>
      </c>
      <c r="C551" t="str">
        <f ca="1">IF(B551&lt;=MTF!$J$14,OFFSET(MTF!$B$3,MTF!$H$14+B551-1,0),"")</f>
        <v/>
      </c>
      <c r="D551" t="str">
        <f ca="1">IF(B551&lt;=MTF!$J$14,OFFSET(MTF!$C$3,MTF!$H$14+B551-1,0),"")</f>
        <v/>
      </c>
      <c r="E551" t="str">
        <f ca="1">IF(B551&lt;=MTF!$J$14,OFFSET(MTF!$E$3,MTF!$H$14+B551-1,0),"")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>
        <f t="shared" si="33"/>
        <v>0</v>
      </c>
      <c r="S551">
        <f t="shared" si="34"/>
        <v>0</v>
      </c>
    </row>
    <row r="552" spans="2:19" x14ac:dyDescent="0.2">
      <c r="B552" s="26">
        <v>547</v>
      </c>
      <c r="C552" t="str">
        <f ca="1">IF(B552&lt;=MTF!$J$14,OFFSET(MTF!$B$3,MTF!$H$14+B552-1,0),"")</f>
        <v/>
      </c>
      <c r="D552" t="str">
        <f ca="1">IF(B552&lt;=MTF!$J$14,OFFSET(MTF!$C$3,MTF!$H$14+B552-1,0),"")</f>
        <v/>
      </c>
      <c r="E552" t="str">
        <f ca="1">IF(B552&lt;=MTF!$J$14,OFFSET(MTF!$E$3,MTF!$H$14+B552-1,0),"")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>
        <f t="shared" si="33"/>
        <v>0</v>
      </c>
      <c r="S552">
        <f t="shared" si="34"/>
        <v>0</v>
      </c>
    </row>
    <row r="553" spans="2:19" x14ac:dyDescent="0.2">
      <c r="B553" s="26">
        <v>548</v>
      </c>
      <c r="C553" t="str">
        <f ca="1">IF(B553&lt;=MTF!$J$14,OFFSET(MTF!$B$3,MTF!$H$14+B553-1,0),"")</f>
        <v/>
      </c>
      <c r="D553" t="str">
        <f ca="1">IF(B553&lt;=MTF!$J$14,OFFSET(MTF!$C$3,MTF!$H$14+B553-1,0),"")</f>
        <v/>
      </c>
      <c r="E553" t="str">
        <f ca="1">IF(B553&lt;=MTF!$J$14,OFFSET(MTF!$E$3,MTF!$H$14+B553-1,0),"")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>
        <f t="shared" si="33"/>
        <v>0</v>
      </c>
      <c r="S553">
        <f t="shared" si="34"/>
        <v>0</v>
      </c>
    </row>
    <row r="554" spans="2:19" x14ac:dyDescent="0.2">
      <c r="B554" s="17">
        <v>549</v>
      </c>
      <c r="C554" t="str">
        <f ca="1">IF(B554&lt;=MTF!$J$14,OFFSET(MTF!$B$3,MTF!$H$14+B554-1,0),"")</f>
        <v/>
      </c>
      <c r="D554" t="str">
        <f ca="1">IF(B554&lt;=MTF!$J$14,OFFSET(MTF!$C$3,MTF!$H$14+B554-1,0),"")</f>
        <v/>
      </c>
      <c r="E554" t="str">
        <f ca="1">IF(B554&lt;=MTF!$J$14,OFFSET(MTF!$E$3,MTF!$H$14+B554-1,0),"")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>
        <f t="shared" si="33"/>
        <v>0</v>
      </c>
      <c r="S554">
        <f t="shared" si="34"/>
        <v>0</v>
      </c>
    </row>
    <row r="555" spans="2:19" x14ac:dyDescent="0.2">
      <c r="B555" s="26">
        <v>550</v>
      </c>
      <c r="C555" t="str">
        <f ca="1">IF(B555&lt;=MTF!$J$14,OFFSET(MTF!$B$3,MTF!$H$14+B555-1,0),"")</f>
        <v/>
      </c>
      <c r="D555" t="str">
        <f ca="1">IF(B555&lt;=MTF!$J$14,OFFSET(MTF!$C$3,MTF!$H$14+B555-1,0),"")</f>
        <v/>
      </c>
      <c r="E555" t="str">
        <f ca="1">IF(B555&lt;=MTF!$J$14,OFFSET(MTF!$E$3,MTF!$H$14+B555-1,0),"")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>
        <f t="shared" si="33"/>
        <v>0</v>
      </c>
      <c r="S555">
        <f t="shared" si="34"/>
        <v>0</v>
      </c>
    </row>
    <row r="556" spans="2:19" x14ac:dyDescent="0.2">
      <c r="B556" s="26">
        <v>551</v>
      </c>
      <c r="C556" t="str">
        <f ca="1">IF(B556&lt;=MTF!$J$14,OFFSET(MTF!$B$3,MTF!$H$14+B556-1,0),"")</f>
        <v/>
      </c>
      <c r="D556" t="str">
        <f ca="1">IF(B556&lt;=MTF!$J$14,OFFSET(MTF!$C$3,MTF!$H$14+B556-1,0),"")</f>
        <v/>
      </c>
      <c r="E556" t="str">
        <f ca="1">IF(B556&lt;=MTF!$J$14,OFFSET(MTF!$E$3,MTF!$H$14+B556-1,0),"")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>
        <f t="shared" si="33"/>
        <v>0</v>
      </c>
      <c r="S556">
        <f t="shared" si="34"/>
        <v>0</v>
      </c>
    </row>
    <row r="557" spans="2:19" x14ac:dyDescent="0.2">
      <c r="B557" s="17">
        <v>552</v>
      </c>
      <c r="C557" t="str">
        <f ca="1">IF(B557&lt;=MTF!$J$14,OFFSET(MTF!$B$3,MTF!$H$14+B557-1,0),"")</f>
        <v/>
      </c>
      <c r="D557" t="str">
        <f ca="1">IF(B557&lt;=MTF!$J$14,OFFSET(MTF!$C$3,MTF!$H$14+B557-1,0),"")</f>
        <v/>
      </c>
      <c r="E557" t="str">
        <f ca="1">IF(B557&lt;=MTF!$J$14,OFFSET(MTF!$E$3,MTF!$H$14+B557-1,0),"")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>
        <f t="shared" si="33"/>
        <v>0</v>
      </c>
      <c r="S557">
        <f t="shared" si="34"/>
        <v>0</v>
      </c>
    </row>
    <row r="558" spans="2:19" x14ac:dyDescent="0.2">
      <c r="B558" s="26">
        <v>553</v>
      </c>
      <c r="C558" t="str">
        <f ca="1">IF(B558&lt;=MTF!$J$14,OFFSET(MTF!$B$3,MTF!$H$14+B558-1,0),"")</f>
        <v/>
      </c>
      <c r="D558" t="str">
        <f ca="1">IF(B558&lt;=MTF!$J$14,OFFSET(MTF!$C$3,MTF!$H$14+B558-1,0),"")</f>
        <v/>
      </c>
      <c r="E558" t="str">
        <f ca="1">IF(B558&lt;=MTF!$J$14,OFFSET(MTF!$E$3,MTF!$H$14+B558-1,0),"")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>
        <f t="shared" si="33"/>
        <v>0</v>
      </c>
      <c r="S558">
        <f t="shared" si="34"/>
        <v>0</v>
      </c>
    </row>
    <row r="559" spans="2:19" x14ac:dyDescent="0.2">
      <c r="B559" s="26">
        <v>554</v>
      </c>
      <c r="C559" t="str">
        <f ca="1">IF(B559&lt;=MTF!$J$14,OFFSET(MTF!$B$3,MTF!$H$14+B559-1,0),"")</f>
        <v/>
      </c>
      <c r="D559" t="str">
        <f ca="1">IF(B559&lt;=MTF!$J$14,OFFSET(MTF!$C$3,MTF!$H$14+B559-1,0),"")</f>
        <v/>
      </c>
      <c r="E559" t="str">
        <f ca="1">IF(B559&lt;=MTF!$J$14,OFFSET(MTF!$E$3,MTF!$H$14+B559-1,0),"")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>
        <f t="shared" si="33"/>
        <v>0</v>
      </c>
      <c r="S559">
        <f t="shared" si="34"/>
        <v>0</v>
      </c>
    </row>
    <row r="560" spans="2:19" x14ac:dyDescent="0.2">
      <c r="B560" s="17">
        <v>555</v>
      </c>
      <c r="C560" t="str">
        <f ca="1">IF(B560&lt;=MTF!$J$14,OFFSET(MTF!$B$3,MTF!$H$14+B560-1,0),"")</f>
        <v/>
      </c>
      <c r="D560" t="str">
        <f ca="1">IF(B560&lt;=MTF!$J$14,OFFSET(MTF!$C$3,MTF!$H$14+B560-1,0),"")</f>
        <v/>
      </c>
      <c r="E560" t="str">
        <f ca="1">IF(B560&lt;=MTF!$J$14,OFFSET(MTF!$E$3,MTF!$H$14+B560-1,0),"")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>
        <f t="shared" si="33"/>
        <v>0</v>
      </c>
      <c r="S560">
        <f t="shared" si="34"/>
        <v>0</v>
      </c>
    </row>
    <row r="561" spans="2:19" x14ac:dyDescent="0.2">
      <c r="B561" s="26">
        <v>556</v>
      </c>
      <c r="C561" t="str">
        <f ca="1">IF(B561&lt;=MTF!$J$14,OFFSET(MTF!$B$3,MTF!$H$14+B561-1,0),"")</f>
        <v/>
      </c>
      <c r="D561" t="str">
        <f ca="1">IF(B561&lt;=MTF!$J$14,OFFSET(MTF!$C$3,MTF!$H$14+B561-1,0),"")</f>
        <v/>
      </c>
      <c r="E561" t="str">
        <f ca="1">IF(B561&lt;=MTF!$J$14,OFFSET(MTF!$E$3,MTF!$H$14+B561-1,0),"")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>
        <f t="shared" si="33"/>
        <v>0</v>
      </c>
      <c r="S561">
        <f t="shared" si="34"/>
        <v>0</v>
      </c>
    </row>
    <row r="562" spans="2:19" x14ac:dyDescent="0.2">
      <c r="B562" s="26">
        <v>557</v>
      </c>
      <c r="C562" t="str">
        <f ca="1">IF(B562&lt;=MTF!$J$14,OFFSET(MTF!$B$3,MTF!$H$14+B562-1,0),"")</f>
        <v/>
      </c>
      <c r="D562" t="str">
        <f ca="1">IF(B562&lt;=MTF!$J$14,OFFSET(MTF!$C$3,MTF!$H$14+B562-1,0),"")</f>
        <v/>
      </c>
      <c r="E562" t="str">
        <f ca="1">IF(B562&lt;=MTF!$J$14,OFFSET(MTF!$E$3,MTF!$H$14+B562-1,0),"")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>
        <f t="shared" si="33"/>
        <v>0</v>
      </c>
      <c r="S562">
        <f t="shared" si="34"/>
        <v>0</v>
      </c>
    </row>
    <row r="563" spans="2:19" x14ac:dyDescent="0.2">
      <c r="B563" s="17">
        <v>558</v>
      </c>
      <c r="C563" t="str">
        <f ca="1">IF(B563&lt;=MTF!$J$14,OFFSET(MTF!$B$3,MTF!$H$14+B563-1,0),"")</f>
        <v/>
      </c>
      <c r="D563" t="str">
        <f ca="1">IF(B563&lt;=MTF!$J$14,OFFSET(MTF!$C$3,MTF!$H$14+B563-1,0),"")</f>
        <v/>
      </c>
      <c r="E563" t="str">
        <f ca="1">IF(B563&lt;=MTF!$J$14,OFFSET(MTF!$E$3,MTF!$H$14+B563-1,0),"")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>
        <f t="shared" si="33"/>
        <v>0</v>
      </c>
      <c r="S563">
        <f t="shared" si="34"/>
        <v>0</v>
      </c>
    </row>
    <row r="564" spans="2:19" x14ac:dyDescent="0.2">
      <c r="B564" s="26">
        <v>559</v>
      </c>
      <c r="C564" t="str">
        <f ca="1">IF(B564&lt;=MTF!$J$14,OFFSET(MTF!$B$3,MTF!$H$14+B564-1,0),"")</f>
        <v/>
      </c>
      <c r="D564" t="str">
        <f ca="1">IF(B564&lt;=MTF!$J$14,OFFSET(MTF!$C$3,MTF!$H$14+B564-1,0),"")</f>
        <v/>
      </c>
      <c r="E564" t="str">
        <f ca="1">IF(B564&lt;=MTF!$J$14,OFFSET(MTF!$E$3,MTF!$H$14+B564-1,0),"")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>
        <f t="shared" si="33"/>
        <v>0</v>
      </c>
      <c r="S564">
        <f t="shared" si="34"/>
        <v>0</v>
      </c>
    </row>
    <row r="565" spans="2:19" x14ac:dyDescent="0.2">
      <c r="B565" s="26">
        <v>560</v>
      </c>
      <c r="C565" t="str">
        <f ca="1">IF(B565&lt;=MTF!$J$14,OFFSET(MTF!$B$3,MTF!$H$14+B565-1,0),"")</f>
        <v/>
      </c>
      <c r="D565" t="str">
        <f ca="1">IF(B565&lt;=MTF!$J$14,OFFSET(MTF!$C$3,MTF!$H$14+B565-1,0),"")</f>
        <v/>
      </c>
      <c r="E565" t="str">
        <f ca="1">IF(B565&lt;=MTF!$J$14,OFFSET(MTF!$E$3,MTF!$H$14+B565-1,0),"")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>
        <f t="shared" si="33"/>
        <v>0</v>
      </c>
      <c r="S565">
        <f t="shared" si="34"/>
        <v>0</v>
      </c>
    </row>
    <row r="566" spans="2:19" x14ac:dyDescent="0.2">
      <c r="B566" s="17">
        <v>561</v>
      </c>
      <c r="C566" t="str">
        <f ca="1">IF(B566&lt;=MTF!$J$14,OFFSET(MTF!$B$3,MTF!$H$14+B566-1,0),"")</f>
        <v/>
      </c>
      <c r="D566" t="str">
        <f ca="1">IF(B566&lt;=MTF!$J$14,OFFSET(MTF!$C$3,MTF!$H$14+B566-1,0),"")</f>
        <v/>
      </c>
      <c r="E566" t="str">
        <f ca="1">IF(B566&lt;=MTF!$J$14,OFFSET(MTF!$E$3,MTF!$H$14+B566-1,0),"")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>
        <f t="shared" si="33"/>
        <v>0</v>
      </c>
      <c r="S566">
        <f t="shared" si="34"/>
        <v>0</v>
      </c>
    </row>
    <row r="567" spans="2:19" x14ac:dyDescent="0.2">
      <c r="B567" s="26">
        <v>562</v>
      </c>
      <c r="C567" t="str">
        <f ca="1">IF(B567&lt;=MTF!$J$14,OFFSET(MTF!$B$3,MTF!$H$14+B567-1,0),"")</f>
        <v/>
      </c>
      <c r="D567" t="str">
        <f ca="1">IF(B567&lt;=MTF!$J$14,OFFSET(MTF!$C$3,MTF!$H$14+B567-1,0),"")</f>
        <v/>
      </c>
      <c r="E567" t="str">
        <f ca="1">IF(B567&lt;=MTF!$J$14,OFFSET(MTF!$E$3,MTF!$H$14+B567-1,0),"")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>
        <f t="shared" si="33"/>
        <v>0</v>
      </c>
      <c r="S567">
        <f t="shared" si="34"/>
        <v>0</v>
      </c>
    </row>
    <row r="568" spans="2:19" x14ac:dyDescent="0.2">
      <c r="B568" s="26">
        <v>563</v>
      </c>
      <c r="C568" t="str">
        <f ca="1">IF(B568&lt;=MTF!$J$14,OFFSET(MTF!$B$3,MTF!$H$14+B568-1,0),"")</f>
        <v/>
      </c>
      <c r="D568" t="str">
        <f ca="1">IF(B568&lt;=MTF!$J$14,OFFSET(MTF!$C$3,MTF!$H$14+B568-1,0),"")</f>
        <v/>
      </c>
      <c r="E568" t="str">
        <f ca="1">IF(B568&lt;=MTF!$J$14,OFFSET(MTF!$E$3,MTF!$H$14+B568-1,0),"")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>
        <f t="shared" si="33"/>
        <v>0</v>
      </c>
      <c r="S568">
        <f t="shared" si="34"/>
        <v>0</v>
      </c>
    </row>
    <row r="569" spans="2:19" x14ac:dyDescent="0.2">
      <c r="B569" s="17">
        <v>564</v>
      </c>
      <c r="C569" t="str">
        <f ca="1">IF(B569&lt;=MTF!$J$14,OFFSET(MTF!$B$3,MTF!$H$14+B569-1,0),"")</f>
        <v/>
      </c>
      <c r="D569" t="str">
        <f ca="1">IF(B569&lt;=MTF!$J$14,OFFSET(MTF!$C$3,MTF!$H$14+B569-1,0),"")</f>
        <v/>
      </c>
      <c r="E569" t="str">
        <f ca="1">IF(B569&lt;=MTF!$J$14,OFFSET(MTF!$E$3,MTF!$H$14+B569-1,0),"")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>
        <f t="shared" si="33"/>
        <v>0</v>
      </c>
      <c r="S569">
        <f t="shared" si="34"/>
        <v>0</v>
      </c>
    </row>
    <row r="570" spans="2:19" x14ac:dyDescent="0.2">
      <c r="B570" s="26">
        <v>565</v>
      </c>
      <c r="C570" t="str">
        <f ca="1">IF(B570&lt;=MTF!$J$14,OFFSET(MTF!$B$3,MTF!$H$14+B570-1,0),"")</f>
        <v/>
      </c>
      <c r="D570" t="str">
        <f ca="1">IF(B570&lt;=MTF!$J$14,OFFSET(MTF!$C$3,MTF!$H$14+B570-1,0),"")</f>
        <v/>
      </c>
      <c r="E570" t="str">
        <f ca="1">IF(B570&lt;=MTF!$J$14,OFFSET(MTF!$E$3,MTF!$H$14+B570-1,0),"")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>
        <f t="shared" si="33"/>
        <v>0</v>
      </c>
      <c r="S570">
        <f t="shared" si="34"/>
        <v>0</v>
      </c>
    </row>
    <row r="571" spans="2:19" x14ac:dyDescent="0.2">
      <c r="B571" s="26">
        <v>566</v>
      </c>
      <c r="C571" t="str">
        <f ca="1">IF(B571&lt;=MTF!$J$14,OFFSET(MTF!$B$3,MTF!$H$14+B571-1,0),"")</f>
        <v/>
      </c>
      <c r="D571" t="str">
        <f ca="1">IF(B571&lt;=MTF!$J$14,OFFSET(MTF!$C$3,MTF!$H$14+B571-1,0),"")</f>
        <v/>
      </c>
      <c r="E571" t="str">
        <f ca="1">IF(B571&lt;=MTF!$J$14,OFFSET(MTF!$E$3,MTF!$H$14+B571-1,0),"")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>
        <f t="shared" si="33"/>
        <v>0</v>
      </c>
      <c r="S571">
        <f t="shared" si="34"/>
        <v>0</v>
      </c>
    </row>
    <row r="572" spans="2:19" x14ac:dyDescent="0.2">
      <c r="B572" s="17">
        <v>567</v>
      </c>
      <c r="C572" t="str">
        <f ca="1">IF(B572&lt;=MTF!$J$14,OFFSET(MTF!$B$3,MTF!$H$14+B572-1,0),"")</f>
        <v/>
      </c>
      <c r="D572" t="str">
        <f ca="1">IF(B572&lt;=MTF!$J$14,OFFSET(MTF!$C$3,MTF!$H$14+B572-1,0),"")</f>
        <v/>
      </c>
      <c r="E572" t="str">
        <f ca="1">IF(B572&lt;=MTF!$J$14,OFFSET(MTF!$E$3,MTF!$H$14+B572-1,0),"")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>
        <f t="shared" si="33"/>
        <v>0</v>
      </c>
      <c r="S572">
        <f t="shared" si="34"/>
        <v>0</v>
      </c>
    </row>
    <row r="573" spans="2:19" x14ac:dyDescent="0.2">
      <c r="B573" s="26">
        <v>568</v>
      </c>
      <c r="C573" t="str">
        <f ca="1">IF(B573&lt;=MTF!$J$14,OFFSET(MTF!$B$3,MTF!$H$14+B573-1,0),"")</f>
        <v/>
      </c>
      <c r="D573" t="str">
        <f ca="1">IF(B573&lt;=MTF!$J$14,OFFSET(MTF!$C$3,MTF!$H$14+B573-1,0),"")</f>
        <v/>
      </c>
      <c r="E573" t="str">
        <f ca="1">IF(B573&lt;=MTF!$J$14,OFFSET(MTF!$E$3,MTF!$H$14+B573-1,0),"")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>
        <f t="shared" si="33"/>
        <v>0</v>
      </c>
      <c r="S573">
        <f t="shared" si="34"/>
        <v>0</v>
      </c>
    </row>
    <row r="574" spans="2:19" x14ac:dyDescent="0.2">
      <c r="B574" s="26">
        <v>569</v>
      </c>
      <c r="C574" t="str">
        <f ca="1">IF(B574&lt;=MTF!$J$14,OFFSET(MTF!$B$3,MTF!$H$14+B574-1,0),"")</f>
        <v/>
      </c>
      <c r="D574" t="str">
        <f ca="1">IF(B574&lt;=MTF!$J$14,OFFSET(MTF!$C$3,MTF!$H$14+B574-1,0),"")</f>
        <v/>
      </c>
      <c r="E574" t="str">
        <f ca="1">IF(B574&lt;=MTF!$J$14,OFFSET(MTF!$E$3,MTF!$H$14+B574-1,0),"")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>
        <f t="shared" si="33"/>
        <v>0</v>
      </c>
      <c r="S574">
        <f t="shared" si="34"/>
        <v>0</v>
      </c>
    </row>
    <row r="575" spans="2:19" x14ac:dyDescent="0.2">
      <c r="B575" s="17">
        <v>570</v>
      </c>
      <c r="C575" t="str">
        <f ca="1">IF(B575&lt;=MTF!$J$14,OFFSET(MTF!$B$3,MTF!$H$14+B575-1,0),"")</f>
        <v/>
      </c>
      <c r="D575" t="str">
        <f ca="1">IF(B575&lt;=MTF!$J$14,OFFSET(MTF!$C$3,MTF!$H$14+B575-1,0),"")</f>
        <v/>
      </c>
      <c r="E575" t="str">
        <f ca="1">IF(B575&lt;=MTF!$J$14,OFFSET(MTF!$E$3,MTF!$H$14+B575-1,0),"")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>
        <f t="shared" si="33"/>
        <v>0</v>
      </c>
      <c r="S575">
        <f t="shared" si="34"/>
        <v>0</v>
      </c>
    </row>
    <row r="576" spans="2:19" x14ac:dyDescent="0.2">
      <c r="B576" s="26">
        <v>571</v>
      </c>
      <c r="C576" t="str">
        <f ca="1">IF(B576&lt;=MTF!$J$14,OFFSET(MTF!$B$3,MTF!$H$14+B576-1,0),"")</f>
        <v/>
      </c>
      <c r="D576" t="str">
        <f ca="1">IF(B576&lt;=MTF!$J$14,OFFSET(MTF!$C$3,MTF!$H$14+B576-1,0),"")</f>
        <v/>
      </c>
      <c r="E576" t="str">
        <f ca="1">IF(B576&lt;=MTF!$J$14,OFFSET(MTF!$E$3,MTF!$H$14+B576-1,0),"")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>
        <f t="shared" si="33"/>
        <v>0</v>
      </c>
      <c r="S576">
        <f t="shared" si="34"/>
        <v>0</v>
      </c>
    </row>
    <row r="577" spans="2:19" x14ac:dyDescent="0.2">
      <c r="B577" s="26">
        <v>572</v>
      </c>
      <c r="C577" t="str">
        <f ca="1">IF(B577&lt;=MTF!$J$14,OFFSET(MTF!$B$3,MTF!$H$14+B577-1,0),"")</f>
        <v/>
      </c>
      <c r="D577" t="str">
        <f ca="1">IF(B577&lt;=MTF!$J$14,OFFSET(MTF!$C$3,MTF!$H$14+B577-1,0),"")</f>
        <v/>
      </c>
      <c r="E577" t="str">
        <f ca="1">IF(B577&lt;=MTF!$J$14,OFFSET(MTF!$E$3,MTF!$H$14+B577-1,0),"")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>
        <f t="shared" si="33"/>
        <v>0</v>
      </c>
      <c r="S577">
        <f t="shared" si="34"/>
        <v>0</v>
      </c>
    </row>
    <row r="578" spans="2:19" x14ac:dyDescent="0.2">
      <c r="B578" s="17">
        <v>573</v>
      </c>
      <c r="C578" t="str">
        <f ca="1">IF(B578&lt;=MTF!$J$14,OFFSET(MTF!$B$3,MTF!$H$14+B578-1,0),"")</f>
        <v/>
      </c>
      <c r="D578" t="str">
        <f ca="1">IF(B578&lt;=MTF!$J$14,OFFSET(MTF!$C$3,MTF!$H$14+B578-1,0),"")</f>
        <v/>
      </c>
      <c r="E578" t="str">
        <f ca="1">IF(B578&lt;=MTF!$J$14,OFFSET(MTF!$E$3,MTF!$H$14+B578-1,0),"")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>
        <f t="shared" si="33"/>
        <v>0</v>
      </c>
      <c r="S578">
        <f t="shared" si="34"/>
        <v>0</v>
      </c>
    </row>
    <row r="579" spans="2:19" x14ac:dyDescent="0.2">
      <c r="B579" s="26">
        <v>574</v>
      </c>
      <c r="C579" t="str">
        <f ca="1">IF(B579&lt;=MTF!$J$14,OFFSET(MTF!$B$3,MTF!$H$14+B579-1,0),"")</f>
        <v/>
      </c>
      <c r="D579" t="str">
        <f ca="1">IF(B579&lt;=MTF!$J$14,OFFSET(MTF!$C$3,MTF!$H$14+B579-1,0),"")</f>
        <v/>
      </c>
      <c r="E579" t="str">
        <f ca="1">IF(B579&lt;=MTF!$J$14,OFFSET(MTF!$E$3,MTF!$H$14+B579-1,0),"")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>
        <f t="shared" si="33"/>
        <v>0</v>
      </c>
      <c r="S579">
        <f t="shared" si="34"/>
        <v>0</v>
      </c>
    </row>
    <row r="580" spans="2:19" x14ac:dyDescent="0.2">
      <c r="B580" s="26">
        <v>575</v>
      </c>
      <c r="C580" t="str">
        <f ca="1">IF(B580&lt;=MTF!$J$14,OFFSET(MTF!$B$3,MTF!$H$14+B580-1,0),"")</f>
        <v/>
      </c>
      <c r="D580" t="str">
        <f ca="1">IF(B580&lt;=MTF!$J$14,OFFSET(MTF!$C$3,MTF!$H$14+B580-1,0),"")</f>
        <v/>
      </c>
      <c r="E580" t="str">
        <f ca="1">IF(B580&lt;=MTF!$J$14,OFFSET(MTF!$E$3,MTF!$H$14+B580-1,0),"")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>
        <f t="shared" si="33"/>
        <v>0</v>
      </c>
      <c r="S580">
        <f t="shared" si="34"/>
        <v>0</v>
      </c>
    </row>
    <row r="581" spans="2:19" x14ac:dyDescent="0.2">
      <c r="B581" s="17">
        <v>576</v>
      </c>
      <c r="C581" t="str">
        <f ca="1">IF(B581&lt;=MTF!$J$14,OFFSET(MTF!$B$3,MTF!$H$14+B581-1,0),"")</f>
        <v/>
      </c>
      <c r="D581" t="str">
        <f ca="1">IF(B581&lt;=MTF!$J$14,OFFSET(MTF!$C$3,MTF!$H$14+B581-1,0),"")</f>
        <v/>
      </c>
      <c r="E581" t="str">
        <f ca="1">IF(B581&lt;=MTF!$J$14,OFFSET(MTF!$E$3,MTF!$H$14+B581-1,0),"")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>
        <f t="shared" si="33"/>
        <v>0</v>
      </c>
      <c r="S581">
        <f t="shared" si="34"/>
        <v>0</v>
      </c>
    </row>
    <row r="582" spans="2:19" x14ac:dyDescent="0.2">
      <c r="B582" s="26">
        <v>577</v>
      </c>
      <c r="C582" t="str">
        <f ca="1">IF(B582&lt;=MTF!$J$14,OFFSET(MTF!$B$3,MTF!$H$14+B582-1,0),"")</f>
        <v/>
      </c>
      <c r="D582" t="str">
        <f ca="1">IF(B582&lt;=MTF!$J$14,OFFSET(MTF!$C$3,MTF!$H$14+B582-1,0),"")</f>
        <v/>
      </c>
      <c r="E582" t="str">
        <f ca="1">IF(B582&lt;=MTF!$J$14,OFFSET(MTF!$E$3,MTF!$H$14+B582-1,0),"")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>
        <f t="shared" si="33"/>
        <v>0</v>
      </c>
      <c r="S582">
        <f t="shared" si="34"/>
        <v>0</v>
      </c>
    </row>
    <row r="583" spans="2:19" x14ac:dyDescent="0.2">
      <c r="B583" s="26">
        <v>578</v>
      </c>
      <c r="C583" t="str">
        <f ca="1">IF(B583&lt;=MTF!$J$14,OFFSET(MTF!$B$3,MTF!$H$14+B583-1,0),"")</f>
        <v/>
      </c>
      <c r="D583" t="str">
        <f ca="1">IF(B583&lt;=MTF!$J$14,OFFSET(MTF!$C$3,MTF!$H$14+B583-1,0),"")</f>
        <v/>
      </c>
      <c r="E583" t="str">
        <f ca="1">IF(B583&lt;=MTF!$J$14,OFFSET(MTF!$E$3,MTF!$H$14+B583-1,0),"")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>
        <f t="shared" si="33"/>
        <v>0</v>
      </c>
      <c r="S583">
        <f t="shared" si="34"/>
        <v>0</v>
      </c>
    </row>
    <row r="584" spans="2:19" x14ac:dyDescent="0.2">
      <c r="B584" s="17">
        <v>579</v>
      </c>
      <c r="C584" t="str">
        <f ca="1">IF(B584&lt;=MTF!$J$14,OFFSET(MTF!$B$3,MTF!$H$14+B584-1,0),"")</f>
        <v/>
      </c>
      <c r="D584" t="str">
        <f ca="1">IF(B584&lt;=MTF!$J$14,OFFSET(MTF!$C$3,MTF!$H$14+B584-1,0),"")</f>
        <v/>
      </c>
      <c r="E584" t="str">
        <f ca="1">IF(B584&lt;=MTF!$J$14,OFFSET(MTF!$E$3,MTF!$H$14+B584-1,0),"")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>
        <f t="shared" si="33"/>
        <v>0</v>
      </c>
      <c r="S584">
        <f t="shared" si="34"/>
        <v>0</v>
      </c>
    </row>
    <row r="585" spans="2:19" x14ac:dyDescent="0.2">
      <c r="B585" s="26">
        <v>580</v>
      </c>
      <c r="C585" t="str">
        <f ca="1">IF(B585&lt;=MTF!$J$14,OFFSET(MTF!$B$3,MTF!$H$14+B585-1,0),"")</f>
        <v/>
      </c>
      <c r="D585" t="str">
        <f ca="1">IF(B585&lt;=MTF!$J$14,OFFSET(MTF!$C$3,MTF!$H$14+B585-1,0),"")</f>
        <v/>
      </c>
      <c r="E585" t="str">
        <f ca="1">IF(B585&lt;=MTF!$J$14,OFFSET(MTF!$E$3,MTF!$H$14+B585-1,0),"")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>
        <f t="shared" si="33"/>
        <v>0</v>
      </c>
      <c r="S585">
        <f t="shared" si="34"/>
        <v>0</v>
      </c>
    </row>
    <row r="586" spans="2:19" x14ac:dyDescent="0.2">
      <c r="B586" s="26">
        <v>581</v>
      </c>
      <c r="C586" t="str">
        <f ca="1">IF(B586&lt;=MTF!$J$14,OFFSET(MTF!$B$3,MTF!$H$14+B586-1,0),"")</f>
        <v/>
      </c>
      <c r="D586" t="str">
        <f ca="1">IF(B586&lt;=MTF!$J$14,OFFSET(MTF!$C$3,MTF!$H$14+B586-1,0),"")</f>
        <v/>
      </c>
      <c r="E586" t="str">
        <f ca="1">IF(B586&lt;=MTF!$J$14,OFFSET(MTF!$E$3,MTF!$H$14+B586-1,0),"")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>
        <f t="shared" ref="R586:R649" si="37">O586*SIN((Q586-1)*2*PI()/$N$6*$N$8)</f>
        <v>0</v>
      </c>
      <c r="S586">
        <f t="shared" ref="S586:S649" si="38">O586*COS((Q586-1)*2*PI()/$N$6*$N$8)</f>
        <v>0</v>
      </c>
    </row>
    <row r="587" spans="2:19" x14ac:dyDescent="0.2">
      <c r="B587" s="17">
        <v>582</v>
      </c>
      <c r="C587" t="str">
        <f ca="1">IF(B587&lt;=MTF!$J$14,OFFSET(MTF!$B$3,MTF!$H$14+B587-1,0),"")</f>
        <v/>
      </c>
      <c r="D587" t="str">
        <f ca="1">IF(B587&lt;=MTF!$J$14,OFFSET(MTF!$C$3,MTF!$H$14+B587-1,0),"")</f>
        <v/>
      </c>
      <c r="E587" t="str">
        <f ca="1">IF(B587&lt;=MTF!$J$14,OFFSET(MTF!$E$3,MTF!$H$14+B587-1,0),"")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>
        <f t="shared" si="37"/>
        <v>0</v>
      </c>
      <c r="S587">
        <f t="shared" si="38"/>
        <v>0</v>
      </c>
    </row>
    <row r="588" spans="2:19" x14ac:dyDescent="0.2">
      <c r="B588" s="26">
        <v>583</v>
      </c>
      <c r="C588" t="str">
        <f ca="1">IF(B588&lt;=MTF!$J$14,OFFSET(MTF!$B$3,MTF!$H$14+B588-1,0),"")</f>
        <v/>
      </c>
      <c r="D588" t="str">
        <f ca="1">IF(B588&lt;=MTF!$J$14,OFFSET(MTF!$C$3,MTF!$H$14+B588-1,0),"")</f>
        <v/>
      </c>
      <c r="E588" t="str">
        <f ca="1">IF(B588&lt;=MTF!$J$14,OFFSET(MTF!$E$3,MTF!$H$14+B588-1,0),"")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>
        <f t="shared" si="37"/>
        <v>0</v>
      </c>
      <c r="S588">
        <f t="shared" si="38"/>
        <v>0</v>
      </c>
    </row>
    <row r="589" spans="2:19" x14ac:dyDescent="0.2">
      <c r="B589" s="26">
        <v>584</v>
      </c>
      <c r="C589" t="str">
        <f ca="1">IF(B589&lt;=MTF!$J$14,OFFSET(MTF!$B$3,MTF!$H$14+B589-1,0),"")</f>
        <v/>
      </c>
      <c r="D589" t="str">
        <f ca="1">IF(B589&lt;=MTF!$J$14,OFFSET(MTF!$C$3,MTF!$H$14+B589-1,0),"")</f>
        <v/>
      </c>
      <c r="E589" t="str">
        <f ca="1">IF(B589&lt;=MTF!$J$14,OFFSET(MTF!$E$3,MTF!$H$14+B589-1,0),"")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>
        <f t="shared" si="37"/>
        <v>0</v>
      </c>
      <c r="S589">
        <f t="shared" si="38"/>
        <v>0</v>
      </c>
    </row>
    <row r="590" spans="2:19" x14ac:dyDescent="0.2">
      <c r="B590" s="17">
        <v>585</v>
      </c>
      <c r="C590" t="str">
        <f ca="1">IF(B590&lt;=MTF!$J$14,OFFSET(MTF!$B$3,MTF!$H$14+B590-1,0),"")</f>
        <v/>
      </c>
      <c r="D590" t="str">
        <f ca="1">IF(B590&lt;=MTF!$J$14,OFFSET(MTF!$C$3,MTF!$H$14+B590-1,0),"")</f>
        <v/>
      </c>
      <c r="E590" t="str">
        <f ca="1">IF(B590&lt;=MTF!$J$14,OFFSET(MTF!$E$3,MTF!$H$14+B590-1,0),"")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>
        <f t="shared" si="37"/>
        <v>0</v>
      </c>
      <c r="S590">
        <f t="shared" si="38"/>
        <v>0</v>
      </c>
    </row>
    <row r="591" spans="2:19" x14ac:dyDescent="0.2">
      <c r="B591" s="26">
        <v>586</v>
      </c>
      <c r="C591" t="str">
        <f ca="1">IF(B591&lt;=MTF!$J$14,OFFSET(MTF!$B$3,MTF!$H$14+B591-1,0),"")</f>
        <v/>
      </c>
      <c r="D591" t="str">
        <f ca="1">IF(B591&lt;=MTF!$J$14,OFFSET(MTF!$C$3,MTF!$H$14+B591-1,0),"")</f>
        <v/>
      </c>
      <c r="E591" t="str">
        <f ca="1">IF(B591&lt;=MTF!$J$14,OFFSET(MTF!$E$3,MTF!$H$14+B591-1,0),"")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>
        <f t="shared" si="37"/>
        <v>0</v>
      </c>
      <c r="S591">
        <f t="shared" si="38"/>
        <v>0</v>
      </c>
    </row>
    <row r="592" spans="2:19" x14ac:dyDescent="0.2">
      <c r="B592" s="26">
        <v>587</v>
      </c>
      <c r="C592" t="str">
        <f ca="1">IF(B592&lt;=MTF!$J$14,OFFSET(MTF!$B$3,MTF!$H$14+B592-1,0),"")</f>
        <v/>
      </c>
      <c r="D592" t="str">
        <f ca="1">IF(B592&lt;=MTF!$J$14,OFFSET(MTF!$C$3,MTF!$H$14+B592-1,0),"")</f>
        <v/>
      </c>
      <c r="E592" t="str">
        <f ca="1">IF(B592&lt;=MTF!$J$14,OFFSET(MTF!$E$3,MTF!$H$14+B592-1,0),"")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>
        <f t="shared" si="37"/>
        <v>0</v>
      </c>
      <c r="S592">
        <f t="shared" si="38"/>
        <v>0</v>
      </c>
    </row>
    <row r="593" spans="2:19" x14ac:dyDescent="0.2">
      <c r="B593" s="17">
        <v>588</v>
      </c>
      <c r="C593" t="str">
        <f ca="1">IF(B593&lt;=MTF!$J$14,OFFSET(MTF!$B$3,MTF!$H$14+B593-1,0),"")</f>
        <v/>
      </c>
      <c r="D593" t="str">
        <f ca="1">IF(B593&lt;=MTF!$J$14,OFFSET(MTF!$C$3,MTF!$H$14+B593-1,0),"")</f>
        <v/>
      </c>
      <c r="E593" t="str">
        <f ca="1">IF(B593&lt;=MTF!$J$14,OFFSET(MTF!$E$3,MTF!$H$14+B593-1,0),"")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>
        <f t="shared" si="37"/>
        <v>0</v>
      </c>
      <c r="S593">
        <f t="shared" si="38"/>
        <v>0</v>
      </c>
    </row>
    <row r="594" spans="2:19" x14ac:dyDescent="0.2">
      <c r="B594" s="26">
        <v>589</v>
      </c>
      <c r="C594" t="str">
        <f ca="1">IF(B594&lt;=MTF!$J$14,OFFSET(MTF!$B$3,MTF!$H$14+B594-1,0),"")</f>
        <v/>
      </c>
      <c r="D594" t="str">
        <f ca="1">IF(B594&lt;=MTF!$J$14,OFFSET(MTF!$C$3,MTF!$H$14+B594-1,0),"")</f>
        <v/>
      </c>
      <c r="E594" t="str">
        <f ca="1">IF(B594&lt;=MTF!$J$14,OFFSET(MTF!$E$3,MTF!$H$14+B594-1,0),"")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>
        <f t="shared" si="37"/>
        <v>0</v>
      </c>
      <c r="S594">
        <f t="shared" si="38"/>
        <v>0</v>
      </c>
    </row>
    <row r="595" spans="2:19" x14ac:dyDescent="0.2">
      <c r="B595" s="26">
        <v>590</v>
      </c>
      <c r="C595" t="str">
        <f ca="1">IF(B595&lt;=MTF!$J$14,OFFSET(MTF!$B$3,MTF!$H$14+B595-1,0),"")</f>
        <v/>
      </c>
      <c r="D595" t="str">
        <f ca="1">IF(B595&lt;=MTF!$J$14,OFFSET(MTF!$C$3,MTF!$H$14+B595-1,0),"")</f>
        <v/>
      </c>
      <c r="E595" t="str">
        <f ca="1">IF(B595&lt;=MTF!$J$14,OFFSET(MTF!$E$3,MTF!$H$14+B595-1,0),"")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>
        <f t="shared" si="37"/>
        <v>0</v>
      </c>
      <c r="S595">
        <f t="shared" si="38"/>
        <v>0</v>
      </c>
    </row>
    <row r="596" spans="2:19" x14ac:dyDescent="0.2">
      <c r="B596" s="17">
        <v>591</v>
      </c>
      <c r="C596" t="str">
        <f ca="1">IF(B596&lt;=MTF!$J$14,OFFSET(MTF!$B$3,MTF!$H$14+B596-1,0),"")</f>
        <v/>
      </c>
      <c r="D596" t="str">
        <f ca="1">IF(B596&lt;=MTF!$J$14,OFFSET(MTF!$C$3,MTF!$H$14+B596-1,0),"")</f>
        <v/>
      </c>
      <c r="E596" t="str">
        <f ca="1">IF(B596&lt;=MTF!$J$14,OFFSET(MTF!$E$3,MTF!$H$14+B596-1,0),"")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>
        <f t="shared" si="37"/>
        <v>0</v>
      </c>
      <c r="S596">
        <f t="shared" si="38"/>
        <v>0</v>
      </c>
    </row>
    <row r="597" spans="2:19" x14ac:dyDescent="0.2">
      <c r="B597" s="26">
        <v>592</v>
      </c>
      <c r="C597" t="str">
        <f ca="1">IF(B597&lt;=MTF!$J$14,OFFSET(MTF!$B$3,MTF!$H$14+B597-1,0),"")</f>
        <v/>
      </c>
      <c r="D597" t="str">
        <f ca="1">IF(B597&lt;=MTF!$J$14,OFFSET(MTF!$C$3,MTF!$H$14+B597-1,0),"")</f>
        <v/>
      </c>
      <c r="E597" t="str">
        <f ca="1">IF(B597&lt;=MTF!$J$14,OFFSET(MTF!$E$3,MTF!$H$14+B597-1,0),"")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>
        <f t="shared" si="37"/>
        <v>0</v>
      </c>
      <c r="S597">
        <f t="shared" si="38"/>
        <v>0</v>
      </c>
    </row>
    <row r="598" spans="2:19" x14ac:dyDescent="0.2">
      <c r="B598" s="26">
        <v>593</v>
      </c>
      <c r="C598" t="str">
        <f ca="1">IF(B598&lt;=MTF!$J$14,OFFSET(MTF!$B$3,MTF!$H$14+B598-1,0),"")</f>
        <v/>
      </c>
      <c r="D598" t="str">
        <f ca="1">IF(B598&lt;=MTF!$J$14,OFFSET(MTF!$C$3,MTF!$H$14+B598-1,0),"")</f>
        <v/>
      </c>
      <c r="E598" t="str">
        <f ca="1">IF(B598&lt;=MTF!$J$14,OFFSET(MTF!$E$3,MTF!$H$14+B598-1,0),"")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>
        <f t="shared" si="37"/>
        <v>0</v>
      </c>
      <c r="S598">
        <f t="shared" si="38"/>
        <v>0</v>
      </c>
    </row>
    <row r="599" spans="2:19" x14ac:dyDescent="0.2">
      <c r="B599" s="17">
        <v>594</v>
      </c>
      <c r="C599" t="str">
        <f ca="1">IF(B599&lt;=MTF!$J$14,OFFSET(MTF!$B$3,MTF!$H$14+B599-1,0),"")</f>
        <v/>
      </c>
      <c r="D599" t="str">
        <f ca="1">IF(B599&lt;=MTF!$J$14,OFFSET(MTF!$C$3,MTF!$H$14+B599-1,0),"")</f>
        <v/>
      </c>
      <c r="E599" t="str">
        <f ca="1">IF(B599&lt;=MTF!$J$14,OFFSET(MTF!$E$3,MTF!$H$14+B599-1,0),"")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>
        <f t="shared" si="37"/>
        <v>0</v>
      </c>
      <c r="S599">
        <f t="shared" si="38"/>
        <v>0</v>
      </c>
    </row>
    <row r="600" spans="2:19" x14ac:dyDescent="0.2">
      <c r="B600" s="26">
        <v>595</v>
      </c>
      <c r="C600" t="str">
        <f ca="1">IF(B600&lt;=MTF!$J$14,OFFSET(MTF!$B$3,MTF!$H$14+B600-1,0),"")</f>
        <v/>
      </c>
      <c r="D600" t="str">
        <f ca="1">IF(B600&lt;=MTF!$J$14,OFFSET(MTF!$C$3,MTF!$H$14+B600-1,0),"")</f>
        <v/>
      </c>
      <c r="E600" t="str">
        <f ca="1">IF(B600&lt;=MTF!$J$14,OFFSET(MTF!$E$3,MTF!$H$14+B600-1,0),"")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>
        <f t="shared" si="37"/>
        <v>0</v>
      </c>
      <c r="S600">
        <f t="shared" si="38"/>
        <v>0</v>
      </c>
    </row>
    <row r="601" spans="2:19" x14ac:dyDescent="0.2">
      <c r="B601" s="26">
        <v>596</v>
      </c>
      <c r="C601" t="str">
        <f ca="1">IF(B601&lt;=MTF!$J$14,OFFSET(MTF!$B$3,MTF!$H$14+B601-1,0),"")</f>
        <v/>
      </c>
      <c r="D601" t="str">
        <f ca="1">IF(B601&lt;=MTF!$J$14,OFFSET(MTF!$C$3,MTF!$H$14+B601-1,0),"")</f>
        <v/>
      </c>
      <c r="E601" t="str">
        <f ca="1">IF(B601&lt;=MTF!$J$14,OFFSET(MTF!$E$3,MTF!$H$14+B601-1,0),"")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>
        <f t="shared" si="37"/>
        <v>0</v>
      </c>
      <c r="S601">
        <f t="shared" si="38"/>
        <v>0</v>
      </c>
    </row>
    <row r="602" spans="2:19" x14ac:dyDescent="0.2">
      <c r="B602" s="17">
        <v>597</v>
      </c>
      <c r="C602" t="str">
        <f ca="1">IF(B602&lt;=MTF!$J$14,OFFSET(MTF!$B$3,MTF!$H$14+B602-1,0),"")</f>
        <v/>
      </c>
      <c r="D602" t="str">
        <f ca="1">IF(B602&lt;=MTF!$J$14,OFFSET(MTF!$C$3,MTF!$H$14+B602-1,0),"")</f>
        <v/>
      </c>
      <c r="E602" t="str">
        <f ca="1">IF(B602&lt;=MTF!$J$14,OFFSET(MTF!$E$3,MTF!$H$14+B602-1,0),"")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>
        <f t="shared" si="37"/>
        <v>0</v>
      </c>
      <c r="S602">
        <f t="shared" si="38"/>
        <v>0</v>
      </c>
    </row>
    <row r="603" spans="2:19" x14ac:dyDescent="0.2">
      <c r="B603" s="26">
        <v>598</v>
      </c>
      <c r="C603" t="str">
        <f ca="1">IF(B603&lt;=MTF!$J$14,OFFSET(MTF!$B$3,MTF!$H$14+B603-1,0),"")</f>
        <v/>
      </c>
      <c r="D603" t="str">
        <f ca="1">IF(B603&lt;=MTF!$J$14,OFFSET(MTF!$C$3,MTF!$H$14+B603-1,0),"")</f>
        <v/>
      </c>
      <c r="E603" t="str">
        <f ca="1">IF(B603&lt;=MTF!$J$14,OFFSET(MTF!$E$3,MTF!$H$14+B603-1,0),"")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>
        <f t="shared" si="37"/>
        <v>0</v>
      </c>
      <c r="S603">
        <f t="shared" si="38"/>
        <v>0</v>
      </c>
    </row>
    <row r="604" spans="2:19" x14ac:dyDescent="0.2">
      <c r="B604" s="26">
        <v>599</v>
      </c>
      <c r="C604" t="str">
        <f ca="1">IF(B604&lt;=MTF!$J$14,OFFSET(MTF!$B$3,MTF!$H$14+B604-1,0),"")</f>
        <v/>
      </c>
      <c r="D604" t="str">
        <f ca="1">IF(B604&lt;=MTF!$J$14,OFFSET(MTF!$C$3,MTF!$H$14+B604-1,0),"")</f>
        <v/>
      </c>
      <c r="E604" t="str">
        <f ca="1">IF(B604&lt;=MTF!$J$14,OFFSET(MTF!$E$3,MTF!$H$14+B604-1,0),"")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>
        <f t="shared" si="37"/>
        <v>0</v>
      </c>
      <c r="S604">
        <f t="shared" si="38"/>
        <v>0</v>
      </c>
    </row>
    <row r="605" spans="2:19" x14ac:dyDescent="0.2">
      <c r="B605" s="17">
        <v>600</v>
      </c>
      <c r="C605" t="str">
        <f ca="1">IF(B605&lt;=MTF!$J$14,OFFSET(MTF!$B$3,MTF!$H$14+B605-1,0),"")</f>
        <v/>
      </c>
      <c r="D605" t="str">
        <f ca="1">IF(B605&lt;=MTF!$J$14,OFFSET(MTF!$C$3,MTF!$H$14+B605-1,0),"")</f>
        <v/>
      </c>
      <c r="E605" t="str">
        <f ca="1">IF(B605&lt;=MTF!$J$14,OFFSET(MTF!$E$3,MTF!$H$14+B605-1,0),"")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>
        <f t="shared" si="37"/>
        <v>0</v>
      </c>
      <c r="S605">
        <f t="shared" si="38"/>
        <v>0</v>
      </c>
    </row>
    <row r="606" spans="2:19" x14ac:dyDescent="0.2">
      <c r="B606" s="26">
        <v>601</v>
      </c>
      <c r="C606" t="str">
        <f ca="1">IF(B606&lt;=MTF!$J$14,OFFSET(MTF!$B$3,MTF!$H$14+B606-1,0),"")</f>
        <v/>
      </c>
      <c r="D606" t="str">
        <f ca="1">IF(B606&lt;=MTF!$J$14,OFFSET(MTF!$C$3,MTF!$H$14+B606-1,0),"")</f>
        <v/>
      </c>
      <c r="E606" t="str">
        <f ca="1">IF(B606&lt;=MTF!$J$14,OFFSET(MTF!$E$3,MTF!$H$14+B606-1,0),"")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>
        <f t="shared" si="37"/>
        <v>0</v>
      </c>
      <c r="S606">
        <f t="shared" si="38"/>
        <v>0</v>
      </c>
    </row>
    <row r="607" spans="2:19" x14ac:dyDescent="0.2">
      <c r="B607" s="26">
        <v>602</v>
      </c>
      <c r="C607" t="str">
        <f ca="1">IF(B607&lt;=MTF!$J$14,OFFSET(MTF!$B$3,MTF!$H$14+B607-1,0),"")</f>
        <v/>
      </c>
      <c r="D607" t="str">
        <f ca="1">IF(B607&lt;=MTF!$J$14,OFFSET(MTF!$C$3,MTF!$H$14+B607-1,0),"")</f>
        <v/>
      </c>
      <c r="E607" t="str">
        <f ca="1">IF(B607&lt;=MTF!$J$14,OFFSET(MTF!$E$3,MTF!$H$14+B607-1,0),"")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>
        <f t="shared" si="37"/>
        <v>0</v>
      </c>
      <c r="S607">
        <f t="shared" si="38"/>
        <v>0</v>
      </c>
    </row>
    <row r="608" spans="2:19" x14ac:dyDescent="0.2">
      <c r="B608" s="17">
        <v>603</v>
      </c>
      <c r="C608" t="str">
        <f ca="1">IF(B608&lt;=MTF!$J$14,OFFSET(MTF!$B$3,MTF!$H$14+B608-1,0),"")</f>
        <v/>
      </c>
      <c r="D608" t="str">
        <f ca="1">IF(B608&lt;=MTF!$J$14,OFFSET(MTF!$C$3,MTF!$H$14+B608-1,0),"")</f>
        <v/>
      </c>
      <c r="E608" t="str">
        <f ca="1">IF(B608&lt;=MTF!$J$14,OFFSET(MTF!$E$3,MTF!$H$14+B608-1,0),"")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>
        <f t="shared" si="37"/>
        <v>0</v>
      </c>
      <c r="S608">
        <f t="shared" si="38"/>
        <v>0</v>
      </c>
    </row>
    <row r="609" spans="2:19" x14ac:dyDescent="0.2">
      <c r="B609" s="26">
        <v>604</v>
      </c>
      <c r="C609" t="str">
        <f ca="1">IF(B609&lt;=MTF!$J$14,OFFSET(MTF!$B$3,MTF!$H$14+B609-1,0),"")</f>
        <v/>
      </c>
      <c r="D609" t="str">
        <f ca="1">IF(B609&lt;=MTF!$J$14,OFFSET(MTF!$C$3,MTF!$H$14+B609-1,0),"")</f>
        <v/>
      </c>
      <c r="E609" t="str">
        <f ca="1">IF(B609&lt;=MTF!$J$14,OFFSET(MTF!$E$3,MTF!$H$14+B609-1,0),"")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>
        <f t="shared" si="37"/>
        <v>0</v>
      </c>
      <c r="S609">
        <f t="shared" si="38"/>
        <v>0</v>
      </c>
    </row>
    <row r="610" spans="2:19" x14ac:dyDescent="0.2">
      <c r="B610" s="26">
        <v>605</v>
      </c>
      <c r="C610" t="str">
        <f ca="1">IF(B610&lt;=MTF!$J$14,OFFSET(MTF!$B$3,MTF!$H$14+B610-1,0),"")</f>
        <v/>
      </c>
      <c r="D610" t="str">
        <f ca="1">IF(B610&lt;=MTF!$J$14,OFFSET(MTF!$C$3,MTF!$H$14+B610-1,0),"")</f>
        <v/>
      </c>
      <c r="E610" t="str">
        <f ca="1">IF(B610&lt;=MTF!$J$14,OFFSET(MTF!$E$3,MTF!$H$14+B610-1,0),"")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>
        <f t="shared" si="37"/>
        <v>0</v>
      </c>
      <c r="S610">
        <f t="shared" si="38"/>
        <v>0</v>
      </c>
    </row>
    <row r="611" spans="2:19" x14ac:dyDescent="0.2">
      <c r="B611" s="17">
        <v>606</v>
      </c>
      <c r="C611" t="str">
        <f ca="1">IF(B611&lt;=MTF!$J$14,OFFSET(MTF!$B$3,MTF!$H$14+B611-1,0),"")</f>
        <v/>
      </c>
      <c r="D611" t="str">
        <f ca="1">IF(B611&lt;=MTF!$J$14,OFFSET(MTF!$C$3,MTF!$H$14+B611-1,0),"")</f>
        <v/>
      </c>
      <c r="E611" t="str">
        <f ca="1">IF(B611&lt;=MTF!$J$14,OFFSET(MTF!$E$3,MTF!$H$14+B611-1,0),"")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>
        <f t="shared" si="37"/>
        <v>0</v>
      </c>
      <c r="S611">
        <f t="shared" si="38"/>
        <v>0</v>
      </c>
    </row>
    <row r="612" spans="2:19" x14ac:dyDescent="0.2">
      <c r="B612" s="26">
        <v>607</v>
      </c>
      <c r="C612" t="str">
        <f ca="1">IF(B612&lt;=MTF!$J$14,OFFSET(MTF!$B$3,MTF!$H$14+B612-1,0),"")</f>
        <v/>
      </c>
      <c r="D612" t="str">
        <f ca="1">IF(B612&lt;=MTF!$J$14,OFFSET(MTF!$C$3,MTF!$H$14+B612-1,0),"")</f>
        <v/>
      </c>
      <c r="E612" t="str">
        <f ca="1">IF(B612&lt;=MTF!$J$14,OFFSET(MTF!$E$3,MTF!$H$14+B612-1,0),"")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>
        <f t="shared" si="37"/>
        <v>0</v>
      </c>
      <c r="S612">
        <f t="shared" si="38"/>
        <v>0</v>
      </c>
    </row>
    <row r="613" spans="2:19" x14ac:dyDescent="0.2">
      <c r="B613" s="26">
        <v>608</v>
      </c>
      <c r="C613" t="str">
        <f ca="1">IF(B613&lt;=MTF!$J$14,OFFSET(MTF!$B$3,MTF!$H$14+B613-1,0),"")</f>
        <v/>
      </c>
      <c r="D613" t="str">
        <f ca="1">IF(B613&lt;=MTF!$J$14,OFFSET(MTF!$C$3,MTF!$H$14+B613-1,0),"")</f>
        <v/>
      </c>
      <c r="E613" t="str">
        <f ca="1">IF(B613&lt;=MTF!$J$14,OFFSET(MTF!$E$3,MTF!$H$14+B613-1,0),"")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>
        <f t="shared" si="37"/>
        <v>0</v>
      </c>
      <c r="S613">
        <f t="shared" si="38"/>
        <v>0</v>
      </c>
    </row>
    <row r="614" spans="2:19" x14ac:dyDescent="0.2">
      <c r="B614" s="17">
        <v>609</v>
      </c>
      <c r="C614" t="str">
        <f ca="1">IF(B614&lt;=MTF!$J$14,OFFSET(MTF!$B$3,MTF!$H$14+B614-1,0),"")</f>
        <v/>
      </c>
      <c r="D614" t="str">
        <f ca="1">IF(B614&lt;=MTF!$J$14,OFFSET(MTF!$C$3,MTF!$H$14+B614-1,0),"")</f>
        <v/>
      </c>
      <c r="E614" t="str">
        <f ca="1">IF(B614&lt;=MTF!$J$14,OFFSET(MTF!$E$3,MTF!$H$14+B614-1,0),"")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>
        <f t="shared" si="37"/>
        <v>0</v>
      </c>
      <c r="S614">
        <f t="shared" si="38"/>
        <v>0</v>
      </c>
    </row>
    <row r="615" spans="2:19" x14ac:dyDescent="0.2">
      <c r="B615" s="26">
        <v>610</v>
      </c>
      <c r="C615" t="str">
        <f ca="1">IF(B615&lt;=MTF!$J$14,OFFSET(MTF!$B$3,MTF!$H$14+B615-1,0),"")</f>
        <v/>
      </c>
      <c r="D615" t="str">
        <f ca="1">IF(B615&lt;=MTF!$J$14,OFFSET(MTF!$C$3,MTF!$H$14+B615-1,0),"")</f>
        <v/>
      </c>
      <c r="E615" t="str">
        <f ca="1">IF(B615&lt;=MTF!$J$14,OFFSET(MTF!$E$3,MTF!$H$14+B615-1,0),"")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>
        <f t="shared" si="37"/>
        <v>0</v>
      </c>
      <c r="S615">
        <f t="shared" si="38"/>
        <v>0</v>
      </c>
    </row>
    <row r="616" spans="2:19" x14ac:dyDescent="0.2">
      <c r="B616" s="26">
        <v>611</v>
      </c>
      <c r="C616" t="str">
        <f ca="1">IF(B616&lt;=MTF!$J$14,OFFSET(MTF!$B$3,MTF!$H$14+B616-1,0),"")</f>
        <v/>
      </c>
      <c r="D616" t="str">
        <f ca="1">IF(B616&lt;=MTF!$J$14,OFFSET(MTF!$C$3,MTF!$H$14+B616-1,0),"")</f>
        <v/>
      </c>
      <c r="E616" t="str">
        <f ca="1">IF(B616&lt;=MTF!$J$14,OFFSET(MTF!$E$3,MTF!$H$14+B616-1,0),"")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>
        <f t="shared" si="37"/>
        <v>0</v>
      </c>
      <c r="S616">
        <f t="shared" si="38"/>
        <v>0</v>
      </c>
    </row>
    <row r="617" spans="2:19" x14ac:dyDescent="0.2">
      <c r="B617" s="17">
        <v>612</v>
      </c>
      <c r="C617" t="str">
        <f ca="1">IF(B617&lt;=MTF!$J$14,OFFSET(MTF!$B$3,MTF!$H$14+B617-1,0),"")</f>
        <v/>
      </c>
      <c r="D617" t="str">
        <f ca="1">IF(B617&lt;=MTF!$J$14,OFFSET(MTF!$C$3,MTF!$H$14+B617-1,0),"")</f>
        <v/>
      </c>
      <c r="E617" t="str">
        <f ca="1">IF(B617&lt;=MTF!$J$14,OFFSET(MTF!$E$3,MTF!$H$14+B617-1,0),"")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>
        <f t="shared" si="37"/>
        <v>0</v>
      </c>
      <c r="S617">
        <f t="shared" si="38"/>
        <v>0</v>
      </c>
    </row>
    <row r="618" spans="2:19" x14ac:dyDescent="0.2">
      <c r="B618" s="26">
        <v>613</v>
      </c>
      <c r="C618" t="str">
        <f ca="1">IF(B618&lt;=MTF!$J$14,OFFSET(MTF!$B$3,MTF!$H$14+B618-1,0),"")</f>
        <v/>
      </c>
      <c r="D618" t="str">
        <f ca="1">IF(B618&lt;=MTF!$J$14,OFFSET(MTF!$C$3,MTF!$H$14+B618-1,0),"")</f>
        <v/>
      </c>
      <c r="E618" t="str">
        <f ca="1">IF(B618&lt;=MTF!$J$14,OFFSET(MTF!$E$3,MTF!$H$14+B618-1,0),"")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>
        <f t="shared" si="37"/>
        <v>0</v>
      </c>
      <c r="S618">
        <f t="shared" si="38"/>
        <v>0</v>
      </c>
    </row>
    <row r="619" spans="2:19" x14ac:dyDescent="0.2">
      <c r="B619" s="26">
        <v>614</v>
      </c>
      <c r="C619" t="str">
        <f ca="1">IF(B619&lt;=MTF!$J$14,OFFSET(MTF!$B$3,MTF!$H$14+B619-1,0),"")</f>
        <v/>
      </c>
      <c r="D619" t="str">
        <f ca="1">IF(B619&lt;=MTF!$J$14,OFFSET(MTF!$C$3,MTF!$H$14+B619-1,0),"")</f>
        <v/>
      </c>
      <c r="E619" t="str">
        <f ca="1">IF(B619&lt;=MTF!$J$14,OFFSET(MTF!$E$3,MTF!$H$14+B619-1,0),"")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>
        <f t="shared" si="37"/>
        <v>0</v>
      </c>
      <c r="S619">
        <f t="shared" si="38"/>
        <v>0</v>
      </c>
    </row>
    <row r="620" spans="2:19" x14ac:dyDescent="0.2">
      <c r="B620" s="17">
        <v>615</v>
      </c>
      <c r="C620" t="str">
        <f ca="1">IF(B620&lt;=MTF!$J$14,OFFSET(MTF!$B$3,MTF!$H$14+B620-1,0),"")</f>
        <v/>
      </c>
      <c r="D620" t="str">
        <f ca="1">IF(B620&lt;=MTF!$J$14,OFFSET(MTF!$C$3,MTF!$H$14+B620-1,0),"")</f>
        <v/>
      </c>
      <c r="E620" t="str">
        <f ca="1">IF(B620&lt;=MTF!$J$14,OFFSET(MTF!$E$3,MTF!$H$14+B620-1,0),"")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>
        <f t="shared" si="37"/>
        <v>0</v>
      </c>
      <c r="S620">
        <f t="shared" si="38"/>
        <v>0</v>
      </c>
    </row>
    <row r="621" spans="2:19" x14ac:dyDescent="0.2">
      <c r="B621" s="26">
        <v>616</v>
      </c>
      <c r="C621" t="str">
        <f ca="1">IF(B621&lt;=MTF!$J$14,OFFSET(MTF!$B$3,MTF!$H$14+B621-1,0),"")</f>
        <v/>
      </c>
      <c r="D621" t="str">
        <f ca="1">IF(B621&lt;=MTF!$J$14,OFFSET(MTF!$C$3,MTF!$H$14+B621-1,0),"")</f>
        <v/>
      </c>
      <c r="E621" t="str">
        <f ca="1">IF(B621&lt;=MTF!$J$14,OFFSET(MTF!$E$3,MTF!$H$14+B621-1,0),"")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>
        <f t="shared" si="37"/>
        <v>0</v>
      </c>
      <c r="S621">
        <f t="shared" si="38"/>
        <v>0</v>
      </c>
    </row>
    <row r="622" spans="2:19" x14ac:dyDescent="0.2">
      <c r="B622" s="26">
        <v>617</v>
      </c>
      <c r="C622" t="str">
        <f ca="1">IF(B622&lt;=MTF!$J$14,OFFSET(MTF!$B$3,MTF!$H$14+B622-1,0),"")</f>
        <v/>
      </c>
      <c r="D622" t="str">
        <f ca="1">IF(B622&lt;=MTF!$J$14,OFFSET(MTF!$C$3,MTF!$H$14+B622-1,0),"")</f>
        <v/>
      </c>
      <c r="E622" t="str">
        <f ca="1">IF(B622&lt;=MTF!$J$14,OFFSET(MTF!$E$3,MTF!$H$14+B622-1,0),"")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>
        <f t="shared" si="37"/>
        <v>0</v>
      </c>
      <c r="S622">
        <f t="shared" si="38"/>
        <v>0</v>
      </c>
    </row>
    <row r="623" spans="2:19" x14ac:dyDescent="0.2">
      <c r="B623" s="17">
        <v>618</v>
      </c>
      <c r="C623" t="str">
        <f ca="1">IF(B623&lt;=MTF!$J$14,OFFSET(MTF!$B$3,MTF!$H$14+B623-1,0),"")</f>
        <v/>
      </c>
      <c r="D623" t="str">
        <f ca="1">IF(B623&lt;=MTF!$J$14,OFFSET(MTF!$C$3,MTF!$H$14+B623-1,0),"")</f>
        <v/>
      </c>
      <c r="E623" t="str">
        <f ca="1">IF(B623&lt;=MTF!$J$14,OFFSET(MTF!$E$3,MTF!$H$14+B623-1,0),"")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>
        <f t="shared" si="37"/>
        <v>0</v>
      </c>
      <c r="S623">
        <f t="shared" si="38"/>
        <v>0</v>
      </c>
    </row>
    <row r="624" spans="2:19" x14ac:dyDescent="0.2">
      <c r="B624" s="26">
        <v>619</v>
      </c>
      <c r="C624" t="str">
        <f ca="1">IF(B624&lt;=MTF!$J$14,OFFSET(MTF!$B$3,MTF!$H$14+B624-1,0),"")</f>
        <v/>
      </c>
      <c r="D624" t="str">
        <f ca="1">IF(B624&lt;=MTF!$J$14,OFFSET(MTF!$C$3,MTF!$H$14+B624-1,0),"")</f>
        <v/>
      </c>
      <c r="E624" t="str">
        <f ca="1">IF(B624&lt;=MTF!$J$14,OFFSET(MTF!$E$3,MTF!$H$14+B624-1,0),"")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>
        <f t="shared" si="37"/>
        <v>0</v>
      </c>
      <c r="S624">
        <f t="shared" si="38"/>
        <v>0</v>
      </c>
    </row>
    <row r="625" spans="2:19" x14ac:dyDescent="0.2">
      <c r="B625" s="26">
        <v>620</v>
      </c>
      <c r="C625" t="str">
        <f ca="1">IF(B625&lt;=MTF!$J$14,OFFSET(MTF!$B$3,MTF!$H$14+B625-1,0),"")</f>
        <v/>
      </c>
      <c r="D625" t="str">
        <f ca="1">IF(B625&lt;=MTF!$J$14,OFFSET(MTF!$C$3,MTF!$H$14+B625-1,0),"")</f>
        <v/>
      </c>
      <c r="E625" t="str">
        <f ca="1">IF(B625&lt;=MTF!$J$14,OFFSET(MTF!$E$3,MTF!$H$14+B625-1,0),"")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>
        <f t="shared" si="37"/>
        <v>0</v>
      </c>
      <c r="S625">
        <f t="shared" si="38"/>
        <v>0</v>
      </c>
    </row>
    <row r="626" spans="2:19" x14ac:dyDescent="0.2">
      <c r="B626" s="17">
        <v>621</v>
      </c>
      <c r="C626" t="str">
        <f ca="1">IF(B626&lt;=MTF!$J$14,OFFSET(MTF!$B$3,MTF!$H$14+B626-1,0),"")</f>
        <v/>
      </c>
      <c r="D626" t="str">
        <f ca="1">IF(B626&lt;=MTF!$J$14,OFFSET(MTF!$C$3,MTF!$H$14+B626-1,0),"")</f>
        <v/>
      </c>
      <c r="E626" t="str">
        <f ca="1">IF(B626&lt;=MTF!$J$14,OFFSET(MTF!$E$3,MTF!$H$14+B626-1,0),"")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>
        <f t="shared" si="37"/>
        <v>0</v>
      </c>
      <c r="S626">
        <f t="shared" si="38"/>
        <v>0</v>
      </c>
    </row>
    <row r="627" spans="2:19" x14ac:dyDescent="0.2">
      <c r="B627" s="26">
        <v>622</v>
      </c>
      <c r="C627" t="str">
        <f ca="1">IF(B627&lt;=MTF!$J$14,OFFSET(MTF!$B$3,MTF!$H$14+B627-1,0),"")</f>
        <v/>
      </c>
      <c r="D627" t="str">
        <f ca="1">IF(B627&lt;=MTF!$J$14,OFFSET(MTF!$C$3,MTF!$H$14+B627-1,0),"")</f>
        <v/>
      </c>
      <c r="E627" t="str">
        <f ca="1">IF(B627&lt;=MTF!$J$14,OFFSET(MTF!$E$3,MTF!$H$14+B627-1,0),"")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>
        <f t="shared" si="37"/>
        <v>0</v>
      </c>
      <c r="S627">
        <f t="shared" si="38"/>
        <v>0</v>
      </c>
    </row>
    <row r="628" spans="2:19" x14ac:dyDescent="0.2">
      <c r="B628" s="26">
        <v>623</v>
      </c>
      <c r="C628" t="str">
        <f ca="1">IF(B628&lt;=MTF!$J$14,OFFSET(MTF!$B$3,MTF!$H$14+B628-1,0),"")</f>
        <v/>
      </c>
      <c r="D628" t="str">
        <f ca="1">IF(B628&lt;=MTF!$J$14,OFFSET(MTF!$C$3,MTF!$H$14+B628-1,0),"")</f>
        <v/>
      </c>
      <c r="E628" t="str">
        <f ca="1">IF(B628&lt;=MTF!$J$14,OFFSET(MTF!$E$3,MTF!$H$14+B628-1,0),"")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>
        <f t="shared" si="37"/>
        <v>0</v>
      </c>
      <c r="S628">
        <f t="shared" si="38"/>
        <v>0</v>
      </c>
    </row>
    <row r="629" spans="2:19" x14ac:dyDescent="0.2">
      <c r="B629" s="17">
        <v>624</v>
      </c>
      <c r="C629" t="str">
        <f ca="1">IF(B629&lt;=MTF!$J$14,OFFSET(MTF!$B$3,MTF!$H$14+B629-1,0),"")</f>
        <v/>
      </c>
      <c r="D629" t="str">
        <f ca="1">IF(B629&lt;=MTF!$J$14,OFFSET(MTF!$C$3,MTF!$H$14+B629-1,0),"")</f>
        <v/>
      </c>
      <c r="E629" t="str">
        <f ca="1">IF(B629&lt;=MTF!$J$14,OFFSET(MTF!$E$3,MTF!$H$14+B629-1,0),"")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>
        <f t="shared" si="37"/>
        <v>0</v>
      </c>
      <c r="S629">
        <f t="shared" si="38"/>
        <v>0</v>
      </c>
    </row>
    <row r="630" spans="2:19" x14ac:dyDescent="0.2">
      <c r="B630" s="26">
        <v>625</v>
      </c>
      <c r="C630" t="str">
        <f ca="1">IF(B630&lt;=MTF!$J$14,OFFSET(MTF!$B$3,MTF!$H$14+B630-1,0),"")</f>
        <v/>
      </c>
      <c r="D630" t="str">
        <f ca="1">IF(B630&lt;=MTF!$J$14,OFFSET(MTF!$C$3,MTF!$H$14+B630-1,0),"")</f>
        <v/>
      </c>
      <c r="E630" t="str">
        <f ca="1">IF(B630&lt;=MTF!$J$14,OFFSET(MTF!$E$3,MTF!$H$14+B630-1,0),"")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>
        <f t="shared" si="37"/>
        <v>0</v>
      </c>
      <c r="S630">
        <f t="shared" si="38"/>
        <v>0</v>
      </c>
    </row>
    <row r="631" spans="2:19" x14ac:dyDescent="0.2">
      <c r="B631" s="26">
        <v>626</v>
      </c>
      <c r="C631" t="str">
        <f ca="1">IF(B631&lt;=MTF!$J$14,OFFSET(MTF!$B$3,MTF!$H$14+B631-1,0),"")</f>
        <v/>
      </c>
      <c r="D631" t="str">
        <f ca="1">IF(B631&lt;=MTF!$J$14,OFFSET(MTF!$C$3,MTF!$H$14+B631-1,0),"")</f>
        <v/>
      </c>
      <c r="E631" t="str">
        <f ca="1">IF(B631&lt;=MTF!$J$14,OFFSET(MTF!$E$3,MTF!$H$14+B631-1,0),"")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>
        <f t="shared" si="37"/>
        <v>0</v>
      </c>
      <c r="S631">
        <f t="shared" si="38"/>
        <v>0</v>
      </c>
    </row>
    <row r="632" spans="2:19" x14ac:dyDescent="0.2">
      <c r="B632" s="17">
        <v>627</v>
      </c>
      <c r="C632" t="str">
        <f ca="1">IF(B632&lt;=MTF!$J$14,OFFSET(MTF!$B$3,MTF!$H$14+B632-1,0),"")</f>
        <v/>
      </c>
      <c r="D632" t="str">
        <f ca="1">IF(B632&lt;=MTF!$J$14,OFFSET(MTF!$C$3,MTF!$H$14+B632-1,0),"")</f>
        <v/>
      </c>
      <c r="E632" t="str">
        <f ca="1">IF(B632&lt;=MTF!$J$14,OFFSET(MTF!$E$3,MTF!$H$14+B632-1,0),"")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>
        <f t="shared" si="37"/>
        <v>0</v>
      </c>
      <c r="S632">
        <f t="shared" si="38"/>
        <v>0</v>
      </c>
    </row>
    <row r="633" spans="2:19" x14ac:dyDescent="0.2">
      <c r="B633" s="26">
        <v>628</v>
      </c>
      <c r="C633" t="str">
        <f ca="1">IF(B633&lt;=MTF!$J$14,OFFSET(MTF!$B$3,MTF!$H$14+B633-1,0),"")</f>
        <v/>
      </c>
      <c r="D633" t="str">
        <f ca="1">IF(B633&lt;=MTF!$J$14,OFFSET(MTF!$C$3,MTF!$H$14+B633-1,0),"")</f>
        <v/>
      </c>
      <c r="E633" t="str">
        <f ca="1">IF(B633&lt;=MTF!$J$14,OFFSET(MTF!$E$3,MTF!$H$14+B633-1,0),"")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>
        <f t="shared" si="37"/>
        <v>0</v>
      </c>
      <c r="S633">
        <f t="shared" si="38"/>
        <v>0</v>
      </c>
    </row>
    <row r="634" spans="2:19" x14ac:dyDescent="0.2">
      <c r="B634" s="26">
        <v>629</v>
      </c>
      <c r="C634" t="str">
        <f ca="1">IF(B634&lt;=MTF!$J$14,OFFSET(MTF!$B$3,MTF!$H$14+B634-1,0),"")</f>
        <v/>
      </c>
      <c r="D634" t="str">
        <f ca="1">IF(B634&lt;=MTF!$J$14,OFFSET(MTF!$C$3,MTF!$H$14+B634-1,0),"")</f>
        <v/>
      </c>
      <c r="E634" t="str">
        <f ca="1">IF(B634&lt;=MTF!$J$14,OFFSET(MTF!$E$3,MTF!$H$14+B634-1,0),"")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>
        <f t="shared" si="37"/>
        <v>0</v>
      </c>
      <c r="S634">
        <f t="shared" si="38"/>
        <v>0</v>
      </c>
    </row>
    <row r="635" spans="2:19" x14ac:dyDescent="0.2">
      <c r="B635" s="17">
        <v>630</v>
      </c>
      <c r="C635" t="str">
        <f ca="1">IF(B635&lt;=MTF!$J$14,OFFSET(MTF!$B$3,MTF!$H$14+B635-1,0),"")</f>
        <v/>
      </c>
      <c r="D635" t="str">
        <f ca="1">IF(B635&lt;=MTF!$J$14,OFFSET(MTF!$C$3,MTF!$H$14+B635-1,0),"")</f>
        <v/>
      </c>
      <c r="E635" t="str">
        <f ca="1">IF(B635&lt;=MTF!$J$14,OFFSET(MTF!$E$3,MTF!$H$14+B635-1,0),"")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>
        <f t="shared" si="37"/>
        <v>0</v>
      </c>
      <c r="S635">
        <f t="shared" si="38"/>
        <v>0</v>
      </c>
    </row>
    <row r="636" spans="2:19" x14ac:dyDescent="0.2">
      <c r="B636" s="26">
        <v>631</v>
      </c>
      <c r="C636" t="str">
        <f ca="1">IF(B636&lt;=MTF!$J$14,OFFSET(MTF!$B$3,MTF!$H$14+B636-1,0),"")</f>
        <v/>
      </c>
      <c r="D636" t="str">
        <f ca="1">IF(B636&lt;=MTF!$J$14,OFFSET(MTF!$C$3,MTF!$H$14+B636-1,0),"")</f>
        <v/>
      </c>
      <c r="E636" t="str">
        <f ca="1">IF(B636&lt;=MTF!$J$14,OFFSET(MTF!$E$3,MTF!$H$14+B636-1,0),"")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>
        <f t="shared" si="37"/>
        <v>0</v>
      </c>
      <c r="S636">
        <f t="shared" si="38"/>
        <v>0</v>
      </c>
    </row>
    <row r="637" spans="2:19" x14ac:dyDescent="0.2">
      <c r="B637" s="26">
        <v>632</v>
      </c>
      <c r="C637" t="str">
        <f ca="1">IF(B637&lt;=MTF!$J$14,OFFSET(MTF!$B$3,MTF!$H$14+B637-1,0),"")</f>
        <v/>
      </c>
      <c r="D637" t="str">
        <f ca="1">IF(B637&lt;=MTF!$J$14,OFFSET(MTF!$C$3,MTF!$H$14+B637-1,0),"")</f>
        <v/>
      </c>
      <c r="E637" t="str">
        <f ca="1">IF(B637&lt;=MTF!$J$14,OFFSET(MTF!$E$3,MTF!$H$14+B637-1,0),"")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>
        <f t="shared" si="37"/>
        <v>0</v>
      </c>
      <c r="S637">
        <f t="shared" si="38"/>
        <v>0</v>
      </c>
    </row>
    <row r="638" spans="2:19" x14ac:dyDescent="0.2">
      <c r="B638" s="17">
        <v>633</v>
      </c>
      <c r="C638" t="str">
        <f ca="1">IF(B638&lt;=MTF!$J$14,OFFSET(MTF!$B$3,MTF!$H$14+B638-1,0),"")</f>
        <v/>
      </c>
      <c r="D638" t="str">
        <f ca="1">IF(B638&lt;=MTF!$J$14,OFFSET(MTF!$C$3,MTF!$H$14+B638-1,0),"")</f>
        <v/>
      </c>
      <c r="E638" t="str">
        <f ca="1">IF(B638&lt;=MTF!$J$14,OFFSET(MTF!$E$3,MTF!$H$14+B638-1,0),"")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>
        <f t="shared" si="37"/>
        <v>0</v>
      </c>
      <c r="S638">
        <f t="shared" si="38"/>
        <v>0</v>
      </c>
    </row>
    <row r="639" spans="2:19" x14ac:dyDescent="0.2">
      <c r="B639" s="26">
        <v>634</v>
      </c>
      <c r="C639" t="str">
        <f ca="1">IF(B639&lt;=MTF!$J$14,OFFSET(MTF!$B$3,MTF!$H$14+B639-1,0),"")</f>
        <v/>
      </c>
      <c r="D639" t="str">
        <f ca="1">IF(B639&lt;=MTF!$J$14,OFFSET(MTF!$C$3,MTF!$H$14+B639-1,0),"")</f>
        <v/>
      </c>
      <c r="E639" t="str">
        <f ca="1">IF(B639&lt;=MTF!$J$14,OFFSET(MTF!$E$3,MTF!$H$14+B639-1,0),"")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>
        <f t="shared" si="37"/>
        <v>0</v>
      </c>
      <c r="S639">
        <f t="shared" si="38"/>
        <v>0</v>
      </c>
    </row>
    <row r="640" spans="2:19" x14ac:dyDescent="0.2">
      <c r="B640" s="26">
        <v>635</v>
      </c>
      <c r="C640" t="str">
        <f ca="1">IF(B640&lt;=MTF!$J$14,OFFSET(MTF!$B$3,MTF!$H$14+B640-1,0),"")</f>
        <v/>
      </c>
      <c r="D640" t="str">
        <f ca="1">IF(B640&lt;=MTF!$J$14,OFFSET(MTF!$C$3,MTF!$H$14+B640-1,0),"")</f>
        <v/>
      </c>
      <c r="E640" t="str">
        <f ca="1">IF(B640&lt;=MTF!$J$14,OFFSET(MTF!$E$3,MTF!$H$14+B640-1,0),"")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>
        <f t="shared" si="37"/>
        <v>0</v>
      </c>
      <c r="S640">
        <f t="shared" si="38"/>
        <v>0</v>
      </c>
    </row>
    <row r="641" spans="2:19" x14ac:dyDescent="0.2">
      <c r="B641" s="17">
        <v>636</v>
      </c>
      <c r="C641" t="str">
        <f ca="1">IF(B641&lt;=MTF!$J$14,OFFSET(MTF!$B$3,MTF!$H$14+B641-1,0),"")</f>
        <v/>
      </c>
      <c r="D641" t="str">
        <f ca="1">IF(B641&lt;=MTF!$J$14,OFFSET(MTF!$C$3,MTF!$H$14+B641-1,0),"")</f>
        <v/>
      </c>
      <c r="E641" t="str">
        <f ca="1">IF(B641&lt;=MTF!$J$14,OFFSET(MTF!$E$3,MTF!$H$14+B641-1,0),"")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>
        <f t="shared" si="37"/>
        <v>0</v>
      </c>
      <c r="S641">
        <f t="shared" si="38"/>
        <v>0</v>
      </c>
    </row>
    <row r="642" spans="2:19" x14ac:dyDescent="0.2">
      <c r="B642" s="26">
        <v>637</v>
      </c>
      <c r="C642" t="str">
        <f ca="1">IF(B642&lt;=MTF!$J$14,OFFSET(MTF!$B$3,MTF!$H$14+B642-1,0),"")</f>
        <v/>
      </c>
      <c r="D642" t="str">
        <f ca="1">IF(B642&lt;=MTF!$J$14,OFFSET(MTF!$C$3,MTF!$H$14+B642-1,0),"")</f>
        <v/>
      </c>
      <c r="E642" t="str">
        <f ca="1">IF(B642&lt;=MTF!$J$14,OFFSET(MTF!$E$3,MTF!$H$14+B642-1,0),"")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>
        <f t="shared" si="37"/>
        <v>0</v>
      </c>
      <c r="S642">
        <f t="shared" si="38"/>
        <v>0</v>
      </c>
    </row>
    <row r="643" spans="2:19" x14ac:dyDescent="0.2">
      <c r="B643" s="26">
        <v>638</v>
      </c>
      <c r="C643" t="str">
        <f ca="1">IF(B643&lt;=MTF!$J$14,OFFSET(MTF!$B$3,MTF!$H$14+B643-1,0),"")</f>
        <v/>
      </c>
      <c r="D643" t="str">
        <f ca="1">IF(B643&lt;=MTF!$J$14,OFFSET(MTF!$C$3,MTF!$H$14+B643-1,0),"")</f>
        <v/>
      </c>
      <c r="E643" t="str">
        <f ca="1">IF(B643&lt;=MTF!$J$14,OFFSET(MTF!$E$3,MTF!$H$14+B643-1,0),"")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>
        <f t="shared" si="37"/>
        <v>0</v>
      </c>
      <c r="S643">
        <f t="shared" si="38"/>
        <v>0</v>
      </c>
    </row>
    <row r="644" spans="2:19" x14ac:dyDescent="0.2">
      <c r="B644" s="17">
        <v>639</v>
      </c>
      <c r="C644" t="str">
        <f ca="1">IF(B644&lt;=MTF!$J$14,OFFSET(MTF!$B$3,MTF!$H$14+B644-1,0),"")</f>
        <v/>
      </c>
      <c r="D644" t="str">
        <f ca="1">IF(B644&lt;=MTF!$J$14,OFFSET(MTF!$C$3,MTF!$H$14+B644-1,0),"")</f>
        <v/>
      </c>
      <c r="E644" t="str">
        <f ca="1">IF(B644&lt;=MTF!$J$14,OFFSET(MTF!$E$3,MTF!$H$14+B644-1,0),"")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>
        <f t="shared" si="37"/>
        <v>0</v>
      </c>
      <c r="S644">
        <f t="shared" si="38"/>
        <v>0</v>
      </c>
    </row>
    <row r="645" spans="2:19" x14ac:dyDescent="0.2">
      <c r="B645" s="26">
        <v>640</v>
      </c>
      <c r="C645" t="str">
        <f ca="1">IF(B645&lt;=MTF!$J$14,OFFSET(MTF!$B$3,MTF!$H$14+B645-1,0),"")</f>
        <v/>
      </c>
      <c r="D645" t="str">
        <f ca="1">IF(B645&lt;=MTF!$J$14,OFFSET(MTF!$C$3,MTF!$H$14+B645-1,0),"")</f>
        <v/>
      </c>
      <c r="E645" t="str">
        <f ca="1">IF(B645&lt;=MTF!$J$14,OFFSET(MTF!$E$3,MTF!$H$14+B645-1,0),"")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>
        <f t="shared" si="37"/>
        <v>0</v>
      </c>
      <c r="S645">
        <f t="shared" si="38"/>
        <v>0</v>
      </c>
    </row>
    <row r="646" spans="2:19" x14ac:dyDescent="0.2">
      <c r="B646" s="26">
        <v>641</v>
      </c>
      <c r="C646" t="str">
        <f ca="1">IF(B646&lt;=MTF!$J$14,OFFSET(MTF!$B$3,MTF!$H$14+B646-1,0),"")</f>
        <v/>
      </c>
      <c r="D646" t="str">
        <f ca="1">IF(B646&lt;=MTF!$J$14,OFFSET(MTF!$C$3,MTF!$H$14+B646-1,0),"")</f>
        <v/>
      </c>
      <c r="E646" t="str">
        <f ca="1">IF(B646&lt;=MTF!$J$14,OFFSET(MTF!$E$3,MTF!$H$14+B646-1,0),"")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>
        <f t="shared" si="37"/>
        <v>0</v>
      </c>
      <c r="S646">
        <f t="shared" si="38"/>
        <v>0</v>
      </c>
    </row>
    <row r="647" spans="2:19" x14ac:dyDescent="0.2">
      <c r="B647" s="17">
        <v>642</v>
      </c>
      <c r="C647" t="str">
        <f ca="1">IF(B647&lt;=MTF!$J$14,OFFSET(MTF!$B$3,MTF!$H$14+B647-1,0),"")</f>
        <v/>
      </c>
      <c r="D647" t="str">
        <f ca="1">IF(B647&lt;=MTF!$J$14,OFFSET(MTF!$C$3,MTF!$H$14+B647-1,0),"")</f>
        <v/>
      </c>
      <c r="E647" t="str">
        <f ca="1">IF(B647&lt;=MTF!$J$14,OFFSET(MTF!$E$3,MTF!$H$14+B647-1,0),"")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>
        <f t="shared" si="37"/>
        <v>0</v>
      </c>
      <c r="S647">
        <f t="shared" si="38"/>
        <v>0</v>
      </c>
    </row>
    <row r="648" spans="2:19" x14ac:dyDescent="0.2">
      <c r="B648" s="26">
        <v>643</v>
      </c>
      <c r="C648" t="str">
        <f ca="1">IF(B648&lt;=MTF!$J$14,OFFSET(MTF!$B$3,MTF!$H$14+B648-1,0),"")</f>
        <v/>
      </c>
      <c r="D648" t="str">
        <f ca="1">IF(B648&lt;=MTF!$J$14,OFFSET(MTF!$C$3,MTF!$H$14+B648-1,0),"")</f>
        <v/>
      </c>
      <c r="E648" t="str">
        <f ca="1">IF(B648&lt;=MTF!$J$14,OFFSET(MTF!$E$3,MTF!$H$14+B648-1,0),"")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>
        <f t="shared" si="37"/>
        <v>0</v>
      </c>
      <c r="S648">
        <f t="shared" si="38"/>
        <v>0</v>
      </c>
    </row>
    <row r="649" spans="2:19" x14ac:dyDescent="0.2">
      <c r="B649" s="26">
        <v>644</v>
      </c>
      <c r="C649" t="str">
        <f ca="1">IF(B649&lt;=MTF!$J$14,OFFSET(MTF!$B$3,MTF!$H$14+B649-1,0),"")</f>
        <v/>
      </c>
      <c r="D649" t="str">
        <f ca="1">IF(B649&lt;=MTF!$J$14,OFFSET(MTF!$C$3,MTF!$H$14+B649-1,0),"")</f>
        <v/>
      </c>
      <c r="E649" t="str">
        <f ca="1">IF(B649&lt;=MTF!$J$14,OFFSET(MTF!$E$3,MTF!$H$14+B649-1,0),"")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>
        <f t="shared" si="37"/>
        <v>0</v>
      </c>
      <c r="S649">
        <f t="shared" si="38"/>
        <v>0</v>
      </c>
    </row>
    <row r="650" spans="2:19" x14ac:dyDescent="0.2">
      <c r="B650" s="17">
        <v>645</v>
      </c>
      <c r="C650" t="str">
        <f ca="1">IF(B650&lt;=MTF!$J$14,OFFSET(MTF!$B$3,MTF!$H$14+B650-1,0),"")</f>
        <v/>
      </c>
      <c r="D650" t="str">
        <f ca="1">IF(B650&lt;=MTF!$J$14,OFFSET(MTF!$C$3,MTF!$H$14+B650-1,0),"")</f>
        <v/>
      </c>
      <c r="E650" t="str">
        <f ca="1">IF(B650&lt;=MTF!$J$14,OFFSET(MTF!$E$3,MTF!$H$14+B650-1,0),"")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>
        <f t="shared" ref="R650:R713" si="41">O650*SIN((Q650-1)*2*PI()/$N$6*$N$8)</f>
        <v>0</v>
      </c>
      <c r="S650">
        <f t="shared" ref="S650:S713" si="42">O650*COS((Q650-1)*2*PI()/$N$6*$N$8)</f>
        <v>0</v>
      </c>
    </row>
    <row r="651" spans="2:19" x14ac:dyDescent="0.2">
      <c r="B651" s="26">
        <v>646</v>
      </c>
      <c r="C651" t="str">
        <f ca="1">IF(B651&lt;=MTF!$J$14,OFFSET(MTF!$B$3,MTF!$H$14+B651-1,0),"")</f>
        <v/>
      </c>
      <c r="D651" t="str">
        <f ca="1">IF(B651&lt;=MTF!$J$14,OFFSET(MTF!$C$3,MTF!$H$14+B651-1,0),"")</f>
        <v/>
      </c>
      <c r="E651" t="str">
        <f ca="1">IF(B651&lt;=MTF!$J$14,OFFSET(MTF!$E$3,MTF!$H$14+B651-1,0),"")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>
        <f t="shared" si="41"/>
        <v>0</v>
      </c>
      <c r="S651">
        <f t="shared" si="42"/>
        <v>0</v>
      </c>
    </row>
    <row r="652" spans="2:19" x14ac:dyDescent="0.2">
      <c r="B652" s="26">
        <v>647</v>
      </c>
      <c r="C652" t="str">
        <f ca="1">IF(B652&lt;=MTF!$J$14,OFFSET(MTF!$B$3,MTF!$H$14+B652-1,0),"")</f>
        <v/>
      </c>
      <c r="D652" t="str">
        <f ca="1">IF(B652&lt;=MTF!$J$14,OFFSET(MTF!$C$3,MTF!$H$14+B652-1,0),"")</f>
        <v/>
      </c>
      <c r="E652" t="str">
        <f ca="1">IF(B652&lt;=MTF!$J$14,OFFSET(MTF!$E$3,MTF!$H$14+B652-1,0),"")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>
        <f t="shared" si="41"/>
        <v>0</v>
      </c>
      <c r="S652">
        <f t="shared" si="42"/>
        <v>0</v>
      </c>
    </row>
    <row r="653" spans="2:19" x14ac:dyDescent="0.2">
      <c r="B653" s="17">
        <v>648</v>
      </c>
      <c r="C653" t="str">
        <f ca="1">IF(B653&lt;=MTF!$J$14,OFFSET(MTF!$B$3,MTF!$H$14+B653-1,0),"")</f>
        <v/>
      </c>
      <c r="D653" t="str">
        <f ca="1">IF(B653&lt;=MTF!$J$14,OFFSET(MTF!$C$3,MTF!$H$14+B653-1,0),"")</f>
        <v/>
      </c>
      <c r="E653" t="str">
        <f ca="1">IF(B653&lt;=MTF!$J$14,OFFSET(MTF!$E$3,MTF!$H$14+B653-1,0),"")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>
        <f t="shared" si="41"/>
        <v>0</v>
      </c>
      <c r="S653">
        <f t="shared" si="42"/>
        <v>0</v>
      </c>
    </row>
    <row r="654" spans="2:19" x14ac:dyDescent="0.2">
      <c r="B654" s="26">
        <v>649</v>
      </c>
      <c r="C654" t="str">
        <f ca="1">IF(B654&lt;=MTF!$J$14,OFFSET(MTF!$B$3,MTF!$H$14+B654-1,0),"")</f>
        <v/>
      </c>
      <c r="D654" t="str">
        <f ca="1">IF(B654&lt;=MTF!$J$14,OFFSET(MTF!$C$3,MTF!$H$14+B654-1,0),"")</f>
        <v/>
      </c>
      <c r="E654" t="str">
        <f ca="1">IF(B654&lt;=MTF!$J$14,OFFSET(MTF!$E$3,MTF!$H$14+B654-1,0),"")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>
        <f t="shared" si="41"/>
        <v>0</v>
      </c>
      <c r="S654">
        <f t="shared" si="42"/>
        <v>0</v>
      </c>
    </row>
    <row r="655" spans="2:19" x14ac:dyDescent="0.2">
      <c r="B655" s="26">
        <v>650</v>
      </c>
      <c r="C655" t="str">
        <f ca="1">IF(B655&lt;=MTF!$J$14,OFFSET(MTF!$B$3,MTF!$H$14+B655-1,0),"")</f>
        <v/>
      </c>
      <c r="D655" t="str">
        <f ca="1">IF(B655&lt;=MTF!$J$14,OFFSET(MTF!$C$3,MTF!$H$14+B655-1,0),"")</f>
        <v/>
      </c>
      <c r="E655" t="str">
        <f ca="1">IF(B655&lt;=MTF!$J$14,OFFSET(MTF!$E$3,MTF!$H$14+B655-1,0),"")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>
        <f t="shared" si="41"/>
        <v>0</v>
      </c>
      <c r="S655">
        <f t="shared" si="42"/>
        <v>0</v>
      </c>
    </row>
    <row r="656" spans="2:19" x14ac:dyDescent="0.2">
      <c r="B656" s="17">
        <v>651</v>
      </c>
      <c r="C656" t="str">
        <f ca="1">IF(B656&lt;=MTF!$J$14,OFFSET(MTF!$B$3,MTF!$H$14+B656-1,0),"")</f>
        <v/>
      </c>
      <c r="D656" t="str">
        <f ca="1">IF(B656&lt;=MTF!$J$14,OFFSET(MTF!$C$3,MTF!$H$14+B656-1,0),"")</f>
        <v/>
      </c>
      <c r="E656" t="str">
        <f ca="1">IF(B656&lt;=MTF!$J$14,OFFSET(MTF!$E$3,MTF!$H$14+B656-1,0),"")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>
        <f t="shared" si="41"/>
        <v>0</v>
      </c>
      <c r="S656">
        <f t="shared" si="42"/>
        <v>0</v>
      </c>
    </row>
    <row r="657" spans="2:19" x14ac:dyDescent="0.2">
      <c r="B657" s="26">
        <v>652</v>
      </c>
      <c r="C657" t="str">
        <f ca="1">IF(B657&lt;=MTF!$J$14,OFFSET(MTF!$B$3,MTF!$H$14+B657-1,0),"")</f>
        <v/>
      </c>
      <c r="D657" t="str">
        <f ca="1">IF(B657&lt;=MTF!$J$14,OFFSET(MTF!$C$3,MTF!$H$14+B657-1,0),"")</f>
        <v/>
      </c>
      <c r="E657" t="str">
        <f ca="1">IF(B657&lt;=MTF!$J$14,OFFSET(MTF!$E$3,MTF!$H$14+B657-1,0),"")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>
        <f t="shared" si="41"/>
        <v>0</v>
      </c>
      <c r="S657">
        <f t="shared" si="42"/>
        <v>0</v>
      </c>
    </row>
    <row r="658" spans="2:19" x14ac:dyDescent="0.2">
      <c r="B658" s="26">
        <v>653</v>
      </c>
      <c r="C658" t="str">
        <f ca="1">IF(B658&lt;=MTF!$J$14,OFFSET(MTF!$B$3,MTF!$H$14+B658-1,0),"")</f>
        <v/>
      </c>
      <c r="D658" t="str">
        <f ca="1">IF(B658&lt;=MTF!$J$14,OFFSET(MTF!$C$3,MTF!$H$14+B658-1,0),"")</f>
        <v/>
      </c>
      <c r="E658" t="str">
        <f ca="1">IF(B658&lt;=MTF!$J$14,OFFSET(MTF!$E$3,MTF!$H$14+B658-1,0),"")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>
        <f t="shared" si="41"/>
        <v>0</v>
      </c>
      <c r="S658">
        <f t="shared" si="42"/>
        <v>0</v>
      </c>
    </row>
    <row r="659" spans="2:19" x14ac:dyDescent="0.2">
      <c r="B659" s="17">
        <v>654</v>
      </c>
      <c r="C659" t="str">
        <f ca="1">IF(B659&lt;=MTF!$J$14,OFFSET(MTF!$B$3,MTF!$H$14+B659-1,0),"")</f>
        <v/>
      </c>
      <c r="D659" t="str">
        <f ca="1">IF(B659&lt;=MTF!$J$14,OFFSET(MTF!$C$3,MTF!$H$14+B659-1,0),"")</f>
        <v/>
      </c>
      <c r="E659" t="str">
        <f ca="1">IF(B659&lt;=MTF!$J$14,OFFSET(MTF!$E$3,MTF!$H$14+B659-1,0),"")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>
        <f t="shared" si="41"/>
        <v>0</v>
      </c>
      <c r="S659">
        <f t="shared" si="42"/>
        <v>0</v>
      </c>
    </row>
    <row r="660" spans="2:19" x14ac:dyDescent="0.2">
      <c r="B660" s="26">
        <v>655</v>
      </c>
      <c r="C660" t="str">
        <f ca="1">IF(B660&lt;=MTF!$J$14,OFFSET(MTF!$B$3,MTF!$H$14+B660-1,0),"")</f>
        <v/>
      </c>
      <c r="D660" t="str">
        <f ca="1">IF(B660&lt;=MTF!$J$14,OFFSET(MTF!$C$3,MTF!$H$14+B660-1,0),"")</f>
        <v/>
      </c>
      <c r="E660" t="str">
        <f ca="1">IF(B660&lt;=MTF!$J$14,OFFSET(MTF!$E$3,MTF!$H$14+B660-1,0),"")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>
        <f t="shared" si="41"/>
        <v>0</v>
      </c>
      <c r="S660">
        <f t="shared" si="42"/>
        <v>0</v>
      </c>
    </row>
    <row r="661" spans="2:19" x14ac:dyDescent="0.2">
      <c r="B661" s="26">
        <v>656</v>
      </c>
      <c r="C661" t="str">
        <f ca="1">IF(B661&lt;=MTF!$J$14,OFFSET(MTF!$B$3,MTF!$H$14+B661-1,0),"")</f>
        <v/>
      </c>
      <c r="D661" t="str">
        <f ca="1">IF(B661&lt;=MTF!$J$14,OFFSET(MTF!$C$3,MTF!$H$14+B661-1,0),"")</f>
        <v/>
      </c>
      <c r="E661" t="str">
        <f ca="1">IF(B661&lt;=MTF!$J$14,OFFSET(MTF!$E$3,MTF!$H$14+B661-1,0),"")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>
        <f t="shared" si="41"/>
        <v>0</v>
      </c>
      <c r="S661">
        <f t="shared" si="42"/>
        <v>0</v>
      </c>
    </row>
    <row r="662" spans="2:19" x14ac:dyDescent="0.2">
      <c r="B662" s="17">
        <v>657</v>
      </c>
      <c r="C662" t="str">
        <f ca="1">IF(B662&lt;=MTF!$J$14,OFFSET(MTF!$B$3,MTF!$H$14+B662-1,0),"")</f>
        <v/>
      </c>
      <c r="D662" t="str">
        <f ca="1">IF(B662&lt;=MTF!$J$14,OFFSET(MTF!$C$3,MTF!$H$14+B662-1,0),"")</f>
        <v/>
      </c>
      <c r="E662" t="str">
        <f ca="1">IF(B662&lt;=MTF!$J$14,OFFSET(MTF!$E$3,MTF!$H$14+B662-1,0),"")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>
        <f t="shared" si="41"/>
        <v>0</v>
      </c>
      <c r="S662">
        <f t="shared" si="42"/>
        <v>0</v>
      </c>
    </row>
    <row r="663" spans="2:19" x14ac:dyDescent="0.2">
      <c r="B663" s="26">
        <v>658</v>
      </c>
      <c r="C663" t="str">
        <f ca="1">IF(B663&lt;=MTF!$J$14,OFFSET(MTF!$B$3,MTF!$H$14+B663-1,0),"")</f>
        <v/>
      </c>
      <c r="D663" t="str">
        <f ca="1">IF(B663&lt;=MTF!$J$14,OFFSET(MTF!$C$3,MTF!$H$14+B663-1,0),"")</f>
        <v/>
      </c>
      <c r="E663" t="str">
        <f ca="1">IF(B663&lt;=MTF!$J$14,OFFSET(MTF!$E$3,MTF!$H$14+B663-1,0),"")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>
        <f t="shared" si="41"/>
        <v>0</v>
      </c>
      <c r="S663">
        <f t="shared" si="42"/>
        <v>0</v>
      </c>
    </row>
    <row r="664" spans="2:19" x14ac:dyDescent="0.2">
      <c r="B664" s="26">
        <v>659</v>
      </c>
      <c r="C664" t="str">
        <f ca="1">IF(B664&lt;=MTF!$J$14,OFFSET(MTF!$B$3,MTF!$H$14+B664-1,0),"")</f>
        <v/>
      </c>
      <c r="D664" t="str">
        <f ca="1">IF(B664&lt;=MTF!$J$14,OFFSET(MTF!$C$3,MTF!$H$14+B664-1,0),"")</f>
        <v/>
      </c>
      <c r="E664" t="str">
        <f ca="1">IF(B664&lt;=MTF!$J$14,OFFSET(MTF!$E$3,MTF!$H$14+B664-1,0),"")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>
        <f t="shared" si="41"/>
        <v>0</v>
      </c>
      <c r="S664">
        <f t="shared" si="42"/>
        <v>0</v>
      </c>
    </row>
    <row r="665" spans="2:19" x14ac:dyDescent="0.2">
      <c r="B665" s="17">
        <v>660</v>
      </c>
      <c r="C665" t="str">
        <f ca="1">IF(B665&lt;=MTF!$J$14,OFFSET(MTF!$B$3,MTF!$H$14+B665-1,0),"")</f>
        <v/>
      </c>
      <c r="D665" t="str">
        <f ca="1">IF(B665&lt;=MTF!$J$14,OFFSET(MTF!$C$3,MTF!$H$14+B665-1,0),"")</f>
        <v/>
      </c>
      <c r="E665" t="str">
        <f ca="1">IF(B665&lt;=MTF!$J$14,OFFSET(MTF!$E$3,MTF!$H$14+B665-1,0),"")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>
        <f t="shared" si="41"/>
        <v>0</v>
      </c>
      <c r="S665">
        <f t="shared" si="42"/>
        <v>0</v>
      </c>
    </row>
    <row r="666" spans="2:19" x14ac:dyDescent="0.2">
      <c r="B666" s="26">
        <v>661</v>
      </c>
      <c r="C666" t="str">
        <f ca="1">IF(B666&lt;=MTF!$J$14,OFFSET(MTF!$B$3,MTF!$H$14+B666-1,0),"")</f>
        <v/>
      </c>
      <c r="D666" t="str">
        <f ca="1">IF(B666&lt;=MTF!$J$14,OFFSET(MTF!$C$3,MTF!$H$14+B666-1,0),"")</f>
        <v/>
      </c>
      <c r="E666" t="str">
        <f ca="1">IF(B666&lt;=MTF!$J$14,OFFSET(MTF!$E$3,MTF!$H$14+B666-1,0),"")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>
        <f t="shared" si="41"/>
        <v>0</v>
      </c>
      <c r="S666">
        <f t="shared" si="42"/>
        <v>0</v>
      </c>
    </row>
    <row r="667" spans="2:19" x14ac:dyDescent="0.2">
      <c r="B667" s="26">
        <v>662</v>
      </c>
      <c r="C667" t="str">
        <f ca="1">IF(B667&lt;=MTF!$J$14,OFFSET(MTF!$B$3,MTF!$H$14+B667-1,0),"")</f>
        <v/>
      </c>
      <c r="D667" t="str">
        <f ca="1">IF(B667&lt;=MTF!$J$14,OFFSET(MTF!$C$3,MTF!$H$14+B667-1,0),"")</f>
        <v/>
      </c>
      <c r="E667" t="str">
        <f ca="1">IF(B667&lt;=MTF!$J$14,OFFSET(MTF!$E$3,MTF!$H$14+B667-1,0),"")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>
        <f t="shared" si="41"/>
        <v>0</v>
      </c>
      <c r="S667">
        <f t="shared" si="42"/>
        <v>0</v>
      </c>
    </row>
    <row r="668" spans="2:19" x14ac:dyDescent="0.2">
      <c r="B668" s="17">
        <v>663</v>
      </c>
      <c r="C668" t="str">
        <f ca="1">IF(B668&lt;=MTF!$J$14,OFFSET(MTF!$B$3,MTF!$H$14+B668-1,0),"")</f>
        <v/>
      </c>
      <c r="D668" t="str">
        <f ca="1">IF(B668&lt;=MTF!$J$14,OFFSET(MTF!$C$3,MTF!$H$14+B668-1,0),"")</f>
        <v/>
      </c>
      <c r="E668" t="str">
        <f ca="1">IF(B668&lt;=MTF!$J$14,OFFSET(MTF!$E$3,MTF!$H$14+B668-1,0),"")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>
        <f t="shared" si="41"/>
        <v>0</v>
      </c>
      <c r="S668">
        <f t="shared" si="42"/>
        <v>0</v>
      </c>
    </row>
    <row r="669" spans="2:19" x14ac:dyDescent="0.2">
      <c r="B669" s="26">
        <v>664</v>
      </c>
      <c r="C669" t="str">
        <f ca="1">IF(B669&lt;=MTF!$J$14,OFFSET(MTF!$B$3,MTF!$H$14+B669-1,0),"")</f>
        <v/>
      </c>
      <c r="D669" t="str">
        <f ca="1">IF(B669&lt;=MTF!$J$14,OFFSET(MTF!$C$3,MTF!$H$14+B669-1,0),"")</f>
        <v/>
      </c>
      <c r="E669" t="str">
        <f ca="1">IF(B669&lt;=MTF!$J$14,OFFSET(MTF!$E$3,MTF!$H$14+B669-1,0),"")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>
        <f t="shared" si="41"/>
        <v>0</v>
      </c>
      <c r="S669">
        <f t="shared" si="42"/>
        <v>0</v>
      </c>
    </row>
    <row r="670" spans="2:19" x14ac:dyDescent="0.2">
      <c r="B670" s="26">
        <v>665</v>
      </c>
      <c r="C670" t="str">
        <f ca="1">IF(B670&lt;=MTF!$J$14,OFFSET(MTF!$B$3,MTF!$H$14+B670-1,0),"")</f>
        <v/>
      </c>
      <c r="D670" t="str">
        <f ca="1">IF(B670&lt;=MTF!$J$14,OFFSET(MTF!$C$3,MTF!$H$14+B670-1,0),"")</f>
        <v/>
      </c>
      <c r="E670" t="str">
        <f ca="1">IF(B670&lt;=MTF!$J$14,OFFSET(MTF!$E$3,MTF!$H$14+B670-1,0),"")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>
        <f t="shared" si="41"/>
        <v>0</v>
      </c>
      <c r="S670">
        <f t="shared" si="42"/>
        <v>0</v>
      </c>
    </row>
    <row r="671" spans="2:19" x14ac:dyDescent="0.2">
      <c r="B671" s="17">
        <v>666</v>
      </c>
      <c r="C671" t="str">
        <f ca="1">IF(B671&lt;=MTF!$J$14,OFFSET(MTF!$B$3,MTF!$H$14+B671-1,0),"")</f>
        <v/>
      </c>
      <c r="D671" t="str">
        <f ca="1">IF(B671&lt;=MTF!$J$14,OFFSET(MTF!$C$3,MTF!$H$14+B671-1,0),"")</f>
        <v/>
      </c>
      <c r="E671" t="str">
        <f ca="1">IF(B671&lt;=MTF!$J$14,OFFSET(MTF!$E$3,MTF!$H$14+B671-1,0),"")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>
        <f t="shared" si="41"/>
        <v>0</v>
      </c>
      <c r="S671">
        <f t="shared" si="42"/>
        <v>0</v>
      </c>
    </row>
    <row r="672" spans="2:19" x14ac:dyDescent="0.2">
      <c r="B672" s="26">
        <v>667</v>
      </c>
      <c r="C672" t="str">
        <f ca="1">IF(B672&lt;=MTF!$J$14,OFFSET(MTF!$B$3,MTF!$H$14+B672-1,0),"")</f>
        <v/>
      </c>
      <c r="D672" t="str">
        <f ca="1">IF(B672&lt;=MTF!$J$14,OFFSET(MTF!$C$3,MTF!$H$14+B672-1,0),"")</f>
        <v/>
      </c>
      <c r="E672" t="str">
        <f ca="1">IF(B672&lt;=MTF!$J$14,OFFSET(MTF!$E$3,MTF!$H$14+B672-1,0),"")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>
        <f t="shared" si="41"/>
        <v>0</v>
      </c>
      <c r="S672">
        <f t="shared" si="42"/>
        <v>0</v>
      </c>
    </row>
    <row r="673" spans="2:19" x14ac:dyDescent="0.2">
      <c r="B673" s="26">
        <v>668</v>
      </c>
      <c r="C673" t="str">
        <f ca="1">IF(B673&lt;=MTF!$J$14,OFFSET(MTF!$B$3,MTF!$H$14+B673-1,0),"")</f>
        <v/>
      </c>
      <c r="D673" t="str">
        <f ca="1">IF(B673&lt;=MTF!$J$14,OFFSET(MTF!$C$3,MTF!$H$14+B673-1,0),"")</f>
        <v/>
      </c>
      <c r="E673" t="str">
        <f ca="1">IF(B673&lt;=MTF!$J$14,OFFSET(MTF!$E$3,MTF!$H$14+B673-1,0),"")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>
        <f t="shared" si="41"/>
        <v>0</v>
      </c>
      <c r="S673">
        <f t="shared" si="42"/>
        <v>0</v>
      </c>
    </row>
    <row r="674" spans="2:19" x14ac:dyDescent="0.2">
      <c r="B674" s="17">
        <v>669</v>
      </c>
      <c r="C674" t="str">
        <f ca="1">IF(B674&lt;=MTF!$J$14,OFFSET(MTF!$B$3,MTF!$H$14+B674-1,0),"")</f>
        <v/>
      </c>
      <c r="D674" t="str">
        <f ca="1">IF(B674&lt;=MTF!$J$14,OFFSET(MTF!$C$3,MTF!$H$14+B674-1,0),"")</f>
        <v/>
      </c>
      <c r="E674" t="str">
        <f ca="1">IF(B674&lt;=MTF!$J$14,OFFSET(MTF!$E$3,MTF!$H$14+B674-1,0),"")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>
        <f t="shared" si="41"/>
        <v>0</v>
      </c>
      <c r="S674">
        <f t="shared" si="42"/>
        <v>0</v>
      </c>
    </row>
    <row r="675" spans="2:19" x14ac:dyDescent="0.2">
      <c r="B675" s="26">
        <v>670</v>
      </c>
      <c r="C675" t="str">
        <f ca="1">IF(B675&lt;=MTF!$J$14,OFFSET(MTF!$B$3,MTF!$H$14+B675-1,0),"")</f>
        <v/>
      </c>
      <c r="D675" t="str">
        <f ca="1">IF(B675&lt;=MTF!$J$14,OFFSET(MTF!$C$3,MTF!$H$14+B675-1,0),"")</f>
        <v/>
      </c>
      <c r="E675" t="str">
        <f ca="1">IF(B675&lt;=MTF!$J$14,OFFSET(MTF!$E$3,MTF!$H$14+B675-1,0),"")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>
        <f t="shared" si="41"/>
        <v>0</v>
      </c>
      <c r="S675">
        <f t="shared" si="42"/>
        <v>0</v>
      </c>
    </row>
    <row r="676" spans="2:19" x14ac:dyDescent="0.2">
      <c r="B676" s="26">
        <v>671</v>
      </c>
      <c r="C676" t="str">
        <f ca="1">IF(B676&lt;=MTF!$J$14,OFFSET(MTF!$B$3,MTF!$H$14+B676-1,0),"")</f>
        <v/>
      </c>
      <c r="D676" t="str">
        <f ca="1">IF(B676&lt;=MTF!$J$14,OFFSET(MTF!$C$3,MTF!$H$14+B676-1,0),"")</f>
        <v/>
      </c>
      <c r="E676" t="str">
        <f ca="1">IF(B676&lt;=MTF!$J$14,OFFSET(MTF!$E$3,MTF!$H$14+B676-1,0),"")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>
        <f t="shared" si="41"/>
        <v>0</v>
      </c>
      <c r="S676">
        <f t="shared" si="42"/>
        <v>0</v>
      </c>
    </row>
    <row r="677" spans="2:19" x14ac:dyDescent="0.2">
      <c r="B677" s="17">
        <v>672</v>
      </c>
      <c r="C677" t="str">
        <f ca="1">IF(B677&lt;=MTF!$J$14,OFFSET(MTF!$B$3,MTF!$H$14+B677-1,0),"")</f>
        <v/>
      </c>
      <c r="D677" t="str">
        <f ca="1">IF(B677&lt;=MTF!$J$14,OFFSET(MTF!$C$3,MTF!$H$14+B677-1,0),"")</f>
        <v/>
      </c>
      <c r="E677" t="str">
        <f ca="1">IF(B677&lt;=MTF!$J$14,OFFSET(MTF!$E$3,MTF!$H$14+B677-1,0),"")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>
        <f t="shared" si="41"/>
        <v>0</v>
      </c>
      <c r="S677">
        <f t="shared" si="42"/>
        <v>0</v>
      </c>
    </row>
    <row r="678" spans="2:19" x14ac:dyDescent="0.2">
      <c r="B678" s="26">
        <v>673</v>
      </c>
      <c r="C678" t="str">
        <f ca="1">IF(B678&lt;=MTF!$J$14,OFFSET(MTF!$B$3,MTF!$H$14+B678-1,0),"")</f>
        <v/>
      </c>
      <c r="D678" t="str">
        <f ca="1">IF(B678&lt;=MTF!$J$14,OFFSET(MTF!$C$3,MTF!$H$14+B678-1,0),"")</f>
        <v/>
      </c>
      <c r="E678" t="str">
        <f ca="1">IF(B678&lt;=MTF!$J$14,OFFSET(MTF!$E$3,MTF!$H$14+B678-1,0),"")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>
        <f t="shared" si="41"/>
        <v>0</v>
      </c>
      <c r="S678">
        <f t="shared" si="42"/>
        <v>0</v>
      </c>
    </row>
    <row r="679" spans="2:19" x14ac:dyDescent="0.2">
      <c r="B679" s="26">
        <v>674</v>
      </c>
      <c r="C679" t="str">
        <f ca="1">IF(B679&lt;=MTF!$J$14,OFFSET(MTF!$B$3,MTF!$H$14+B679-1,0),"")</f>
        <v/>
      </c>
      <c r="D679" t="str">
        <f ca="1">IF(B679&lt;=MTF!$J$14,OFFSET(MTF!$C$3,MTF!$H$14+B679-1,0),"")</f>
        <v/>
      </c>
      <c r="E679" t="str">
        <f ca="1">IF(B679&lt;=MTF!$J$14,OFFSET(MTF!$E$3,MTF!$H$14+B679-1,0),"")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>
        <f t="shared" si="41"/>
        <v>0</v>
      </c>
      <c r="S679">
        <f t="shared" si="42"/>
        <v>0</v>
      </c>
    </row>
    <row r="680" spans="2:19" x14ac:dyDescent="0.2">
      <c r="B680" s="17">
        <v>675</v>
      </c>
      <c r="C680" t="str">
        <f ca="1">IF(B680&lt;=MTF!$J$14,OFFSET(MTF!$B$3,MTF!$H$14+B680-1,0),"")</f>
        <v/>
      </c>
      <c r="D680" t="str">
        <f ca="1">IF(B680&lt;=MTF!$J$14,OFFSET(MTF!$C$3,MTF!$H$14+B680-1,0),"")</f>
        <v/>
      </c>
      <c r="E680" t="str">
        <f ca="1">IF(B680&lt;=MTF!$J$14,OFFSET(MTF!$E$3,MTF!$H$14+B680-1,0),"")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>
        <f t="shared" si="41"/>
        <v>0</v>
      </c>
      <c r="S680">
        <f t="shared" si="42"/>
        <v>0</v>
      </c>
    </row>
    <row r="681" spans="2:19" x14ac:dyDescent="0.2">
      <c r="B681" s="26">
        <v>676</v>
      </c>
      <c r="C681" t="str">
        <f ca="1">IF(B681&lt;=MTF!$J$14,OFFSET(MTF!$B$3,MTF!$H$14+B681-1,0),"")</f>
        <v/>
      </c>
      <c r="D681" t="str">
        <f ca="1">IF(B681&lt;=MTF!$J$14,OFFSET(MTF!$C$3,MTF!$H$14+B681-1,0),"")</f>
        <v/>
      </c>
      <c r="E681" t="str">
        <f ca="1">IF(B681&lt;=MTF!$J$14,OFFSET(MTF!$E$3,MTF!$H$14+B681-1,0),"")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>
        <f t="shared" si="41"/>
        <v>0</v>
      </c>
      <c r="S681">
        <f t="shared" si="42"/>
        <v>0</v>
      </c>
    </row>
    <row r="682" spans="2:19" x14ac:dyDescent="0.2">
      <c r="B682" s="26">
        <v>677</v>
      </c>
      <c r="C682" t="str">
        <f ca="1">IF(B682&lt;=MTF!$J$14,OFFSET(MTF!$B$3,MTF!$H$14+B682-1,0),"")</f>
        <v/>
      </c>
      <c r="D682" t="str">
        <f ca="1">IF(B682&lt;=MTF!$J$14,OFFSET(MTF!$C$3,MTF!$H$14+B682-1,0),"")</f>
        <v/>
      </c>
      <c r="E682" t="str">
        <f ca="1">IF(B682&lt;=MTF!$J$14,OFFSET(MTF!$E$3,MTF!$H$14+B682-1,0),"")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>
        <f t="shared" si="41"/>
        <v>0</v>
      </c>
      <c r="S682">
        <f t="shared" si="42"/>
        <v>0</v>
      </c>
    </row>
    <row r="683" spans="2:19" x14ac:dyDescent="0.2">
      <c r="B683" s="17">
        <v>678</v>
      </c>
      <c r="C683" t="str">
        <f ca="1">IF(B683&lt;=MTF!$J$14,OFFSET(MTF!$B$3,MTF!$H$14+B683-1,0),"")</f>
        <v/>
      </c>
      <c r="D683" t="str">
        <f ca="1">IF(B683&lt;=MTF!$J$14,OFFSET(MTF!$C$3,MTF!$H$14+B683-1,0),"")</f>
        <v/>
      </c>
      <c r="E683" t="str">
        <f ca="1">IF(B683&lt;=MTF!$J$14,OFFSET(MTF!$E$3,MTF!$H$14+B683-1,0),"")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>
        <f t="shared" si="41"/>
        <v>0</v>
      </c>
      <c r="S683">
        <f t="shared" si="42"/>
        <v>0</v>
      </c>
    </row>
    <row r="684" spans="2:19" x14ac:dyDescent="0.2">
      <c r="B684" s="26">
        <v>679</v>
      </c>
      <c r="C684" t="str">
        <f ca="1">IF(B684&lt;=MTF!$J$14,OFFSET(MTF!$B$3,MTF!$H$14+B684-1,0),"")</f>
        <v/>
      </c>
      <c r="D684" t="str">
        <f ca="1">IF(B684&lt;=MTF!$J$14,OFFSET(MTF!$C$3,MTF!$H$14+B684-1,0),"")</f>
        <v/>
      </c>
      <c r="E684" t="str">
        <f ca="1">IF(B684&lt;=MTF!$J$14,OFFSET(MTF!$E$3,MTF!$H$14+B684-1,0),"")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>
        <f t="shared" si="41"/>
        <v>0</v>
      </c>
      <c r="S684">
        <f t="shared" si="42"/>
        <v>0</v>
      </c>
    </row>
    <row r="685" spans="2:19" x14ac:dyDescent="0.2">
      <c r="B685" s="26">
        <v>680</v>
      </c>
      <c r="C685" t="str">
        <f ca="1">IF(B685&lt;=MTF!$J$14,OFFSET(MTF!$B$3,MTF!$H$14+B685-1,0),"")</f>
        <v/>
      </c>
      <c r="D685" t="str">
        <f ca="1">IF(B685&lt;=MTF!$J$14,OFFSET(MTF!$C$3,MTF!$H$14+B685-1,0),"")</f>
        <v/>
      </c>
      <c r="E685" t="str">
        <f ca="1">IF(B685&lt;=MTF!$J$14,OFFSET(MTF!$E$3,MTF!$H$14+B685-1,0),"")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>
        <f t="shared" si="41"/>
        <v>0</v>
      </c>
      <c r="S685">
        <f t="shared" si="42"/>
        <v>0</v>
      </c>
    </row>
    <row r="686" spans="2:19" x14ac:dyDescent="0.2">
      <c r="B686" s="17">
        <v>681</v>
      </c>
      <c r="C686" t="str">
        <f ca="1">IF(B686&lt;=MTF!$J$14,OFFSET(MTF!$B$3,MTF!$H$14+B686-1,0),"")</f>
        <v/>
      </c>
      <c r="D686" t="str">
        <f ca="1">IF(B686&lt;=MTF!$J$14,OFFSET(MTF!$C$3,MTF!$H$14+B686-1,0),"")</f>
        <v/>
      </c>
      <c r="E686" t="str">
        <f ca="1">IF(B686&lt;=MTF!$J$14,OFFSET(MTF!$E$3,MTF!$H$14+B686-1,0),"")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>
        <f t="shared" si="41"/>
        <v>0</v>
      </c>
      <c r="S686">
        <f t="shared" si="42"/>
        <v>0</v>
      </c>
    </row>
    <row r="687" spans="2:19" x14ac:dyDescent="0.2">
      <c r="B687" s="26">
        <v>682</v>
      </c>
      <c r="C687" t="str">
        <f ca="1">IF(B687&lt;=MTF!$J$14,OFFSET(MTF!$B$3,MTF!$H$14+B687-1,0),"")</f>
        <v/>
      </c>
      <c r="D687" t="str">
        <f ca="1">IF(B687&lt;=MTF!$J$14,OFFSET(MTF!$C$3,MTF!$H$14+B687-1,0),"")</f>
        <v/>
      </c>
      <c r="E687" t="str">
        <f ca="1">IF(B687&lt;=MTF!$J$14,OFFSET(MTF!$E$3,MTF!$H$14+B687-1,0),"")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>
        <f t="shared" si="41"/>
        <v>0</v>
      </c>
      <c r="S687">
        <f t="shared" si="42"/>
        <v>0</v>
      </c>
    </row>
    <row r="688" spans="2:19" x14ac:dyDescent="0.2">
      <c r="B688" s="26">
        <v>683</v>
      </c>
      <c r="C688" t="str">
        <f ca="1">IF(B688&lt;=MTF!$J$14,OFFSET(MTF!$B$3,MTF!$H$14+B688-1,0),"")</f>
        <v/>
      </c>
      <c r="D688" t="str">
        <f ca="1">IF(B688&lt;=MTF!$J$14,OFFSET(MTF!$C$3,MTF!$H$14+B688-1,0),"")</f>
        <v/>
      </c>
      <c r="E688" t="str">
        <f ca="1">IF(B688&lt;=MTF!$J$14,OFFSET(MTF!$E$3,MTF!$H$14+B688-1,0),"")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>
        <f t="shared" si="41"/>
        <v>0</v>
      </c>
      <c r="S688">
        <f t="shared" si="42"/>
        <v>0</v>
      </c>
    </row>
    <row r="689" spans="2:19" x14ac:dyDescent="0.2">
      <c r="B689" s="17">
        <v>684</v>
      </c>
      <c r="C689" t="str">
        <f ca="1">IF(B689&lt;=MTF!$J$14,OFFSET(MTF!$B$3,MTF!$H$14+B689-1,0),"")</f>
        <v/>
      </c>
      <c r="D689" t="str">
        <f ca="1">IF(B689&lt;=MTF!$J$14,OFFSET(MTF!$C$3,MTF!$H$14+B689-1,0),"")</f>
        <v/>
      </c>
      <c r="E689" t="str">
        <f ca="1">IF(B689&lt;=MTF!$J$14,OFFSET(MTF!$E$3,MTF!$H$14+B689-1,0),"")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>
        <f t="shared" si="41"/>
        <v>0</v>
      </c>
      <c r="S689">
        <f t="shared" si="42"/>
        <v>0</v>
      </c>
    </row>
    <row r="690" spans="2:19" x14ac:dyDescent="0.2">
      <c r="B690" s="26">
        <v>685</v>
      </c>
      <c r="C690" t="str">
        <f ca="1">IF(B690&lt;=MTF!$J$14,OFFSET(MTF!$B$3,MTF!$H$14+B690-1,0),"")</f>
        <v/>
      </c>
      <c r="D690" t="str">
        <f ca="1">IF(B690&lt;=MTF!$J$14,OFFSET(MTF!$C$3,MTF!$H$14+B690-1,0),"")</f>
        <v/>
      </c>
      <c r="E690" t="str">
        <f ca="1">IF(B690&lt;=MTF!$J$14,OFFSET(MTF!$E$3,MTF!$H$14+B690-1,0),"")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>
        <f t="shared" si="41"/>
        <v>0</v>
      </c>
      <c r="S690">
        <f t="shared" si="42"/>
        <v>0</v>
      </c>
    </row>
    <row r="691" spans="2:19" x14ac:dyDescent="0.2">
      <c r="B691" s="26">
        <v>686</v>
      </c>
      <c r="C691" t="str">
        <f ca="1">IF(B691&lt;=MTF!$J$14,OFFSET(MTF!$B$3,MTF!$H$14+B691-1,0),"")</f>
        <v/>
      </c>
      <c r="D691" t="str">
        <f ca="1">IF(B691&lt;=MTF!$J$14,OFFSET(MTF!$C$3,MTF!$H$14+B691-1,0),"")</f>
        <v/>
      </c>
      <c r="E691" t="str">
        <f ca="1">IF(B691&lt;=MTF!$J$14,OFFSET(MTF!$E$3,MTF!$H$14+B691-1,0),"")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>
        <f t="shared" si="41"/>
        <v>0</v>
      </c>
      <c r="S691">
        <f t="shared" si="42"/>
        <v>0</v>
      </c>
    </row>
    <row r="692" spans="2:19" x14ac:dyDescent="0.2">
      <c r="B692" s="17">
        <v>687</v>
      </c>
      <c r="C692" t="str">
        <f ca="1">IF(B692&lt;=MTF!$J$14,OFFSET(MTF!$B$3,MTF!$H$14+B692-1,0),"")</f>
        <v/>
      </c>
      <c r="D692" t="str">
        <f ca="1">IF(B692&lt;=MTF!$J$14,OFFSET(MTF!$C$3,MTF!$H$14+B692-1,0),"")</f>
        <v/>
      </c>
      <c r="E692" t="str">
        <f ca="1">IF(B692&lt;=MTF!$J$14,OFFSET(MTF!$E$3,MTF!$H$14+B692-1,0),"")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>
        <f t="shared" si="41"/>
        <v>0</v>
      </c>
      <c r="S692">
        <f t="shared" si="42"/>
        <v>0</v>
      </c>
    </row>
    <row r="693" spans="2:19" x14ac:dyDescent="0.2">
      <c r="B693" s="26">
        <v>688</v>
      </c>
      <c r="C693" t="str">
        <f ca="1">IF(B693&lt;=MTF!$J$14,OFFSET(MTF!$B$3,MTF!$H$14+B693-1,0),"")</f>
        <v/>
      </c>
      <c r="D693" t="str">
        <f ca="1">IF(B693&lt;=MTF!$J$14,OFFSET(MTF!$C$3,MTF!$H$14+B693-1,0),"")</f>
        <v/>
      </c>
      <c r="E693" t="str">
        <f ca="1">IF(B693&lt;=MTF!$J$14,OFFSET(MTF!$E$3,MTF!$H$14+B693-1,0),"")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>
        <f t="shared" si="41"/>
        <v>0</v>
      </c>
      <c r="S693">
        <f t="shared" si="42"/>
        <v>0</v>
      </c>
    </row>
    <row r="694" spans="2:19" x14ac:dyDescent="0.2">
      <c r="B694" s="26">
        <v>689</v>
      </c>
      <c r="C694" t="str">
        <f ca="1">IF(B694&lt;=MTF!$J$14,OFFSET(MTF!$B$3,MTF!$H$14+B694-1,0),"")</f>
        <v/>
      </c>
      <c r="D694" t="str">
        <f ca="1">IF(B694&lt;=MTF!$J$14,OFFSET(MTF!$C$3,MTF!$H$14+B694-1,0),"")</f>
        <v/>
      </c>
      <c r="E694" t="str">
        <f ca="1">IF(B694&lt;=MTF!$J$14,OFFSET(MTF!$E$3,MTF!$H$14+B694-1,0),"")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>
        <f t="shared" si="41"/>
        <v>0</v>
      </c>
      <c r="S694">
        <f t="shared" si="42"/>
        <v>0</v>
      </c>
    </row>
    <row r="695" spans="2:19" x14ac:dyDescent="0.2">
      <c r="B695" s="17">
        <v>690</v>
      </c>
      <c r="C695" t="str">
        <f ca="1">IF(B695&lt;=MTF!$J$14,OFFSET(MTF!$B$3,MTF!$H$14+B695-1,0),"")</f>
        <v/>
      </c>
      <c r="D695" t="str">
        <f ca="1">IF(B695&lt;=MTF!$J$14,OFFSET(MTF!$C$3,MTF!$H$14+B695-1,0),"")</f>
        <v/>
      </c>
      <c r="E695" t="str">
        <f ca="1">IF(B695&lt;=MTF!$J$14,OFFSET(MTF!$E$3,MTF!$H$14+B695-1,0),"")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>
        <f t="shared" si="41"/>
        <v>0</v>
      </c>
      <c r="S695">
        <f t="shared" si="42"/>
        <v>0</v>
      </c>
    </row>
    <row r="696" spans="2:19" x14ac:dyDescent="0.2">
      <c r="B696" s="26">
        <v>691</v>
      </c>
      <c r="C696" t="str">
        <f ca="1">IF(B696&lt;=MTF!$J$14,OFFSET(MTF!$B$3,MTF!$H$14+B696-1,0),"")</f>
        <v/>
      </c>
      <c r="D696" t="str">
        <f ca="1">IF(B696&lt;=MTF!$J$14,OFFSET(MTF!$C$3,MTF!$H$14+B696-1,0),"")</f>
        <v/>
      </c>
      <c r="E696" t="str">
        <f ca="1">IF(B696&lt;=MTF!$J$14,OFFSET(MTF!$E$3,MTF!$H$14+B696-1,0),"")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>
        <f t="shared" si="41"/>
        <v>0</v>
      </c>
      <c r="S696">
        <f t="shared" si="42"/>
        <v>0</v>
      </c>
    </row>
    <row r="697" spans="2:19" x14ac:dyDescent="0.2">
      <c r="B697" s="26">
        <v>692</v>
      </c>
      <c r="C697" t="str">
        <f ca="1">IF(B697&lt;=MTF!$J$14,OFFSET(MTF!$B$3,MTF!$H$14+B697-1,0),"")</f>
        <v/>
      </c>
      <c r="D697" t="str">
        <f ca="1">IF(B697&lt;=MTF!$J$14,OFFSET(MTF!$C$3,MTF!$H$14+B697-1,0),"")</f>
        <v/>
      </c>
      <c r="E697" t="str">
        <f ca="1">IF(B697&lt;=MTF!$J$14,OFFSET(MTF!$E$3,MTF!$H$14+B697-1,0),"")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>
        <f t="shared" si="41"/>
        <v>0</v>
      </c>
      <c r="S697">
        <f t="shared" si="42"/>
        <v>0</v>
      </c>
    </row>
    <row r="698" spans="2:19" x14ac:dyDescent="0.2">
      <c r="B698" s="17">
        <v>693</v>
      </c>
      <c r="C698" t="str">
        <f ca="1">IF(B698&lt;=MTF!$J$14,OFFSET(MTF!$B$3,MTF!$H$14+B698-1,0),"")</f>
        <v/>
      </c>
      <c r="D698" t="str">
        <f ca="1">IF(B698&lt;=MTF!$J$14,OFFSET(MTF!$C$3,MTF!$H$14+B698-1,0),"")</f>
        <v/>
      </c>
      <c r="E698" t="str">
        <f ca="1">IF(B698&lt;=MTF!$J$14,OFFSET(MTF!$E$3,MTF!$H$14+B698-1,0),"")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>
        <f t="shared" si="41"/>
        <v>0</v>
      </c>
      <c r="S698">
        <f t="shared" si="42"/>
        <v>0</v>
      </c>
    </row>
    <row r="699" spans="2:19" x14ac:dyDescent="0.2">
      <c r="B699" s="26">
        <v>694</v>
      </c>
      <c r="C699" t="str">
        <f ca="1">IF(B699&lt;=MTF!$J$14,OFFSET(MTF!$B$3,MTF!$H$14+B699-1,0),"")</f>
        <v/>
      </c>
      <c r="D699" t="str">
        <f ca="1">IF(B699&lt;=MTF!$J$14,OFFSET(MTF!$C$3,MTF!$H$14+B699-1,0),"")</f>
        <v/>
      </c>
      <c r="E699" t="str">
        <f ca="1">IF(B699&lt;=MTF!$J$14,OFFSET(MTF!$E$3,MTF!$H$14+B699-1,0),"")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>
        <f t="shared" si="41"/>
        <v>0</v>
      </c>
      <c r="S699">
        <f t="shared" si="42"/>
        <v>0</v>
      </c>
    </row>
    <row r="700" spans="2:19" x14ac:dyDescent="0.2">
      <c r="B700" s="26">
        <v>695</v>
      </c>
      <c r="C700" t="str">
        <f ca="1">IF(B700&lt;=MTF!$J$14,OFFSET(MTF!$B$3,MTF!$H$14+B700-1,0),"")</f>
        <v/>
      </c>
      <c r="D700" t="str">
        <f ca="1">IF(B700&lt;=MTF!$J$14,OFFSET(MTF!$C$3,MTF!$H$14+B700-1,0),"")</f>
        <v/>
      </c>
      <c r="E700" t="str">
        <f ca="1">IF(B700&lt;=MTF!$J$14,OFFSET(MTF!$E$3,MTF!$H$14+B700-1,0),"")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>
        <f t="shared" si="41"/>
        <v>0</v>
      </c>
      <c r="S700">
        <f t="shared" si="42"/>
        <v>0</v>
      </c>
    </row>
    <row r="701" spans="2:19" x14ac:dyDescent="0.2">
      <c r="B701" s="17">
        <v>696</v>
      </c>
      <c r="C701" t="str">
        <f ca="1">IF(B701&lt;=MTF!$J$14,OFFSET(MTF!$B$3,MTF!$H$14+B701-1,0),"")</f>
        <v/>
      </c>
      <c r="D701" t="str">
        <f ca="1">IF(B701&lt;=MTF!$J$14,OFFSET(MTF!$C$3,MTF!$H$14+B701-1,0),"")</f>
        <v/>
      </c>
      <c r="E701" t="str">
        <f ca="1">IF(B701&lt;=MTF!$J$14,OFFSET(MTF!$E$3,MTF!$H$14+B701-1,0),"")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>
        <f t="shared" si="41"/>
        <v>0</v>
      </c>
      <c r="S701">
        <f t="shared" si="42"/>
        <v>0</v>
      </c>
    </row>
    <row r="702" spans="2:19" x14ac:dyDescent="0.2">
      <c r="B702" s="26">
        <v>697</v>
      </c>
      <c r="C702" t="str">
        <f ca="1">IF(B702&lt;=MTF!$J$14,OFFSET(MTF!$B$3,MTF!$H$14+B702-1,0),"")</f>
        <v/>
      </c>
      <c r="D702" t="str">
        <f ca="1">IF(B702&lt;=MTF!$J$14,OFFSET(MTF!$C$3,MTF!$H$14+B702-1,0),"")</f>
        <v/>
      </c>
      <c r="E702" t="str">
        <f ca="1">IF(B702&lt;=MTF!$J$14,OFFSET(MTF!$E$3,MTF!$H$14+B702-1,0),"")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>
        <f t="shared" si="41"/>
        <v>0</v>
      </c>
      <c r="S702">
        <f t="shared" si="42"/>
        <v>0</v>
      </c>
    </row>
    <row r="703" spans="2:19" x14ac:dyDescent="0.2">
      <c r="B703" s="26">
        <v>698</v>
      </c>
      <c r="C703" t="str">
        <f ca="1">IF(B703&lt;=MTF!$J$14,OFFSET(MTF!$B$3,MTF!$H$14+B703-1,0),"")</f>
        <v/>
      </c>
      <c r="D703" t="str">
        <f ca="1">IF(B703&lt;=MTF!$J$14,OFFSET(MTF!$C$3,MTF!$H$14+B703-1,0),"")</f>
        <v/>
      </c>
      <c r="E703" t="str">
        <f ca="1">IF(B703&lt;=MTF!$J$14,OFFSET(MTF!$E$3,MTF!$H$14+B703-1,0),"")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>
        <f t="shared" si="41"/>
        <v>0</v>
      </c>
      <c r="S703">
        <f t="shared" si="42"/>
        <v>0</v>
      </c>
    </row>
    <row r="704" spans="2:19" x14ac:dyDescent="0.2">
      <c r="B704" s="17">
        <v>699</v>
      </c>
      <c r="C704" t="str">
        <f ca="1">IF(B704&lt;=MTF!$J$14,OFFSET(MTF!$B$3,MTF!$H$14+B704-1,0),"")</f>
        <v/>
      </c>
      <c r="D704" t="str">
        <f ca="1">IF(B704&lt;=MTF!$J$14,OFFSET(MTF!$C$3,MTF!$H$14+B704-1,0),"")</f>
        <v/>
      </c>
      <c r="E704" t="str">
        <f ca="1">IF(B704&lt;=MTF!$J$14,OFFSET(MTF!$E$3,MTF!$H$14+B704-1,0),"")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>
        <f t="shared" si="41"/>
        <v>0</v>
      </c>
      <c r="S704">
        <f t="shared" si="42"/>
        <v>0</v>
      </c>
    </row>
    <row r="705" spans="2:19" x14ac:dyDescent="0.2">
      <c r="B705" s="26">
        <v>700</v>
      </c>
      <c r="C705" t="str">
        <f ca="1">IF(B705&lt;=MTF!$J$14,OFFSET(MTF!$B$3,MTF!$H$14+B705-1,0),"")</f>
        <v/>
      </c>
      <c r="D705" t="str">
        <f ca="1">IF(B705&lt;=MTF!$J$14,OFFSET(MTF!$C$3,MTF!$H$14+B705-1,0),"")</f>
        <v/>
      </c>
      <c r="E705" t="str">
        <f ca="1">IF(B705&lt;=MTF!$J$14,OFFSET(MTF!$E$3,MTF!$H$14+B705-1,0),"")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>
        <f t="shared" si="41"/>
        <v>0</v>
      </c>
      <c r="S705">
        <f t="shared" si="42"/>
        <v>0</v>
      </c>
    </row>
    <row r="706" spans="2:19" x14ac:dyDescent="0.2">
      <c r="B706" s="26">
        <v>701</v>
      </c>
      <c r="C706" t="str">
        <f ca="1">IF(B706&lt;=MTF!$J$14,OFFSET(MTF!$B$3,MTF!$H$14+B706-1,0),"")</f>
        <v/>
      </c>
      <c r="D706" t="str">
        <f ca="1">IF(B706&lt;=MTF!$J$14,OFFSET(MTF!$C$3,MTF!$H$14+B706-1,0),"")</f>
        <v/>
      </c>
      <c r="E706" t="str">
        <f ca="1">IF(B706&lt;=MTF!$J$14,OFFSET(MTF!$E$3,MTF!$H$14+B706-1,0),"")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>
        <f t="shared" si="41"/>
        <v>0</v>
      </c>
      <c r="S706">
        <f t="shared" si="42"/>
        <v>0</v>
      </c>
    </row>
    <row r="707" spans="2:19" x14ac:dyDescent="0.2">
      <c r="B707" s="17">
        <v>702</v>
      </c>
      <c r="C707" t="str">
        <f ca="1">IF(B707&lt;=MTF!$J$14,OFFSET(MTF!$B$3,MTF!$H$14+B707-1,0),"")</f>
        <v/>
      </c>
      <c r="D707" t="str">
        <f ca="1">IF(B707&lt;=MTF!$J$14,OFFSET(MTF!$C$3,MTF!$H$14+B707-1,0),"")</f>
        <v/>
      </c>
      <c r="E707" t="str">
        <f ca="1">IF(B707&lt;=MTF!$J$14,OFFSET(MTF!$E$3,MTF!$H$14+B707-1,0),"")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>
        <f t="shared" si="41"/>
        <v>0</v>
      </c>
      <c r="S707">
        <f t="shared" si="42"/>
        <v>0</v>
      </c>
    </row>
    <row r="708" spans="2:19" x14ac:dyDescent="0.2">
      <c r="B708" s="26">
        <v>703</v>
      </c>
      <c r="C708" t="str">
        <f ca="1">IF(B708&lt;=MTF!$J$14,OFFSET(MTF!$B$3,MTF!$H$14+B708-1,0),"")</f>
        <v/>
      </c>
      <c r="D708" t="str">
        <f ca="1">IF(B708&lt;=MTF!$J$14,OFFSET(MTF!$C$3,MTF!$H$14+B708-1,0),"")</f>
        <v/>
      </c>
      <c r="E708" t="str">
        <f ca="1">IF(B708&lt;=MTF!$J$14,OFFSET(MTF!$E$3,MTF!$H$14+B708-1,0),"")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>
        <f t="shared" si="41"/>
        <v>0</v>
      </c>
      <c r="S708">
        <f t="shared" si="42"/>
        <v>0</v>
      </c>
    </row>
    <row r="709" spans="2:19" x14ac:dyDescent="0.2">
      <c r="B709" s="26">
        <v>704</v>
      </c>
      <c r="C709" t="str">
        <f ca="1">IF(B709&lt;=MTF!$J$14,OFFSET(MTF!$B$3,MTF!$H$14+B709-1,0),"")</f>
        <v/>
      </c>
      <c r="D709" t="str">
        <f ca="1">IF(B709&lt;=MTF!$J$14,OFFSET(MTF!$C$3,MTF!$H$14+B709-1,0),"")</f>
        <v/>
      </c>
      <c r="E709" t="str">
        <f ca="1">IF(B709&lt;=MTF!$J$14,OFFSET(MTF!$E$3,MTF!$H$14+B709-1,0),"")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>
        <f t="shared" si="41"/>
        <v>0</v>
      </c>
      <c r="S709">
        <f t="shared" si="42"/>
        <v>0</v>
      </c>
    </row>
    <row r="710" spans="2:19" x14ac:dyDescent="0.2">
      <c r="B710" s="17">
        <v>705</v>
      </c>
      <c r="C710" t="str">
        <f ca="1">IF(B710&lt;=MTF!$J$14,OFFSET(MTF!$B$3,MTF!$H$14+B710-1,0),"")</f>
        <v/>
      </c>
      <c r="D710" t="str">
        <f ca="1">IF(B710&lt;=MTF!$J$14,OFFSET(MTF!$C$3,MTF!$H$14+B710-1,0),"")</f>
        <v/>
      </c>
      <c r="E710" t="str">
        <f ca="1">IF(B710&lt;=MTF!$J$14,OFFSET(MTF!$E$3,MTF!$H$14+B710-1,0),"")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>
        <f t="shared" si="41"/>
        <v>0</v>
      </c>
      <c r="S710">
        <f t="shared" si="42"/>
        <v>0</v>
      </c>
    </row>
    <row r="711" spans="2:19" x14ac:dyDescent="0.2">
      <c r="B711" s="26">
        <v>706</v>
      </c>
      <c r="C711" t="str">
        <f ca="1">IF(B711&lt;=MTF!$J$14,OFFSET(MTF!$B$3,MTF!$H$14+B711-1,0),"")</f>
        <v/>
      </c>
      <c r="D711" t="str">
        <f ca="1">IF(B711&lt;=MTF!$J$14,OFFSET(MTF!$C$3,MTF!$H$14+B711-1,0),"")</f>
        <v/>
      </c>
      <c r="E711" t="str">
        <f ca="1">IF(B711&lt;=MTF!$J$14,OFFSET(MTF!$E$3,MTF!$H$14+B711-1,0),"")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>
        <f t="shared" si="41"/>
        <v>0</v>
      </c>
      <c r="S711">
        <f t="shared" si="42"/>
        <v>0</v>
      </c>
    </row>
    <row r="712" spans="2:19" x14ac:dyDescent="0.2">
      <c r="B712" s="26">
        <v>707</v>
      </c>
      <c r="C712" t="str">
        <f ca="1">IF(B712&lt;=MTF!$J$14,OFFSET(MTF!$B$3,MTF!$H$14+B712-1,0),"")</f>
        <v/>
      </c>
      <c r="D712" t="str">
        <f ca="1">IF(B712&lt;=MTF!$J$14,OFFSET(MTF!$C$3,MTF!$H$14+B712-1,0),"")</f>
        <v/>
      </c>
      <c r="E712" t="str">
        <f ca="1">IF(B712&lt;=MTF!$J$14,OFFSET(MTF!$E$3,MTF!$H$14+B712-1,0),"")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>
        <f t="shared" si="41"/>
        <v>0</v>
      </c>
      <c r="S712">
        <f t="shared" si="42"/>
        <v>0</v>
      </c>
    </row>
    <row r="713" spans="2:19" x14ac:dyDescent="0.2">
      <c r="B713" s="17">
        <v>708</v>
      </c>
      <c r="C713" t="str">
        <f ca="1">IF(B713&lt;=MTF!$J$14,OFFSET(MTF!$B$3,MTF!$H$14+B713-1,0),"")</f>
        <v/>
      </c>
      <c r="D713" t="str">
        <f ca="1">IF(B713&lt;=MTF!$J$14,OFFSET(MTF!$C$3,MTF!$H$14+B713-1,0),"")</f>
        <v/>
      </c>
      <c r="E713" t="str">
        <f ca="1">IF(B713&lt;=MTF!$J$14,OFFSET(MTF!$E$3,MTF!$H$14+B713-1,0),"")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>
        <f t="shared" si="41"/>
        <v>0</v>
      </c>
      <c r="S713">
        <f t="shared" si="42"/>
        <v>0</v>
      </c>
    </row>
    <row r="714" spans="2:19" x14ac:dyDescent="0.2">
      <c r="B714" s="26">
        <v>709</v>
      </c>
      <c r="C714" t="str">
        <f ca="1">IF(B714&lt;=MTF!$J$14,OFFSET(MTF!$B$3,MTF!$H$14+B714-1,0),"")</f>
        <v/>
      </c>
      <c r="D714" t="str">
        <f ca="1">IF(B714&lt;=MTF!$J$14,OFFSET(MTF!$C$3,MTF!$H$14+B714-1,0),"")</f>
        <v/>
      </c>
      <c r="E714" t="str">
        <f ca="1">IF(B714&lt;=MTF!$J$14,OFFSET(MTF!$E$3,MTF!$H$14+B714-1,0),"")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>
        <f t="shared" ref="R714:R777" si="45">O714*SIN((Q714-1)*2*PI()/$N$6*$N$8)</f>
        <v>0</v>
      </c>
      <c r="S714">
        <f t="shared" ref="S714:S777" si="46">O714*COS((Q714-1)*2*PI()/$N$6*$N$8)</f>
        <v>0</v>
      </c>
    </row>
    <row r="715" spans="2:19" x14ac:dyDescent="0.2">
      <c r="B715" s="26">
        <v>710</v>
      </c>
      <c r="C715" t="str">
        <f ca="1">IF(B715&lt;=MTF!$J$14,OFFSET(MTF!$B$3,MTF!$H$14+B715-1,0),"")</f>
        <v/>
      </c>
      <c r="D715" t="str">
        <f ca="1">IF(B715&lt;=MTF!$J$14,OFFSET(MTF!$C$3,MTF!$H$14+B715-1,0),"")</f>
        <v/>
      </c>
      <c r="E715" t="str">
        <f ca="1">IF(B715&lt;=MTF!$J$14,OFFSET(MTF!$E$3,MTF!$H$14+B715-1,0),"")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>
        <f t="shared" si="45"/>
        <v>0</v>
      </c>
      <c r="S715">
        <f t="shared" si="46"/>
        <v>0</v>
      </c>
    </row>
    <row r="716" spans="2:19" x14ac:dyDescent="0.2">
      <c r="B716" s="17">
        <v>711</v>
      </c>
      <c r="C716" t="str">
        <f ca="1">IF(B716&lt;=MTF!$J$14,OFFSET(MTF!$B$3,MTF!$H$14+B716-1,0),"")</f>
        <v/>
      </c>
      <c r="D716" t="str">
        <f ca="1">IF(B716&lt;=MTF!$J$14,OFFSET(MTF!$C$3,MTF!$H$14+B716-1,0),"")</f>
        <v/>
      </c>
      <c r="E716" t="str">
        <f ca="1">IF(B716&lt;=MTF!$J$14,OFFSET(MTF!$E$3,MTF!$H$14+B716-1,0),"")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>
        <f t="shared" si="45"/>
        <v>0</v>
      </c>
      <c r="S716">
        <f t="shared" si="46"/>
        <v>0</v>
      </c>
    </row>
    <row r="717" spans="2:19" x14ac:dyDescent="0.2">
      <c r="B717" s="26">
        <v>712</v>
      </c>
      <c r="C717" t="str">
        <f ca="1">IF(B717&lt;=MTF!$J$14,OFFSET(MTF!$B$3,MTF!$H$14+B717-1,0),"")</f>
        <v/>
      </c>
      <c r="D717" t="str">
        <f ca="1">IF(B717&lt;=MTF!$J$14,OFFSET(MTF!$C$3,MTF!$H$14+B717-1,0),"")</f>
        <v/>
      </c>
      <c r="E717" t="str">
        <f ca="1">IF(B717&lt;=MTF!$J$14,OFFSET(MTF!$E$3,MTF!$H$14+B717-1,0),"")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>
        <f t="shared" si="45"/>
        <v>0</v>
      </c>
      <c r="S717">
        <f t="shared" si="46"/>
        <v>0</v>
      </c>
    </row>
    <row r="718" spans="2:19" x14ac:dyDescent="0.2">
      <c r="B718" s="26">
        <v>713</v>
      </c>
      <c r="C718" t="str">
        <f ca="1">IF(B718&lt;=MTF!$J$14,OFFSET(MTF!$B$3,MTF!$H$14+B718-1,0),"")</f>
        <v/>
      </c>
      <c r="D718" t="str">
        <f ca="1">IF(B718&lt;=MTF!$J$14,OFFSET(MTF!$C$3,MTF!$H$14+B718-1,0),"")</f>
        <v/>
      </c>
      <c r="E718" t="str">
        <f ca="1">IF(B718&lt;=MTF!$J$14,OFFSET(MTF!$E$3,MTF!$H$14+B718-1,0),"")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>
        <f t="shared" si="45"/>
        <v>0</v>
      </c>
      <c r="S718">
        <f t="shared" si="46"/>
        <v>0</v>
      </c>
    </row>
    <row r="719" spans="2:19" x14ac:dyDescent="0.2">
      <c r="B719" s="17">
        <v>714</v>
      </c>
      <c r="C719" t="str">
        <f ca="1">IF(B719&lt;=MTF!$J$14,OFFSET(MTF!$B$3,MTF!$H$14+B719-1,0),"")</f>
        <v/>
      </c>
      <c r="D719" t="str">
        <f ca="1">IF(B719&lt;=MTF!$J$14,OFFSET(MTF!$C$3,MTF!$H$14+B719-1,0),"")</f>
        <v/>
      </c>
      <c r="E719" t="str">
        <f ca="1">IF(B719&lt;=MTF!$J$14,OFFSET(MTF!$E$3,MTF!$H$14+B719-1,0),"")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>
        <f t="shared" si="45"/>
        <v>0</v>
      </c>
      <c r="S719">
        <f t="shared" si="46"/>
        <v>0</v>
      </c>
    </row>
    <row r="720" spans="2:19" x14ac:dyDescent="0.2">
      <c r="B720" s="26">
        <v>715</v>
      </c>
      <c r="C720" t="str">
        <f ca="1">IF(B720&lt;=MTF!$J$14,OFFSET(MTF!$B$3,MTF!$H$14+B720-1,0),"")</f>
        <v/>
      </c>
      <c r="D720" t="str">
        <f ca="1">IF(B720&lt;=MTF!$J$14,OFFSET(MTF!$C$3,MTF!$H$14+B720-1,0),"")</f>
        <v/>
      </c>
      <c r="E720" t="str">
        <f ca="1">IF(B720&lt;=MTF!$J$14,OFFSET(MTF!$E$3,MTF!$H$14+B720-1,0),"")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>
        <f t="shared" si="45"/>
        <v>0</v>
      </c>
      <c r="S720">
        <f t="shared" si="46"/>
        <v>0</v>
      </c>
    </row>
    <row r="721" spans="2:19" x14ac:dyDescent="0.2">
      <c r="B721" s="26">
        <v>716</v>
      </c>
      <c r="C721" t="str">
        <f ca="1">IF(B721&lt;=MTF!$J$14,OFFSET(MTF!$B$3,MTF!$H$14+B721-1,0),"")</f>
        <v/>
      </c>
      <c r="D721" t="str">
        <f ca="1">IF(B721&lt;=MTF!$J$14,OFFSET(MTF!$C$3,MTF!$H$14+B721-1,0),"")</f>
        <v/>
      </c>
      <c r="E721" t="str">
        <f ca="1">IF(B721&lt;=MTF!$J$14,OFFSET(MTF!$E$3,MTF!$H$14+B721-1,0),"")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>
        <f t="shared" si="45"/>
        <v>0</v>
      </c>
      <c r="S721">
        <f t="shared" si="46"/>
        <v>0</v>
      </c>
    </row>
    <row r="722" spans="2:19" x14ac:dyDescent="0.2">
      <c r="B722" s="17">
        <v>717</v>
      </c>
      <c r="C722" t="str">
        <f ca="1">IF(B722&lt;=MTF!$J$14,OFFSET(MTF!$B$3,MTF!$H$14+B722-1,0),"")</f>
        <v/>
      </c>
      <c r="D722" t="str">
        <f ca="1">IF(B722&lt;=MTF!$J$14,OFFSET(MTF!$C$3,MTF!$H$14+B722-1,0),"")</f>
        <v/>
      </c>
      <c r="E722" t="str">
        <f ca="1">IF(B722&lt;=MTF!$J$14,OFFSET(MTF!$E$3,MTF!$H$14+B722-1,0),"")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>
        <f t="shared" si="45"/>
        <v>0</v>
      </c>
      <c r="S722">
        <f t="shared" si="46"/>
        <v>0</v>
      </c>
    </row>
    <row r="723" spans="2:19" x14ac:dyDescent="0.2">
      <c r="B723" s="26">
        <v>718</v>
      </c>
      <c r="C723" t="str">
        <f ca="1">IF(B723&lt;=MTF!$J$14,OFFSET(MTF!$B$3,MTF!$H$14+B723-1,0),"")</f>
        <v/>
      </c>
      <c r="D723" t="str">
        <f ca="1">IF(B723&lt;=MTF!$J$14,OFFSET(MTF!$C$3,MTF!$H$14+B723-1,0),"")</f>
        <v/>
      </c>
      <c r="E723" t="str">
        <f ca="1">IF(B723&lt;=MTF!$J$14,OFFSET(MTF!$E$3,MTF!$H$14+B723-1,0),"")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>
        <f t="shared" si="45"/>
        <v>0</v>
      </c>
      <c r="S723">
        <f t="shared" si="46"/>
        <v>0</v>
      </c>
    </row>
    <row r="724" spans="2:19" x14ac:dyDescent="0.2">
      <c r="B724" s="26">
        <v>719</v>
      </c>
      <c r="C724" t="str">
        <f ca="1">IF(B724&lt;=MTF!$J$14,OFFSET(MTF!$B$3,MTF!$H$14+B724-1,0),"")</f>
        <v/>
      </c>
      <c r="D724" t="str">
        <f ca="1">IF(B724&lt;=MTF!$J$14,OFFSET(MTF!$C$3,MTF!$H$14+B724-1,0),"")</f>
        <v/>
      </c>
      <c r="E724" t="str">
        <f ca="1">IF(B724&lt;=MTF!$J$14,OFFSET(MTF!$E$3,MTF!$H$14+B724-1,0),"")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>
        <f t="shared" si="45"/>
        <v>0</v>
      </c>
      <c r="S724">
        <f t="shared" si="46"/>
        <v>0</v>
      </c>
    </row>
    <row r="725" spans="2:19" x14ac:dyDescent="0.2">
      <c r="B725" s="17">
        <v>720</v>
      </c>
      <c r="C725" t="str">
        <f ca="1">IF(B725&lt;=MTF!$J$14,OFFSET(MTF!$B$3,MTF!$H$14+B725-1,0),"")</f>
        <v/>
      </c>
      <c r="D725" t="str">
        <f ca="1">IF(B725&lt;=MTF!$J$14,OFFSET(MTF!$C$3,MTF!$H$14+B725-1,0),"")</f>
        <v/>
      </c>
      <c r="E725" t="str">
        <f ca="1">IF(B725&lt;=MTF!$J$14,OFFSET(MTF!$E$3,MTF!$H$14+B725-1,0),"")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>
        <f t="shared" si="45"/>
        <v>0</v>
      </c>
      <c r="S725">
        <f t="shared" si="46"/>
        <v>0</v>
      </c>
    </row>
    <row r="726" spans="2:19" x14ac:dyDescent="0.2">
      <c r="B726" s="26">
        <v>721</v>
      </c>
      <c r="C726" t="str">
        <f ca="1">IF(B726&lt;=MTF!$J$14,OFFSET(MTF!$B$3,MTF!$H$14+B726-1,0),"")</f>
        <v/>
      </c>
      <c r="D726" t="str">
        <f ca="1">IF(B726&lt;=MTF!$J$14,OFFSET(MTF!$C$3,MTF!$H$14+B726-1,0),"")</f>
        <v/>
      </c>
      <c r="E726" t="str">
        <f ca="1">IF(B726&lt;=MTF!$J$14,OFFSET(MTF!$E$3,MTF!$H$14+B726-1,0),"")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>
        <f t="shared" si="45"/>
        <v>0</v>
      </c>
      <c r="S726">
        <f t="shared" si="46"/>
        <v>0</v>
      </c>
    </row>
    <row r="727" spans="2:19" x14ac:dyDescent="0.2">
      <c r="B727" s="26">
        <v>722</v>
      </c>
      <c r="C727" t="str">
        <f ca="1">IF(B727&lt;=MTF!$J$14,OFFSET(MTF!$B$3,MTF!$H$14+B727-1,0),"")</f>
        <v/>
      </c>
      <c r="D727" t="str">
        <f ca="1">IF(B727&lt;=MTF!$J$14,OFFSET(MTF!$C$3,MTF!$H$14+B727-1,0),"")</f>
        <v/>
      </c>
      <c r="E727" t="str">
        <f ca="1">IF(B727&lt;=MTF!$J$14,OFFSET(MTF!$E$3,MTF!$H$14+B727-1,0),"")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>
        <f t="shared" si="45"/>
        <v>0</v>
      </c>
      <c r="S727">
        <f t="shared" si="46"/>
        <v>0</v>
      </c>
    </row>
    <row r="728" spans="2:19" x14ac:dyDescent="0.2">
      <c r="B728" s="17">
        <v>723</v>
      </c>
      <c r="C728" t="str">
        <f ca="1">IF(B728&lt;=MTF!$J$14,OFFSET(MTF!$B$3,MTF!$H$14+B728-1,0),"")</f>
        <v/>
      </c>
      <c r="D728" t="str">
        <f ca="1">IF(B728&lt;=MTF!$J$14,OFFSET(MTF!$C$3,MTF!$H$14+B728-1,0),"")</f>
        <v/>
      </c>
      <c r="E728" t="str">
        <f ca="1">IF(B728&lt;=MTF!$J$14,OFFSET(MTF!$E$3,MTF!$H$14+B728-1,0),"")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>
        <f t="shared" si="45"/>
        <v>0</v>
      </c>
      <c r="S728">
        <f t="shared" si="46"/>
        <v>0</v>
      </c>
    </row>
    <row r="729" spans="2:19" x14ac:dyDescent="0.2">
      <c r="B729" s="26">
        <v>724</v>
      </c>
      <c r="C729" t="str">
        <f ca="1">IF(B729&lt;=MTF!$J$14,OFFSET(MTF!$B$3,MTF!$H$14+B729-1,0),"")</f>
        <v/>
      </c>
      <c r="D729" t="str">
        <f ca="1">IF(B729&lt;=MTF!$J$14,OFFSET(MTF!$C$3,MTF!$H$14+B729-1,0),"")</f>
        <v/>
      </c>
      <c r="E729" t="str">
        <f ca="1">IF(B729&lt;=MTF!$J$14,OFFSET(MTF!$E$3,MTF!$H$14+B729-1,0),"")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>
        <f t="shared" si="45"/>
        <v>0</v>
      </c>
      <c r="S729">
        <f t="shared" si="46"/>
        <v>0</v>
      </c>
    </row>
    <row r="730" spans="2:19" x14ac:dyDescent="0.2">
      <c r="B730" s="26">
        <v>725</v>
      </c>
      <c r="C730" t="str">
        <f ca="1">IF(B730&lt;=MTF!$J$14,OFFSET(MTF!$B$3,MTF!$H$14+B730-1,0),"")</f>
        <v/>
      </c>
      <c r="D730" t="str">
        <f ca="1">IF(B730&lt;=MTF!$J$14,OFFSET(MTF!$C$3,MTF!$H$14+B730-1,0),"")</f>
        <v/>
      </c>
      <c r="E730" t="str">
        <f ca="1">IF(B730&lt;=MTF!$J$14,OFFSET(MTF!$E$3,MTF!$H$14+B730-1,0),"")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>
        <f t="shared" si="45"/>
        <v>0</v>
      </c>
      <c r="S730">
        <f t="shared" si="46"/>
        <v>0</v>
      </c>
    </row>
    <row r="731" spans="2:19" x14ac:dyDescent="0.2">
      <c r="B731" s="17">
        <v>726</v>
      </c>
      <c r="C731" t="str">
        <f ca="1">IF(B731&lt;=MTF!$J$14,OFFSET(MTF!$B$3,MTF!$H$14+B731-1,0),"")</f>
        <v/>
      </c>
      <c r="D731" t="str">
        <f ca="1">IF(B731&lt;=MTF!$J$14,OFFSET(MTF!$C$3,MTF!$H$14+B731-1,0),"")</f>
        <v/>
      </c>
      <c r="E731" t="str">
        <f ca="1">IF(B731&lt;=MTF!$J$14,OFFSET(MTF!$E$3,MTF!$H$14+B731-1,0),"")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>
        <f t="shared" si="45"/>
        <v>0</v>
      </c>
      <c r="S731">
        <f t="shared" si="46"/>
        <v>0</v>
      </c>
    </row>
    <row r="732" spans="2:19" x14ac:dyDescent="0.2">
      <c r="B732" s="26">
        <v>727</v>
      </c>
      <c r="C732" t="str">
        <f ca="1">IF(B732&lt;=MTF!$J$14,OFFSET(MTF!$B$3,MTF!$H$14+B732-1,0),"")</f>
        <v/>
      </c>
      <c r="D732" t="str">
        <f ca="1">IF(B732&lt;=MTF!$J$14,OFFSET(MTF!$C$3,MTF!$H$14+B732-1,0),"")</f>
        <v/>
      </c>
      <c r="E732" t="str">
        <f ca="1">IF(B732&lt;=MTF!$J$14,OFFSET(MTF!$E$3,MTF!$H$14+B732-1,0),"")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>
        <f t="shared" si="45"/>
        <v>0</v>
      </c>
      <c r="S732">
        <f t="shared" si="46"/>
        <v>0</v>
      </c>
    </row>
    <row r="733" spans="2:19" x14ac:dyDescent="0.2">
      <c r="B733" s="26">
        <v>728</v>
      </c>
      <c r="C733" t="str">
        <f ca="1">IF(B733&lt;=MTF!$J$14,OFFSET(MTF!$B$3,MTF!$H$14+B733-1,0),"")</f>
        <v/>
      </c>
      <c r="D733" t="str">
        <f ca="1">IF(B733&lt;=MTF!$J$14,OFFSET(MTF!$C$3,MTF!$H$14+B733-1,0),"")</f>
        <v/>
      </c>
      <c r="E733" t="str">
        <f ca="1">IF(B733&lt;=MTF!$J$14,OFFSET(MTF!$E$3,MTF!$H$14+B733-1,0),"")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>
        <f t="shared" si="45"/>
        <v>0</v>
      </c>
      <c r="S733">
        <f t="shared" si="46"/>
        <v>0</v>
      </c>
    </row>
    <row r="734" spans="2:19" x14ac:dyDescent="0.2">
      <c r="B734" s="17">
        <v>729</v>
      </c>
      <c r="C734" t="str">
        <f ca="1">IF(B734&lt;=MTF!$J$14,OFFSET(MTF!$B$3,MTF!$H$14+B734-1,0),"")</f>
        <v/>
      </c>
      <c r="D734" t="str">
        <f ca="1">IF(B734&lt;=MTF!$J$14,OFFSET(MTF!$C$3,MTF!$H$14+B734-1,0),"")</f>
        <v/>
      </c>
      <c r="E734" t="str">
        <f ca="1">IF(B734&lt;=MTF!$J$14,OFFSET(MTF!$E$3,MTF!$H$14+B734-1,0),"")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>
        <f t="shared" si="45"/>
        <v>0</v>
      </c>
      <c r="S734">
        <f t="shared" si="46"/>
        <v>0</v>
      </c>
    </row>
    <row r="735" spans="2:19" x14ac:dyDescent="0.2">
      <c r="B735" s="26">
        <v>730</v>
      </c>
      <c r="C735" t="str">
        <f ca="1">IF(B735&lt;=MTF!$J$14,OFFSET(MTF!$B$3,MTF!$H$14+B735-1,0),"")</f>
        <v/>
      </c>
      <c r="D735" t="str">
        <f ca="1">IF(B735&lt;=MTF!$J$14,OFFSET(MTF!$C$3,MTF!$H$14+B735-1,0),"")</f>
        <v/>
      </c>
      <c r="E735" t="str">
        <f ca="1">IF(B735&lt;=MTF!$J$14,OFFSET(MTF!$E$3,MTF!$H$14+B735-1,0),"")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>
        <f t="shared" si="45"/>
        <v>0</v>
      </c>
      <c r="S735">
        <f t="shared" si="46"/>
        <v>0</v>
      </c>
    </row>
    <row r="736" spans="2:19" x14ac:dyDescent="0.2">
      <c r="B736" s="26">
        <v>731</v>
      </c>
      <c r="C736" t="str">
        <f ca="1">IF(B736&lt;=MTF!$J$14,OFFSET(MTF!$B$3,MTF!$H$14+B736-1,0),"")</f>
        <v/>
      </c>
      <c r="D736" t="str">
        <f ca="1">IF(B736&lt;=MTF!$J$14,OFFSET(MTF!$C$3,MTF!$H$14+B736-1,0),"")</f>
        <v/>
      </c>
      <c r="E736" t="str">
        <f ca="1">IF(B736&lt;=MTF!$J$14,OFFSET(MTF!$E$3,MTF!$H$14+B736-1,0),"")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>
        <f t="shared" si="45"/>
        <v>0</v>
      </c>
      <c r="S736">
        <f t="shared" si="46"/>
        <v>0</v>
      </c>
    </row>
    <row r="737" spans="2:19" x14ac:dyDescent="0.2">
      <c r="B737" s="17">
        <v>732</v>
      </c>
      <c r="C737" t="str">
        <f ca="1">IF(B737&lt;=MTF!$J$14,OFFSET(MTF!$B$3,MTF!$H$14+B737-1,0),"")</f>
        <v/>
      </c>
      <c r="D737" t="str">
        <f ca="1">IF(B737&lt;=MTF!$J$14,OFFSET(MTF!$C$3,MTF!$H$14+B737-1,0),"")</f>
        <v/>
      </c>
      <c r="E737" t="str">
        <f ca="1">IF(B737&lt;=MTF!$J$14,OFFSET(MTF!$E$3,MTF!$H$14+B737-1,0),"")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>
        <f t="shared" si="45"/>
        <v>0</v>
      </c>
      <c r="S737">
        <f t="shared" si="46"/>
        <v>0</v>
      </c>
    </row>
    <row r="738" spans="2:19" x14ac:dyDescent="0.2">
      <c r="B738" s="26">
        <v>733</v>
      </c>
      <c r="C738" t="str">
        <f ca="1">IF(B738&lt;=MTF!$J$14,OFFSET(MTF!$B$3,MTF!$H$14+B738-1,0),"")</f>
        <v/>
      </c>
      <c r="D738" t="str">
        <f ca="1">IF(B738&lt;=MTF!$J$14,OFFSET(MTF!$C$3,MTF!$H$14+B738-1,0),"")</f>
        <v/>
      </c>
      <c r="E738" t="str">
        <f ca="1">IF(B738&lt;=MTF!$J$14,OFFSET(MTF!$E$3,MTF!$H$14+B738-1,0),"")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>
        <f t="shared" si="45"/>
        <v>0</v>
      </c>
      <c r="S738">
        <f t="shared" si="46"/>
        <v>0</v>
      </c>
    </row>
    <row r="739" spans="2:19" x14ac:dyDescent="0.2">
      <c r="B739" s="26">
        <v>734</v>
      </c>
      <c r="C739" t="str">
        <f ca="1">IF(B739&lt;=MTF!$J$14,OFFSET(MTF!$B$3,MTF!$H$14+B739-1,0),"")</f>
        <v/>
      </c>
      <c r="D739" t="str">
        <f ca="1">IF(B739&lt;=MTF!$J$14,OFFSET(MTF!$C$3,MTF!$H$14+B739-1,0),"")</f>
        <v/>
      </c>
      <c r="E739" t="str">
        <f ca="1">IF(B739&lt;=MTF!$J$14,OFFSET(MTF!$E$3,MTF!$H$14+B739-1,0),"")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>
        <f t="shared" si="45"/>
        <v>0</v>
      </c>
      <c r="S739">
        <f t="shared" si="46"/>
        <v>0</v>
      </c>
    </row>
    <row r="740" spans="2:19" x14ac:dyDescent="0.2">
      <c r="B740" s="17">
        <v>735</v>
      </c>
      <c r="C740" t="str">
        <f ca="1">IF(B740&lt;=MTF!$J$14,OFFSET(MTF!$B$3,MTF!$H$14+B740-1,0),"")</f>
        <v/>
      </c>
      <c r="D740" t="str">
        <f ca="1">IF(B740&lt;=MTF!$J$14,OFFSET(MTF!$C$3,MTF!$H$14+B740-1,0),"")</f>
        <v/>
      </c>
      <c r="E740" t="str">
        <f ca="1">IF(B740&lt;=MTF!$J$14,OFFSET(MTF!$E$3,MTF!$H$14+B740-1,0),"")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>
        <f t="shared" si="45"/>
        <v>0</v>
      </c>
      <c r="S740">
        <f t="shared" si="46"/>
        <v>0</v>
      </c>
    </row>
    <row r="741" spans="2:19" x14ac:dyDescent="0.2">
      <c r="B741" s="26">
        <v>736</v>
      </c>
      <c r="C741" t="str">
        <f ca="1">IF(B741&lt;=MTF!$J$14,OFFSET(MTF!$B$3,MTF!$H$14+B741-1,0),"")</f>
        <v/>
      </c>
      <c r="D741" t="str">
        <f ca="1">IF(B741&lt;=MTF!$J$14,OFFSET(MTF!$C$3,MTF!$H$14+B741-1,0),"")</f>
        <v/>
      </c>
      <c r="E741" t="str">
        <f ca="1">IF(B741&lt;=MTF!$J$14,OFFSET(MTF!$E$3,MTF!$H$14+B741-1,0),"")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>
        <f t="shared" si="45"/>
        <v>0</v>
      </c>
      <c r="S741">
        <f t="shared" si="46"/>
        <v>0</v>
      </c>
    </row>
    <row r="742" spans="2:19" x14ac:dyDescent="0.2">
      <c r="B742" s="26">
        <v>737</v>
      </c>
      <c r="C742" t="str">
        <f ca="1">IF(B742&lt;=MTF!$J$14,OFFSET(MTF!$B$3,MTF!$H$14+B742-1,0),"")</f>
        <v/>
      </c>
      <c r="D742" t="str">
        <f ca="1">IF(B742&lt;=MTF!$J$14,OFFSET(MTF!$C$3,MTF!$H$14+B742-1,0),"")</f>
        <v/>
      </c>
      <c r="E742" t="str">
        <f ca="1">IF(B742&lt;=MTF!$J$14,OFFSET(MTF!$E$3,MTF!$H$14+B742-1,0),"")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>
        <f t="shared" si="45"/>
        <v>0</v>
      </c>
      <c r="S742">
        <f t="shared" si="46"/>
        <v>0</v>
      </c>
    </row>
    <row r="743" spans="2:19" x14ac:dyDescent="0.2">
      <c r="B743" s="17">
        <v>738</v>
      </c>
      <c r="C743" t="str">
        <f ca="1">IF(B743&lt;=MTF!$J$14,OFFSET(MTF!$B$3,MTF!$H$14+B743-1,0),"")</f>
        <v/>
      </c>
      <c r="D743" t="str">
        <f ca="1">IF(B743&lt;=MTF!$J$14,OFFSET(MTF!$C$3,MTF!$H$14+B743-1,0),"")</f>
        <v/>
      </c>
      <c r="E743" t="str">
        <f ca="1">IF(B743&lt;=MTF!$J$14,OFFSET(MTF!$E$3,MTF!$H$14+B743-1,0),"")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>
        <f t="shared" si="45"/>
        <v>0</v>
      </c>
      <c r="S743">
        <f t="shared" si="46"/>
        <v>0</v>
      </c>
    </row>
    <row r="744" spans="2:19" x14ac:dyDescent="0.2">
      <c r="B744" s="26">
        <v>739</v>
      </c>
      <c r="C744" t="str">
        <f ca="1">IF(B744&lt;=MTF!$J$14,OFFSET(MTF!$B$3,MTF!$H$14+B744-1,0),"")</f>
        <v/>
      </c>
      <c r="D744" t="str">
        <f ca="1">IF(B744&lt;=MTF!$J$14,OFFSET(MTF!$C$3,MTF!$H$14+B744-1,0),"")</f>
        <v/>
      </c>
      <c r="E744" t="str">
        <f ca="1">IF(B744&lt;=MTF!$J$14,OFFSET(MTF!$E$3,MTF!$H$14+B744-1,0),"")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>
        <f t="shared" si="45"/>
        <v>0</v>
      </c>
      <c r="S744">
        <f t="shared" si="46"/>
        <v>0</v>
      </c>
    </row>
    <row r="745" spans="2:19" x14ac:dyDescent="0.2">
      <c r="B745" s="26">
        <v>740</v>
      </c>
      <c r="C745" t="str">
        <f ca="1">IF(B745&lt;=MTF!$J$14,OFFSET(MTF!$B$3,MTF!$H$14+B745-1,0),"")</f>
        <v/>
      </c>
      <c r="D745" t="str">
        <f ca="1">IF(B745&lt;=MTF!$J$14,OFFSET(MTF!$C$3,MTF!$H$14+B745-1,0),"")</f>
        <v/>
      </c>
      <c r="E745" t="str">
        <f ca="1">IF(B745&lt;=MTF!$J$14,OFFSET(MTF!$E$3,MTF!$H$14+B745-1,0),"")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>
        <f t="shared" si="45"/>
        <v>0</v>
      </c>
      <c r="S745">
        <f t="shared" si="46"/>
        <v>0</v>
      </c>
    </row>
    <row r="746" spans="2:19" x14ac:dyDescent="0.2">
      <c r="B746" s="17">
        <v>741</v>
      </c>
      <c r="C746" t="str">
        <f ca="1">IF(B746&lt;=MTF!$J$14,OFFSET(MTF!$B$3,MTF!$H$14+B746-1,0),"")</f>
        <v/>
      </c>
      <c r="D746" t="str">
        <f ca="1">IF(B746&lt;=MTF!$J$14,OFFSET(MTF!$C$3,MTF!$H$14+B746-1,0),"")</f>
        <v/>
      </c>
      <c r="E746" t="str">
        <f ca="1">IF(B746&lt;=MTF!$J$14,OFFSET(MTF!$E$3,MTF!$H$14+B746-1,0),"")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>
        <f t="shared" si="45"/>
        <v>0</v>
      </c>
      <c r="S746">
        <f t="shared" si="46"/>
        <v>0</v>
      </c>
    </row>
    <row r="747" spans="2:19" x14ac:dyDescent="0.2">
      <c r="B747" s="26">
        <v>742</v>
      </c>
      <c r="C747" t="str">
        <f ca="1">IF(B747&lt;=MTF!$J$14,OFFSET(MTF!$B$3,MTF!$H$14+B747-1,0),"")</f>
        <v/>
      </c>
      <c r="D747" t="str">
        <f ca="1">IF(B747&lt;=MTF!$J$14,OFFSET(MTF!$C$3,MTF!$H$14+B747-1,0),"")</f>
        <v/>
      </c>
      <c r="E747" t="str">
        <f ca="1">IF(B747&lt;=MTF!$J$14,OFFSET(MTF!$E$3,MTF!$H$14+B747-1,0),"")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>
        <f t="shared" si="45"/>
        <v>0</v>
      </c>
      <c r="S747">
        <f t="shared" si="46"/>
        <v>0</v>
      </c>
    </row>
    <row r="748" spans="2:19" x14ac:dyDescent="0.2">
      <c r="B748" s="26">
        <v>743</v>
      </c>
      <c r="C748" t="str">
        <f ca="1">IF(B748&lt;=MTF!$J$14,OFFSET(MTF!$B$3,MTF!$H$14+B748-1,0),"")</f>
        <v/>
      </c>
      <c r="D748" t="str">
        <f ca="1">IF(B748&lt;=MTF!$J$14,OFFSET(MTF!$C$3,MTF!$H$14+B748-1,0),"")</f>
        <v/>
      </c>
      <c r="E748" t="str">
        <f ca="1">IF(B748&lt;=MTF!$J$14,OFFSET(MTF!$E$3,MTF!$H$14+B748-1,0),"")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>
        <f t="shared" si="45"/>
        <v>0</v>
      </c>
      <c r="S748">
        <f t="shared" si="46"/>
        <v>0</v>
      </c>
    </row>
    <row r="749" spans="2:19" x14ac:dyDescent="0.2">
      <c r="B749" s="17">
        <v>744</v>
      </c>
      <c r="C749" t="str">
        <f ca="1">IF(B749&lt;=MTF!$J$14,OFFSET(MTF!$B$3,MTF!$H$14+B749-1,0),"")</f>
        <v/>
      </c>
      <c r="D749" t="str">
        <f ca="1">IF(B749&lt;=MTF!$J$14,OFFSET(MTF!$C$3,MTF!$H$14+B749-1,0),"")</f>
        <v/>
      </c>
      <c r="E749" t="str">
        <f ca="1">IF(B749&lt;=MTF!$J$14,OFFSET(MTF!$E$3,MTF!$H$14+B749-1,0),"")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>
        <f t="shared" si="45"/>
        <v>0</v>
      </c>
      <c r="S749">
        <f t="shared" si="46"/>
        <v>0</v>
      </c>
    </row>
    <row r="750" spans="2:19" x14ac:dyDescent="0.2">
      <c r="B750" s="26">
        <v>745</v>
      </c>
      <c r="C750" t="str">
        <f ca="1">IF(B750&lt;=MTF!$J$14,OFFSET(MTF!$B$3,MTF!$H$14+B750-1,0),"")</f>
        <v/>
      </c>
      <c r="D750" t="str">
        <f ca="1">IF(B750&lt;=MTF!$J$14,OFFSET(MTF!$C$3,MTF!$H$14+B750-1,0),"")</f>
        <v/>
      </c>
      <c r="E750" t="str">
        <f ca="1">IF(B750&lt;=MTF!$J$14,OFFSET(MTF!$E$3,MTF!$H$14+B750-1,0),"")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>
        <f t="shared" si="45"/>
        <v>0</v>
      </c>
      <c r="S750">
        <f t="shared" si="46"/>
        <v>0</v>
      </c>
    </row>
    <row r="751" spans="2:19" x14ac:dyDescent="0.2">
      <c r="B751" s="26">
        <v>746</v>
      </c>
      <c r="C751" t="str">
        <f ca="1">IF(B751&lt;=MTF!$J$14,OFFSET(MTF!$B$3,MTF!$H$14+B751-1,0),"")</f>
        <v/>
      </c>
      <c r="D751" t="str">
        <f ca="1">IF(B751&lt;=MTF!$J$14,OFFSET(MTF!$C$3,MTF!$H$14+B751-1,0),"")</f>
        <v/>
      </c>
      <c r="E751" t="str">
        <f ca="1">IF(B751&lt;=MTF!$J$14,OFFSET(MTF!$E$3,MTF!$H$14+B751-1,0),"")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>
        <f t="shared" si="45"/>
        <v>0</v>
      </c>
      <c r="S751">
        <f t="shared" si="46"/>
        <v>0</v>
      </c>
    </row>
    <row r="752" spans="2:19" x14ac:dyDescent="0.2">
      <c r="B752" s="17">
        <v>747</v>
      </c>
      <c r="C752" t="str">
        <f ca="1">IF(B752&lt;=MTF!$J$14,OFFSET(MTF!$B$3,MTF!$H$14+B752-1,0),"")</f>
        <v/>
      </c>
      <c r="D752" t="str">
        <f ca="1">IF(B752&lt;=MTF!$J$14,OFFSET(MTF!$C$3,MTF!$H$14+B752-1,0),"")</f>
        <v/>
      </c>
      <c r="E752" t="str">
        <f ca="1">IF(B752&lt;=MTF!$J$14,OFFSET(MTF!$E$3,MTF!$H$14+B752-1,0),"")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>
        <f t="shared" si="45"/>
        <v>0</v>
      </c>
      <c r="S752">
        <f t="shared" si="46"/>
        <v>0</v>
      </c>
    </row>
    <row r="753" spans="2:19" x14ac:dyDescent="0.2">
      <c r="B753" s="26">
        <v>748</v>
      </c>
      <c r="C753" t="str">
        <f ca="1">IF(B753&lt;=MTF!$J$14,OFFSET(MTF!$B$3,MTF!$H$14+B753-1,0),"")</f>
        <v/>
      </c>
      <c r="D753" t="str">
        <f ca="1">IF(B753&lt;=MTF!$J$14,OFFSET(MTF!$C$3,MTF!$H$14+B753-1,0),"")</f>
        <v/>
      </c>
      <c r="E753" t="str">
        <f ca="1">IF(B753&lt;=MTF!$J$14,OFFSET(MTF!$E$3,MTF!$H$14+B753-1,0),"")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>
        <f t="shared" si="45"/>
        <v>0</v>
      </c>
      <c r="S753">
        <f t="shared" si="46"/>
        <v>0</v>
      </c>
    </row>
    <row r="754" spans="2:19" x14ac:dyDescent="0.2">
      <c r="B754" s="26">
        <v>749</v>
      </c>
      <c r="C754" t="str">
        <f ca="1">IF(B754&lt;=MTF!$J$14,OFFSET(MTF!$B$3,MTF!$H$14+B754-1,0),"")</f>
        <v/>
      </c>
      <c r="D754" t="str">
        <f ca="1">IF(B754&lt;=MTF!$J$14,OFFSET(MTF!$C$3,MTF!$H$14+B754-1,0),"")</f>
        <v/>
      </c>
      <c r="E754" t="str">
        <f ca="1">IF(B754&lt;=MTF!$J$14,OFFSET(MTF!$E$3,MTF!$H$14+B754-1,0),"")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>
        <f t="shared" si="45"/>
        <v>0</v>
      </c>
      <c r="S754">
        <f t="shared" si="46"/>
        <v>0</v>
      </c>
    </row>
    <row r="755" spans="2:19" x14ac:dyDescent="0.2">
      <c r="B755" s="17">
        <v>750</v>
      </c>
      <c r="C755" t="str">
        <f ca="1">IF(B755&lt;=MTF!$J$14,OFFSET(MTF!$B$3,MTF!$H$14+B755-1,0),"")</f>
        <v/>
      </c>
      <c r="D755" t="str">
        <f ca="1">IF(B755&lt;=MTF!$J$14,OFFSET(MTF!$C$3,MTF!$H$14+B755-1,0),"")</f>
        <v/>
      </c>
      <c r="E755" t="str">
        <f ca="1">IF(B755&lt;=MTF!$J$14,OFFSET(MTF!$E$3,MTF!$H$14+B755-1,0),"")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>
        <f t="shared" si="45"/>
        <v>0</v>
      </c>
      <c r="S755">
        <f t="shared" si="46"/>
        <v>0</v>
      </c>
    </row>
    <row r="756" spans="2:19" x14ac:dyDescent="0.2">
      <c r="B756" s="26">
        <v>751</v>
      </c>
      <c r="C756" t="str">
        <f ca="1">IF(B756&lt;=MTF!$J$14,OFFSET(MTF!$B$3,MTF!$H$14+B756-1,0),"")</f>
        <v/>
      </c>
      <c r="D756" t="str">
        <f ca="1">IF(B756&lt;=MTF!$J$14,OFFSET(MTF!$C$3,MTF!$H$14+B756-1,0),"")</f>
        <v/>
      </c>
      <c r="E756" t="str">
        <f ca="1">IF(B756&lt;=MTF!$J$14,OFFSET(MTF!$E$3,MTF!$H$14+B756-1,0),"")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>
        <f t="shared" si="45"/>
        <v>0</v>
      </c>
      <c r="S756">
        <f t="shared" si="46"/>
        <v>0</v>
      </c>
    </row>
    <row r="757" spans="2:19" x14ac:dyDescent="0.2">
      <c r="B757" s="26">
        <v>752</v>
      </c>
      <c r="C757" t="str">
        <f ca="1">IF(B757&lt;=MTF!$J$14,OFFSET(MTF!$B$3,MTF!$H$14+B757-1,0),"")</f>
        <v/>
      </c>
      <c r="D757" t="str">
        <f ca="1">IF(B757&lt;=MTF!$J$14,OFFSET(MTF!$C$3,MTF!$H$14+B757-1,0),"")</f>
        <v/>
      </c>
      <c r="E757" t="str">
        <f ca="1">IF(B757&lt;=MTF!$J$14,OFFSET(MTF!$E$3,MTF!$H$14+B757-1,0),"")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>
        <f t="shared" si="45"/>
        <v>0</v>
      </c>
      <c r="S757">
        <f t="shared" si="46"/>
        <v>0</v>
      </c>
    </row>
    <row r="758" spans="2:19" x14ac:dyDescent="0.2">
      <c r="B758" s="17">
        <v>753</v>
      </c>
      <c r="C758" t="str">
        <f ca="1">IF(B758&lt;=MTF!$J$14,OFFSET(MTF!$B$3,MTF!$H$14+B758-1,0),"")</f>
        <v/>
      </c>
      <c r="D758" t="str">
        <f ca="1">IF(B758&lt;=MTF!$J$14,OFFSET(MTF!$C$3,MTF!$H$14+B758-1,0),"")</f>
        <v/>
      </c>
      <c r="E758" t="str">
        <f ca="1">IF(B758&lt;=MTF!$J$14,OFFSET(MTF!$E$3,MTF!$H$14+B758-1,0),"")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>
        <f t="shared" si="45"/>
        <v>0</v>
      </c>
      <c r="S758">
        <f t="shared" si="46"/>
        <v>0</v>
      </c>
    </row>
    <row r="759" spans="2:19" x14ac:dyDescent="0.2">
      <c r="B759" s="26">
        <v>754</v>
      </c>
      <c r="C759" t="str">
        <f ca="1">IF(B759&lt;=MTF!$J$14,OFFSET(MTF!$B$3,MTF!$H$14+B759-1,0),"")</f>
        <v/>
      </c>
      <c r="D759" t="str">
        <f ca="1">IF(B759&lt;=MTF!$J$14,OFFSET(MTF!$C$3,MTF!$H$14+B759-1,0),"")</f>
        <v/>
      </c>
      <c r="E759" t="str">
        <f ca="1">IF(B759&lt;=MTF!$J$14,OFFSET(MTF!$E$3,MTF!$H$14+B759-1,0),"")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>
        <f t="shared" si="45"/>
        <v>0</v>
      </c>
      <c r="S759">
        <f t="shared" si="46"/>
        <v>0</v>
      </c>
    </row>
    <row r="760" spans="2:19" x14ac:dyDescent="0.2">
      <c r="B760" s="26">
        <v>755</v>
      </c>
      <c r="C760" t="str">
        <f ca="1">IF(B760&lt;=MTF!$J$14,OFFSET(MTF!$B$3,MTF!$H$14+B760-1,0),"")</f>
        <v/>
      </c>
      <c r="D760" t="str">
        <f ca="1">IF(B760&lt;=MTF!$J$14,OFFSET(MTF!$C$3,MTF!$H$14+B760-1,0),"")</f>
        <v/>
      </c>
      <c r="E760" t="str">
        <f ca="1">IF(B760&lt;=MTF!$J$14,OFFSET(MTF!$E$3,MTF!$H$14+B760-1,0),"")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>
        <f t="shared" si="45"/>
        <v>0</v>
      </c>
      <c r="S760">
        <f t="shared" si="46"/>
        <v>0</v>
      </c>
    </row>
    <row r="761" spans="2:19" x14ac:dyDescent="0.2">
      <c r="B761" s="17">
        <v>756</v>
      </c>
      <c r="C761" t="str">
        <f ca="1">IF(B761&lt;=MTF!$J$14,OFFSET(MTF!$B$3,MTF!$H$14+B761-1,0),"")</f>
        <v/>
      </c>
      <c r="D761" t="str">
        <f ca="1">IF(B761&lt;=MTF!$J$14,OFFSET(MTF!$C$3,MTF!$H$14+B761-1,0),"")</f>
        <v/>
      </c>
      <c r="E761" t="str">
        <f ca="1">IF(B761&lt;=MTF!$J$14,OFFSET(MTF!$E$3,MTF!$H$14+B761-1,0),"")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>
        <f t="shared" si="45"/>
        <v>0</v>
      </c>
      <c r="S761">
        <f t="shared" si="46"/>
        <v>0</v>
      </c>
    </row>
    <row r="762" spans="2:19" x14ac:dyDescent="0.2">
      <c r="B762" s="26">
        <v>757</v>
      </c>
      <c r="C762" t="str">
        <f ca="1">IF(B762&lt;=MTF!$J$14,OFFSET(MTF!$B$3,MTF!$H$14+B762-1,0),"")</f>
        <v/>
      </c>
      <c r="D762" t="str">
        <f ca="1">IF(B762&lt;=MTF!$J$14,OFFSET(MTF!$C$3,MTF!$H$14+B762-1,0),"")</f>
        <v/>
      </c>
      <c r="E762" t="str">
        <f ca="1">IF(B762&lt;=MTF!$J$14,OFFSET(MTF!$E$3,MTF!$H$14+B762-1,0),"")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>
        <f t="shared" si="45"/>
        <v>0</v>
      </c>
      <c r="S762">
        <f t="shared" si="46"/>
        <v>0</v>
      </c>
    </row>
    <row r="763" spans="2:19" x14ac:dyDescent="0.2">
      <c r="B763" s="26">
        <v>758</v>
      </c>
      <c r="C763" t="str">
        <f ca="1">IF(B763&lt;=MTF!$J$14,OFFSET(MTF!$B$3,MTF!$H$14+B763-1,0),"")</f>
        <v/>
      </c>
      <c r="D763" t="str">
        <f ca="1">IF(B763&lt;=MTF!$J$14,OFFSET(MTF!$C$3,MTF!$H$14+B763-1,0),"")</f>
        <v/>
      </c>
      <c r="E763" t="str">
        <f ca="1">IF(B763&lt;=MTF!$J$14,OFFSET(MTF!$E$3,MTF!$H$14+B763-1,0),"")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>
        <f t="shared" si="45"/>
        <v>0</v>
      </c>
      <c r="S763">
        <f t="shared" si="46"/>
        <v>0</v>
      </c>
    </row>
    <row r="764" spans="2:19" x14ac:dyDescent="0.2">
      <c r="B764" s="17">
        <v>759</v>
      </c>
      <c r="C764" t="str">
        <f ca="1">IF(B764&lt;=MTF!$J$14,OFFSET(MTF!$B$3,MTF!$H$14+B764-1,0),"")</f>
        <v/>
      </c>
      <c r="D764" t="str">
        <f ca="1">IF(B764&lt;=MTF!$J$14,OFFSET(MTF!$C$3,MTF!$H$14+B764-1,0),"")</f>
        <v/>
      </c>
      <c r="E764" t="str">
        <f ca="1">IF(B764&lt;=MTF!$J$14,OFFSET(MTF!$E$3,MTF!$H$14+B764-1,0),"")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>
        <f t="shared" si="45"/>
        <v>0</v>
      </c>
      <c r="S764">
        <f t="shared" si="46"/>
        <v>0</v>
      </c>
    </row>
    <row r="765" spans="2:19" x14ac:dyDescent="0.2">
      <c r="B765" s="26">
        <v>760</v>
      </c>
      <c r="C765" t="str">
        <f ca="1">IF(B765&lt;=MTF!$J$14,OFFSET(MTF!$B$3,MTF!$H$14+B765-1,0),"")</f>
        <v/>
      </c>
      <c r="D765" t="str">
        <f ca="1">IF(B765&lt;=MTF!$J$14,OFFSET(MTF!$C$3,MTF!$H$14+B765-1,0),"")</f>
        <v/>
      </c>
      <c r="E765" t="str">
        <f ca="1">IF(B765&lt;=MTF!$J$14,OFFSET(MTF!$E$3,MTF!$H$14+B765-1,0),"")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>
        <f t="shared" si="45"/>
        <v>0</v>
      </c>
      <c r="S765">
        <f t="shared" si="46"/>
        <v>0</v>
      </c>
    </row>
    <row r="766" spans="2:19" x14ac:dyDescent="0.2">
      <c r="B766" s="26">
        <v>761</v>
      </c>
      <c r="C766" t="str">
        <f ca="1">IF(B766&lt;=MTF!$J$14,OFFSET(MTF!$B$3,MTF!$H$14+B766-1,0),"")</f>
        <v/>
      </c>
      <c r="D766" t="str">
        <f ca="1">IF(B766&lt;=MTF!$J$14,OFFSET(MTF!$C$3,MTF!$H$14+B766-1,0),"")</f>
        <v/>
      </c>
      <c r="E766" t="str">
        <f ca="1">IF(B766&lt;=MTF!$J$14,OFFSET(MTF!$E$3,MTF!$H$14+B766-1,0),"")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>
        <f t="shared" si="45"/>
        <v>0</v>
      </c>
      <c r="S766">
        <f t="shared" si="46"/>
        <v>0</v>
      </c>
    </row>
    <row r="767" spans="2:19" x14ac:dyDescent="0.2">
      <c r="B767" s="17">
        <v>762</v>
      </c>
      <c r="C767" t="str">
        <f ca="1">IF(B767&lt;=MTF!$J$14,OFFSET(MTF!$B$3,MTF!$H$14+B767-1,0),"")</f>
        <v/>
      </c>
      <c r="D767" t="str">
        <f ca="1">IF(B767&lt;=MTF!$J$14,OFFSET(MTF!$C$3,MTF!$H$14+B767-1,0),"")</f>
        <v/>
      </c>
      <c r="E767" t="str">
        <f ca="1">IF(B767&lt;=MTF!$J$14,OFFSET(MTF!$E$3,MTF!$H$14+B767-1,0),"")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>
        <f t="shared" si="45"/>
        <v>0</v>
      </c>
      <c r="S767">
        <f t="shared" si="46"/>
        <v>0</v>
      </c>
    </row>
    <row r="768" spans="2:19" x14ac:dyDescent="0.2">
      <c r="B768" s="26">
        <v>763</v>
      </c>
      <c r="C768" t="str">
        <f ca="1">IF(B768&lt;=MTF!$J$14,OFFSET(MTF!$B$3,MTF!$H$14+B768-1,0),"")</f>
        <v/>
      </c>
      <c r="D768" t="str">
        <f ca="1">IF(B768&lt;=MTF!$J$14,OFFSET(MTF!$C$3,MTF!$H$14+B768-1,0),"")</f>
        <v/>
      </c>
      <c r="E768" t="str">
        <f ca="1">IF(B768&lt;=MTF!$J$14,OFFSET(MTF!$E$3,MTF!$H$14+B768-1,0),"")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>
        <f t="shared" si="45"/>
        <v>0</v>
      </c>
      <c r="S768">
        <f t="shared" si="46"/>
        <v>0</v>
      </c>
    </row>
    <row r="769" spans="2:19" x14ac:dyDescent="0.2">
      <c r="B769" s="26">
        <v>764</v>
      </c>
      <c r="C769" t="str">
        <f ca="1">IF(B769&lt;=MTF!$J$14,OFFSET(MTF!$B$3,MTF!$H$14+B769-1,0),"")</f>
        <v/>
      </c>
      <c r="D769" t="str">
        <f ca="1">IF(B769&lt;=MTF!$J$14,OFFSET(MTF!$C$3,MTF!$H$14+B769-1,0),"")</f>
        <v/>
      </c>
      <c r="E769" t="str">
        <f ca="1">IF(B769&lt;=MTF!$J$14,OFFSET(MTF!$E$3,MTF!$H$14+B769-1,0),"")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>
        <f t="shared" si="45"/>
        <v>0</v>
      </c>
      <c r="S769">
        <f t="shared" si="46"/>
        <v>0</v>
      </c>
    </row>
    <row r="770" spans="2:19" x14ac:dyDescent="0.2">
      <c r="B770" s="17">
        <v>765</v>
      </c>
      <c r="C770" t="str">
        <f ca="1">IF(B770&lt;=MTF!$J$14,OFFSET(MTF!$B$3,MTF!$H$14+B770-1,0),"")</f>
        <v/>
      </c>
      <c r="D770" t="str">
        <f ca="1">IF(B770&lt;=MTF!$J$14,OFFSET(MTF!$C$3,MTF!$H$14+B770-1,0),"")</f>
        <v/>
      </c>
      <c r="E770" t="str">
        <f ca="1">IF(B770&lt;=MTF!$J$14,OFFSET(MTF!$E$3,MTF!$H$14+B770-1,0),"")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>
        <f t="shared" si="45"/>
        <v>0</v>
      </c>
      <c r="S770">
        <f t="shared" si="46"/>
        <v>0</v>
      </c>
    </row>
    <row r="771" spans="2:19" x14ac:dyDescent="0.2">
      <c r="B771" s="26">
        <v>766</v>
      </c>
      <c r="C771" t="str">
        <f ca="1">IF(B771&lt;=MTF!$J$14,OFFSET(MTF!$B$3,MTF!$H$14+B771-1,0),"")</f>
        <v/>
      </c>
      <c r="D771" t="str">
        <f ca="1">IF(B771&lt;=MTF!$J$14,OFFSET(MTF!$C$3,MTF!$H$14+B771-1,0),"")</f>
        <v/>
      </c>
      <c r="E771" t="str">
        <f ca="1">IF(B771&lt;=MTF!$J$14,OFFSET(MTF!$E$3,MTF!$H$14+B771-1,0),"")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>
        <f t="shared" si="45"/>
        <v>0</v>
      </c>
      <c r="S771">
        <f t="shared" si="46"/>
        <v>0</v>
      </c>
    </row>
    <row r="772" spans="2:19" x14ac:dyDescent="0.2">
      <c r="B772" s="26">
        <v>767</v>
      </c>
      <c r="C772" t="str">
        <f ca="1">IF(B772&lt;=MTF!$J$14,OFFSET(MTF!$B$3,MTF!$H$14+B772-1,0),"")</f>
        <v/>
      </c>
      <c r="D772" t="str">
        <f ca="1">IF(B772&lt;=MTF!$J$14,OFFSET(MTF!$C$3,MTF!$H$14+B772-1,0),"")</f>
        <v/>
      </c>
      <c r="E772" t="str">
        <f ca="1">IF(B772&lt;=MTF!$J$14,OFFSET(MTF!$E$3,MTF!$H$14+B772-1,0),"")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>
        <f t="shared" si="45"/>
        <v>0</v>
      </c>
      <c r="S772">
        <f t="shared" si="46"/>
        <v>0</v>
      </c>
    </row>
    <row r="773" spans="2:19" x14ac:dyDescent="0.2">
      <c r="B773" s="17">
        <v>768</v>
      </c>
      <c r="C773" t="str">
        <f ca="1">IF(B773&lt;=MTF!$J$14,OFFSET(MTF!$B$3,MTF!$H$14+B773-1,0),"")</f>
        <v/>
      </c>
      <c r="D773" t="str">
        <f ca="1">IF(B773&lt;=MTF!$J$14,OFFSET(MTF!$C$3,MTF!$H$14+B773-1,0),"")</f>
        <v/>
      </c>
      <c r="E773" t="str">
        <f ca="1">IF(B773&lt;=MTF!$J$14,OFFSET(MTF!$E$3,MTF!$H$14+B773-1,0),"")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>
        <f t="shared" si="45"/>
        <v>0</v>
      </c>
      <c r="S773">
        <f t="shared" si="46"/>
        <v>0</v>
      </c>
    </row>
    <row r="774" spans="2:19" x14ac:dyDescent="0.2">
      <c r="B774" s="26">
        <v>769</v>
      </c>
      <c r="C774" t="str">
        <f ca="1">IF(B774&lt;=MTF!$J$14,OFFSET(MTF!$B$3,MTF!$H$14+B774-1,0),"")</f>
        <v/>
      </c>
      <c r="D774" t="str">
        <f ca="1">IF(B774&lt;=MTF!$J$14,OFFSET(MTF!$C$3,MTF!$H$14+B774-1,0),"")</f>
        <v/>
      </c>
      <c r="E774" t="str">
        <f ca="1">IF(B774&lt;=MTF!$J$14,OFFSET(MTF!$E$3,MTF!$H$14+B774-1,0),"")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>
        <f t="shared" si="45"/>
        <v>0</v>
      </c>
      <c r="S774">
        <f t="shared" si="46"/>
        <v>0</v>
      </c>
    </row>
    <row r="775" spans="2:19" x14ac:dyDescent="0.2">
      <c r="B775" s="26">
        <v>770</v>
      </c>
      <c r="C775" t="str">
        <f ca="1">IF(B775&lt;=MTF!$J$14,OFFSET(MTF!$B$3,MTF!$H$14+B775-1,0),"")</f>
        <v/>
      </c>
      <c r="D775" t="str">
        <f ca="1">IF(B775&lt;=MTF!$J$14,OFFSET(MTF!$C$3,MTF!$H$14+B775-1,0),"")</f>
        <v/>
      </c>
      <c r="E775" t="str">
        <f ca="1">IF(B775&lt;=MTF!$J$14,OFFSET(MTF!$E$3,MTF!$H$14+B775-1,0),"")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>
        <f t="shared" si="45"/>
        <v>0</v>
      </c>
      <c r="S775">
        <f t="shared" si="46"/>
        <v>0</v>
      </c>
    </row>
    <row r="776" spans="2:19" x14ac:dyDescent="0.2">
      <c r="B776" s="17">
        <v>771</v>
      </c>
      <c r="C776" t="str">
        <f ca="1">IF(B776&lt;=MTF!$J$14,OFFSET(MTF!$B$3,MTF!$H$14+B776-1,0),"")</f>
        <v/>
      </c>
      <c r="D776" t="str">
        <f ca="1">IF(B776&lt;=MTF!$J$14,OFFSET(MTF!$C$3,MTF!$H$14+B776-1,0),"")</f>
        <v/>
      </c>
      <c r="E776" t="str">
        <f ca="1">IF(B776&lt;=MTF!$J$14,OFFSET(MTF!$E$3,MTF!$H$14+B776-1,0),"")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>
        <f t="shared" si="45"/>
        <v>0</v>
      </c>
      <c r="S776">
        <f t="shared" si="46"/>
        <v>0</v>
      </c>
    </row>
    <row r="777" spans="2:19" x14ac:dyDescent="0.2">
      <c r="B777" s="26">
        <v>772</v>
      </c>
      <c r="C777" t="str">
        <f ca="1">IF(B777&lt;=MTF!$J$14,OFFSET(MTF!$B$3,MTF!$H$14+B777-1,0),"")</f>
        <v/>
      </c>
      <c r="D777" t="str">
        <f ca="1">IF(B777&lt;=MTF!$J$14,OFFSET(MTF!$C$3,MTF!$H$14+B777-1,0),"")</f>
        <v/>
      </c>
      <c r="E777" t="str">
        <f ca="1">IF(B777&lt;=MTF!$J$14,OFFSET(MTF!$E$3,MTF!$H$14+B777-1,0),"")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>
        <f t="shared" si="45"/>
        <v>0</v>
      </c>
      <c r="S777">
        <f t="shared" si="46"/>
        <v>0</v>
      </c>
    </row>
    <row r="778" spans="2:19" x14ac:dyDescent="0.2">
      <c r="B778" s="26">
        <v>773</v>
      </c>
      <c r="C778" t="str">
        <f ca="1">IF(B778&lt;=MTF!$J$14,OFFSET(MTF!$B$3,MTF!$H$14+B778-1,0),"")</f>
        <v/>
      </c>
      <c r="D778" t="str">
        <f ca="1">IF(B778&lt;=MTF!$J$14,OFFSET(MTF!$C$3,MTF!$H$14+B778-1,0),"")</f>
        <v/>
      </c>
      <c r="E778" t="str">
        <f ca="1">IF(B778&lt;=MTF!$J$14,OFFSET(MTF!$E$3,MTF!$H$14+B778-1,0),"")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>
        <f t="shared" ref="R778:R841" si="49">O778*SIN((Q778-1)*2*PI()/$N$6*$N$8)</f>
        <v>0</v>
      </c>
      <c r="S778">
        <f t="shared" ref="S778:S841" si="50">O778*COS((Q778-1)*2*PI()/$N$6*$N$8)</f>
        <v>0</v>
      </c>
    </row>
    <row r="779" spans="2:19" x14ac:dyDescent="0.2">
      <c r="B779" s="17">
        <v>774</v>
      </c>
      <c r="C779" t="str">
        <f ca="1">IF(B779&lt;=MTF!$J$14,OFFSET(MTF!$B$3,MTF!$H$14+B779-1,0),"")</f>
        <v/>
      </c>
      <c r="D779" t="str">
        <f ca="1">IF(B779&lt;=MTF!$J$14,OFFSET(MTF!$C$3,MTF!$H$14+B779-1,0),"")</f>
        <v/>
      </c>
      <c r="E779" t="str">
        <f ca="1">IF(B779&lt;=MTF!$J$14,OFFSET(MTF!$E$3,MTF!$H$14+B779-1,0),"")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>
        <f t="shared" si="49"/>
        <v>0</v>
      </c>
      <c r="S779">
        <f t="shared" si="50"/>
        <v>0</v>
      </c>
    </row>
    <row r="780" spans="2:19" x14ac:dyDescent="0.2">
      <c r="B780" s="26">
        <v>775</v>
      </c>
      <c r="C780" t="str">
        <f ca="1">IF(B780&lt;=MTF!$J$14,OFFSET(MTF!$B$3,MTF!$H$14+B780-1,0),"")</f>
        <v/>
      </c>
      <c r="D780" t="str">
        <f ca="1">IF(B780&lt;=MTF!$J$14,OFFSET(MTF!$C$3,MTF!$H$14+B780-1,0),"")</f>
        <v/>
      </c>
      <c r="E780" t="str">
        <f ca="1">IF(B780&lt;=MTF!$J$14,OFFSET(MTF!$E$3,MTF!$H$14+B780-1,0),"")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>
        <f t="shared" si="49"/>
        <v>0</v>
      </c>
      <c r="S780">
        <f t="shared" si="50"/>
        <v>0</v>
      </c>
    </row>
    <row r="781" spans="2:19" x14ac:dyDescent="0.2">
      <c r="B781" s="26">
        <v>776</v>
      </c>
      <c r="C781" t="str">
        <f ca="1">IF(B781&lt;=MTF!$J$14,OFFSET(MTF!$B$3,MTF!$H$14+B781-1,0),"")</f>
        <v/>
      </c>
      <c r="D781" t="str">
        <f ca="1">IF(B781&lt;=MTF!$J$14,OFFSET(MTF!$C$3,MTF!$H$14+B781-1,0),"")</f>
        <v/>
      </c>
      <c r="E781" t="str">
        <f ca="1">IF(B781&lt;=MTF!$J$14,OFFSET(MTF!$E$3,MTF!$H$14+B781-1,0),"")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>
        <f t="shared" si="49"/>
        <v>0</v>
      </c>
      <c r="S781">
        <f t="shared" si="50"/>
        <v>0</v>
      </c>
    </row>
    <row r="782" spans="2:19" x14ac:dyDescent="0.2">
      <c r="B782" s="17">
        <v>777</v>
      </c>
      <c r="C782" t="str">
        <f ca="1">IF(B782&lt;=MTF!$J$14,OFFSET(MTF!$B$3,MTF!$H$14+B782-1,0),"")</f>
        <v/>
      </c>
      <c r="D782" t="str">
        <f ca="1">IF(B782&lt;=MTF!$J$14,OFFSET(MTF!$C$3,MTF!$H$14+B782-1,0),"")</f>
        <v/>
      </c>
      <c r="E782" t="str">
        <f ca="1">IF(B782&lt;=MTF!$J$14,OFFSET(MTF!$E$3,MTF!$H$14+B782-1,0),"")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>
        <f t="shared" si="49"/>
        <v>0</v>
      </c>
      <c r="S782">
        <f t="shared" si="50"/>
        <v>0</v>
      </c>
    </row>
    <row r="783" spans="2:19" x14ac:dyDescent="0.2">
      <c r="B783" s="26">
        <v>778</v>
      </c>
      <c r="C783" t="str">
        <f ca="1">IF(B783&lt;=MTF!$J$14,OFFSET(MTF!$B$3,MTF!$H$14+B783-1,0),"")</f>
        <v/>
      </c>
      <c r="D783" t="str">
        <f ca="1">IF(B783&lt;=MTF!$J$14,OFFSET(MTF!$C$3,MTF!$H$14+B783-1,0),"")</f>
        <v/>
      </c>
      <c r="E783" t="str">
        <f ca="1">IF(B783&lt;=MTF!$J$14,OFFSET(MTF!$E$3,MTF!$H$14+B783-1,0),"")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>
        <f t="shared" si="49"/>
        <v>0</v>
      </c>
      <c r="S783">
        <f t="shared" si="50"/>
        <v>0</v>
      </c>
    </row>
    <row r="784" spans="2:19" x14ac:dyDescent="0.2">
      <c r="B784" s="26">
        <v>779</v>
      </c>
      <c r="C784" t="str">
        <f ca="1">IF(B784&lt;=MTF!$J$14,OFFSET(MTF!$B$3,MTF!$H$14+B784-1,0),"")</f>
        <v/>
      </c>
      <c r="D784" t="str">
        <f ca="1">IF(B784&lt;=MTF!$J$14,OFFSET(MTF!$C$3,MTF!$H$14+B784-1,0),"")</f>
        <v/>
      </c>
      <c r="E784" t="str">
        <f ca="1">IF(B784&lt;=MTF!$J$14,OFFSET(MTF!$E$3,MTF!$H$14+B784-1,0),"")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>
        <f t="shared" si="49"/>
        <v>0</v>
      </c>
      <c r="S784">
        <f t="shared" si="50"/>
        <v>0</v>
      </c>
    </row>
    <row r="785" spans="2:19" x14ac:dyDescent="0.2">
      <c r="B785" s="17">
        <v>780</v>
      </c>
      <c r="C785" t="str">
        <f ca="1">IF(B785&lt;=MTF!$J$14,OFFSET(MTF!$B$3,MTF!$H$14+B785-1,0),"")</f>
        <v/>
      </c>
      <c r="D785" t="str">
        <f ca="1">IF(B785&lt;=MTF!$J$14,OFFSET(MTF!$C$3,MTF!$H$14+B785-1,0),"")</f>
        <v/>
      </c>
      <c r="E785" t="str">
        <f ca="1">IF(B785&lt;=MTF!$J$14,OFFSET(MTF!$E$3,MTF!$H$14+B785-1,0),"")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>
        <f t="shared" si="49"/>
        <v>0</v>
      </c>
      <c r="S785">
        <f t="shared" si="50"/>
        <v>0</v>
      </c>
    </row>
    <row r="786" spans="2:19" x14ac:dyDescent="0.2">
      <c r="B786" s="26">
        <v>781</v>
      </c>
      <c r="C786" t="str">
        <f ca="1">IF(B786&lt;=MTF!$J$14,OFFSET(MTF!$B$3,MTF!$H$14+B786-1,0),"")</f>
        <v/>
      </c>
      <c r="D786" t="str">
        <f ca="1">IF(B786&lt;=MTF!$J$14,OFFSET(MTF!$C$3,MTF!$H$14+B786-1,0),"")</f>
        <v/>
      </c>
      <c r="E786" t="str">
        <f ca="1">IF(B786&lt;=MTF!$J$14,OFFSET(MTF!$E$3,MTF!$H$14+B786-1,0),"")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>
        <f t="shared" si="49"/>
        <v>0</v>
      </c>
      <c r="S786">
        <f t="shared" si="50"/>
        <v>0</v>
      </c>
    </row>
    <row r="787" spans="2:19" x14ac:dyDescent="0.2">
      <c r="B787" s="26">
        <v>782</v>
      </c>
      <c r="C787" t="str">
        <f ca="1">IF(B787&lt;=MTF!$J$14,OFFSET(MTF!$B$3,MTF!$H$14+B787-1,0),"")</f>
        <v/>
      </c>
      <c r="D787" t="str">
        <f ca="1">IF(B787&lt;=MTF!$J$14,OFFSET(MTF!$C$3,MTF!$H$14+B787-1,0),"")</f>
        <v/>
      </c>
      <c r="E787" t="str">
        <f ca="1">IF(B787&lt;=MTF!$J$14,OFFSET(MTF!$E$3,MTF!$H$14+B787-1,0),"")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>
        <f t="shared" si="49"/>
        <v>0</v>
      </c>
      <c r="S787">
        <f t="shared" si="50"/>
        <v>0</v>
      </c>
    </row>
    <row r="788" spans="2:19" x14ac:dyDescent="0.2">
      <c r="B788" s="17">
        <v>783</v>
      </c>
      <c r="C788" t="str">
        <f ca="1">IF(B788&lt;=MTF!$J$14,OFFSET(MTF!$B$3,MTF!$H$14+B788-1,0),"")</f>
        <v/>
      </c>
      <c r="D788" t="str">
        <f ca="1">IF(B788&lt;=MTF!$J$14,OFFSET(MTF!$C$3,MTF!$H$14+B788-1,0),"")</f>
        <v/>
      </c>
      <c r="E788" t="str">
        <f ca="1">IF(B788&lt;=MTF!$J$14,OFFSET(MTF!$E$3,MTF!$H$14+B788-1,0),"")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>
        <f t="shared" si="49"/>
        <v>0</v>
      </c>
      <c r="S788">
        <f t="shared" si="50"/>
        <v>0</v>
      </c>
    </row>
    <row r="789" spans="2:19" x14ac:dyDescent="0.2">
      <c r="B789" s="26">
        <v>784</v>
      </c>
      <c r="C789" t="str">
        <f ca="1">IF(B789&lt;=MTF!$J$14,OFFSET(MTF!$B$3,MTF!$H$14+B789-1,0),"")</f>
        <v/>
      </c>
      <c r="D789" t="str">
        <f ca="1">IF(B789&lt;=MTF!$J$14,OFFSET(MTF!$C$3,MTF!$H$14+B789-1,0),"")</f>
        <v/>
      </c>
      <c r="E789" t="str">
        <f ca="1">IF(B789&lt;=MTF!$J$14,OFFSET(MTF!$E$3,MTF!$H$14+B789-1,0),"")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>
        <f t="shared" si="49"/>
        <v>0</v>
      </c>
      <c r="S789">
        <f t="shared" si="50"/>
        <v>0</v>
      </c>
    </row>
    <row r="790" spans="2:19" x14ac:dyDescent="0.2">
      <c r="B790" s="26">
        <v>785</v>
      </c>
      <c r="C790" t="str">
        <f ca="1">IF(B790&lt;=MTF!$J$14,OFFSET(MTF!$B$3,MTF!$H$14+B790-1,0),"")</f>
        <v/>
      </c>
      <c r="D790" t="str">
        <f ca="1">IF(B790&lt;=MTF!$J$14,OFFSET(MTF!$C$3,MTF!$H$14+B790-1,0),"")</f>
        <v/>
      </c>
      <c r="E790" t="str">
        <f ca="1">IF(B790&lt;=MTF!$J$14,OFFSET(MTF!$E$3,MTF!$H$14+B790-1,0),"")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>
        <f t="shared" si="49"/>
        <v>0</v>
      </c>
      <c r="S790">
        <f t="shared" si="50"/>
        <v>0</v>
      </c>
    </row>
    <row r="791" spans="2:19" x14ac:dyDescent="0.2">
      <c r="B791" s="17">
        <v>786</v>
      </c>
      <c r="C791" t="str">
        <f ca="1">IF(B791&lt;=MTF!$J$14,OFFSET(MTF!$B$3,MTF!$H$14+B791-1,0),"")</f>
        <v/>
      </c>
      <c r="D791" t="str">
        <f ca="1">IF(B791&lt;=MTF!$J$14,OFFSET(MTF!$C$3,MTF!$H$14+B791-1,0),"")</f>
        <v/>
      </c>
      <c r="E791" t="str">
        <f ca="1">IF(B791&lt;=MTF!$J$14,OFFSET(MTF!$E$3,MTF!$H$14+B791-1,0),"")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>
        <f t="shared" si="49"/>
        <v>0</v>
      </c>
      <c r="S791">
        <f t="shared" si="50"/>
        <v>0</v>
      </c>
    </row>
    <row r="792" spans="2:19" x14ac:dyDescent="0.2">
      <c r="B792" s="26">
        <v>787</v>
      </c>
      <c r="C792" t="str">
        <f ca="1">IF(B792&lt;=MTF!$J$14,OFFSET(MTF!$B$3,MTF!$H$14+B792-1,0),"")</f>
        <v/>
      </c>
      <c r="D792" t="str">
        <f ca="1">IF(B792&lt;=MTF!$J$14,OFFSET(MTF!$C$3,MTF!$H$14+B792-1,0),"")</f>
        <v/>
      </c>
      <c r="E792" t="str">
        <f ca="1">IF(B792&lt;=MTF!$J$14,OFFSET(MTF!$E$3,MTF!$H$14+B792-1,0),"")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>
        <f t="shared" si="49"/>
        <v>0</v>
      </c>
      <c r="S792">
        <f t="shared" si="50"/>
        <v>0</v>
      </c>
    </row>
    <row r="793" spans="2:19" x14ac:dyDescent="0.2">
      <c r="B793" s="26">
        <v>788</v>
      </c>
      <c r="C793" t="str">
        <f ca="1">IF(B793&lt;=MTF!$J$14,OFFSET(MTF!$B$3,MTF!$H$14+B793-1,0),"")</f>
        <v/>
      </c>
      <c r="D793" t="str">
        <f ca="1">IF(B793&lt;=MTF!$J$14,OFFSET(MTF!$C$3,MTF!$H$14+B793-1,0),"")</f>
        <v/>
      </c>
      <c r="E793" t="str">
        <f ca="1">IF(B793&lt;=MTF!$J$14,OFFSET(MTF!$E$3,MTF!$H$14+B793-1,0),"")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>
        <f t="shared" si="49"/>
        <v>0</v>
      </c>
      <c r="S793">
        <f t="shared" si="50"/>
        <v>0</v>
      </c>
    </row>
    <row r="794" spans="2:19" x14ac:dyDescent="0.2">
      <c r="B794" s="17">
        <v>789</v>
      </c>
      <c r="C794" t="str">
        <f ca="1">IF(B794&lt;=MTF!$J$14,OFFSET(MTF!$B$3,MTF!$H$14+B794-1,0),"")</f>
        <v/>
      </c>
      <c r="D794" t="str">
        <f ca="1">IF(B794&lt;=MTF!$J$14,OFFSET(MTF!$C$3,MTF!$H$14+B794-1,0),"")</f>
        <v/>
      </c>
      <c r="E794" t="str">
        <f ca="1">IF(B794&lt;=MTF!$J$14,OFFSET(MTF!$E$3,MTF!$H$14+B794-1,0),"")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>
        <f t="shared" si="49"/>
        <v>0</v>
      </c>
      <c r="S794">
        <f t="shared" si="50"/>
        <v>0</v>
      </c>
    </row>
    <row r="795" spans="2:19" x14ac:dyDescent="0.2">
      <c r="B795" s="26">
        <v>790</v>
      </c>
      <c r="C795" t="str">
        <f ca="1">IF(B795&lt;=MTF!$J$14,OFFSET(MTF!$B$3,MTF!$H$14+B795-1,0),"")</f>
        <v/>
      </c>
      <c r="D795" t="str">
        <f ca="1">IF(B795&lt;=MTF!$J$14,OFFSET(MTF!$C$3,MTF!$H$14+B795-1,0),"")</f>
        <v/>
      </c>
      <c r="E795" t="str">
        <f ca="1">IF(B795&lt;=MTF!$J$14,OFFSET(MTF!$E$3,MTF!$H$14+B795-1,0),"")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>
        <f t="shared" si="49"/>
        <v>0</v>
      </c>
      <c r="S795">
        <f t="shared" si="50"/>
        <v>0</v>
      </c>
    </row>
    <row r="796" spans="2:19" x14ac:dyDescent="0.2">
      <c r="B796" s="26">
        <v>791</v>
      </c>
      <c r="C796" t="str">
        <f ca="1">IF(B796&lt;=MTF!$J$14,OFFSET(MTF!$B$3,MTF!$H$14+B796-1,0),"")</f>
        <v/>
      </c>
      <c r="D796" t="str">
        <f ca="1">IF(B796&lt;=MTF!$J$14,OFFSET(MTF!$C$3,MTF!$H$14+B796-1,0),"")</f>
        <v/>
      </c>
      <c r="E796" t="str">
        <f ca="1">IF(B796&lt;=MTF!$J$14,OFFSET(MTF!$E$3,MTF!$H$14+B796-1,0),"")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>
        <f t="shared" si="49"/>
        <v>0</v>
      </c>
      <c r="S796">
        <f t="shared" si="50"/>
        <v>0</v>
      </c>
    </row>
    <row r="797" spans="2:19" x14ac:dyDescent="0.2">
      <c r="B797" s="17">
        <v>792</v>
      </c>
      <c r="C797" t="str">
        <f ca="1">IF(B797&lt;=MTF!$J$14,OFFSET(MTF!$B$3,MTF!$H$14+B797-1,0),"")</f>
        <v/>
      </c>
      <c r="D797" t="str">
        <f ca="1">IF(B797&lt;=MTF!$J$14,OFFSET(MTF!$C$3,MTF!$H$14+B797-1,0),"")</f>
        <v/>
      </c>
      <c r="E797" t="str">
        <f ca="1">IF(B797&lt;=MTF!$J$14,OFFSET(MTF!$E$3,MTF!$H$14+B797-1,0),"")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>
        <f t="shared" si="49"/>
        <v>0</v>
      </c>
      <c r="S797">
        <f t="shared" si="50"/>
        <v>0</v>
      </c>
    </row>
    <row r="798" spans="2:19" x14ac:dyDescent="0.2">
      <c r="B798" s="26">
        <v>793</v>
      </c>
      <c r="C798" t="str">
        <f ca="1">IF(B798&lt;=MTF!$J$14,OFFSET(MTF!$B$3,MTF!$H$14+B798-1,0),"")</f>
        <v/>
      </c>
      <c r="D798" t="str">
        <f ca="1">IF(B798&lt;=MTF!$J$14,OFFSET(MTF!$C$3,MTF!$H$14+B798-1,0),"")</f>
        <v/>
      </c>
      <c r="E798" t="str">
        <f ca="1">IF(B798&lt;=MTF!$J$14,OFFSET(MTF!$E$3,MTF!$H$14+B798-1,0),"")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>
        <f t="shared" si="49"/>
        <v>0</v>
      </c>
      <c r="S798">
        <f t="shared" si="50"/>
        <v>0</v>
      </c>
    </row>
    <row r="799" spans="2:19" x14ac:dyDescent="0.2">
      <c r="B799" s="26">
        <v>794</v>
      </c>
      <c r="C799" t="str">
        <f ca="1">IF(B799&lt;=MTF!$J$14,OFFSET(MTF!$B$3,MTF!$H$14+B799-1,0),"")</f>
        <v/>
      </c>
      <c r="D799" t="str">
        <f ca="1">IF(B799&lt;=MTF!$J$14,OFFSET(MTF!$C$3,MTF!$H$14+B799-1,0),"")</f>
        <v/>
      </c>
      <c r="E799" t="str">
        <f ca="1">IF(B799&lt;=MTF!$J$14,OFFSET(MTF!$E$3,MTF!$H$14+B799-1,0),"")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>
        <f t="shared" si="49"/>
        <v>0</v>
      </c>
      <c r="S799">
        <f t="shared" si="50"/>
        <v>0</v>
      </c>
    </row>
    <row r="800" spans="2:19" x14ac:dyDescent="0.2">
      <c r="B800" s="17">
        <v>795</v>
      </c>
      <c r="C800" t="str">
        <f ca="1">IF(B800&lt;=MTF!$J$14,OFFSET(MTF!$B$3,MTF!$H$14+B800-1,0),"")</f>
        <v/>
      </c>
      <c r="D800" t="str">
        <f ca="1">IF(B800&lt;=MTF!$J$14,OFFSET(MTF!$C$3,MTF!$H$14+B800-1,0),"")</f>
        <v/>
      </c>
      <c r="E800" t="str">
        <f ca="1">IF(B800&lt;=MTF!$J$14,OFFSET(MTF!$E$3,MTF!$H$14+B800-1,0),"")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>
        <f t="shared" si="49"/>
        <v>0</v>
      </c>
      <c r="S800">
        <f t="shared" si="50"/>
        <v>0</v>
      </c>
    </row>
    <row r="801" spans="2:19" x14ac:dyDescent="0.2">
      <c r="B801" s="26">
        <v>796</v>
      </c>
      <c r="C801" t="str">
        <f ca="1">IF(B801&lt;=MTF!$J$14,OFFSET(MTF!$B$3,MTF!$H$14+B801-1,0),"")</f>
        <v/>
      </c>
      <c r="D801" t="str">
        <f ca="1">IF(B801&lt;=MTF!$J$14,OFFSET(MTF!$C$3,MTF!$H$14+B801-1,0),"")</f>
        <v/>
      </c>
      <c r="E801" t="str">
        <f ca="1">IF(B801&lt;=MTF!$J$14,OFFSET(MTF!$E$3,MTF!$H$14+B801-1,0),"")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>
        <f t="shared" si="49"/>
        <v>0</v>
      </c>
      <c r="S801">
        <f t="shared" si="50"/>
        <v>0</v>
      </c>
    </row>
    <row r="802" spans="2:19" x14ac:dyDescent="0.2">
      <c r="B802" s="26">
        <v>797</v>
      </c>
      <c r="C802" t="str">
        <f ca="1">IF(B802&lt;=MTF!$J$14,OFFSET(MTF!$B$3,MTF!$H$14+B802-1,0),"")</f>
        <v/>
      </c>
      <c r="D802" t="str">
        <f ca="1">IF(B802&lt;=MTF!$J$14,OFFSET(MTF!$C$3,MTF!$H$14+B802-1,0),"")</f>
        <v/>
      </c>
      <c r="E802" t="str">
        <f ca="1">IF(B802&lt;=MTF!$J$14,OFFSET(MTF!$E$3,MTF!$H$14+B802-1,0),"")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>
        <f t="shared" si="49"/>
        <v>0</v>
      </c>
      <c r="S802">
        <f t="shared" si="50"/>
        <v>0</v>
      </c>
    </row>
    <row r="803" spans="2:19" x14ac:dyDescent="0.2">
      <c r="B803" s="17">
        <v>798</v>
      </c>
      <c r="C803" t="str">
        <f ca="1">IF(B803&lt;=MTF!$J$14,OFFSET(MTF!$B$3,MTF!$H$14+B803-1,0),"")</f>
        <v/>
      </c>
      <c r="D803" t="str">
        <f ca="1">IF(B803&lt;=MTF!$J$14,OFFSET(MTF!$C$3,MTF!$H$14+B803-1,0),"")</f>
        <v/>
      </c>
      <c r="E803" t="str">
        <f ca="1">IF(B803&lt;=MTF!$J$14,OFFSET(MTF!$E$3,MTF!$H$14+B803-1,0),"")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>
        <f t="shared" si="49"/>
        <v>0</v>
      </c>
      <c r="S803">
        <f t="shared" si="50"/>
        <v>0</v>
      </c>
    </row>
    <row r="804" spans="2:19" x14ac:dyDescent="0.2">
      <c r="B804" s="26">
        <v>799</v>
      </c>
      <c r="C804" t="str">
        <f ca="1">IF(B804&lt;=MTF!$J$14,OFFSET(MTF!$B$3,MTF!$H$14+B804-1,0),"")</f>
        <v/>
      </c>
      <c r="D804" t="str">
        <f ca="1">IF(B804&lt;=MTF!$J$14,OFFSET(MTF!$C$3,MTF!$H$14+B804-1,0),"")</f>
        <v/>
      </c>
      <c r="E804" t="str">
        <f ca="1">IF(B804&lt;=MTF!$J$14,OFFSET(MTF!$E$3,MTF!$H$14+B804-1,0),"")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>
        <f t="shared" si="49"/>
        <v>0</v>
      </c>
      <c r="S804">
        <f t="shared" si="50"/>
        <v>0</v>
      </c>
    </row>
    <row r="805" spans="2:19" x14ac:dyDescent="0.2">
      <c r="B805" s="26">
        <v>800</v>
      </c>
      <c r="C805" t="str">
        <f ca="1">IF(B805&lt;=MTF!$J$14,OFFSET(MTF!$B$3,MTF!$H$14+B805-1,0),"")</f>
        <v/>
      </c>
      <c r="D805" t="str">
        <f ca="1">IF(B805&lt;=MTF!$J$14,OFFSET(MTF!$C$3,MTF!$H$14+B805-1,0),"")</f>
        <v/>
      </c>
      <c r="E805" t="str">
        <f ca="1">IF(B805&lt;=MTF!$J$14,OFFSET(MTF!$E$3,MTF!$H$14+B805-1,0),"")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>
        <f t="shared" si="49"/>
        <v>0</v>
      </c>
      <c r="S805">
        <f t="shared" si="50"/>
        <v>0</v>
      </c>
    </row>
    <row r="806" spans="2:19" x14ac:dyDescent="0.2">
      <c r="B806" s="17">
        <v>801</v>
      </c>
      <c r="C806" t="str">
        <f ca="1">IF(B806&lt;=MTF!$J$14,OFFSET(MTF!$B$3,MTF!$H$14+B806-1,0),"")</f>
        <v/>
      </c>
      <c r="D806" t="str">
        <f ca="1">IF(B806&lt;=MTF!$J$14,OFFSET(MTF!$C$3,MTF!$H$14+B806-1,0),"")</f>
        <v/>
      </c>
      <c r="E806" t="str">
        <f ca="1">IF(B806&lt;=MTF!$J$14,OFFSET(MTF!$E$3,MTF!$H$14+B806-1,0),"")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>
        <f t="shared" si="49"/>
        <v>0</v>
      </c>
      <c r="S806">
        <f t="shared" si="50"/>
        <v>0</v>
      </c>
    </row>
    <row r="807" spans="2:19" x14ac:dyDescent="0.2">
      <c r="B807" s="26">
        <v>802</v>
      </c>
      <c r="C807" t="str">
        <f ca="1">IF(B807&lt;=MTF!$J$14,OFFSET(MTF!$B$3,MTF!$H$14+B807-1,0),"")</f>
        <v/>
      </c>
      <c r="D807" t="str">
        <f ca="1">IF(B807&lt;=MTF!$J$14,OFFSET(MTF!$C$3,MTF!$H$14+B807-1,0),"")</f>
        <v/>
      </c>
      <c r="E807" t="str">
        <f ca="1">IF(B807&lt;=MTF!$J$14,OFFSET(MTF!$E$3,MTF!$H$14+B807-1,0),"")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>
        <f t="shared" si="49"/>
        <v>0</v>
      </c>
      <c r="S807">
        <f t="shared" si="50"/>
        <v>0</v>
      </c>
    </row>
    <row r="808" spans="2:19" x14ac:dyDescent="0.2">
      <c r="B808" s="26">
        <v>803</v>
      </c>
      <c r="C808" t="str">
        <f ca="1">IF(B808&lt;=MTF!$J$14,OFFSET(MTF!$B$3,MTF!$H$14+B808-1,0),"")</f>
        <v/>
      </c>
      <c r="D808" t="str">
        <f ca="1">IF(B808&lt;=MTF!$J$14,OFFSET(MTF!$C$3,MTF!$H$14+B808-1,0),"")</f>
        <v/>
      </c>
      <c r="E808" t="str">
        <f ca="1">IF(B808&lt;=MTF!$J$14,OFFSET(MTF!$E$3,MTF!$H$14+B808-1,0),"")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>
        <f t="shared" si="49"/>
        <v>0</v>
      </c>
      <c r="S808">
        <f t="shared" si="50"/>
        <v>0</v>
      </c>
    </row>
    <row r="809" spans="2:19" x14ac:dyDescent="0.2">
      <c r="B809" s="17">
        <v>804</v>
      </c>
      <c r="C809" t="str">
        <f ca="1">IF(B809&lt;=MTF!$J$14,OFFSET(MTF!$B$3,MTF!$H$14+B809-1,0),"")</f>
        <v/>
      </c>
      <c r="D809" t="str">
        <f ca="1">IF(B809&lt;=MTF!$J$14,OFFSET(MTF!$C$3,MTF!$H$14+B809-1,0),"")</f>
        <v/>
      </c>
      <c r="E809" t="str">
        <f ca="1">IF(B809&lt;=MTF!$J$14,OFFSET(MTF!$E$3,MTF!$H$14+B809-1,0),"")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>
        <f t="shared" si="49"/>
        <v>0</v>
      </c>
      <c r="S809">
        <f t="shared" si="50"/>
        <v>0</v>
      </c>
    </row>
    <row r="810" spans="2:19" x14ac:dyDescent="0.2">
      <c r="B810" s="26">
        <v>805</v>
      </c>
      <c r="C810" t="str">
        <f ca="1">IF(B810&lt;=MTF!$J$14,OFFSET(MTF!$B$3,MTF!$H$14+B810-1,0),"")</f>
        <v/>
      </c>
      <c r="D810" t="str">
        <f ca="1">IF(B810&lt;=MTF!$J$14,OFFSET(MTF!$C$3,MTF!$H$14+B810-1,0),"")</f>
        <v/>
      </c>
      <c r="E810" t="str">
        <f ca="1">IF(B810&lt;=MTF!$J$14,OFFSET(MTF!$E$3,MTF!$H$14+B810-1,0),"")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>
        <f t="shared" si="49"/>
        <v>0</v>
      </c>
      <c r="S810">
        <f t="shared" si="50"/>
        <v>0</v>
      </c>
    </row>
    <row r="811" spans="2:19" x14ac:dyDescent="0.2">
      <c r="B811" s="26">
        <v>806</v>
      </c>
      <c r="C811" t="str">
        <f ca="1">IF(B811&lt;=MTF!$J$14,OFFSET(MTF!$B$3,MTF!$H$14+B811-1,0),"")</f>
        <v/>
      </c>
      <c r="D811" t="str">
        <f ca="1">IF(B811&lt;=MTF!$J$14,OFFSET(MTF!$C$3,MTF!$H$14+B811-1,0),"")</f>
        <v/>
      </c>
      <c r="E811" t="str">
        <f ca="1">IF(B811&lt;=MTF!$J$14,OFFSET(MTF!$E$3,MTF!$H$14+B811-1,0),"")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>
        <f t="shared" si="49"/>
        <v>0</v>
      </c>
      <c r="S811">
        <f t="shared" si="50"/>
        <v>0</v>
      </c>
    </row>
    <row r="812" spans="2:19" x14ac:dyDescent="0.2">
      <c r="B812" s="17">
        <v>807</v>
      </c>
      <c r="C812" t="str">
        <f ca="1">IF(B812&lt;=MTF!$J$14,OFFSET(MTF!$B$3,MTF!$H$14+B812-1,0),"")</f>
        <v/>
      </c>
      <c r="D812" t="str">
        <f ca="1">IF(B812&lt;=MTF!$J$14,OFFSET(MTF!$C$3,MTF!$H$14+B812-1,0),"")</f>
        <v/>
      </c>
      <c r="E812" t="str">
        <f ca="1">IF(B812&lt;=MTF!$J$14,OFFSET(MTF!$E$3,MTF!$H$14+B812-1,0),"")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>
        <f t="shared" si="49"/>
        <v>0</v>
      </c>
      <c r="S812">
        <f t="shared" si="50"/>
        <v>0</v>
      </c>
    </row>
    <row r="813" spans="2:19" x14ac:dyDescent="0.2">
      <c r="B813" s="26">
        <v>808</v>
      </c>
      <c r="C813" t="str">
        <f ca="1">IF(B813&lt;=MTF!$J$14,OFFSET(MTF!$B$3,MTF!$H$14+B813-1,0),"")</f>
        <v/>
      </c>
      <c r="D813" t="str">
        <f ca="1">IF(B813&lt;=MTF!$J$14,OFFSET(MTF!$C$3,MTF!$H$14+B813-1,0),"")</f>
        <v/>
      </c>
      <c r="E813" t="str">
        <f ca="1">IF(B813&lt;=MTF!$J$14,OFFSET(MTF!$E$3,MTF!$H$14+B813-1,0),"")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>
        <f t="shared" si="49"/>
        <v>0</v>
      </c>
      <c r="S813">
        <f t="shared" si="50"/>
        <v>0</v>
      </c>
    </row>
    <row r="814" spans="2:19" x14ac:dyDescent="0.2">
      <c r="B814" s="26">
        <v>809</v>
      </c>
      <c r="C814" t="str">
        <f ca="1">IF(B814&lt;=MTF!$J$14,OFFSET(MTF!$B$3,MTF!$H$14+B814-1,0),"")</f>
        <v/>
      </c>
      <c r="D814" t="str">
        <f ca="1">IF(B814&lt;=MTF!$J$14,OFFSET(MTF!$C$3,MTF!$H$14+B814-1,0),"")</f>
        <v/>
      </c>
      <c r="E814" t="str">
        <f ca="1">IF(B814&lt;=MTF!$J$14,OFFSET(MTF!$E$3,MTF!$H$14+B814-1,0),"")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>
        <f t="shared" si="49"/>
        <v>0</v>
      </c>
      <c r="S814">
        <f t="shared" si="50"/>
        <v>0</v>
      </c>
    </row>
    <row r="815" spans="2:19" x14ac:dyDescent="0.2">
      <c r="B815" s="17">
        <v>810</v>
      </c>
      <c r="C815" t="str">
        <f ca="1">IF(B815&lt;=MTF!$J$14,OFFSET(MTF!$B$3,MTF!$H$14+B815-1,0),"")</f>
        <v/>
      </c>
      <c r="D815" t="str">
        <f ca="1">IF(B815&lt;=MTF!$J$14,OFFSET(MTF!$C$3,MTF!$H$14+B815-1,0),"")</f>
        <v/>
      </c>
      <c r="E815" t="str">
        <f ca="1">IF(B815&lt;=MTF!$J$14,OFFSET(MTF!$E$3,MTF!$H$14+B815-1,0),"")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>
        <f t="shared" si="49"/>
        <v>0</v>
      </c>
      <c r="S815">
        <f t="shared" si="50"/>
        <v>0</v>
      </c>
    </row>
    <row r="816" spans="2:19" x14ac:dyDescent="0.2">
      <c r="B816" s="26">
        <v>811</v>
      </c>
      <c r="C816" t="str">
        <f ca="1">IF(B816&lt;=MTF!$J$14,OFFSET(MTF!$B$3,MTF!$H$14+B816-1,0),"")</f>
        <v/>
      </c>
      <c r="D816" t="str">
        <f ca="1">IF(B816&lt;=MTF!$J$14,OFFSET(MTF!$C$3,MTF!$H$14+B816-1,0),"")</f>
        <v/>
      </c>
      <c r="E816" t="str">
        <f ca="1">IF(B816&lt;=MTF!$J$14,OFFSET(MTF!$E$3,MTF!$H$14+B816-1,0),"")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>
        <f t="shared" si="49"/>
        <v>0</v>
      </c>
      <c r="S816">
        <f t="shared" si="50"/>
        <v>0</v>
      </c>
    </row>
    <row r="817" spans="2:19" x14ac:dyDescent="0.2">
      <c r="B817" s="26">
        <v>812</v>
      </c>
      <c r="C817" t="str">
        <f ca="1">IF(B817&lt;=MTF!$J$14,OFFSET(MTF!$B$3,MTF!$H$14+B817-1,0),"")</f>
        <v/>
      </c>
      <c r="D817" t="str">
        <f ca="1">IF(B817&lt;=MTF!$J$14,OFFSET(MTF!$C$3,MTF!$H$14+B817-1,0),"")</f>
        <v/>
      </c>
      <c r="E817" t="str">
        <f ca="1">IF(B817&lt;=MTF!$J$14,OFFSET(MTF!$E$3,MTF!$H$14+B817-1,0),"")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>
        <f t="shared" si="49"/>
        <v>0</v>
      </c>
      <c r="S817">
        <f t="shared" si="50"/>
        <v>0</v>
      </c>
    </row>
    <row r="818" spans="2:19" x14ac:dyDescent="0.2">
      <c r="B818" s="17">
        <v>813</v>
      </c>
      <c r="C818" t="str">
        <f ca="1">IF(B818&lt;=MTF!$J$14,OFFSET(MTF!$B$3,MTF!$H$14+B818-1,0),"")</f>
        <v/>
      </c>
      <c r="D818" t="str">
        <f ca="1">IF(B818&lt;=MTF!$J$14,OFFSET(MTF!$C$3,MTF!$H$14+B818-1,0),"")</f>
        <v/>
      </c>
      <c r="E818" t="str">
        <f ca="1">IF(B818&lt;=MTF!$J$14,OFFSET(MTF!$E$3,MTF!$H$14+B818-1,0),"")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>
        <f t="shared" si="49"/>
        <v>0</v>
      </c>
      <c r="S818">
        <f t="shared" si="50"/>
        <v>0</v>
      </c>
    </row>
    <row r="819" spans="2:19" x14ac:dyDescent="0.2">
      <c r="B819" s="26">
        <v>814</v>
      </c>
      <c r="C819" t="str">
        <f ca="1">IF(B819&lt;=MTF!$J$14,OFFSET(MTF!$B$3,MTF!$H$14+B819-1,0),"")</f>
        <v/>
      </c>
      <c r="D819" t="str">
        <f ca="1">IF(B819&lt;=MTF!$J$14,OFFSET(MTF!$C$3,MTF!$H$14+B819-1,0),"")</f>
        <v/>
      </c>
      <c r="E819" t="str">
        <f ca="1">IF(B819&lt;=MTF!$J$14,OFFSET(MTF!$E$3,MTF!$H$14+B819-1,0),"")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>
        <f t="shared" si="49"/>
        <v>0</v>
      </c>
      <c r="S819">
        <f t="shared" si="50"/>
        <v>0</v>
      </c>
    </row>
    <row r="820" spans="2:19" x14ac:dyDescent="0.2">
      <c r="B820" s="26">
        <v>815</v>
      </c>
      <c r="C820" t="str">
        <f ca="1">IF(B820&lt;=MTF!$J$14,OFFSET(MTF!$B$3,MTF!$H$14+B820-1,0),"")</f>
        <v/>
      </c>
      <c r="D820" t="str">
        <f ca="1">IF(B820&lt;=MTF!$J$14,OFFSET(MTF!$C$3,MTF!$H$14+B820-1,0),"")</f>
        <v/>
      </c>
      <c r="E820" t="str">
        <f ca="1">IF(B820&lt;=MTF!$J$14,OFFSET(MTF!$E$3,MTF!$H$14+B820-1,0),"")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>
        <f t="shared" si="49"/>
        <v>0</v>
      </c>
      <c r="S820">
        <f t="shared" si="50"/>
        <v>0</v>
      </c>
    </row>
    <row r="821" spans="2:19" x14ac:dyDescent="0.2">
      <c r="B821" s="17">
        <v>816</v>
      </c>
      <c r="C821" t="str">
        <f ca="1">IF(B821&lt;=MTF!$J$14,OFFSET(MTF!$B$3,MTF!$H$14+B821-1,0),"")</f>
        <v/>
      </c>
      <c r="D821" t="str">
        <f ca="1">IF(B821&lt;=MTF!$J$14,OFFSET(MTF!$C$3,MTF!$H$14+B821-1,0),"")</f>
        <v/>
      </c>
      <c r="E821" t="str">
        <f ca="1">IF(B821&lt;=MTF!$J$14,OFFSET(MTF!$E$3,MTF!$H$14+B821-1,0),"")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>
        <f t="shared" si="49"/>
        <v>0</v>
      </c>
      <c r="S821">
        <f t="shared" si="50"/>
        <v>0</v>
      </c>
    </row>
    <row r="822" spans="2:19" x14ac:dyDescent="0.2">
      <c r="B822" s="26">
        <v>817</v>
      </c>
      <c r="C822" t="str">
        <f ca="1">IF(B822&lt;=MTF!$J$14,OFFSET(MTF!$B$3,MTF!$H$14+B822-1,0),"")</f>
        <v/>
      </c>
      <c r="D822" t="str">
        <f ca="1">IF(B822&lt;=MTF!$J$14,OFFSET(MTF!$C$3,MTF!$H$14+B822-1,0),"")</f>
        <v/>
      </c>
      <c r="E822" t="str">
        <f ca="1">IF(B822&lt;=MTF!$J$14,OFFSET(MTF!$E$3,MTF!$H$14+B822-1,0),"")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>
        <f t="shared" si="49"/>
        <v>0</v>
      </c>
      <c r="S822">
        <f t="shared" si="50"/>
        <v>0</v>
      </c>
    </row>
    <row r="823" spans="2:19" x14ac:dyDescent="0.2">
      <c r="B823" s="26">
        <v>818</v>
      </c>
      <c r="C823" t="str">
        <f ca="1">IF(B823&lt;=MTF!$J$14,OFFSET(MTF!$B$3,MTF!$H$14+B823-1,0),"")</f>
        <v/>
      </c>
      <c r="D823" t="str">
        <f ca="1">IF(B823&lt;=MTF!$J$14,OFFSET(MTF!$C$3,MTF!$H$14+B823-1,0),"")</f>
        <v/>
      </c>
      <c r="E823" t="str">
        <f ca="1">IF(B823&lt;=MTF!$J$14,OFFSET(MTF!$E$3,MTF!$H$14+B823-1,0),"")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>
        <f t="shared" si="49"/>
        <v>0</v>
      </c>
      <c r="S823">
        <f t="shared" si="50"/>
        <v>0</v>
      </c>
    </row>
    <row r="824" spans="2:19" x14ac:dyDescent="0.2">
      <c r="B824" s="17">
        <v>819</v>
      </c>
      <c r="C824" t="str">
        <f ca="1">IF(B824&lt;=MTF!$J$14,OFFSET(MTF!$B$3,MTF!$H$14+B824-1,0),"")</f>
        <v/>
      </c>
      <c r="D824" t="str">
        <f ca="1">IF(B824&lt;=MTF!$J$14,OFFSET(MTF!$C$3,MTF!$H$14+B824-1,0),"")</f>
        <v/>
      </c>
      <c r="E824" t="str">
        <f ca="1">IF(B824&lt;=MTF!$J$14,OFFSET(MTF!$E$3,MTF!$H$14+B824-1,0),"")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>
        <f t="shared" si="49"/>
        <v>0</v>
      </c>
      <c r="S824">
        <f t="shared" si="50"/>
        <v>0</v>
      </c>
    </row>
    <row r="825" spans="2:19" x14ac:dyDescent="0.2">
      <c r="B825" s="26">
        <v>820</v>
      </c>
      <c r="C825" t="str">
        <f ca="1">IF(B825&lt;=MTF!$J$14,OFFSET(MTF!$B$3,MTF!$H$14+B825-1,0),"")</f>
        <v/>
      </c>
      <c r="D825" t="str">
        <f ca="1">IF(B825&lt;=MTF!$J$14,OFFSET(MTF!$C$3,MTF!$H$14+B825-1,0),"")</f>
        <v/>
      </c>
      <c r="E825" t="str">
        <f ca="1">IF(B825&lt;=MTF!$J$14,OFFSET(MTF!$E$3,MTF!$H$14+B825-1,0),"")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>
        <f t="shared" si="49"/>
        <v>0</v>
      </c>
      <c r="S825">
        <f t="shared" si="50"/>
        <v>0</v>
      </c>
    </row>
    <row r="826" spans="2:19" x14ac:dyDescent="0.2">
      <c r="B826" s="26">
        <v>821</v>
      </c>
      <c r="C826" t="str">
        <f ca="1">IF(B826&lt;=MTF!$J$14,OFFSET(MTF!$B$3,MTF!$H$14+B826-1,0),"")</f>
        <v/>
      </c>
      <c r="D826" t="str">
        <f ca="1">IF(B826&lt;=MTF!$J$14,OFFSET(MTF!$C$3,MTF!$H$14+B826-1,0),"")</f>
        <v/>
      </c>
      <c r="E826" t="str">
        <f ca="1">IF(B826&lt;=MTF!$J$14,OFFSET(MTF!$E$3,MTF!$H$14+B826-1,0),"")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>
        <f t="shared" si="49"/>
        <v>0</v>
      </c>
      <c r="S826">
        <f t="shared" si="50"/>
        <v>0</v>
      </c>
    </row>
    <row r="827" spans="2:19" x14ac:dyDescent="0.2">
      <c r="B827" s="17">
        <v>822</v>
      </c>
      <c r="C827" t="str">
        <f ca="1">IF(B827&lt;=MTF!$J$14,OFFSET(MTF!$B$3,MTF!$H$14+B827-1,0),"")</f>
        <v/>
      </c>
      <c r="D827" t="str">
        <f ca="1">IF(B827&lt;=MTF!$J$14,OFFSET(MTF!$C$3,MTF!$H$14+B827-1,0),"")</f>
        <v/>
      </c>
      <c r="E827" t="str">
        <f ca="1">IF(B827&lt;=MTF!$J$14,OFFSET(MTF!$E$3,MTF!$H$14+B827-1,0),"")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>
        <f t="shared" si="49"/>
        <v>0</v>
      </c>
      <c r="S827">
        <f t="shared" si="50"/>
        <v>0</v>
      </c>
    </row>
    <row r="828" spans="2:19" x14ac:dyDescent="0.2">
      <c r="B828" s="26">
        <v>823</v>
      </c>
      <c r="C828" t="str">
        <f ca="1">IF(B828&lt;=MTF!$J$14,OFFSET(MTF!$B$3,MTF!$H$14+B828-1,0),"")</f>
        <v/>
      </c>
      <c r="D828" t="str">
        <f ca="1">IF(B828&lt;=MTF!$J$14,OFFSET(MTF!$C$3,MTF!$H$14+B828-1,0),"")</f>
        <v/>
      </c>
      <c r="E828" t="str">
        <f ca="1">IF(B828&lt;=MTF!$J$14,OFFSET(MTF!$E$3,MTF!$H$14+B828-1,0),"")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>
        <f t="shared" si="49"/>
        <v>0</v>
      </c>
      <c r="S828">
        <f t="shared" si="50"/>
        <v>0</v>
      </c>
    </row>
    <row r="829" spans="2:19" x14ac:dyDescent="0.2">
      <c r="B829" s="26">
        <v>824</v>
      </c>
      <c r="C829" t="str">
        <f ca="1">IF(B829&lt;=MTF!$J$14,OFFSET(MTF!$B$3,MTF!$H$14+B829-1,0),"")</f>
        <v/>
      </c>
      <c r="D829" t="str">
        <f ca="1">IF(B829&lt;=MTF!$J$14,OFFSET(MTF!$C$3,MTF!$H$14+B829-1,0),"")</f>
        <v/>
      </c>
      <c r="E829" t="str">
        <f ca="1">IF(B829&lt;=MTF!$J$14,OFFSET(MTF!$E$3,MTF!$H$14+B829-1,0),"")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>
        <f t="shared" si="49"/>
        <v>0</v>
      </c>
      <c r="S829">
        <f t="shared" si="50"/>
        <v>0</v>
      </c>
    </row>
    <row r="830" spans="2:19" x14ac:dyDescent="0.2">
      <c r="B830" s="17">
        <v>825</v>
      </c>
      <c r="C830" t="str">
        <f ca="1">IF(B830&lt;=MTF!$J$14,OFFSET(MTF!$B$3,MTF!$H$14+B830-1,0),"")</f>
        <v/>
      </c>
      <c r="D830" t="str">
        <f ca="1">IF(B830&lt;=MTF!$J$14,OFFSET(MTF!$C$3,MTF!$H$14+B830-1,0),"")</f>
        <v/>
      </c>
      <c r="E830" t="str">
        <f ca="1">IF(B830&lt;=MTF!$J$14,OFFSET(MTF!$E$3,MTF!$H$14+B830-1,0),"")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>
        <f t="shared" si="49"/>
        <v>0</v>
      </c>
      <c r="S830">
        <f t="shared" si="50"/>
        <v>0</v>
      </c>
    </row>
    <row r="831" spans="2:19" x14ac:dyDescent="0.2">
      <c r="B831" s="26">
        <v>826</v>
      </c>
      <c r="C831" t="str">
        <f ca="1">IF(B831&lt;=MTF!$J$14,OFFSET(MTF!$B$3,MTF!$H$14+B831-1,0),"")</f>
        <v/>
      </c>
      <c r="D831" t="str">
        <f ca="1">IF(B831&lt;=MTF!$J$14,OFFSET(MTF!$C$3,MTF!$H$14+B831-1,0),"")</f>
        <v/>
      </c>
      <c r="E831" t="str">
        <f ca="1">IF(B831&lt;=MTF!$J$14,OFFSET(MTF!$E$3,MTF!$H$14+B831-1,0),"")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>
        <f t="shared" si="49"/>
        <v>0</v>
      </c>
      <c r="S831">
        <f t="shared" si="50"/>
        <v>0</v>
      </c>
    </row>
    <row r="832" spans="2:19" x14ac:dyDescent="0.2">
      <c r="B832" s="26">
        <v>827</v>
      </c>
      <c r="C832" t="str">
        <f ca="1">IF(B832&lt;=MTF!$J$14,OFFSET(MTF!$B$3,MTF!$H$14+B832-1,0),"")</f>
        <v/>
      </c>
      <c r="D832" t="str">
        <f ca="1">IF(B832&lt;=MTF!$J$14,OFFSET(MTF!$C$3,MTF!$H$14+B832-1,0),"")</f>
        <v/>
      </c>
      <c r="E832" t="str">
        <f ca="1">IF(B832&lt;=MTF!$J$14,OFFSET(MTF!$E$3,MTF!$H$14+B832-1,0),"")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>
        <f t="shared" si="49"/>
        <v>0</v>
      </c>
      <c r="S832">
        <f t="shared" si="50"/>
        <v>0</v>
      </c>
    </row>
    <row r="833" spans="2:19" x14ac:dyDescent="0.2">
      <c r="B833" s="17">
        <v>828</v>
      </c>
      <c r="C833" t="str">
        <f ca="1">IF(B833&lt;=MTF!$J$14,OFFSET(MTF!$B$3,MTF!$H$14+B833-1,0),"")</f>
        <v/>
      </c>
      <c r="D833" t="str">
        <f ca="1">IF(B833&lt;=MTF!$J$14,OFFSET(MTF!$C$3,MTF!$H$14+B833-1,0),"")</f>
        <v/>
      </c>
      <c r="E833" t="str">
        <f ca="1">IF(B833&lt;=MTF!$J$14,OFFSET(MTF!$E$3,MTF!$H$14+B833-1,0),"")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>
        <f t="shared" si="49"/>
        <v>0</v>
      </c>
      <c r="S833">
        <f t="shared" si="50"/>
        <v>0</v>
      </c>
    </row>
    <row r="834" spans="2:19" x14ac:dyDescent="0.2">
      <c r="B834" s="26">
        <v>829</v>
      </c>
      <c r="C834" t="str">
        <f ca="1">IF(B834&lt;=MTF!$J$14,OFFSET(MTF!$B$3,MTF!$H$14+B834-1,0),"")</f>
        <v/>
      </c>
      <c r="D834" t="str">
        <f ca="1">IF(B834&lt;=MTF!$J$14,OFFSET(MTF!$C$3,MTF!$H$14+B834-1,0),"")</f>
        <v/>
      </c>
      <c r="E834" t="str">
        <f ca="1">IF(B834&lt;=MTF!$J$14,OFFSET(MTF!$E$3,MTF!$H$14+B834-1,0),"")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>
        <f t="shared" si="49"/>
        <v>0</v>
      </c>
      <c r="S834">
        <f t="shared" si="50"/>
        <v>0</v>
      </c>
    </row>
    <row r="835" spans="2:19" x14ac:dyDescent="0.2">
      <c r="B835" s="26">
        <v>830</v>
      </c>
      <c r="C835" t="str">
        <f ca="1">IF(B835&lt;=MTF!$J$14,OFFSET(MTF!$B$3,MTF!$H$14+B835-1,0),"")</f>
        <v/>
      </c>
      <c r="D835" t="str">
        <f ca="1">IF(B835&lt;=MTF!$J$14,OFFSET(MTF!$C$3,MTF!$H$14+B835-1,0),"")</f>
        <v/>
      </c>
      <c r="E835" t="str">
        <f ca="1">IF(B835&lt;=MTF!$J$14,OFFSET(MTF!$E$3,MTF!$H$14+B835-1,0),"")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>
        <f t="shared" si="49"/>
        <v>0</v>
      </c>
      <c r="S835">
        <f t="shared" si="50"/>
        <v>0</v>
      </c>
    </row>
    <row r="836" spans="2:19" x14ac:dyDescent="0.2">
      <c r="B836" s="17">
        <v>831</v>
      </c>
      <c r="C836" t="str">
        <f ca="1">IF(B836&lt;=MTF!$J$14,OFFSET(MTF!$B$3,MTF!$H$14+B836-1,0),"")</f>
        <v/>
      </c>
      <c r="D836" t="str">
        <f ca="1">IF(B836&lt;=MTF!$J$14,OFFSET(MTF!$C$3,MTF!$H$14+B836-1,0),"")</f>
        <v/>
      </c>
      <c r="E836" t="str">
        <f ca="1">IF(B836&lt;=MTF!$J$14,OFFSET(MTF!$E$3,MTF!$H$14+B836-1,0),"")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>
        <f t="shared" si="49"/>
        <v>0</v>
      </c>
      <c r="S836">
        <f t="shared" si="50"/>
        <v>0</v>
      </c>
    </row>
    <row r="837" spans="2:19" x14ac:dyDescent="0.2">
      <c r="B837" s="26">
        <v>832</v>
      </c>
      <c r="C837" t="str">
        <f ca="1">IF(B837&lt;=MTF!$J$14,OFFSET(MTF!$B$3,MTF!$H$14+B837-1,0),"")</f>
        <v/>
      </c>
      <c r="D837" t="str">
        <f ca="1">IF(B837&lt;=MTF!$J$14,OFFSET(MTF!$C$3,MTF!$H$14+B837-1,0),"")</f>
        <v/>
      </c>
      <c r="E837" t="str">
        <f ca="1">IF(B837&lt;=MTF!$J$14,OFFSET(MTF!$E$3,MTF!$H$14+B837-1,0),"")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>
        <f t="shared" si="49"/>
        <v>0</v>
      </c>
      <c r="S837">
        <f t="shared" si="50"/>
        <v>0</v>
      </c>
    </row>
    <row r="838" spans="2:19" x14ac:dyDescent="0.2">
      <c r="B838" s="26">
        <v>833</v>
      </c>
      <c r="C838" t="str">
        <f ca="1">IF(B838&lt;=MTF!$J$14,OFFSET(MTF!$B$3,MTF!$H$14+B838-1,0),"")</f>
        <v/>
      </c>
      <c r="D838" t="str">
        <f ca="1">IF(B838&lt;=MTF!$J$14,OFFSET(MTF!$C$3,MTF!$H$14+B838-1,0),"")</f>
        <v/>
      </c>
      <c r="E838" t="str">
        <f ca="1">IF(B838&lt;=MTF!$J$14,OFFSET(MTF!$E$3,MTF!$H$14+B838-1,0),"")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>
        <f t="shared" si="49"/>
        <v>0</v>
      </c>
      <c r="S838">
        <f t="shared" si="50"/>
        <v>0</v>
      </c>
    </row>
    <row r="839" spans="2:19" x14ac:dyDescent="0.2">
      <c r="B839" s="17">
        <v>834</v>
      </c>
      <c r="C839" t="str">
        <f ca="1">IF(B839&lt;=MTF!$J$14,OFFSET(MTF!$B$3,MTF!$H$14+B839-1,0),"")</f>
        <v/>
      </c>
      <c r="D839" t="str">
        <f ca="1">IF(B839&lt;=MTF!$J$14,OFFSET(MTF!$C$3,MTF!$H$14+B839-1,0),"")</f>
        <v/>
      </c>
      <c r="E839" t="str">
        <f ca="1">IF(B839&lt;=MTF!$J$14,OFFSET(MTF!$E$3,MTF!$H$14+B839-1,0),"")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>
        <f t="shared" si="49"/>
        <v>0</v>
      </c>
      <c r="S839">
        <f t="shared" si="50"/>
        <v>0</v>
      </c>
    </row>
    <row r="840" spans="2:19" x14ac:dyDescent="0.2">
      <c r="B840" s="26">
        <v>835</v>
      </c>
      <c r="C840" t="str">
        <f ca="1">IF(B840&lt;=MTF!$J$14,OFFSET(MTF!$B$3,MTF!$H$14+B840-1,0),"")</f>
        <v/>
      </c>
      <c r="D840" t="str">
        <f ca="1">IF(B840&lt;=MTF!$J$14,OFFSET(MTF!$C$3,MTF!$H$14+B840-1,0),"")</f>
        <v/>
      </c>
      <c r="E840" t="str">
        <f ca="1">IF(B840&lt;=MTF!$J$14,OFFSET(MTF!$E$3,MTF!$H$14+B840-1,0),"")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>
        <f t="shared" si="49"/>
        <v>0</v>
      </c>
      <c r="S840">
        <f t="shared" si="50"/>
        <v>0</v>
      </c>
    </row>
    <row r="841" spans="2:19" x14ac:dyDescent="0.2">
      <c r="B841" s="26">
        <v>836</v>
      </c>
      <c r="C841" t="str">
        <f ca="1">IF(B841&lt;=MTF!$J$14,OFFSET(MTF!$B$3,MTF!$H$14+B841-1,0),"")</f>
        <v/>
      </c>
      <c r="D841" t="str">
        <f ca="1">IF(B841&lt;=MTF!$J$14,OFFSET(MTF!$C$3,MTF!$H$14+B841-1,0),"")</f>
        <v/>
      </c>
      <c r="E841" t="str">
        <f ca="1">IF(B841&lt;=MTF!$J$14,OFFSET(MTF!$E$3,MTF!$H$14+B841-1,0),"")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>
        <f t="shared" si="49"/>
        <v>0</v>
      </c>
      <c r="S841">
        <f t="shared" si="50"/>
        <v>0</v>
      </c>
    </row>
    <row r="842" spans="2:19" x14ac:dyDescent="0.2">
      <c r="B842" s="17">
        <v>837</v>
      </c>
      <c r="C842" t="str">
        <f ca="1">IF(B842&lt;=MTF!$J$14,OFFSET(MTF!$B$3,MTF!$H$14+B842-1,0),"")</f>
        <v/>
      </c>
      <c r="D842" t="str">
        <f ca="1">IF(B842&lt;=MTF!$J$14,OFFSET(MTF!$C$3,MTF!$H$14+B842-1,0),"")</f>
        <v/>
      </c>
      <c r="E842" t="str">
        <f ca="1">IF(B842&lt;=MTF!$J$14,OFFSET(MTF!$E$3,MTF!$H$14+B842-1,0),"")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>
        <f t="shared" ref="R842:R905" si="53">O842*SIN((Q842-1)*2*PI()/$N$6*$N$8)</f>
        <v>0</v>
      </c>
      <c r="S842">
        <f t="shared" ref="S842:S905" si="54">O842*COS((Q842-1)*2*PI()/$N$6*$N$8)</f>
        <v>0</v>
      </c>
    </row>
    <row r="843" spans="2:19" x14ac:dyDescent="0.2">
      <c r="B843" s="26">
        <v>838</v>
      </c>
      <c r="C843" t="str">
        <f ca="1">IF(B843&lt;=MTF!$J$14,OFFSET(MTF!$B$3,MTF!$H$14+B843-1,0),"")</f>
        <v/>
      </c>
      <c r="D843" t="str">
        <f ca="1">IF(B843&lt;=MTF!$J$14,OFFSET(MTF!$C$3,MTF!$H$14+B843-1,0),"")</f>
        <v/>
      </c>
      <c r="E843" t="str">
        <f ca="1">IF(B843&lt;=MTF!$J$14,OFFSET(MTF!$E$3,MTF!$H$14+B843-1,0),"")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>
        <f t="shared" si="53"/>
        <v>0</v>
      </c>
      <c r="S843">
        <f t="shared" si="54"/>
        <v>0</v>
      </c>
    </row>
    <row r="844" spans="2:19" x14ac:dyDescent="0.2">
      <c r="B844" s="26">
        <v>839</v>
      </c>
      <c r="C844" t="str">
        <f ca="1">IF(B844&lt;=MTF!$J$14,OFFSET(MTF!$B$3,MTF!$H$14+B844-1,0),"")</f>
        <v/>
      </c>
      <c r="D844" t="str">
        <f ca="1">IF(B844&lt;=MTF!$J$14,OFFSET(MTF!$C$3,MTF!$H$14+B844-1,0),"")</f>
        <v/>
      </c>
      <c r="E844" t="str">
        <f ca="1">IF(B844&lt;=MTF!$J$14,OFFSET(MTF!$E$3,MTF!$H$14+B844-1,0),"")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>
        <f t="shared" si="53"/>
        <v>0</v>
      </c>
      <c r="S844">
        <f t="shared" si="54"/>
        <v>0</v>
      </c>
    </row>
    <row r="845" spans="2:19" x14ac:dyDescent="0.2">
      <c r="B845" s="17">
        <v>840</v>
      </c>
      <c r="C845" t="str">
        <f ca="1">IF(B845&lt;=MTF!$J$14,OFFSET(MTF!$B$3,MTF!$H$14+B845-1,0),"")</f>
        <v/>
      </c>
      <c r="D845" t="str">
        <f ca="1">IF(B845&lt;=MTF!$J$14,OFFSET(MTF!$C$3,MTF!$H$14+B845-1,0),"")</f>
        <v/>
      </c>
      <c r="E845" t="str">
        <f ca="1">IF(B845&lt;=MTF!$J$14,OFFSET(MTF!$E$3,MTF!$H$14+B845-1,0),"")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>
        <f t="shared" si="53"/>
        <v>0</v>
      </c>
      <c r="S845">
        <f t="shared" si="54"/>
        <v>0</v>
      </c>
    </row>
    <row r="846" spans="2:19" x14ac:dyDescent="0.2">
      <c r="B846" s="26">
        <v>841</v>
      </c>
      <c r="C846" t="str">
        <f ca="1">IF(B846&lt;=MTF!$J$14,OFFSET(MTF!$B$3,MTF!$H$14+B846-1,0),"")</f>
        <v/>
      </c>
      <c r="D846" t="str">
        <f ca="1">IF(B846&lt;=MTF!$J$14,OFFSET(MTF!$C$3,MTF!$H$14+B846-1,0),"")</f>
        <v/>
      </c>
      <c r="E846" t="str">
        <f ca="1">IF(B846&lt;=MTF!$J$14,OFFSET(MTF!$E$3,MTF!$H$14+B846-1,0),"")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>
        <f t="shared" si="53"/>
        <v>0</v>
      </c>
      <c r="S846">
        <f t="shared" si="54"/>
        <v>0</v>
      </c>
    </row>
    <row r="847" spans="2:19" x14ac:dyDescent="0.2">
      <c r="B847" s="26">
        <v>842</v>
      </c>
      <c r="C847" t="str">
        <f ca="1">IF(B847&lt;=MTF!$J$14,OFFSET(MTF!$B$3,MTF!$H$14+B847-1,0),"")</f>
        <v/>
      </c>
      <c r="D847" t="str">
        <f ca="1">IF(B847&lt;=MTF!$J$14,OFFSET(MTF!$C$3,MTF!$H$14+B847-1,0),"")</f>
        <v/>
      </c>
      <c r="E847" t="str">
        <f ca="1">IF(B847&lt;=MTF!$J$14,OFFSET(MTF!$E$3,MTF!$H$14+B847-1,0),"")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>
        <f t="shared" si="53"/>
        <v>0</v>
      </c>
      <c r="S847">
        <f t="shared" si="54"/>
        <v>0</v>
      </c>
    </row>
    <row r="848" spans="2:19" x14ac:dyDescent="0.2">
      <c r="B848" s="17">
        <v>843</v>
      </c>
      <c r="C848" t="str">
        <f ca="1">IF(B848&lt;=MTF!$J$14,OFFSET(MTF!$B$3,MTF!$H$14+B848-1,0),"")</f>
        <v/>
      </c>
      <c r="D848" t="str">
        <f ca="1">IF(B848&lt;=MTF!$J$14,OFFSET(MTF!$C$3,MTF!$H$14+B848-1,0),"")</f>
        <v/>
      </c>
      <c r="E848" t="str">
        <f ca="1">IF(B848&lt;=MTF!$J$14,OFFSET(MTF!$E$3,MTF!$H$14+B848-1,0),"")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>
        <f t="shared" si="53"/>
        <v>0</v>
      </c>
      <c r="S848">
        <f t="shared" si="54"/>
        <v>0</v>
      </c>
    </row>
    <row r="849" spans="2:19" x14ac:dyDescent="0.2">
      <c r="B849" s="26">
        <v>844</v>
      </c>
      <c r="C849" t="str">
        <f ca="1">IF(B849&lt;=MTF!$J$14,OFFSET(MTF!$B$3,MTF!$H$14+B849-1,0),"")</f>
        <v/>
      </c>
      <c r="D849" t="str">
        <f ca="1">IF(B849&lt;=MTF!$J$14,OFFSET(MTF!$C$3,MTF!$H$14+B849-1,0),"")</f>
        <v/>
      </c>
      <c r="E849" t="str">
        <f ca="1">IF(B849&lt;=MTF!$J$14,OFFSET(MTF!$E$3,MTF!$H$14+B849-1,0),"")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>
        <f t="shared" si="53"/>
        <v>0</v>
      </c>
      <c r="S849">
        <f t="shared" si="54"/>
        <v>0</v>
      </c>
    </row>
    <row r="850" spans="2:19" x14ac:dyDescent="0.2">
      <c r="B850" s="26">
        <v>845</v>
      </c>
      <c r="C850" t="str">
        <f ca="1">IF(B850&lt;=MTF!$J$14,OFFSET(MTF!$B$3,MTF!$H$14+B850-1,0),"")</f>
        <v/>
      </c>
      <c r="D850" t="str">
        <f ca="1">IF(B850&lt;=MTF!$J$14,OFFSET(MTF!$C$3,MTF!$H$14+B850-1,0),"")</f>
        <v/>
      </c>
      <c r="E850" t="str">
        <f ca="1">IF(B850&lt;=MTF!$J$14,OFFSET(MTF!$E$3,MTF!$H$14+B850-1,0),"")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>
        <f t="shared" si="53"/>
        <v>0</v>
      </c>
      <c r="S850">
        <f t="shared" si="54"/>
        <v>0</v>
      </c>
    </row>
    <row r="851" spans="2:19" x14ac:dyDescent="0.2">
      <c r="B851" s="17">
        <v>846</v>
      </c>
      <c r="C851" t="str">
        <f ca="1">IF(B851&lt;=MTF!$J$14,OFFSET(MTF!$B$3,MTF!$H$14+B851-1,0),"")</f>
        <v/>
      </c>
      <c r="D851" t="str">
        <f ca="1">IF(B851&lt;=MTF!$J$14,OFFSET(MTF!$C$3,MTF!$H$14+B851-1,0),"")</f>
        <v/>
      </c>
      <c r="E851" t="str">
        <f ca="1">IF(B851&lt;=MTF!$J$14,OFFSET(MTF!$E$3,MTF!$H$14+B851-1,0),"")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>
        <f t="shared" si="53"/>
        <v>0</v>
      </c>
      <c r="S851">
        <f t="shared" si="54"/>
        <v>0</v>
      </c>
    </row>
    <row r="852" spans="2:19" x14ac:dyDescent="0.2">
      <c r="B852" s="26">
        <v>847</v>
      </c>
      <c r="C852" t="str">
        <f ca="1">IF(B852&lt;=MTF!$J$14,OFFSET(MTF!$B$3,MTF!$H$14+B852-1,0),"")</f>
        <v/>
      </c>
      <c r="D852" t="str">
        <f ca="1">IF(B852&lt;=MTF!$J$14,OFFSET(MTF!$C$3,MTF!$H$14+B852-1,0),"")</f>
        <v/>
      </c>
      <c r="E852" t="str">
        <f ca="1">IF(B852&lt;=MTF!$J$14,OFFSET(MTF!$E$3,MTF!$H$14+B852-1,0),"")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>
        <f t="shared" si="53"/>
        <v>0</v>
      </c>
      <c r="S852">
        <f t="shared" si="54"/>
        <v>0</v>
      </c>
    </row>
    <row r="853" spans="2:19" x14ac:dyDescent="0.2">
      <c r="B853" s="26">
        <v>848</v>
      </c>
      <c r="C853" t="str">
        <f ca="1">IF(B853&lt;=MTF!$J$14,OFFSET(MTF!$B$3,MTF!$H$14+B853-1,0),"")</f>
        <v/>
      </c>
      <c r="D853" t="str">
        <f ca="1">IF(B853&lt;=MTF!$J$14,OFFSET(MTF!$C$3,MTF!$H$14+B853-1,0),"")</f>
        <v/>
      </c>
      <c r="E853" t="str">
        <f ca="1">IF(B853&lt;=MTF!$J$14,OFFSET(MTF!$E$3,MTF!$H$14+B853-1,0),"")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>
        <f t="shared" si="53"/>
        <v>0</v>
      </c>
      <c r="S853">
        <f t="shared" si="54"/>
        <v>0</v>
      </c>
    </row>
    <row r="854" spans="2:19" x14ac:dyDescent="0.2">
      <c r="B854" s="17">
        <v>849</v>
      </c>
      <c r="C854" t="str">
        <f ca="1">IF(B854&lt;=MTF!$J$14,OFFSET(MTF!$B$3,MTF!$H$14+B854-1,0),"")</f>
        <v/>
      </c>
      <c r="D854" t="str">
        <f ca="1">IF(B854&lt;=MTF!$J$14,OFFSET(MTF!$C$3,MTF!$H$14+B854-1,0),"")</f>
        <v/>
      </c>
      <c r="E854" t="str">
        <f ca="1">IF(B854&lt;=MTF!$J$14,OFFSET(MTF!$E$3,MTF!$H$14+B854-1,0),"")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>
        <f t="shared" si="53"/>
        <v>0</v>
      </c>
      <c r="S854">
        <f t="shared" si="54"/>
        <v>0</v>
      </c>
    </row>
    <row r="855" spans="2:19" x14ac:dyDescent="0.2">
      <c r="B855" s="26">
        <v>850</v>
      </c>
      <c r="C855" t="str">
        <f ca="1">IF(B855&lt;=MTF!$J$14,OFFSET(MTF!$B$3,MTF!$H$14+B855-1,0),"")</f>
        <v/>
      </c>
      <c r="D855" t="str">
        <f ca="1">IF(B855&lt;=MTF!$J$14,OFFSET(MTF!$C$3,MTF!$H$14+B855-1,0),"")</f>
        <v/>
      </c>
      <c r="E855" t="str">
        <f ca="1">IF(B855&lt;=MTF!$J$14,OFFSET(MTF!$E$3,MTF!$H$14+B855-1,0),"")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>
        <f t="shared" si="53"/>
        <v>0</v>
      </c>
      <c r="S855">
        <f t="shared" si="54"/>
        <v>0</v>
      </c>
    </row>
    <row r="856" spans="2:19" x14ac:dyDescent="0.2">
      <c r="B856" s="26">
        <v>851</v>
      </c>
      <c r="C856" t="str">
        <f ca="1">IF(B856&lt;=MTF!$J$14,OFFSET(MTF!$B$3,MTF!$H$14+B856-1,0),"")</f>
        <v/>
      </c>
      <c r="D856" t="str">
        <f ca="1">IF(B856&lt;=MTF!$J$14,OFFSET(MTF!$C$3,MTF!$H$14+B856-1,0),"")</f>
        <v/>
      </c>
      <c r="E856" t="str">
        <f ca="1">IF(B856&lt;=MTF!$J$14,OFFSET(MTF!$E$3,MTF!$H$14+B856-1,0),"")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>
        <f t="shared" si="53"/>
        <v>0</v>
      </c>
      <c r="S856">
        <f t="shared" si="54"/>
        <v>0</v>
      </c>
    </row>
    <row r="857" spans="2:19" x14ac:dyDescent="0.2">
      <c r="B857" s="17">
        <v>852</v>
      </c>
      <c r="C857" t="str">
        <f ca="1">IF(B857&lt;=MTF!$J$14,OFFSET(MTF!$B$3,MTF!$H$14+B857-1,0),"")</f>
        <v/>
      </c>
      <c r="D857" t="str">
        <f ca="1">IF(B857&lt;=MTF!$J$14,OFFSET(MTF!$C$3,MTF!$H$14+B857-1,0),"")</f>
        <v/>
      </c>
      <c r="E857" t="str">
        <f ca="1">IF(B857&lt;=MTF!$J$14,OFFSET(MTF!$E$3,MTF!$H$14+B857-1,0),"")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>
        <f t="shared" si="53"/>
        <v>0</v>
      </c>
      <c r="S857">
        <f t="shared" si="54"/>
        <v>0</v>
      </c>
    </row>
    <row r="858" spans="2:19" x14ac:dyDescent="0.2">
      <c r="B858" s="26">
        <v>853</v>
      </c>
      <c r="C858" t="str">
        <f ca="1">IF(B858&lt;=MTF!$J$14,OFFSET(MTF!$B$3,MTF!$H$14+B858-1,0),"")</f>
        <v/>
      </c>
      <c r="D858" t="str">
        <f ca="1">IF(B858&lt;=MTF!$J$14,OFFSET(MTF!$C$3,MTF!$H$14+B858-1,0),"")</f>
        <v/>
      </c>
      <c r="E858" t="str">
        <f ca="1">IF(B858&lt;=MTF!$J$14,OFFSET(MTF!$E$3,MTF!$H$14+B858-1,0),"")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>
        <f t="shared" si="53"/>
        <v>0</v>
      </c>
      <c r="S858">
        <f t="shared" si="54"/>
        <v>0</v>
      </c>
    </row>
    <row r="859" spans="2:19" x14ac:dyDescent="0.2">
      <c r="B859" s="26">
        <v>854</v>
      </c>
      <c r="C859" t="str">
        <f ca="1">IF(B859&lt;=MTF!$J$14,OFFSET(MTF!$B$3,MTF!$H$14+B859-1,0),"")</f>
        <v/>
      </c>
      <c r="D859" t="str">
        <f ca="1">IF(B859&lt;=MTF!$J$14,OFFSET(MTF!$C$3,MTF!$H$14+B859-1,0),"")</f>
        <v/>
      </c>
      <c r="E859" t="str">
        <f ca="1">IF(B859&lt;=MTF!$J$14,OFFSET(MTF!$E$3,MTF!$H$14+B859-1,0),"")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>
        <f t="shared" si="53"/>
        <v>0</v>
      </c>
      <c r="S859">
        <f t="shared" si="54"/>
        <v>0</v>
      </c>
    </row>
    <row r="860" spans="2:19" x14ac:dyDescent="0.2">
      <c r="B860" s="17">
        <v>855</v>
      </c>
      <c r="C860" t="str">
        <f ca="1">IF(B860&lt;=MTF!$J$14,OFFSET(MTF!$B$3,MTF!$H$14+B860-1,0),"")</f>
        <v/>
      </c>
      <c r="D860" t="str">
        <f ca="1">IF(B860&lt;=MTF!$J$14,OFFSET(MTF!$C$3,MTF!$H$14+B860-1,0),"")</f>
        <v/>
      </c>
      <c r="E860" t="str">
        <f ca="1">IF(B860&lt;=MTF!$J$14,OFFSET(MTF!$E$3,MTF!$H$14+B860-1,0),"")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>
        <f t="shared" si="53"/>
        <v>0</v>
      </c>
      <c r="S860">
        <f t="shared" si="54"/>
        <v>0</v>
      </c>
    </row>
    <row r="861" spans="2:19" x14ac:dyDescent="0.2">
      <c r="B861" s="26">
        <v>856</v>
      </c>
      <c r="C861" t="str">
        <f ca="1">IF(B861&lt;=MTF!$J$14,OFFSET(MTF!$B$3,MTF!$H$14+B861-1,0),"")</f>
        <v/>
      </c>
      <c r="D861" t="str">
        <f ca="1">IF(B861&lt;=MTF!$J$14,OFFSET(MTF!$C$3,MTF!$H$14+B861-1,0),"")</f>
        <v/>
      </c>
      <c r="E861" t="str">
        <f ca="1">IF(B861&lt;=MTF!$J$14,OFFSET(MTF!$E$3,MTF!$H$14+B861-1,0),"")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>
        <f t="shared" si="53"/>
        <v>0</v>
      </c>
      <c r="S861">
        <f t="shared" si="54"/>
        <v>0</v>
      </c>
    </row>
    <row r="862" spans="2:19" x14ac:dyDescent="0.2">
      <c r="B862" s="26">
        <v>857</v>
      </c>
      <c r="C862" t="str">
        <f ca="1">IF(B862&lt;=MTF!$J$14,OFFSET(MTF!$B$3,MTF!$H$14+B862-1,0),"")</f>
        <v/>
      </c>
      <c r="D862" t="str">
        <f ca="1">IF(B862&lt;=MTF!$J$14,OFFSET(MTF!$C$3,MTF!$H$14+B862-1,0),"")</f>
        <v/>
      </c>
      <c r="E862" t="str">
        <f ca="1">IF(B862&lt;=MTF!$J$14,OFFSET(MTF!$E$3,MTF!$H$14+B862-1,0),"")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>
        <f t="shared" si="53"/>
        <v>0</v>
      </c>
      <c r="S862">
        <f t="shared" si="54"/>
        <v>0</v>
      </c>
    </row>
    <row r="863" spans="2:19" x14ac:dyDescent="0.2">
      <c r="B863" s="17">
        <v>858</v>
      </c>
      <c r="C863" t="str">
        <f ca="1">IF(B863&lt;=MTF!$J$14,OFFSET(MTF!$B$3,MTF!$H$14+B863-1,0),"")</f>
        <v/>
      </c>
      <c r="D863" t="str">
        <f ca="1">IF(B863&lt;=MTF!$J$14,OFFSET(MTF!$C$3,MTF!$H$14+B863-1,0),"")</f>
        <v/>
      </c>
      <c r="E863" t="str">
        <f ca="1">IF(B863&lt;=MTF!$J$14,OFFSET(MTF!$E$3,MTF!$H$14+B863-1,0),"")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>
        <f t="shared" si="53"/>
        <v>0</v>
      </c>
      <c r="S863">
        <f t="shared" si="54"/>
        <v>0</v>
      </c>
    </row>
    <row r="864" spans="2:19" x14ac:dyDescent="0.2">
      <c r="B864" s="26">
        <v>859</v>
      </c>
      <c r="C864" t="str">
        <f ca="1">IF(B864&lt;=MTF!$J$14,OFFSET(MTF!$B$3,MTF!$H$14+B864-1,0),"")</f>
        <v/>
      </c>
      <c r="D864" t="str">
        <f ca="1">IF(B864&lt;=MTF!$J$14,OFFSET(MTF!$C$3,MTF!$H$14+B864-1,0),"")</f>
        <v/>
      </c>
      <c r="E864" t="str">
        <f ca="1">IF(B864&lt;=MTF!$J$14,OFFSET(MTF!$E$3,MTF!$H$14+B864-1,0),"")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>
        <f t="shared" si="53"/>
        <v>0</v>
      </c>
      <c r="S864">
        <f t="shared" si="54"/>
        <v>0</v>
      </c>
    </row>
    <row r="865" spans="2:19" x14ac:dyDescent="0.2">
      <c r="B865" s="26">
        <v>860</v>
      </c>
      <c r="C865" t="str">
        <f ca="1">IF(B865&lt;=MTF!$J$14,OFFSET(MTF!$B$3,MTF!$H$14+B865-1,0),"")</f>
        <v/>
      </c>
      <c r="D865" t="str">
        <f ca="1">IF(B865&lt;=MTF!$J$14,OFFSET(MTF!$C$3,MTF!$H$14+B865-1,0),"")</f>
        <v/>
      </c>
      <c r="E865" t="str">
        <f ca="1">IF(B865&lt;=MTF!$J$14,OFFSET(MTF!$E$3,MTF!$H$14+B865-1,0),"")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>
        <f t="shared" si="53"/>
        <v>0</v>
      </c>
      <c r="S865">
        <f t="shared" si="54"/>
        <v>0</v>
      </c>
    </row>
    <row r="866" spans="2:19" x14ac:dyDescent="0.2">
      <c r="B866" s="17">
        <v>861</v>
      </c>
      <c r="C866" t="str">
        <f ca="1">IF(B866&lt;=MTF!$J$14,OFFSET(MTF!$B$3,MTF!$H$14+B866-1,0),"")</f>
        <v/>
      </c>
      <c r="D866" t="str">
        <f ca="1">IF(B866&lt;=MTF!$J$14,OFFSET(MTF!$C$3,MTF!$H$14+B866-1,0),"")</f>
        <v/>
      </c>
      <c r="E866" t="str">
        <f ca="1">IF(B866&lt;=MTF!$J$14,OFFSET(MTF!$E$3,MTF!$H$14+B866-1,0),"")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>
        <f t="shared" si="53"/>
        <v>0</v>
      </c>
      <c r="S866">
        <f t="shared" si="54"/>
        <v>0</v>
      </c>
    </row>
    <row r="867" spans="2:19" x14ac:dyDescent="0.2">
      <c r="B867" s="26">
        <v>862</v>
      </c>
      <c r="C867" t="str">
        <f ca="1">IF(B867&lt;=MTF!$J$14,OFFSET(MTF!$B$3,MTF!$H$14+B867-1,0),"")</f>
        <v/>
      </c>
      <c r="D867" t="str">
        <f ca="1">IF(B867&lt;=MTF!$J$14,OFFSET(MTF!$C$3,MTF!$H$14+B867-1,0),"")</f>
        <v/>
      </c>
      <c r="E867" t="str">
        <f ca="1">IF(B867&lt;=MTF!$J$14,OFFSET(MTF!$E$3,MTF!$H$14+B867-1,0),"")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>
        <f t="shared" si="53"/>
        <v>0</v>
      </c>
      <c r="S867">
        <f t="shared" si="54"/>
        <v>0</v>
      </c>
    </row>
    <row r="868" spans="2:19" x14ac:dyDescent="0.2">
      <c r="B868" s="26">
        <v>863</v>
      </c>
      <c r="C868" t="str">
        <f ca="1">IF(B868&lt;=MTF!$J$14,OFFSET(MTF!$B$3,MTF!$H$14+B868-1,0),"")</f>
        <v/>
      </c>
      <c r="D868" t="str">
        <f ca="1">IF(B868&lt;=MTF!$J$14,OFFSET(MTF!$C$3,MTF!$H$14+B868-1,0),"")</f>
        <v/>
      </c>
      <c r="E868" t="str">
        <f ca="1">IF(B868&lt;=MTF!$J$14,OFFSET(MTF!$E$3,MTF!$H$14+B868-1,0),"")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>
        <f t="shared" si="53"/>
        <v>0</v>
      </c>
      <c r="S868">
        <f t="shared" si="54"/>
        <v>0</v>
      </c>
    </row>
    <row r="869" spans="2:19" x14ac:dyDescent="0.2">
      <c r="B869" s="17">
        <v>864</v>
      </c>
      <c r="C869" t="str">
        <f ca="1">IF(B869&lt;=MTF!$J$14,OFFSET(MTF!$B$3,MTF!$H$14+B869-1,0),"")</f>
        <v/>
      </c>
      <c r="D869" t="str">
        <f ca="1">IF(B869&lt;=MTF!$J$14,OFFSET(MTF!$C$3,MTF!$H$14+B869-1,0),"")</f>
        <v/>
      </c>
      <c r="E869" t="str">
        <f ca="1">IF(B869&lt;=MTF!$J$14,OFFSET(MTF!$E$3,MTF!$H$14+B869-1,0),"")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>
        <f t="shared" si="53"/>
        <v>0</v>
      </c>
      <c r="S869">
        <f t="shared" si="54"/>
        <v>0</v>
      </c>
    </row>
    <row r="870" spans="2:19" x14ac:dyDescent="0.2">
      <c r="B870" s="26">
        <v>865</v>
      </c>
      <c r="C870" t="str">
        <f ca="1">IF(B870&lt;=MTF!$J$14,OFFSET(MTF!$B$3,MTF!$H$14+B870-1,0),"")</f>
        <v/>
      </c>
      <c r="D870" t="str">
        <f ca="1">IF(B870&lt;=MTF!$J$14,OFFSET(MTF!$C$3,MTF!$H$14+B870-1,0),"")</f>
        <v/>
      </c>
      <c r="E870" t="str">
        <f ca="1">IF(B870&lt;=MTF!$J$14,OFFSET(MTF!$E$3,MTF!$H$14+B870-1,0),"")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>
        <f t="shared" si="53"/>
        <v>0</v>
      </c>
      <c r="S870">
        <f t="shared" si="54"/>
        <v>0</v>
      </c>
    </row>
    <row r="871" spans="2:19" x14ac:dyDescent="0.2">
      <c r="B871" s="26">
        <v>866</v>
      </c>
      <c r="C871" t="str">
        <f ca="1">IF(B871&lt;=MTF!$J$14,OFFSET(MTF!$B$3,MTF!$H$14+B871-1,0),"")</f>
        <v/>
      </c>
      <c r="D871" t="str">
        <f ca="1">IF(B871&lt;=MTF!$J$14,OFFSET(MTF!$C$3,MTF!$H$14+B871-1,0),"")</f>
        <v/>
      </c>
      <c r="E871" t="str">
        <f ca="1">IF(B871&lt;=MTF!$J$14,OFFSET(MTF!$E$3,MTF!$H$14+B871-1,0),"")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>
        <f t="shared" si="53"/>
        <v>0</v>
      </c>
      <c r="S871">
        <f t="shared" si="54"/>
        <v>0</v>
      </c>
    </row>
    <row r="872" spans="2:19" x14ac:dyDescent="0.2">
      <c r="B872" s="17">
        <v>867</v>
      </c>
      <c r="C872" t="str">
        <f ca="1">IF(B872&lt;=MTF!$J$14,OFFSET(MTF!$B$3,MTF!$H$14+B872-1,0),"")</f>
        <v/>
      </c>
      <c r="D872" t="str">
        <f ca="1">IF(B872&lt;=MTF!$J$14,OFFSET(MTF!$C$3,MTF!$H$14+B872-1,0),"")</f>
        <v/>
      </c>
      <c r="E872" t="str">
        <f ca="1">IF(B872&lt;=MTF!$J$14,OFFSET(MTF!$E$3,MTF!$H$14+B872-1,0),"")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>
        <f t="shared" si="53"/>
        <v>0</v>
      </c>
      <c r="S872">
        <f t="shared" si="54"/>
        <v>0</v>
      </c>
    </row>
    <row r="873" spans="2:19" x14ac:dyDescent="0.2">
      <c r="B873" s="26">
        <v>868</v>
      </c>
      <c r="C873" t="str">
        <f ca="1">IF(B873&lt;=MTF!$J$14,OFFSET(MTF!$B$3,MTF!$H$14+B873-1,0),"")</f>
        <v/>
      </c>
      <c r="D873" t="str">
        <f ca="1">IF(B873&lt;=MTF!$J$14,OFFSET(MTF!$C$3,MTF!$H$14+B873-1,0),"")</f>
        <v/>
      </c>
      <c r="E873" t="str">
        <f ca="1">IF(B873&lt;=MTF!$J$14,OFFSET(MTF!$E$3,MTF!$H$14+B873-1,0),"")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>
        <f t="shared" si="53"/>
        <v>0</v>
      </c>
      <c r="S873">
        <f t="shared" si="54"/>
        <v>0</v>
      </c>
    </row>
    <row r="874" spans="2:19" x14ac:dyDescent="0.2">
      <c r="B874" s="26">
        <v>869</v>
      </c>
      <c r="C874" t="str">
        <f ca="1">IF(B874&lt;=MTF!$J$14,OFFSET(MTF!$B$3,MTF!$H$14+B874-1,0),"")</f>
        <v/>
      </c>
      <c r="D874" t="str">
        <f ca="1">IF(B874&lt;=MTF!$J$14,OFFSET(MTF!$C$3,MTF!$H$14+B874-1,0),"")</f>
        <v/>
      </c>
      <c r="E874" t="str">
        <f ca="1">IF(B874&lt;=MTF!$J$14,OFFSET(MTF!$E$3,MTF!$H$14+B874-1,0),"")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>
        <f t="shared" si="53"/>
        <v>0</v>
      </c>
      <c r="S874">
        <f t="shared" si="54"/>
        <v>0</v>
      </c>
    </row>
    <row r="875" spans="2:19" x14ac:dyDescent="0.2">
      <c r="B875" s="17">
        <v>870</v>
      </c>
      <c r="C875" t="str">
        <f ca="1">IF(B875&lt;=MTF!$J$14,OFFSET(MTF!$B$3,MTF!$H$14+B875-1,0),"")</f>
        <v/>
      </c>
      <c r="D875" t="str">
        <f ca="1">IF(B875&lt;=MTF!$J$14,OFFSET(MTF!$C$3,MTF!$H$14+B875-1,0),"")</f>
        <v/>
      </c>
      <c r="E875" t="str">
        <f ca="1">IF(B875&lt;=MTF!$J$14,OFFSET(MTF!$E$3,MTF!$H$14+B875-1,0),"")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>
        <f t="shared" si="53"/>
        <v>0</v>
      </c>
      <c r="S875">
        <f t="shared" si="54"/>
        <v>0</v>
      </c>
    </row>
    <row r="876" spans="2:19" x14ac:dyDescent="0.2">
      <c r="B876" s="26">
        <v>871</v>
      </c>
      <c r="C876" t="str">
        <f ca="1">IF(B876&lt;=MTF!$J$14,OFFSET(MTF!$B$3,MTF!$H$14+B876-1,0),"")</f>
        <v/>
      </c>
      <c r="D876" t="str">
        <f ca="1">IF(B876&lt;=MTF!$J$14,OFFSET(MTF!$C$3,MTF!$H$14+B876-1,0),"")</f>
        <v/>
      </c>
      <c r="E876" t="str">
        <f ca="1">IF(B876&lt;=MTF!$J$14,OFFSET(MTF!$E$3,MTF!$H$14+B876-1,0),"")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>
        <f t="shared" si="53"/>
        <v>0</v>
      </c>
      <c r="S876">
        <f t="shared" si="54"/>
        <v>0</v>
      </c>
    </row>
    <row r="877" spans="2:19" x14ac:dyDescent="0.2">
      <c r="B877" s="26">
        <v>872</v>
      </c>
      <c r="C877" t="str">
        <f ca="1">IF(B877&lt;=MTF!$J$14,OFFSET(MTF!$B$3,MTF!$H$14+B877-1,0),"")</f>
        <v/>
      </c>
      <c r="D877" t="str">
        <f ca="1">IF(B877&lt;=MTF!$J$14,OFFSET(MTF!$C$3,MTF!$H$14+B877-1,0),"")</f>
        <v/>
      </c>
      <c r="E877" t="str">
        <f ca="1">IF(B877&lt;=MTF!$J$14,OFFSET(MTF!$E$3,MTF!$H$14+B877-1,0),"")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>
        <f t="shared" si="53"/>
        <v>0</v>
      </c>
      <c r="S877">
        <f t="shared" si="54"/>
        <v>0</v>
      </c>
    </row>
    <row r="878" spans="2:19" x14ac:dyDescent="0.2">
      <c r="B878" s="17">
        <v>873</v>
      </c>
      <c r="C878" t="str">
        <f ca="1">IF(B878&lt;=MTF!$J$14,OFFSET(MTF!$B$3,MTF!$H$14+B878-1,0),"")</f>
        <v/>
      </c>
      <c r="D878" t="str">
        <f ca="1">IF(B878&lt;=MTF!$J$14,OFFSET(MTF!$C$3,MTF!$H$14+B878-1,0),"")</f>
        <v/>
      </c>
      <c r="E878" t="str">
        <f ca="1">IF(B878&lt;=MTF!$J$14,OFFSET(MTF!$E$3,MTF!$H$14+B878-1,0),"")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>
        <f t="shared" si="53"/>
        <v>0</v>
      </c>
      <c r="S878">
        <f t="shared" si="54"/>
        <v>0</v>
      </c>
    </row>
    <row r="879" spans="2:19" x14ac:dyDescent="0.2">
      <c r="B879" s="26">
        <v>874</v>
      </c>
      <c r="C879" t="str">
        <f ca="1">IF(B879&lt;=MTF!$J$14,OFFSET(MTF!$B$3,MTF!$H$14+B879-1,0),"")</f>
        <v/>
      </c>
      <c r="D879" t="str">
        <f ca="1">IF(B879&lt;=MTF!$J$14,OFFSET(MTF!$C$3,MTF!$H$14+B879-1,0),"")</f>
        <v/>
      </c>
      <c r="E879" t="str">
        <f ca="1">IF(B879&lt;=MTF!$J$14,OFFSET(MTF!$E$3,MTF!$H$14+B879-1,0),"")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>
        <f t="shared" si="53"/>
        <v>0</v>
      </c>
      <c r="S879">
        <f t="shared" si="54"/>
        <v>0</v>
      </c>
    </row>
    <row r="880" spans="2:19" x14ac:dyDescent="0.2">
      <c r="B880" s="26">
        <v>875</v>
      </c>
      <c r="C880" t="str">
        <f ca="1">IF(B880&lt;=MTF!$J$14,OFFSET(MTF!$B$3,MTF!$H$14+B880-1,0),"")</f>
        <v/>
      </c>
      <c r="D880" t="str">
        <f ca="1">IF(B880&lt;=MTF!$J$14,OFFSET(MTF!$C$3,MTF!$H$14+B880-1,0),"")</f>
        <v/>
      </c>
      <c r="E880" t="str">
        <f ca="1">IF(B880&lt;=MTF!$J$14,OFFSET(MTF!$E$3,MTF!$H$14+B880-1,0),"")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>
        <f t="shared" si="53"/>
        <v>0</v>
      </c>
      <c r="S880">
        <f t="shared" si="54"/>
        <v>0</v>
      </c>
    </row>
    <row r="881" spans="2:19" x14ac:dyDescent="0.2">
      <c r="B881" s="17">
        <v>876</v>
      </c>
      <c r="C881" t="str">
        <f ca="1">IF(B881&lt;=MTF!$J$14,OFFSET(MTF!$B$3,MTF!$H$14+B881-1,0),"")</f>
        <v/>
      </c>
      <c r="D881" t="str">
        <f ca="1">IF(B881&lt;=MTF!$J$14,OFFSET(MTF!$C$3,MTF!$H$14+B881-1,0),"")</f>
        <v/>
      </c>
      <c r="E881" t="str">
        <f ca="1">IF(B881&lt;=MTF!$J$14,OFFSET(MTF!$E$3,MTF!$H$14+B881-1,0),"")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>
        <f t="shared" si="53"/>
        <v>0</v>
      </c>
      <c r="S881">
        <f t="shared" si="54"/>
        <v>0</v>
      </c>
    </row>
    <row r="882" spans="2:19" x14ac:dyDescent="0.2">
      <c r="B882" s="26">
        <v>877</v>
      </c>
      <c r="C882" t="str">
        <f ca="1">IF(B882&lt;=MTF!$J$14,OFFSET(MTF!$B$3,MTF!$H$14+B882-1,0),"")</f>
        <v/>
      </c>
      <c r="D882" t="str">
        <f ca="1">IF(B882&lt;=MTF!$J$14,OFFSET(MTF!$C$3,MTF!$H$14+B882-1,0),"")</f>
        <v/>
      </c>
      <c r="E882" t="str">
        <f ca="1">IF(B882&lt;=MTF!$J$14,OFFSET(MTF!$E$3,MTF!$H$14+B882-1,0),"")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>
        <f t="shared" si="53"/>
        <v>0</v>
      </c>
      <c r="S882">
        <f t="shared" si="54"/>
        <v>0</v>
      </c>
    </row>
    <row r="883" spans="2:19" x14ac:dyDescent="0.2">
      <c r="B883" s="26">
        <v>878</v>
      </c>
      <c r="C883" t="str">
        <f ca="1">IF(B883&lt;=MTF!$J$14,OFFSET(MTF!$B$3,MTF!$H$14+B883-1,0),"")</f>
        <v/>
      </c>
      <c r="D883" t="str">
        <f ca="1">IF(B883&lt;=MTF!$J$14,OFFSET(MTF!$C$3,MTF!$H$14+B883-1,0),"")</f>
        <v/>
      </c>
      <c r="E883" t="str">
        <f ca="1">IF(B883&lt;=MTF!$J$14,OFFSET(MTF!$E$3,MTF!$H$14+B883-1,0),"")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>
        <f t="shared" si="53"/>
        <v>0</v>
      </c>
      <c r="S883">
        <f t="shared" si="54"/>
        <v>0</v>
      </c>
    </row>
    <row r="884" spans="2:19" x14ac:dyDescent="0.2">
      <c r="B884" s="17">
        <v>879</v>
      </c>
      <c r="C884" t="str">
        <f ca="1">IF(B884&lt;=MTF!$J$14,OFFSET(MTF!$B$3,MTF!$H$14+B884-1,0),"")</f>
        <v/>
      </c>
      <c r="D884" t="str">
        <f ca="1">IF(B884&lt;=MTF!$J$14,OFFSET(MTF!$C$3,MTF!$H$14+B884-1,0),"")</f>
        <v/>
      </c>
      <c r="E884" t="str">
        <f ca="1">IF(B884&lt;=MTF!$J$14,OFFSET(MTF!$E$3,MTF!$H$14+B884-1,0),"")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>
        <f t="shared" si="53"/>
        <v>0</v>
      </c>
      <c r="S884">
        <f t="shared" si="54"/>
        <v>0</v>
      </c>
    </row>
    <row r="885" spans="2:19" x14ac:dyDescent="0.2">
      <c r="B885" s="26">
        <v>880</v>
      </c>
      <c r="C885" t="str">
        <f ca="1">IF(B885&lt;=MTF!$J$14,OFFSET(MTF!$B$3,MTF!$H$14+B885-1,0),"")</f>
        <v/>
      </c>
      <c r="D885" t="str">
        <f ca="1">IF(B885&lt;=MTF!$J$14,OFFSET(MTF!$C$3,MTF!$H$14+B885-1,0),"")</f>
        <v/>
      </c>
      <c r="E885" t="str">
        <f ca="1">IF(B885&lt;=MTF!$J$14,OFFSET(MTF!$E$3,MTF!$H$14+B885-1,0),"")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>
        <f t="shared" si="53"/>
        <v>0</v>
      </c>
      <c r="S885">
        <f t="shared" si="54"/>
        <v>0</v>
      </c>
    </row>
    <row r="886" spans="2:19" x14ac:dyDescent="0.2">
      <c r="B886" s="26">
        <v>881</v>
      </c>
      <c r="C886" t="str">
        <f ca="1">IF(B886&lt;=MTF!$J$14,OFFSET(MTF!$B$3,MTF!$H$14+B886-1,0),"")</f>
        <v/>
      </c>
      <c r="D886" t="str">
        <f ca="1">IF(B886&lt;=MTF!$J$14,OFFSET(MTF!$C$3,MTF!$H$14+B886-1,0),"")</f>
        <v/>
      </c>
      <c r="E886" t="str">
        <f ca="1">IF(B886&lt;=MTF!$J$14,OFFSET(MTF!$E$3,MTF!$H$14+B886-1,0),"")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>
        <f t="shared" si="53"/>
        <v>0</v>
      </c>
      <c r="S886">
        <f t="shared" si="54"/>
        <v>0</v>
      </c>
    </row>
    <row r="887" spans="2:19" x14ac:dyDescent="0.2">
      <c r="B887" s="17">
        <v>882</v>
      </c>
      <c r="C887" t="str">
        <f ca="1">IF(B887&lt;=MTF!$J$14,OFFSET(MTF!$B$3,MTF!$H$14+B887-1,0),"")</f>
        <v/>
      </c>
      <c r="D887" t="str">
        <f ca="1">IF(B887&lt;=MTF!$J$14,OFFSET(MTF!$C$3,MTF!$H$14+B887-1,0),"")</f>
        <v/>
      </c>
      <c r="E887" t="str">
        <f ca="1">IF(B887&lt;=MTF!$J$14,OFFSET(MTF!$E$3,MTF!$H$14+B887-1,0),"")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>
        <f t="shared" si="53"/>
        <v>0</v>
      </c>
      <c r="S887">
        <f t="shared" si="54"/>
        <v>0</v>
      </c>
    </row>
    <row r="888" spans="2:19" x14ac:dyDescent="0.2">
      <c r="B888" s="26">
        <v>883</v>
      </c>
      <c r="C888" t="str">
        <f ca="1">IF(B888&lt;=MTF!$J$14,OFFSET(MTF!$B$3,MTF!$H$14+B888-1,0),"")</f>
        <v/>
      </c>
      <c r="D888" t="str">
        <f ca="1">IF(B888&lt;=MTF!$J$14,OFFSET(MTF!$C$3,MTF!$H$14+B888-1,0),"")</f>
        <v/>
      </c>
      <c r="E888" t="str">
        <f ca="1">IF(B888&lt;=MTF!$J$14,OFFSET(MTF!$E$3,MTF!$H$14+B888-1,0),"")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>
        <f t="shared" si="53"/>
        <v>0</v>
      </c>
      <c r="S888">
        <f t="shared" si="54"/>
        <v>0</v>
      </c>
    </row>
    <row r="889" spans="2:19" x14ac:dyDescent="0.2">
      <c r="B889" s="26">
        <v>884</v>
      </c>
      <c r="C889" t="str">
        <f ca="1">IF(B889&lt;=MTF!$J$14,OFFSET(MTF!$B$3,MTF!$H$14+B889-1,0),"")</f>
        <v/>
      </c>
      <c r="D889" t="str">
        <f ca="1">IF(B889&lt;=MTF!$J$14,OFFSET(MTF!$C$3,MTF!$H$14+B889-1,0),"")</f>
        <v/>
      </c>
      <c r="E889" t="str">
        <f ca="1">IF(B889&lt;=MTF!$J$14,OFFSET(MTF!$E$3,MTF!$H$14+B889-1,0),"")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>
        <f t="shared" si="53"/>
        <v>0</v>
      </c>
      <c r="S889">
        <f t="shared" si="54"/>
        <v>0</v>
      </c>
    </row>
    <row r="890" spans="2:19" x14ac:dyDescent="0.2">
      <c r="B890" s="17">
        <v>885</v>
      </c>
      <c r="C890" t="str">
        <f ca="1">IF(B890&lt;=MTF!$J$14,OFFSET(MTF!$B$3,MTF!$H$14+B890-1,0),"")</f>
        <v/>
      </c>
      <c r="D890" t="str">
        <f ca="1">IF(B890&lt;=MTF!$J$14,OFFSET(MTF!$C$3,MTF!$H$14+B890-1,0),"")</f>
        <v/>
      </c>
      <c r="E890" t="str">
        <f ca="1">IF(B890&lt;=MTF!$J$14,OFFSET(MTF!$E$3,MTF!$H$14+B890-1,0),"")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>
        <f t="shared" si="53"/>
        <v>0</v>
      </c>
      <c r="S890">
        <f t="shared" si="54"/>
        <v>0</v>
      </c>
    </row>
    <row r="891" spans="2:19" x14ac:dyDescent="0.2">
      <c r="B891" s="26">
        <v>886</v>
      </c>
      <c r="C891" t="str">
        <f ca="1">IF(B891&lt;=MTF!$J$14,OFFSET(MTF!$B$3,MTF!$H$14+B891-1,0),"")</f>
        <v/>
      </c>
      <c r="D891" t="str">
        <f ca="1">IF(B891&lt;=MTF!$J$14,OFFSET(MTF!$C$3,MTF!$H$14+B891-1,0),"")</f>
        <v/>
      </c>
      <c r="E891" t="str">
        <f ca="1">IF(B891&lt;=MTF!$J$14,OFFSET(MTF!$E$3,MTF!$H$14+B891-1,0),"")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>
        <f t="shared" si="53"/>
        <v>0</v>
      </c>
      <c r="S891">
        <f t="shared" si="54"/>
        <v>0</v>
      </c>
    </row>
    <row r="892" spans="2:19" x14ac:dyDescent="0.2">
      <c r="B892" s="26">
        <v>887</v>
      </c>
      <c r="C892" t="str">
        <f ca="1">IF(B892&lt;=MTF!$J$14,OFFSET(MTF!$B$3,MTF!$H$14+B892-1,0),"")</f>
        <v/>
      </c>
      <c r="D892" t="str">
        <f ca="1">IF(B892&lt;=MTF!$J$14,OFFSET(MTF!$C$3,MTF!$H$14+B892-1,0),"")</f>
        <v/>
      </c>
      <c r="E892" t="str">
        <f ca="1">IF(B892&lt;=MTF!$J$14,OFFSET(MTF!$E$3,MTF!$H$14+B892-1,0),"")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>
        <f t="shared" si="53"/>
        <v>0</v>
      </c>
      <c r="S892">
        <f t="shared" si="54"/>
        <v>0</v>
      </c>
    </row>
    <row r="893" spans="2:19" x14ac:dyDescent="0.2">
      <c r="B893" s="17">
        <v>888</v>
      </c>
      <c r="C893" t="str">
        <f ca="1">IF(B893&lt;=MTF!$J$14,OFFSET(MTF!$B$3,MTF!$H$14+B893-1,0),"")</f>
        <v/>
      </c>
      <c r="D893" t="str">
        <f ca="1">IF(B893&lt;=MTF!$J$14,OFFSET(MTF!$C$3,MTF!$H$14+B893-1,0),"")</f>
        <v/>
      </c>
      <c r="E893" t="str">
        <f ca="1">IF(B893&lt;=MTF!$J$14,OFFSET(MTF!$E$3,MTF!$H$14+B893-1,0),"")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>
        <f t="shared" si="53"/>
        <v>0</v>
      </c>
      <c r="S893">
        <f t="shared" si="54"/>
        <v>0</v>
      </c>
    </row>
    <row r="894" spans="2:19" x14ac:dyDescent="0.2">
      <c r="B894" s="26">
        <v>889</v>
      </c>
      <c r="C894" t="str">
        <f ca="1">IF(B894&lt;=MTF!$J$14,OFFSET(MTF!$B$3,MTF!$H$14+B894-1,0),"")</f>
        <v/>
      </c>
      <c r="D894" t="str">
        <f ca="1">IF(B894&lt;=MTF!$J$14,OFFSET(MTF!$C$3,MTF!$H$14+B894-1,0),"")</f>
        <v/>
      </c>
      <c r="E894" t="str">
        <f ca="1">IF(B894&lt;=MTF!$J$14,OFFSET(MTF!$E$3,MTF!$H$14+B894-1,0),"")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>
        <f t="shared" si="53"/>
        <v>0</v>
      </c>
      <c r="S894">
        <f t="shared" si="54"/>
        <v>0</v>
      </c>
    </row>
    <row r="895" spans="2:19" x14ac:dyDescent="0.2">
      <c r="B895" s="26">
        <v>890</v>
      </c>
      <c r="C895" t="str">
        <f ca="1">IF(B895&lt;=MTF!$J$14,OFFSET(MTF!$B$3,MTF!$H$14+B895-1,0),"")</f>
        <v/>
      </c>
      <c r="D895" t="str">
        <f ca="1">IF(B895&lt;=MTF!$J$14,OFFSET(MTF!$C$3,MTF!$H$14+B895-1,0),"")</f>
        <v/>
      </c>
      <c r="E895" t="str">
        <f ca="1">IF(B895&lt;=MTF!$J$14,OFFSET(MTF!$E$3,MTF!$H$14+B895-1,0),"")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>
        <f t="shared" si="53"/>
        <v>0</v>
      </c>
      <c r="S895">
        <f t="shared" si="54"/>
        <v>0</v>
      </c>
    </row>
    <row r="896" spans="2:19" x14ac:dyDescent="0.2">
      <c r="B896" s="17">
        <v>891</v>
      </c>
      <c r="C896" t="str">
        <f ca="1">IF(B896&lt;=MTF!$J$14,OFFSET(MTF!$B$3,MTF!$H$14+B896-1,0),"")</f>
        <v/>
      </c>
      <c r="D896" t="str">
        <f ca="1">IF(B896&lt;=MTF!$J$14,OFFSET(MTF!$C$3,MTF!$H$14+B896-1,0),"")</f>
        <v/>
      </c>
      <c r="E896" t="str">
        <f ca="1">IF(B896&lt;=MTF!$J$14,OFFSET(MTF!$E$3,MTF!$H$14+B896-1,0),"")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>
        <f t="shared" si="53"/>
        <v>0</v>
      </c>
      <c r="S896">
        <f t="shared" si="54"/>
        <v>0</v>
      </c>
    </row>
    <row r="897" spans="2:19" x14ac:dyDescent="0.2">
      <c r="B897" s="26">
        <v>892</v>
      </c>
      <c r="C897" t="str">
        <f ca="1">IF(B897&lt;=MTF!$J$14,OFFSET(MTF!$B$3,MTF!$H$14+B897-1,0),"")</f>
        <v/>
      </c>
      <c r="D897" t="str">
        <f ca="1">IF(B897&lt;=MTF!$J$14,OFFSET(MTF!$C$3,MTF!$H$14+B897-1,0),"")</f>
        <v/>
      </c>
      <c r="E897" t="str">
        <f ca="1">IF(B897&lt;=MTF!$J$14,OFFSET(MTF!$E$3,MTF!$H$14+B897-1,0),"")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>
        <f t="shared" si="53"/>
        <v>0</v>
      </c>
      <c r="S897">
        <f t="shared" si="54"/>
        <v>0</v>
      </c>
    </row>
    <row r="898" spans="2:19" x14ac:dyDescent="0.2">
      <c r="B898" s="26">
        <v>893</v>
      </c>
      <c r="C898" t="str">
        <f ca="1">IF(B898&lt;=MTF!$J$14,OFFSET(MTF!$B$3,MTF!$H$14+B898-1,0),"")</f>
        <v/>
      </c>
      <c r="D898" t="str">
        <f ca="1">IF(B898&lt;=MTF!$J$14,OFFSET(MTF!$C$3,MTF!$H$14+B898-1,0),"")</f>
        <v/>
      </c>
      <c r="E898" t="str">
        <f ca="1">IF(B898&lt;=MTF!$J$14,OFFSET(MTF!$E$3,MTF!$H$14+B898-1,0),"")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>
        <f t="shared" si="53"/>
        <v>0</v>
      </c>
      <c r="S898">
        <f t="shared" si="54"/>
        <v>0</v>
      </c>
    </row>
    <row r="899" spans="2:19" x14ac:dyDescent="0.2">
      <c r="B899" s="17">
        <v>894</v>
      </c>
      <c r="C899" t="str">
        <f ca="1">IF(B899&lt;=MTF!$J$14,OFFSET(MTF!$B$3,MTF!$H$14+B899-1,0),"")</f>
        <v/>
      </c>
      <c r="D899" t="str">
        <f ca="1">IF(B899&lt;=MTF!$J$14,OFFSET(MTF!$C$3,MTF!$H$14+B899-1,0),"")</f>
        <v/>
      </c>
      <c r="E899" t="str">
        <f ca="1">IF(B899&lt;=MTF!$J$14,OFFSET(MTF!$E$3,MTF!$H$14+B899-1,0),"")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>
        <f t="shared" si="53"/>
        <v>0</v>
      </c>
      <c r="S899">
        <f t="shared" si="54"/>
        <v>0</v>
      </c>
    </row>
    <row r="900" spans="2:19" x14ac:dyDescent="0.2">
      <c r="B900" s="26">
        <v>895</v>
      </c>
      <c r="C900" t="str">
        <f ca="1">IF(B900&lt;=MTF!$J$14,OFFSET(MTF!$B$3,MTF!$H$14+B900-1,0),"")</f>
        <v/>
      </c>
      <c r="D900" t="str">
        <f ca="1">IF(B900&lt;=MTF!$J$14,OFFSET(MTF!$C$3,MTF!$H$14+B900-1,0),"")</f>
        <v/>
      </c>
      <c r="E900" t="str">
        <f ca="1">IF(B900&lt;=MTF!$J$14,OFFSET(MTF!$E$3,MTF!$H$14+B900-1,0),"")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>
        <f t="shared" si="53"/>
        <v>0</v>
      </c>
      <c r="S900">
        <f t="shared" si="54"/>
        <v>0</v>
      </c>
    </row>
    <row r="901" spans="2:19" x14ac:dyDescent="0.2">
      <c r="B901" s="26">
        <v>896</v>
      </c>
      <c r="C901" t="str">
        <f ca="1">IF(B901&lt;=MTF!$J$14,OFFSET(MTF!$B$3,MTF!$H$14+B901-1,0),"")</f>
        <v/>
      </c>
      <c r="D901" t="str">
        <f ca="1">IF(B901&lt;=MTF!$J$14,OFFSET(MTF!$C$3,MTF!$H$14+B901-1,0),"")</f>
        <v/>
      </c>
      <c r="E901" t="str">
        <f ca="1">IF(B901&lt;=MTF!$J$14,OFFSET(MTF!$E$3,MTF!$H$14+B901-1,0),"")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>
        <f t="shared" si="53"/>
        <v>0</v>
      </c>
      <c r="S901">
        <f t="shared" si="54"/>
        <v>0</v>
      </c>
    </row>
    <row r="902" spans="2:19" x14ac:dyDescent="0.2">
      <c r="B902" s="17">
        <v>897</v>
      </c>
      <c r="C902" t="str">
        <f ca="1">IF(B902&lt;=MTF!$J$14,OFFSET(MTF!$B$3,MTF!$H$14+B902-1,0),"")</f>
        <v/>
      </c>
      <c r="D902" t="str">
        <f ca="1">IF(B902&lt;=MTF!$J$14,OFFSET(MTF!$C$3,MTF!$H$14+B902-1,0),"")</f>
        <v/>
      </c>
      <c r="E902" t="str">
        <f ca="1">IF(B902&lt;=MTF!$J$14,OFFSET(MTF!$E$3,MTF!$H$14+B902-1,0),"")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>
        <f t="shared" si="53"/>
        <v>0</v>
      </c>
      <c r="S902">
        <f t="shared" si="54"/>
        <v>0</v>
      </c>
    </row>
    <row r="903" spans="2:19" x14ac:dyDescent="0.2">
      <c r="B903" s="26">
        <v>898</v>
      </c>
      <c r="C903" t="str">
        <f ca="1">IF(B903&lt;=MTF!$J$14,OFFSET(MTF!$B$3,MTF!$H$14+B903-1,0),"")</f>
        <v/>
      </c>
      <c r="D903" t="str">
        <f ca="1">IF(B903&lt;=MTF!$J$14,OFFSET(MTF!$C$3,MTF!$H$14+B903-1,0),"")</f>
        <v/>
      </c>
      <c r="E903" t="str">
        <f ca="1">IF(B903&lt;=MTF!$J$14,OFFSET(MTF!$E$3,MTF!$H$14+B903-1,0),"")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>
        <f t="shared" si="53"/>
        <v>0</v>
      </c>
      <c r="S903">
        <f t="shared" si="54"/>
        <v>0</v>
      </c>
    </row>
    <row r="904" spans="2:19" x14ac:dyDescent="0.2">
      <c r="B904" s="26">
        <v>899</v>
      </c>
      <c r="C904" t="str">
        <f ca="1">IF(B904&lt;=MTF!$J$14,OFFSET(MTF!$B$3,MTF!$H$14+B904-1,0),"")</f>
        <v/>
      </c>
      <c r="D904" t="str">
        <f ca="1">IF(B904&lt;=MTF!$J$14,OFFSET(MTF!$C$3,MTF!$H$14+B904-1,0),"")</f>
        <v/>
      </c>
      <c r="E904" t="str">
        <f ca="1">IF(B904&lt;=MTF!$J$14,OFFSET(MTF!$E$3,MTF!$H$14+B904-1,0),"")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>
        <f t="shared" si="53"/>
        <v>0</v>
      </c>
      <c r="S904">
        <f t="shared" si="54"/>
        <v>0</v>
      </c>
    </row>
    <row r="905" spans="2:19" x14ac:dyDescent="0.2">
      <c r="B905" s="17">
        <v>900</v>
      </c>
      <c r="C905" t="str">
        <f ca="1">IF(B905&lt;=MTF!$J$14,OFFSET(MTF!$B$3,MTF!$H$14+B905-1,0),"")</f>
        <v/>
      </c>
      <c r="D905" t="str">
        <f ca="1">IF(B905&lt;=MTF!$J$14,OFFSET(MTF!$C$3,MTF!$H$14+B905-1,0),"")</f>
        <v/>
      </c>
      <c r="E905" t="str">
        <f ca="1">IF(B905&lt;=MTF!$J$14,OFFSET(MTF!$E$3,MTF!$H$14+B905-1,0),"")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>
        <f t="shared" si="53"/>
        <v>0</v>
      </c>
      <c r="S905">
        <f t="shared" si="54"/>
        <v>0</v>
      </c>
    </row>
    <row r="906" spans="2:19" x14ac:dyDescent="0.2">
      <c r="B906" s="26">
        <v>901</v>
      </c>
      <c r="C906" t="str">
        <f ca="1">IF(B906&lt;=MTF!$J$14,OFFSET(MTF!$B$3,MTF!$H$14+B906-1,0),"")</f>
        <v/>
      </c>
      <c r="D906" t="str">
        <f ca="1">IF(B906&lt;=MTF!$J$14,OFFSET(MTF!$C$3,MTF!$H$14+B906-1,0),"")</f>
        <v/>
      </c>
      <c r="E906" t="str">
        <f ca="1">IF(B906&lt;=MTF!$J$14,OFFSET(MTF!$E$3,MTF!$H$14+B906-1,0),"")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>
        <f t="shared" ref="R906:R969" si="57">O906*SIN((Q906-1)*2*PI()/$N$6*$N$8)</f>
        <v>0</v>
      </c>
      <c r="S906">
        <f t="shared" ref="S906:S969" si="58">O906*COS((Q906-1)*2*PI()/$N$6*$N$8)</f>
        <v>0</v>
      </c>
    </row>
    <row r="907" spans="2:19" x14ac:dyDescent="0.2">
      <c r="B907" s="26">
        <v>902</v>
      </c>
      <c r="C907" t="str">
        <f ca="1">IF(B907&lt;=MTF!$J$14,OFFSET(MTF!$B$3,MTF!$H$14+B907-1,0),"")</f>
        <v/>
      </c>
      <c r="D907" t="str">
        <f ca="1">IF(B907&lt;=MTF!$J$14,OFFSET(MTF!$C$3,MTF!$H$14+B907-1,0),"")</f>
        <v/>
      </c>
      <c r="E907" t="str">
        <f ca="1">IF(B907&lt;=MTF!$J$14,OFFSET(MTF!$E$3,MTF!$H$14+B907-1,0),"")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>
        <f t="shared" si="57"/>
        <v>0</v>
      </c>
      <c r="S907">
        <f t="shared" si="58"/>
        <v>0</v>
      </c>
    </row>
    <row r="908" spans="2:19" x14ac:dyDescent="0.2">
      <c r="B908" s="17">
        <v>903</v>
      </c>
      <c r="C908" t="str">
        <f ca="1">IF(B908&lt;=MTF!$J$14,OFFSET(MTF!$B$3,MTF!$H$14+B908-1,0),"")</f>
        <v/>
      </c>
      <c r="D908" t="str">
        <f ca="1">IF(B908&lt;=MTF!$J$14,OFFSET(MTF!$C$3,MTF!$H$14+B908-1,0),"")</f>
        <v/>
      </c>
      <c r="E908" t="str">
        <f ca="1">IF(B908&lt;=MTF!$J$14,OFFSET(MTF!$E$3,MTF!$H$14+B908-1,0),"")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>
        <f t="shared" si="57"/>
        <v>0</v>
      </c>
      <c r="S908">
        <f t="shared" si="58"/>
        <v>0</v>
      </c>
    </row>
    <row r="909" spans="2:19" x14ac:dyDescent="0.2">
      <c r="B909" s="26">
        <v>904</v>
      </c>
      <c r="C909" t="str">
        <f ca="1">IF(B909&lt;=MTF!$J$14,OFFSET(MTF!$B$3,MTF!$H$14+B909-1,0),"")</f>
        <v/>
      </c>
      <c r="D909" t="str">
        <f ca="1">IF(B909&lt;=MTF!$J$14,OFFSET(MTF!$C$3,MTF!$H$14+B909-1,0),"")</f>
        <v/>
      </c>
      <c r="E909" t="str">
        <f ca="1">IF(B909&lt;=MTF!$J$14,OFFSET(MTF!$E$3,MTF!$H$14+B909-1,0),"")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>
        <f t="shared" si="57"/>
        <v>0</v>
      </c>
      <c r="S909">
        <f t="shared" si="58"/>
        <v>0</v>
      </c>
    </row>
    <row r="910" spans="2:19" x14ac:dyDescent="0.2">
      <c r="B910" s="26">
        <v>905</v>
      </c>
      <c r="C910" t="str">
        <f ca="1">IF(B910&lt;=MTF!$J$14,OFFSET(MTF!$B$3,MTF!$H$14+B910-1,0),"")</f>
        <v/>
      </c>
      <c r="D910" t="str">
        <f ca="1">IF(B910&lt;=MTF!$J$14,OFFSET(MTF!$C$3,MTF!$H$14+B910-1,0),"")</f>
        <v/>
      </c>
      <c r="E910" t="str">
        <f ca="1">IF(B910&lt;=MTF!$J$14,OFFSET(MTF!$E$3,MTF!$H$14+B910-1,0),"")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>
        <f t="shared" si="57"/>
        <v>0</v>
      </c>
      <c r="S910">
        <f t="shared" si="58"/>
        <v>0</v>
      </c>
    </row>
    <row r="911" spans="2:19" x14ac:dyDescent="0.2">
      <c r="B911" s="17">
        <v>906</v>
      </c>
      <c r="C911" t="str">
        <f ca="1">IF(B911&lt;=MTF!$J$14,OFFSET(MTF!$B$3,MTF!$H$14+B911-1,0),"")</f>
        <v/>
      </c>
      <c r="D911" t="str">
        <f ca="1">IF(B911&lt;=MTF!$J$14,OFFSET(MTF!$C$3,MTF!$H$14+B911-1,0),"")</f>
        <v/>
      </c>
      <c r="E911" t="str">
        <f ca="1">IF(B911&lt;=MTF!$J$14,OFFSET(MTF!$E$3,MTF!$H$14+B911-1,0),"")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>
        <f t="shared" si="57"/>
        <v>0</v>
      </c>
      <c r="S911">
        <f t="shared" si="58"/>
        <v>0</v>
      </c>
    </row>
    <row r="912" spans="2:19" x14ac:dyDescent="0.2">
      <c r="B912" s="26">
        <v>907</v>
      </c>
      <c r="C912" t="str">
        <f ca="1">IF(B912&lt;=MTF!$J$14,OFFSET(MTF!$B$3,MTF!$H$14+B912-1,0),"")</f>
        <v/>
      </c>
      <c r="D912" t="str">
        <f ca="1">IF(B912&lt;=MTF!$J$14,OFFSET(MTF!$C$3,MTF!$H$14+B912-1,0),"")</f>
        <v/>
      </c>
      <c r="E912" t="str">
        <f ca="1">IF(B912&lt;=MTF!$J$14,OFFSET(MTF!$E$3,MTF!$H$14+B912-1,0),"")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>
        <f t="shared" si="57"/>
        <v>0</v>
      </c>
      <c r="S912">
        <f t="shared" si="58"/>
        <v>0</v>
      </c>
    </row>
    <row r="913" spans="2:19" x14ac:dyDescent="0.2">
      <c r="B913" s="26">
        <v>908</v>
      </c>
      <c r="C913" t="str">
        <f ca="1">IF(B913&lt;=MTF!$J$14,OFFSET(MTF!$B$3,MTF!$H$14+B913-1,0),"")</f>
        <v/>
      </c>
      <c r="D913" t="str">
        <f ca="1">IF(B913&lt;=MTF!$J$14,OFFSET(MTF!$C$3,MTF!$H$14+B913-1,0),"")</f>
        <v/>
      </c>
      <c r="E913" t="str">
        <f ca="1">IF(B913&lt;=MTF!$J$14,OFFSET(MTF!$E$3,MTF!$H$14+B913-1,0),"")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>
        <f t="shared" si="57"/>
        <v>0</v>
      </c>
      <c r="S913">
        <f t="shared" si="58"/>
        <v>0</v>
      </c>
    </row>
    <row r="914" spans="2:19" x14ac:dyDescent="0.2">
      <c r="B914" s="17">
        <v>909</v>
      </c>
      <c r="C914" t="str">
        <f ca="1">IF(B914&lt;=MTF!$J$14,OFFSET(MTF!$B$3,MTF!$H$14+B914-1,0),"")</f>
        <v/>
      </c>
      <c r="D914" t="str">
        <f ca="1">IF(B914&lt;=MTF!$J$14,OFFSET(MTF!$C$3,MTF!$H$14+B914-1,0),"")</f>
        <v/>
      </c>
      <c r="E914" t="str">
        <f ca="1">IF(B914&lt;=MTF!$J$14,OFFSET(MTF!$E$3,MTF!$H$14+B914-1,0),"")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>
        <f t="shared" si="57"/>
        <v>0</v>
      </c>
      <c r="S914">
        <f t="shared" si="58"/>
        <v>0</v>
      </c>
    </row>
    <row r="915" spans="2:19" x14ac:dyDescent="0.2">
      <c r="B915" s="26">
        <v>910</v>
      </c>
      <c r="C915" t="str">
        <f ca="1">IF(B915&lt;=MTF!$J$14,OFFSET(MTF!$B$3,MTF!$H$14+B915-1,0),"")</f>
        <v/>
      </c>
      <c r="D915" t="str">
        <f ca="1">IF(B915&lt;=MTF!$J$14,OFFSET(MTF!$C$3,MTF!$H$14+B915-1,0),"")</f>
        <v/>
      </c>
      <c r="E915" t="str">
        <f ca="1">IF(B915&lt;=MTF!$J$14,OFFSET(MTF!$E$3,MTF!$H$14+B915-1,0),"")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>
        <f t="shared" si="57"/>
        <v>0</v>
      </c>
      <c r="S915">
        <f t="shared" si="58"/>
        <v>0</v>
      </c>
    </row>
    <row r="916" spans="2:19" x14ac:dyDescent="0.2">
      <c r="B916" s="26">
        <v>911</v>
      </c>
      <c r="C916" t="str">
        <f ca="1">IF(B916&lt;=MTF!$J$14,OFFSET(MTF!$B$3,MTF!$H$14+B916-1,0),"")</f>
        <v/>
      </c>
      <c r="D916" t="str">
        <f ca="1">IF(B916&lt;=MTF!$J$14,OFFSET(MTF!$C$3,MTF!$H$14+B916-1,0),"")</f>
        <v/>
      </c>
      <c r="E916" t="str">
        <f ca="1">IF(B916&lt;=MTF!$J$14,OFFSET(MTF!$E$3,MTF!$H$14+B916-1,0),"")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>
        <f t="shared" si="57"/>
        <v>0</v>
      </c>
      <c r="S916">
        <f t="shared" si="58"/>
        <v>0</v>
      </c>
    </row>
    <row r="917" spans="2:19" x14ac:dyDescent="0.2">
      <c r="B917" s="17">
        <v>912</v>
      </c>
      <c r="C917" t="str">
        <f ca="1">IF(B917&lt;=MTF!$J$14,OFFSET(MTF!$B$3,MTF!$H$14+B917-1,0),"")</f>
        <v/>
      </c>
      <c r="D917" t="str">
        <f ca="1">IF(B917&lt;=MTF!$J$14,OFFSET(MTF!$C$3,MTF!$H$14+B917-1,0),"")</f>
        <v/>
      </c>
      <c r="E917" t="str">
        <f ca="1">IF(B917&lt;=MTF!$J$14,OFFSET(MTF!$E$3,MTF!$H$14+B917-1,0),"")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>
        <f t="shared" si="57"/>
        <v>0</v>
      </c>
      <c r="S917">
        <f t="shared" si="58"/>
        <v>0</v>
      </c>
    </row>
    <row r="918" spans="2:19" x14ac:dyDescent="0.2">
      <c r="B918" s="26">
        <v>913</v>
      </c>
      <c r="C918" t="str">
        <f ca="1">IF(B918&lt;=MTF!$J$14,OFFSET(MTF!$B$3,MTF!$H$14+B918-1,0),"")</f>
        <v/>
      </c>
      <c r="D918" t="str">
        <f ca="1">IF(B918&lt;=MTF!$J$14,OFFSET(MTF!$C$3,MTF!$H$14+B918-1,0),"")</f>
        <v/>
      </c>
      <c r="E918" t="str">
        <f ca="1">IF(B918&lt;=MTF!$J$14,OFFSET(MTF!$E$3,MTF!$H$14+B918-1,0),"")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>
        <f t="shared" si="57"/>
        <v>0</v>
      </c>
      <c r="S918">
        <f t="shared" si="58"/>
        <v>0</v>
      </c>
    </row>
    <row r="919" spans="2:19" x14ac:dyDescent="0.2">
      <c r="B919" s="26">
        <v>914</v>
      </c>
      <c r="C919" t="str">
        <f ca="1">IF(B919&lt;=MTF!$J$14,OFFSET(MTF!$B$3,MTF!$H$14+B919-1,0),"")</f>
        <v/>
      </c>
      <c r="D919" t="str">
        <f ca="1">IF(B919&lt;=MTF!$J$14,OFFSET(MTF!$C$3,MTF!$H$14+B919-1,0),"")</f>
        <v/>
      </c>
      <c r="E919" t="str">
        <f ca="1">IF(B919&lt;=MTF!$J$14,OFFSET(MTF!$E$3,MTF!$H$14+B919-1,0),"")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>
        <f t="shared" si="57"/>
        <v>0</v>
      </c>
      <c r="S919">
        <f t="shared" si="58"/>
        <v>0</v>
      </c>
    </row>
    <row r="920" spans="2:19" x14ac:dyDescent="0.2">
      <c r="B920" s="17">
        <v>915</v>
      </c>
      <c r="C920" t="str">
        <f ca="1">IF(B920&lt;=MTF!$J$14,OFFSET(MTF!$B$3,MTF!$H$14+B920-1,0),"")</f>
        <v/>
      </c>
      <c r="D920" t="str">
        <f ca="1">IF(B920&lt;=MTF!$J$14,OFFSET(MTF!$C$3,MTF!$H$14+B920-1,0),"")</f>
        <v/>
      </c>
      <c r="E920" t="str">
        <f ca="1">IF(B920&lt;=MTF!$J$14,OFFSET(MTF!$E$3,MTF!$H$14+B920-1,0),"")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>
        <f t="shared" si="57"/>
        <v>0</v>
      </c>
      <c r="S920">
        <f t="shared" si="58"/>
        <v>0</v>
      </c>
    </row>
    <row r="921" spans="2:19" x14ac:dyDescent="0.2">
      <c r="B921" s="26">
        <v>916</v>
      </c>
      <c r="C921" t="str">
        <f ca="1">IF(B921&lt;=MTF!$J$14,OFFSET(MTF!$B$3,MTF!$H$14+B921-1,0),"")</f>
        <v/>
      </c>
      <c r="D921" t="str">
        <f ca="1">IF(B921&lt;=MTF!$J$14,OFFSET(MTF!$C$3,MTF!$H$14+B921-1,0),"")</f>
        <v/>
      </c>
      <c r="E921" t="str">
        <f ca="1">IF(B921&lt;=MTF!$J$14,OFFSET(MTF!$E$3,MTF!$H$14+B921-1,0),"")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>
        <f t="shared" si="57"/>
        <v>0</v>
      </c>
      <c r="S921">
        <f t="shared" si="58"/>
        <v>0</v>
      </c>
    </row>
    <row r="922" spans="2:19" x14ac:dyDescent="0.2">
      <c r="B922" s="26">
        <v>917</v>
      </c>
      <c r="C922" t="str">
        <f ca="1">IF(B922&lt;=MTF!$J$14,OFFSET(MTF!$B$3,MTF!$H$14+B922-1,0),"")</f>
        <v/>
      </c>
      <c r="D922" t="str">
        <f ca="1">IF(B922&lt;=MTF!$J$14,OFFSET(MTF!$C$3,MTF!$H$14+B922-1,0),"")</f>
        <v/>
      </c>
      <c r="E922" t="str">
        <f ca="1">IF(B922&lt;=MTF!$J$14,OFFSET(MTF!$E$3,MTF!$H$14+B922-1,0),"")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>
        <f t="shared" si="57"/>
        <v>0</v>
      </c>
      <c r="S922">
        <f t="shared" si="58"/>
        <v>0</v>
      </c>
    </row>
    <row r="923" spans="2:19" x14ac:dyDescent="0.2">
      <c r="B923" s="17">
        <v>918</v>
      </c>
      <c r="C923" t="str">
        <f ca="1">IF(B923&lt;=MTF!$J$14,OFFSET(MTF!$B$3,MTF!$H$14+B923-1,0),"")</f>
        <v/>
      </c>
      <c r="D923" t="str">
        <f ca="1">IF(B923&lt;=MTF!$J$14,OFFSET(MTF!$C$3,MTF!$H$14+B923-1,0),"")</f>
        <v/>
      </c>
      <c r="E923" t="str">
        <f ca="1">IF(B923&lt;=MTF!$J$14,OFFSET(MTF!$E$3,MTF!$H$14+B923-1,0),"")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>
        <f t="shared" si="57"/>
        <v>0</v>
      </c>
      <c r="S923">
        <f t="shared" si="58"/>
        <v>0</v>
      </c>
    </row>
    <row r="924" spans="2:19" x14ac:dyDescent="0.2">
      <c r="B924" s="26">
        <v>919</v>
      </c>
      <c r="C924" t="str">
        <f ca="1">IF(B924&lt;=MTF!$J$14,OFFSET(MTF!$B$3,MTF!$H$14+B924-1,0),"")</f>
        <v/>
      </c>
      <c r="D924" t="str">
        <f ca="1">IF(B924&lt;=MTF!$J$14,OFFSET(MTF!$C$3,MTF!$H$14+B924-1,0),"")</f>
        <v/>
      </c>
      <c r="E924" t="str">
        <f ca="1">IF(B924&lt;=MTF!$J$14,OFFSET(MTF!$E$3,MTF!$H$14+B924-1,0),"")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>
        <f t="shared" si="57"/>
        <v>0</v>
      </c>
      <c r="S924">
        <f t="shared" si="58"/>
        <v>0</v>
      </c>
    </row>
    <row r="925" spans="2:19" x14ac:dyDescent="0.2">
      <c r="B925" s="26">
        <v>920</v>
      </c>
      <c r="C925" t="str">
        <f ca="1">IF(B925&lt;=MTF!$J$14,OFFSET(MTF!$B$3,MTF!$H$14+B925-1,0),"")</f>
        <v/>
      </c>
      <c r="D925" t="str">
        <f ca="1">IF(B925&lt;=MTF!$J$14,OFFSET(MTF!$C$3,MTF!$H$14+B925-1,0),"")</f>
        <v/>
      </c>
      <c r="E925" t="str">
        <f ca="1">IF(B925&lt;=MTF!$J$14,OFFSET(MTF!$E$3,MTF!$H$14+B925-1,0),"")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>
        <f t="shared" si="57"/>
        <v>0</v>
      </c>
      <c r="S925">
        <f t="shared" si="58"/>
        <v>0</v>
      </c>
    </row>
    <row r="926" spans="2:19" x14ac:dyDescent="0.2">
      <c r="B926" s="17">
        <v>921</v>
      </c>
      <c r="C926" t="str">
        <f ca="1">IF(B926&lt;=MTF!$J$14,OFFSET(MTF!$B$3,MTF!$H$14+B926-1,0),"")</f>
        <v/>
      </c>
      <c r="D926" t="str">
        <f ca="1">IF(B926&lt;=MTF!$J$14,OFFSET(MTF!$C$3,MTF!$H$14+B926-1,0),"")</f>
        <v/>
      </c>
      <c r="E926" t="str">
        <f ca="1">IF(B926&lt;=MTF!$J$14,OFFSET(MTF!$E$3,MTF!$H$14+B926-1,0),"")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>
        <f t="shared" si="57"/>
        <v>0</v>
      </c>
      <c r="S926">
        <f t="shared" si="58"/>
        <v>0</v>
      </c>
    </row>
    <row r="927" spans="2:19" x14ac:dyDescent="0.2">
      <c r="B927" s="26">
        <v>922</v>
      </c>
      <c r="C927" t="str">
        <f ca="1">IF(B927&lt;=MTF!$J$14,OFFSET(MTF!$B$3,MTF!$H$14+B927-1,0),"")</f>
        <v/>
      </c>
      <c r="D927" t="str">
        <f ca="1">IF(B927&lt;=MTF!$J$14,OFFSET(MTF!$C$3,MTF!$H$14+B927-1,0),"")</f>
        <v/>
      </c>
      <c r="E927" t="str">
        <f ca="1">IF(B927&lt;=MTF!$J$14,OFFSET(MTF!$E$3,MTF!$H$14+B927-1,0),"")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>
        <f t="shared" si="57"/>
        <v>0</v>
      </c>
      <c r="S927">
        <f t="shared" si="58"/>
        <v>0</v>
      </c>
    </row>
    <row r="928" spans="2:19" x14ac:dyDescent="0.2">
      <c r="B928" s="26">
        <v>923</v>
      </c>
      <c r="C928" t="str">
        <f ca="1">IF(B928&lt;=MTF!$J$14,OFFSET(MTF!$B$3,MTF!$H$14+B928-1,0),"")</f>
        <v/>
      </c>
      <c r="D928" t="str">
        <f ca="1">IF(B928&lt;=MTF!$J$14,OFFSET(MTF!$C$3,MTF!$H$14+B928-1,0),"")</f>
        <v/>
      </c>
      <c r="E928" t="str">
        <f ca="1">IF(B928&lt;=MTF!$J$14,OFFSET(MTF!$E$3,MTF!$H$14+B928-1,0),"")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>
        <f t="shared" si="57"/>
        <v>0</v>
      </c>
      <c r="S928">
        <f t="shared" si="58"/>
        <v>0</v>
      </c>
    </row>
    <row r="929" spans="2:19" x14ac:dyDescent="0.2">
      <c r="B929" s="17">
        <v>924</v>
      </c>
      <c r="C929" t="str">
        <f ca="1">IF(B929&lt;=MTF!$J$14,OFFSET(MTF!$B$3,MTF!$H$14+B929-1,0),"")</f>
        <v/>
      </c>
      <c r="D929" t="str">
        <f ca="1">IF(B929&lt;=MTF!$J$14,OFFSET(MTF!$C$3,MTF!$H$14+B929-1,0),"")</f>
        <v/>
      </c>
      <c r="E929" t="str">
        <f ca="1">IF(B929&lt;=MTF!$J$14,OFFSET(MTF!$E$3,MTF!$H$14+B929-1,0),"")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>
        <f t="shared" si="57"/>
        <v>0</v>
      </c>
      <c r="S929">
        <f t="shared" si="58"/>
        <v>0</v>
      </c>
    </row>
    <row r="930" spans="2:19" x14ac:dyDescent="0.2">
      <c r="B930" s="26">
        <v>925</v>
      </c>
      <c r="C930" t="str">
        <f ca="1">IF(B930&lt;=MTF!$J$14,OFFSET(MTF!$B$3,MTF!$H$14+B930-1,0),"")</f>
        <v/>
      </c>
      <c r="D930" t="str">
        <f ca="1">IF(B930&lt;=MTF!$J$14,OFFSET(MTF!$C$3,MTF!$H$14+B930-1,0),"")</f>
        <v/>
      </c>
      <c r="E930" t="str">
        <f ca="1">IF(B930&lt;=MTF!$J$14,OFFSET(MTF!$E$3,MTF!$H$14+B930-1,0),"")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>
        <f t="shared" si="57"/>
        <v>0</v>
      </c>
      <c r="S930">
        <f t="shared" si="58"/>
        <v>0</v>
      </c>
    </row>
    <row r="931" spans="2:19" x14ac:dyDescent="0.2">
      <c r="B931" s="26">
        <v>926</v>
      </c>
      <c r="C931" t="str">
        <f ca="1">IF(B931&lt;=MTF!$J$14,OFFSET(MTF!$B$3,MTF!$H$14+B931-1,0),"")</f>
        <v/>
      </c>
      <c r="D931" t="str">
        <f ca="1">IF(B931&lt;=MTF!$J$14,OFFSET(MTF!$C$3,MTF!$H$14+B931-1,0),"")</f>
        <v/>
      </c>
      <c r="E931" t="str">
        <f ca="1">IF(B931&lt;=MTF!$J$14,OFFSET(MTF!$E$3,MTF!$H$14+B931-1,0),"")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>
        <f t="shared" si="57"/>
        <v>0</v>
      </c>
      <c r="S931">
        <f t="shared" si="58"/>
        <v>0</v>
      </c>
    </row>
    <row r="932" spans="2:19" x14ac:dyDescent="0.2">
      <c r="B932" s="17">
        <v>927</v>
      </c>
      <c r="C932" t="str">
        <f ca="1">IF(B932&lt;=MTF!$J$14,OFFSET(MTF!$B$3,MTF!$H$14+B932-1,0),"")</f>
        <v/>
      </c>
      <c r="D932" t="str">
        <f ca="1">IF(B932&lt;=MTF!$J$14,OFFSET(MTF!$C$3,MTF!$H$14+B932-1,0),"")</f>
        <v/>
      </c>
      <c r="E932" t="str">
        <f ca="1">IF(B932&lt;=MTF!$J$14,OFFSET(MTF!$E$3,MTF!$H$14+B932-1,0),"")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>
        <f t="shared" si="57"/>
        <v>0</v>
      </c>
      <c r="S932">
        <f t="shared" si="58"/>
        <v>0</v>
      </c>
    </row>
    <row r="933" spans="2:19" x14ac:dyDescent="0.2">
      <c r="B933" s="26">
        <v>928</v>
      </c>
      <c r="C933" t="str">
        <f ca="1">IF(B933&lt;=MTF!$J$14,OFFSET(MTF!$B$3,MTF!$H$14+B933-1,0),"")</f>
        <v/>
      </c>
      <c r="D933" t="str">
        <f ca="1">IF(B933&lt;=MTF!$J$14,OFFSET(MTF!$C$3,MTF!$H$14+B933-1,0),"")</f>
        <v/>
      </c>
      <c r="E933" t="str">
        <f ca="1">IF(B933&lt;=MTF!$J$14,OFFSET(MTF!$E$3,MTF!$H$14+B933-1,0),"")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>
        <f t="shared" si="57"/>
        <v>0</v>
      </c>
      <c r="S933">
        <f t="shared" si="58"/>
        <v>0</v>
      </c>
    </row>
    <row r="934" spans="2:19" x14ac:dyDescent="0.2">
      <c r="B934" s="26">
        <v>929</v>
      </c>
      <c r="C934" t="str">
        <f ca="1">IF(B934&lt;=MTF!$J$14,OFFSET(MTF!$B$3,MTF!$H$14+B934-1,0),"")</f>
        <v/>
      </c>
      <c r="D934" t="str">
        <f ca="1">IF(B934&lt;=MTF!$J$14,OFFSET(MTF!$C$3,MTF!$H$14+B934-1,0),"")</f>
        <v/>
      </c>
      <c r="E934" t="str">
        <f ca="1">IF(B934&lt;=MTF!$J$14,OFFSET(MTF!$E$3,MTF!$H$14+B934-1,0),"")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>
        <f t="shared" si="57"/>
        <v>0</v>
      </c>
      <c r="S934">
        <f t="shared" si="58"/>
        <v>0</v>
      </c>
    </row>
    <row r="935" spans="2:19" x14ac:dyDescent="0.2">
      <c r="B935" s="17">
        <v>930</v>
      </c>
      <c r="C935" t="str">
        <f ca="1">IF(B935&lt;=MTF!$J$14,OFFSET(MTF!$B$3,MTF!$H$14+B935-1,0),"")</f>
        <v/>
      </c>
      <c r="D935" t="str">
        <f ca="1">IF(B935&lt;=MTF!$J$14,OFFSET(MTF!$C$3,MTF!$H$14+B935-1,0),"")</f>
        <v/>
      </c>
      <c r="E935" t="str">
        <f ca="1">IF(B935&lt;=MTF!$J$14,OFFSET(MTF!$E$3,MTF!$H$14+B935-1,0),"")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>
        <f t="shared" si="57"/>
        <v>0</v>
      </c>
      <c r="S935">
        <f t="shared" si="58"/>
        <v>0</v>
      </c>
    </row>
    <row r="936" spans="2:19" x14ac:dyDescent="0.2">
      <c r="B936" s="26">
        <v>931</v>
      </c>
      <c r="C936" t="str">
        <f ca="1">IF(B936&lt;=MTF!$J$14,OFFSET(MTF!$B$3,MTF!$H$14+B936-1,0),"")</f>
        <v/>
      </c>
      <c r="D936" t="str">
        <f ca="1">IF(B936&lt;=MTF!$J$14,OFFSET(MTF!$C$3,MTF!$H$14+B936-1,0),"")</f>
        <v/>
      </c>
      <c r="E936" t="str">
        <f ca="1">IF(B936&lt;=MTF!$J$14,OFFSET(MTF!$E$3,MTF!$H$14+B936-1,0),"")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>
        <f t="shared" si="57"/>
        <v>0</v>
      </c>
      <c r="S936">
        <f t="shared" si="58"/>
        <v>0</v>
      </c>
    </row>
    <row r="937" spans="2:19" x14ac:dyDescent="0.2">
      <c r="B937" s="26">
        <v>932</v>
      </c>
      <c r="C937" t="str">
        <f ca="1">IF(B937&lt;=MTF!$J$14,OFFSET(MTF!$B$3,MTF!$H$14+B937-1,0),"")</f>
        <v/>
      </c>
      <c r="D937" t="str">
        <f ca="1">IF(B937&lt;=MTF!$J$14,OFFSET(MTF!$C$3,MTF!$H$14+B937-1,0),"")</f>
        <v/>
      </c>
      <c r="E937" t="str">
        <f ca="1">IF(B937&lt;=MTF!$J$14,OFFSET(MTF!$E$3,MTF!$H$14+B937-1,0),"")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>
        <f t="shared" si="57"/>
        <v>0</v>
      </c>
      <c r="S937">
        <f t="shared" si="58"/>
        <v>0</v>
      </c>
    </row>
    <row r="938" spans="2:19" x14ac:dyDescent="0.2">
      <c r="B938" s="17">
        <v>933</v>
      </c>
      <c r="C938" t="str">
        <f ca="1">IF(B938&lt;=MTF!$J$14,OFFSET(MTF!$B$3,MTF!$H$14+B938-1,0),"")</f>
        <v/>
      </c>
      <c r="D938" t="str">
        <f ca="1">IF(B938&lt;=MTF!$J$14,OFFSET(MTF!$C$3,MTF!$H$14+B938-1,0),"")</f>
        <v/>
      </c>
      <c r="E938" t="str">
        <f ca="1">IF(B938&lt;=MTF!$J$14,OFFSET(MTF!$E$3,MTF!$H$14+B938-1,0),"")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>
        <f t="shared" si="57"/>
        <v>0</v>
      </c>
      <c r="S938">
        <f t="shared" si="58"/>
        <v>0</v>
      </c>
    </row>
    <row r="939" spans="2:19" x14ac:dyDescent="0.2">
      <c r="B939" s="26">
        <v>934</v>
      </c>
      <c r="C939" t="str">
        <f ca="1">IF(B939&lt;=MTF!$J$14,OFFSET(MTF!$B$3,MTF!$H$14+B939-1,0),"")</f>
        <v/>
      </c>
      <c r="D939" t="str">
        <f ca="1">IF(B939&lt;=MTF!$J$14,OFFSET(MTF!$C$3,MTF!$H$14+B939-1,0),"")</f>
        <v/>
      </c>
      <c r="E939" t="str">
        <f ca="1">IF(B939&lt;=MTF!$J$14,OFFSET(MTF!$E$3,MTF!$H$14+B939-1,0),"")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>
        <f t="shared" si="57"/>
        <v>0</v>
      </c>
      <c r="S939">
        <f t="shared" si="58"/>
        <v>0</v>
      </c>
    </row>
    <row r="940" spans="2:19" x14ac:dyDescent="0.2">
      <c r="B940" s="26">
        <v>935</v>
      </c>
      <c r="C940" t="str">
        <f ca="1">IF(B940&lt;=MTF!$J$14,OFFSET(MTF!$B$3,MTF!$H$14+B940-1,0),"")</f>
        <v/>
      </c>
      <c r="D940" t="str">
        <f ca="1">IF(B940&lt;=MTF!$J$14,OFFSET(MTF!$C$3,MTF!$H$14+B940-1,0),"")</f>
        <v/>
      </c>
      <c r="E940" t="str">
        <f ca="1">IF(B940&lt;=MTF!$J$14,OFFSET(MTF!$E$3,MTF!$H$14+B940-1,0),"")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>
        <f t="shared" si="57"/>
        <v>0</v>
      </c>
      <c r="S940">
        <f t="shared" si="58"/>
        <v>0</v>
      </c>
    </row>
    <row r="941" spans="2:19" x14ac:dyDescent="0.2">
      <c r="B941" s="17">
        <v>936</v>
      </c>
      <c r="C941" t="str">
        <f ca="1">IF(B941&lt;=MTF!$J$14,OFFSET(MTF!$B$3,MTF!$H$14+B941-1,0),"")</f>
        <v/>
      </c>
      <c r="D941" t="str">
        <f ca="1">IF(B941&lt;=MTF!$J$14,OFFSET(MTF!$C$3,MTF!$H$14+B941-1,0),"")</f>
        <v/>
      </c>
      <c r="E941" t="str">
        <f ca="1">IF(B941&lt;=MTF!$J$14,OFFSET(MTF!$E$3,MTF!$H$14+B941-1,0),"")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>
        <f t="shared" si="57"/>
        <v>0</v>
      </c>
      <c r="S941">
        <f t="shared" si="58"/>
        <v>0</v>
      </c>
    </row>
    <row r="942" spans="2:19" x14ac:dyDescent="0.2">
      <c r="B942" s="26">
        <v>937</v>
      </c>
      <c r="C942" t="str">
        <f ca="1">IF(B942&lt;=MTF!$J$14,OFFSET(MTF!$B$3,MTF!$H$14+B942-1,0),"")</f>
        <v/>
      </c>
      <c r="D942" t="str">
        <f ca="1">IF(B942&lt;=MTF!$J$14,OFFSET(MTF!$C$3,MTF!$H$14+B942-1,0),"")</f>
        <v/>
      </c>
      <c r="E942" t="str">
        <f ca="1">IF(B942&lt;=MTF!$J$14,OFFSET(MTF!$E$3,MTF!$H$14+B942-1,0),"")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>
        <f t="shared" si="57"/>
        <v>0</v>
      </c>
      <c r="S942">
        <f t="shared" si="58"/>
        <v>0</v>
      </c>
    </row>
    <row r="943" spans="2:19" x14ac:dyDescent="0.2">
      <c r="B943" s="26">
        <v>938</v>
      </c>
      <c r="C943" t="str">
        <f ca="1">IF(B943&lt;=MTF!$J$14,OFFSET(MTF!$B$3,MTF!$H$14+B943-1,0),"")</f>
        <v/>
      </c>
      <c r="D943" t="str">
        <f ca="1">IF(B943&lt;=MTF!$J$14,OFFSET(MTF!$C$3,MTF!$H$14+B943-1,0),"")</f>
        <v/>
      </c>
      <c r="E943" t="str">
        <f ca="1">IF(B943&lt;=MTF!$J$14,OFFSET(MTF!$E$3,MTF!$H$14+B943-1,0),"")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>
        <f t="shared" si="57"/>
        <v>0</v>
      </c>
      <c r="S943">
        <f t="shared" si="58"/>
        <v>0</v>
      </c>
    </row>
    <row r="944" spans="2:19" x14ac:dyDescent="0.2">
      <c r="B944" s="17">
        <v>939</v>
      </c>
      <c r="C944" t="str">
        <f ca="1">IF(B944&lt;=MTF!$J$14,OFFSET(MTF!$B$3,MTF!$H$14+B944-1,0),"")</f>
        <v/>
      </c>
      <c r="D944" t="str">
        <f ca="1">IF(B944&lt;=MTF!$J$14,OFFSET(MTF!$C$3,MTF!$H$14+B944-1,0),"")</f>
        <v/>
      </c>
      <c r="E944" t="str">
        <f ca="1">IF(B944&lt;=MTF!$J$14,OFFSET(MTF!$E$3,MTF!$H$14+B944-1,0),"")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>
        <f t="shared" si="57"/>
        <v>0</v>
      </c>
      <c r="S944">
        <f t="shared" si="58"/>
        <v>0</v>
      </c>
    </row>
    <row r="945" spans="2:19" x14ac:dyDescent="0.2">
      <c r="B945" s="26">
        <v>940</v>
      </c>
      <c r="C945" t="str">
        <f ca="1">IF(B945&lt;=MTF!$J$14,OFFSET(MTF!$B$3,MTF!$H$14+B945-1,0),"")</f>
        <v/>
      </c>
      <c r="D945" t="str">
        <f ca="1">IF(B945&lt;=MTF!$J$14,OFFSET(MTF!$C$3,MTF!$H$14+B945-1,0),"")</f>
        <v/>
      </c>
      <c r="E945" t="str">
        <f ca="1">IF(B945&lt;=MTF!$J$14,OFFSET(MTF!$E$3,MTF!$H$14+B945-1,0),"")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>
        <f t="shared" si="57"/>
        <v>0</v>
      </c>
      <c r="S945">
        <f t="shared" si="58"/>
        <v>0</v>
      </c>
    </row>
    <row r="946" spans="2:19" x14ac:dyDescent="0.2">
      <c r="B946" s="26">
        <v>941</v>
      </c>
      <c r="C946" t="str">
        <f ca="1">IF(B946&lt;=MTF!$J$14,OFFSET(MTF!$B$3,MTF!$H$14+B946-1,0),"")</f>
        <v/>
      </c>
      <c r="D946" t="str">
        <f ca="1">IF(B946&lt;=MTF!$J$14,OFFSET(MTF!$C$3,MTF!$H$14+B946-1,0),"")</f>
        <v/>
      </c>
      <c r="E946" t="str">
        <f ca="1">IF(B946&lt;=MTF!$J$14,OFFSET(MTF!$E$3,MTF!$H$14+B946-1,0),"")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>
        <f t="shared" si="57"/>
        <v>0</v>
      </c>
      <c r="S946">
        <f t="shared" si="58"/>
        <v>0</v>
      </c>
    </row>
    <row r="947" spans="2:19" x14ac:dyDescent="0.2">
      <c r="B947" s="17">
        <v>942</v>
      </c>
      <c r="C947" t="str">
        <f ca="1">IF(B947&lt;=MTF!$J$14,OFFSET(MTF!$B$3,MTF!$H$14+B947-1,0),"")</f>
        <v/>
      </c>
      <c r="D947" t="str">
        <f ca="1">IF(B947&lt;=MTF!$J$14,OFFSET(MTF!$C$3,MTF!$H$14+B947-1,0),"")</f>
        <v/>
      </c>
      <c r="E947" t="str">
        <f ca="1">IF(B947&lt;=MTF!$J$14,OFFSET(MTF!$E$3,MTF!$H$14+B947-1,0),"")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>
        <f t="shared" si="57"/>
        <v>0</v>
      </c>
      <c r="S947">
        <f t="shared" si="58"/>
        <v>0</v>
      </c>
    </row>
    <row r="948" spans="2:19" x14ac:dyDescent="0.2">
      <c r="B948" s="26">
        <v>943</v>
      </c>
      <c r="C948" t="str">
        <f ca="1">IF(B948&lt;=MTF!$J$14,OFFSET(MTF!$B$3,MTF!$H$14+B948-1,0),"")</f>
        <v/>
      </c>
      <c r="D948" t="str">
        <f ca="1">IF(B948&lt;=MTF!$J$14,OFFSET(MTF!$C$3,MTF!$H$14+B948-1,0),"")</f>
        <v/>
      </c>
      <c r="E948" t="str">
        <f ca="1">IF(B948&lt;=MTF!$J$14,OFFSET(MTF!$E$3,MTF!$H$14+B948-1,0),"")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>
        <f t="shared" si="57"/>
        <v>0</v>
      </c>
      <c r="S948">
        <f t="shared" si="58"/>
        <v>0</v>
      </c>
    </row>
    <row r="949" spans="2:19" x14ac:dyDescent="0.2">
      <c r="B949" s="26">
        <v>944</v>
      </c>
      <c r="C949" t="str">
        <f ca="1">IF(B949&lt;=MTF!$J$14,OFFSET(MTF!$B$3,MTF!$H$14+B949-1,0),"")</f>
        <v/>
      </c>
      <c r="D949" t="str">
        <f ca="1">IF(B949&lt;=MTF!$J$14,OFFSET(MTF!$C$3,MTF!$H$14+B949-1,0),"")</f>
        <v/>
      </c>
      <c r="E949" t="str">
        <f ca="1">IF(B949&lt;=MTF!$J$14,OFFSET(MTF!$E$3,MTF!$H$14+B949-1,0),"")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>
        <f t="shared" si="57"/>
        <v>0</v>
      </c>
      <c r="S949">
        <f t="shared" si="58"/>
        <v>0</v>
      </c>
    </row>
    <row r="950" spans="2:19" x14ac:dyDescent="0.2">
      <c r="B950" s="17">
        <v>945</v>
      </c>
      <c r="C950" t="str">
        <f ca="1">IF(B950&lt;=MTF!$J$14,OFFSET(MTF!$B$3,MTF!$H$14+B950-1,0),"")</f>
        <v/>
      </c>
      <c r="D950" t="str">
        <f ca="1">IF(B950&lt;=MTF!$J$14,OFFSET(MTF!$C$3,MTF!$H$14+B950-1,0),"")</f>
        <v/>
      </c>
      <c r="E950" t="str">
        <f ca="1">IF(B950&lt;=MTF!$J$14,OFFSET(MTF!$E$3,MTF!$H$14+B950-1,0),"")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>
        <f t="shared" si="57"/>
        <v>0</v>
      </c>
      <c r="S950">
        <f t="shared" si="58"/>
        <v>0</v>
      </c>
    </row>
    <row r="951" spans="2:19" x14ac:dyDescent="0.2">
      <c r="B951" s="26">
        <v>946</v>
      </c>
      <c r="C951" t="str">
        <f ca="1">IF(B951&lt;=MTF!$J$14,OFFSET(MTF!$B$3,MTF!$H$14+B951-1,0),"")</f>
        <v/>
      </c>
      <c r="D951" t="str">
        <f ca="1">IF(B951&lt;=MTF!$J$14,OFFSET(MTF!$C$3,MTF!$H$14+B951-1,0),"")</f>
        <v/>
      </c>
      <c r="E951" t="str">
        <f ca="1">IF(B951&lt;=MTF!$J$14,OFFSET(MTF!$E$3,MTF!$H$14+B951-1,0),"")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>
        <f t="shared" si="57"/>
        <v>0</v>
      </c>
      <c r="S951">
        <f t="shared" si="58"/>
        <v>0</v>
      </c>
    </row>
    <row r="952" spans="2:19" x14ac:dyDescent="0.2">
      <c r="B952" s="26">
        <v>947</v>
      </c>
      <c r="C952" t="str">
        <f ca="1">IF(B952&lt;=MTF!$J$14,OFFSET(MTF!$B$3,MTF!$H$14+B952-1,0),"")</f>
        <v/>
      </c>
      <c r="D952" t="str">
        <f ca="1">IF(B952&lt;=MTF!$J$14,OFFSET(MTF!$C$3,MTF!$H$14+B952-1,0),"")</f>
        <v/>
      </c>
      <c r="E952" t="str">
        <f ca="1">IF(B952&lt;=MTF!$J$14,OFFSET(MTF!$E$3,MTF!$H$14+B952-1,0),"")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>
        <f t="shared" si="57"/>
        <v>0</v>
      </c>
      <c r="S952">
        <f t="shared" si="58"/>
        <v>0</v>
      </c>
    </row>
    <row r="953" spans="2:19" x14ac:dyDescent="0.2">
      <c r="B953" s="17">
        <v>948</v>
      </c>
      <c r="C953" t="str">
        <f ca="1">IF(B953&lt;=MTF!$J$14,OFFSET(MTF!$B$3,MTF!$H$14+B953-1,0),"")</f>
        <v/>
      </c>
      <c r="D953" t="str">
        <f ca="1">IF(B953&lt;=MTF!$J$14,OFFSET(MTF!$C$3,MTF!$H$14+B953-1,0),"")</f>
        <v/>
      </c>
      <c r="E953" t="str">
        <f ca="1">IF(B953&lt;=MTF!$J$14,OFFSET(MTF!$E$3,MTF!$H$14+B953-1,0),"")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>
        <f t="shared" si="57"/>
        <v>0</v>
      </c>
      <c r="S953">
        <f t="shared" si="58"/>
        <v>0</v>
      </c>
    </row>
    <row r="954" spans="2:19" x14ac:dyDescent="0.2">
      <c r="B954" s="26">
        <v>949</v>
      </c>
      <c r="C954" t="str">
        <f ca="1">IF(B954&lt;=MTF!$J$14,OFFSET(MTF!$B$3,MTF!$H$14+B954-1,0),"")</f>
        <v/>
      </c>
      <c r="D954" t="str">
        <f ca="1">IF(B954&lt;=MTF!$J$14,OFFSET(MTF!$C$3,MTF!$H$14+B954-1,0),"")</f>
        <v/>
      </c>
      <c r="E954" t="str">
        <f ca="1">IF(B954&lt;=MTF!$J$14,OFFSET(MTF!$E$3,MTF!$H$14+B954-1,0),"")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>
        <f t="shared" si="57"/>
        <v>0</v>
      </c>
      <c r="S954">
        <f t="shared" si="58"/>
        <v>0</v>
      </c>
    </row>
    <row r="955" spans="2:19" x14ac:dyDescent="0.2">
      <c r="B955" s="26">
        <v>950</v>
      </c>
      <c r="C955" t="str">
        <f ca="1">IF(B955&lt;=MTF!$J$14,OFFSET(MTF!$B$3,MTF!$H$14+B955-1,0),"")</f>
        <v/>
      </c>
      <c r="D955" t="str">
        <f ca="1">IF(B955&lt;=MTF!$J$14,OFFSET(MTF!$C$3,MTF!$H$14+B955-1,0),"")</f>
        <v/>
      </c>
      <c r="E955" t="str">
        <f ca="1">IF(B955&lt;=MTF!$J$14,OFFSET(MTF!$E$3,MTF!$H$14+B955-1,0),"")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>
        <f t="shared" si="57"/>
        <v>0</v>
      </c>
      <c r="S955">
        <f t="shared" si="58"/>
        <v>0</v>
      </c>
    </row>
    <row r="956" spans="2:19" x14ac:dyDescent="0.2">
      <c r="B956" s="17">
        <v>951</v>
      </c>
      <c r="C956" t="str">
        <f ca="1">IF(B956&lt;=MTF!$J$14,OFFSET(MTF!$B$3,MTF!$H$14+B956-1,0),"")</f>
        <v/>
      </c>
      <c r="D956" t="str">
        <f ca="1">IF(B956&lt;=MTF!$J$14,OFFSET(MTF!$C$3,MTF!$H$14+B956-1,0),"")</f>
        <v/>
      </c>
      <c r="E956" t="str">
        <f ca="1">IF(B956&lt;=MTF!$J$14,OFFSET(MTF!$E$3,MTF!$H$14+B956-1,0),"")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>
        <f t="shared" si="57"/>
        <v>0</v>
      </c>
      <c r="S956">
        <f t="shared" si="58"/>
        <v>0</v>
      </c>
    </row>
    <row r="957" spans="2:19" x14ac:dyDescent="0.2">
      <c r="B957" s="26">
        <v>952</v>
      </c>
      <c r="C957" t="str">
        <f ca="1">IF(B957&lt;=MTF!$J$14,OFFSET(MTF!$B$3,MTF!$H$14+B957-1,0),"")</f>
        <v/>
      </c>
      <c r="D957" t="str">
        <f ca="1">IF(B957&lt;=MTF!$J$14,OFFSET(MTF!$C$3,MTF!$H$14+B957-1,0),"")</f>
        <v/>
      </c>
      <c r="E957" t="str">
        <f ca="1">IF(B957&lt;=MTF!$J$14,OFFSET(MTF!$E$3,MTF!$H$14+B957-1,0),"")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>
        <f t="shared" si="57"/>
        <v>0</v>
      </c>
      <c r="S957">
        <f t="shared" si="58"/>
        <v>0</v>
      </c>
    </row>
    <row r="958" spans="2:19" x14ac:dyDescent="0.2">
      <c r="B958" s="26">
        <v>953</v>
      </c>
      <c r="C958" t="str">
        <f ca="1">IF(B958&lt;=MTF!$J$14,OFFSET(MTF!$B$3,MTF!$H$14+B958-1,0),"")</f>
        <v/>
      </c>
      <c r="D958" t="str">
        <f ca="1">IF(B958&lt;=MTF!$J$14,OFFSET(MTF!$C$3,MTF!$H$14+B958-1,0),"")</f>
        <v/>
      </c>
      <c r="E958" t="str">
        <f ca="1">IF(B958&lt;=MTF!$J$14,OFFSET(MTF!$E$3,MTF!$H$14+B958-1,0),"")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>
        <f t="shared" si="57"/>
        <v>0</v>
      </c>
      <c r="S958">
        <f t="shared" si="58"/>
        <v>0</v>
      </c>
    </row>
    <row r="959" spans="2:19" x14ac:dyDescent="0.2">
      <c r="B959" s="17">
        <v>954</v>
      </c>
      <c r="C959" t="str">
        <f ca="1">IF(B959&lt;=MTF!$J$14,OFFSET(MTF!$B$3,MTF!$H$14+B959-1,0),"")</f>
        <v/>
      </c>
      <c r="D959" t="str">
        <f ca="1">IF(B959&lt;=MTF!$J$14,OFFSET(MTF!$C$3,MTF!$H$14+B959-1,0),"")</f>
        <v/>
      </c>
      <c r="E959" t="str">
        <f ca="1">IF(B959&lt;=MTF!$J$14,OFFSET(MTF!$E$3,MTF!$H$14+B959-1,0),"")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>
        <f t="shared" si="57"/>
        <v>0</v>
      </c>
      <c r="S959">
        <f t="shared" si="58"/>
        <v>0</v>
      </c>
    </row>
    <row r="960" spans="2:19" x14ac:dyDescent="0.2">
      <c r="B960" s="26">
        <v>955</v>
      </c>
      <c r="C960" t="str">
        <f ca="1">IF(B960&lt;=MTF!$J$14,OFFSET(MTF!$B$3,MTF!$H$14+B960-1,0),"")</f>
        <v/>
      </c>
      <c r="D960" t="str">
        <f ca="1">IF(B960&lt;=MTF!$J$14,OFFSET(MTF!$C$3,MTF!$H$14+B960-1,0),"")</f>
        <v/>
      </c>
      <c r="E960" t="str">
        <f ca="1">IF(B960&lt;=MTF!$J$14,OFFSET(MTF!$E$3,MTF!$H$14+B960-1,0),"")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>
        <f t="shared" si="57"/>
        <v>0</v>
      </c>
      <c r="S960">
        <f t="shared" si="58"/>
        <v>0</v>
      </c>
    </row>
    <row r="961" spans="2:19" x14ac:dyDescent="0.2">
      <c r="B961" s="26">
        <v>956</v>
      </c>
      <c r="C961" t="str">
        <f ca="1">IF(B961&lt;=MTF!$J$14,OFFSET(MTF!$B$3,MTF!$H$14+B961-1,0),"")</f>
        <v/>
      </c>
      <c r="D961" t="str">
        <f ca="1">IF(B961&lt;=MTF!$J$14,OFFSET(MTF!$C$3,MTF!$H$14+B961-1,0),"")</f>
        <v/>
      </c>
      <c r="E961" t="str">
        <f ca="1">IF(B961&lt;=MTF!$J$14,OFFSET(MTF!$E$3,MTF!$H$14+B961-1,0),"")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>
        <f t="shared" si="57"/>
        <v>0</v>
      </c>
      <c r="S961">
        <f t="shared" si="58"/>
        <v>0</v>
      </c>
    </row>
    <row r="962" spans="2:19" x14ac:dyDescent="0.2">
      <c r="B962" s="17">
        <v>957</v>
      </c>
      <c r="C962" t="str">
        <f ca="1">IF(B962&lt;=MTF!$J$14,OFFSET(MTF!$B$3,MTF!$H$14+B962-1,0),"")</f>
        <v/>
      </c>
      <c r="D962" t="str">
        <f ca="1">IF(B962&lt;=MTF!$J$14,OFFSET(MTF!$C$3,MTF!$H$14+B962-1,0),"")</f>
        <v/>
      </c>
      <c r="E962" t="str">
        <f ca="1">IF(B962&lt;=MTF!$J$14,OFFSET(MTF!$E$3,MTF!$H$14+B962-1,0),"")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>
        <f t="shared" si="57"/>
        <v>0</v>
      </c>
      <c r="S962">
        <f t="shared" si="58"/>
        <v>0</v>
      </c>
    </row>
    <row r="963" spans="2:19" x14ac:dyDescent="0.2">
      <c r="B963" s="26">
        <v>958</v>
      </c>
      <c r="C963" t="str">
        <f ca="1">IF(B963&lt;=MTF!$J$14,OFFSET(MTF!$B$3,MTF!$H$14+B963-1,0),"")</f>
        <v/>
      </c>
      <c r="D963" t="str">
        <f ca="1">IF(B963&lt;=MTF!$J$14,OFFSET(MTF!$C$3,MTF!$H$14+B963-1,0),"")</f>
        <v/>
      </c>
      <c r="E963" t="str">
        <f ca="1">IF(B963&lt;=MTF!$J$14,OFFSET(MTF!$E$3,MTF!$H$14+B963-1,0),"")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>
        <f t="shared" si="57"/>
        <v>0</v>
      </c>
      <c r="S963">
        <f t="shared" si="58"/>
        <v>0</v>
      </c>
    </row>
    <row r="964" spans="2:19" x14ac:dyDescent="0.2">
      <c r="B964" s="26">
        <v>959</v>
      </c>
      <c r="C964" t="str">
        <f ca="1">IF(B964&lt;=MTF!$J$14,OFFSET(MTF!$B$3,MTF!$H$14+B964-1,0),"")</f>
        <v/>
      </c>
      <c r="D964" t="str">
        <f ca="1">IF(B964&lt;=MTF!$J$14,OFFSET(MTF!$C$3,MTF!$H$14+B964-1,0),"")</f>
        <v/>
      </c>
      <c r="E964" t="str">
        <f ca="1">IF(B964&lt;=MTF!$J$14,OFFSET(MTF!$E$3,MTF!$H$14+B964-1,0),"")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>
        <f t="shared" si="57"/>
        <v>0</v>
      </c>
      <c r="S964">
        <f t="shared" si="58"/>
        <v>0</v>
      </c>
    </row>
    <row r="965" spans="2:19" x14ac:dyDescent="0.2">
      <c r="B965" s="17">
        <v>960</v>
      </c>
      <c r="C965" t="str">
        <f ca="1">IF(B965&lt;=MTF!$J$14,OFFSET(MTF!$B$3,MTF!$H$14+B965-1,0),"")</f>
        <v/>
      </c>
      <c r="D965" t="str">
        <f ca="1">IF(B965&lt;=MTF!$J$14,OFFSET(MTF!$C$3,MTF!$H$14+B965-1,0),"")</f>
        <v/>
      </c>
      <c r="E965" t="str">
        <f ca="1">IF(B965&lt;=MTF!$J$14,OFFSET(MTF!$E$3,MTF!$H$14+B965-1,0),"")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>
        <f t="shared" si="57"/>
        <v>0</v>
      </c>
      <c r="S965">
        <f t="shared" si="58"/>
        <v>0</v>
      </c>
    </row>
    <row r="966" spans="2:19" x14ac:dyDescent="0.2">
      <c r="B966" s="26">
        <v>961</v>
      </c>
      <c r="C966" t="str">
        <f ca="1">IF(B966&lt;=MTF!$J$14,OFFSET(MTF!$B$3,MTF!$H$14+B966-1,0),"")</f>
        <v/>
      </c>
      <c r="D966" t="str">
        <f ca="1">IF(B966&lt;=MTF!$J$14,OFFSET(MTF!$C$3,MTF!$H$14+B966-1,0),"")</f>
        <v/>
      </c>
      <c r="E966" t="str">
        <f ca="1">IF(B966&lt;=MTF!$J$14,OFFSET(MTF!$E$3,MTF!$H$14+B966-1,0),"")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>
        <f t="shared" si="57"/>
        <v>0</v>
      </c>
      <c r="S966">
        <f t="shared" si="58"/>
        <v>0</v>
      </c>
    </row>
    <row r="967" spans="2:19" x14ac:dyDescent="0.2">
      <c r="B967" s="26">
        <v>962</v>
      </c>
      <c r="C967" t="str">
        <f ca="1">IF(B967&lt;=MTF!$J$14,OFFSET(MTF!$B$3,MTF!$H$14+B967-1,0),"")</f>
        <v/>
      </c>
      <c r="D967" t="str">
        <f ca="1">IF(B967&lt;=MTF!$J$14,OFFSET(MTF!$C$3,MTF!$H$14+B967-1,0),"")</f>
        <v/>
      </c>
      <c r="E967" t="str">
        <f ca="1">IF(B967&lt;=MTF!$J$14,OFFSET(MTF!$E$3,MTF!$H$14+B967-1,0),"")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>
        <f t="shared" si="57"/>
        <v>0</v>
      </c>
      <c r="S967">
        <f t="shared" si="58"/>
        <v>0</v>
      </c>
    </row>
    <row r="968" spans="2:19" x14ac:dyDescent="0.2">
      <c r="B968" s="17">
        <v>963</v>
      </c>
      <c r="C968" t="str">
        <f ca="1">IF(B968&lt;=MTF!$J$14,OFFSET(MTF!$B$3,MTF!$H$14+B968-1,0),"")</f>
        <v/>
      </c>
      <c r="D968" t="str">
        <f ca="1">IF(B968&lt;=MTF!$J$14,OFFSET(MTF!$C$3,MTF!$H$14+B968-1,0),"")</f>
        <v/>
      </c>
      <c r="E968" t="str">
        <f ca="1">IF(B968&lt;=MTF!$J$14,OFFSET(MTF!$E$3,MTF!$H$14+B968-1,0),"")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>
        <f t="shared" si="57"/>
        <v>0</v>
      </c>
      <c r="S968">
        <f t="shared" si="58"/>
        <v>0</v>
      </c>
    </row>
    <row r="969" spans="2:19" x14ac:dyDescent="0.2">
      <c r="B969" s="26">
        <v>964</v>
      </c>
      <c r="C969" t="str">
        <f ca="1">IF(B969&lt;=MTF!$J$14,OFFSET(MTF!$B$3,MTF!$H$14+B969-1,0),"")</f>
        <v/>
      </c>
      <c r="D969" t="str">
        <f ca="1">IF(B969&lt;=MTF!$J$14,OFFSET(MTF!$C$3,MTF!$H$14+B969-1,0),"")</f>
        <v/>
      </c>
      <c r="E969" t="str">
        <f ca="1">IF(B969&lt;=MTF!$J$14,OFFSET(MTF!$E$3,MTF!$H$14+B969-1,0),"")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>
        <f t="shared" si="57"/>
        <v>0</v>
      </c>
      <c r="S969">
        <f t="shared" si="58"/>
        <v>0</v>
      </c>
    </row>
    <row r="970" spans="2:19" x14ac:dyDescent="0.2">
      <c r="B970" s="26">
        <v>965</v>
      </c>
      <c r="C970" t="str">
        <f ca="1">IF(B970&lt;=MTF!$J$14,OFFSET(MTF!$B$3,MTF!$H$14+B970-1,0),"")</f>
        <v/>
      </c>
      <c r="D970" t="str">
        <f ca="1">IF(B970&lt;=MTF!$J$14,OFFSET(MTF!$C$3,MTF!$H$14+B970-1,0),"")</f>
        <v/>
      </c>
      <c r="E970" t="str">
        <f ca="1">IF(B970&lt;=MTF!$J$14,OFFSET(MTF!$E$3,MTF!$H$14+B970-1,0),"")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>
        <f t="shared" ref="R970:R1009" si="61">O970*SIN((Q970-1)*2*PI()/$N$6*$N$8)</f>
        <v>0</v>
      </c>
      <c r="S970">
        <f t="shared" ref="S970:S1009" si="62">O970*COS((Q970-1)*2*PI()/$N$6*$N$8)</f>
        <v>0</v>
      </c>
    </row>
    <row r="971" spans="2:19" x14ac:dyDescent="0.2">
      <c r="B971" s="17">
        <v>966</v>
      </c>
      <c r="C971" t="str">
        <f ca="1">IF(B971&lt;=MTF!$J$14,OFFSET(MTF!$B$3,MTF!$H$14+B971-1,0),"")</f>
        <v/>
      </c>
      <c r="D971" t="str">
        <f ca="1">IF(B971&lt;=MTF!$J$14,OFFSET(MTF!$C$3,MTF!$H$14+B971-1,0),"")</f>
        <v/>
      </c>
      <c r="E971" t="str">
        <f ca="1">IF(B971&lt;=MTF!$J$14,OFFSET(MTF!$E$3,MTF!$H$14+B971-1,0),"")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>
        <f t="shared" si="61"/>
        <v>0</v>
      </c>
      <c r="S971">
        <f t="shared" si="62"/>
        <v>0</v>
      </c>
    </row>
    <row r="972" spans="2:19" x14ac:dyDescent="0.2">
      <c r="B972" s="26">
        <v>967</v>
      </c>
      <c r="C972" t="str">
        <f ca="1">IF(B972&lt;=MTF!$J$14,OFFSET(MTF!$B$3,MTF!$H$14+B972-1,0),"")</f>
        <v/>
      </c>
      <c r="D972" t="str">
        <f ca="1">IF(B972&lt;=MTF!$J$14,OFFSET(MTF!$C$3,MTF!$H$14+B972-1,0),"")</f>
        <v/>
      </c>
      <c r="E972" t="str">
        <f ca="1">IF(B972&lt;=MTF!$J$14,OFFSET(MTF!$E$3,MTF!$H$14+B972-1,0),"")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>
        <f t="shared" si="61"/>
        <v>0</v>
      </c>
      <c r="S972">
        <f t="shared" si="62"/>
        <v>0</v>
      </c>
    </row>
    <row r="973" spans="2:19" x14ac:dyDescent="0.2">
      <c r="B973" s="26">
        <v>968</v>
      </c>
      <c r="C973" t="str">
        <f ca="1">IF(B973&lt;=MTF!$J$14,OFFSET(MTF!$B$3,MTF!$H$14+B973-1,0),"")</f>
        <v/>
      </c>
      <c r="D973" t="str">
        <f ca="1">IF(B973&lt;=MTF!$J$14,OFFSET(MTF!$C$3,MTF!$H$14+B973-1,0),"")</f>
        <v/>
      </c>
      <c r="E973" t="str">
        <f ca="1">IF(B973&lt;=MTF!$J$14,OFFSET(MTF!$E$3,MTF!$H$14+B973-1,0),"")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>
        <f t="shared" si="61"/>
        <v>0</v>
      </c>
      <c r="S973">
        <f t="shared" si="62"/>
        <v>0</v>
      </c>
    </row>
    <row r="974" spans="2:19" x14ac:dyDescent="0.2">
      <c r="B974" s="17">
        <v>969</v>
      </c>
      <c r="C974" t="str">
        <f ca="1">IF(B974&lt;=MTF!$J$14,OFFSET(MTF!$B$3,MTF!$H$14+B974-1,0),"")</f>
        <v/>
      </c>
      <c r="D974" t="str">
        <f ca="1">IF(B974&lt;=MTF!$J$14,OFFSET(MTF!$C$3,MTF!$H$14+B974-1,0),"")</f>
        <v/>
      </c>
      <c r="E974" t="str">
        <f ca="1">IF(B974&lt;=MTF!$J$14,OFFSET(MTF!$E$3,MTF!$H$14+B974-1,0),"")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>
        <f t="shared" si="61"/>
        <v>0</v>
      </c>
      <c r="S974">
        <f t="shared" si="62"/>
        <v>0</v>
      </c>
    </row>
    <row r="975" spans="2:19" x14ac:dyDescent="0.2">
      <c r="B975" s="26">
        <v>970</v>
      </c>
      <c r="C975" t="str">
        <f ca="1">IF(B975&lt;=MTF!$J$14,OFFSET(MTF!$B$3,MTF!$H$14+B975-1,0),"")</f>
        <v/>
      </c>
      <c r="D975" t="str">
        <f ca="1">IF(B975&lt;=MTF!$J$14,OFFSET(MTF!$C$3,MTF!$H$14+B975-1,0),"")</f>
        <v/>
      </c>
      <c r="E975" t="str">
        <f ca="1">IF(B975&lt;=MTF!$J$14,OFFSET(MTF!$E$3,MTF!$H$14+B975-1,0),"")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>
        <f t="shared" si="61"/>
        <v>0</v>
      </c>
      <c r="S975">
        <f t="shared" si="62"/>
        <v>0</v>
      </c>
    </row>
    <row r="976" spans="2:19" x14ac:dyDescent="0.2">
      <c r="B976" s="26">
        <v>971</v>
      </c>
      <c r="C976" t="str">
        <f ca="1">IF(B976&lt;=MTF!$J$14,OFFSET(MTF!$B$3,MTF!$H$14+B976-1,0),"")</f>
        <v/>
      </c>
      <c r="D976" t="str">
        <f ca="1">IF(B976&lt;=MTF!$J$14,OFFSET(MTF!$C$3,MTF!$H$14+B976-1,0),"")</f>
        <v/>
      </c>
      <c r="E976" t="str">
        <f ca="1">IF(B976&lt;=MTF!$J$14,OFFSET(MTF!$E$3,MTF!$H$14+B976-1,0),"")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>
        <f t="shared" si="61"/>
        <v>0</v>
      </c>
      <c r="S976">
        <f t="shared" si="62"/>
        <v>0</v>
      </c>
    </row>
    <row r="977" spans="2:19" x14ac:dyDescent="0.2">
      <c r="B977" s="17">
        <v>972</v>
      </c>
      <c r="C977" t="str">
        <f ca="1">IF(B977&lt;=MTF!$J$14,OFFSET(MTF!$B$3,MTF!$H$14+B977-1,0),"")</f>
        <v/>
      </c>
      <c r="D977" t="str">
        <f ca="1">IF(B977&lt;=MTF!$J$14,OFFSET(MTF!$C$3,MTF!$H$14+B977-1,0),"")</f>
        <v/>
      </c>
      <c r="E977" t="str">
        <f ca="1">IF(B977&lt;=MTF!$J$14,OFFSET(MTF!$E$3,MTF!$H$14+B977-1,0),"")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>
        <f t="shared" si="61"/>
        <v>0</v>
      </c>
      <c r="S977">
        <f t="shared" si="62"/>
        <v>0</v>
      </c>
    </row>
    <row r="978" spans="2:19" x14ac:dyDescent="0.2">
      <c r="B978" s="26">
        <v>973</v>
      </c>
      <c r="C978" t="str">
        <f ca="1">IF(B978&lt;=MTF!$J$14,OFFSET(MTF!$B$3,MTF!$H$14+B978-1,0),"")</f>
        <v/>
      </c>
      <c r="D978" t="str">
        <f ca="1">IF(B978&lt;=MTF!$J$14,OFFSET(MTF!$C$3,MTF!$H$14+B978-1,0),"")</f>
        <v/>
      </c>
      <c r="E978" t="str">
        <f ca="1">IF(B978&lt;=MTF!$J$14,OFFSET(MTF!$E$3,MTF!$H$14+B978-1,0),"")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>
        <f t="shared" si="61"/>
        <v>0</v>
      </c>
      <c r="S978">
        <f t="shared" si="62"/>
        <v>0</v>
      </c>
    </row>
    <row r="979" spans="2:19" x14ac:dyDescent="0.2">
      <c r="B979" s="26">
        <v>974</v>
      </c>
      <c r="C979" t="str">
        <f ca="1">IF(B979&lt;=MTF!$J$14,OFFSET(MTF!$B$3,MTF!$H$14+B979-1,0),"")</f>
        <v/>
      </c>
      <c r="D979" t="str">
        <f ca="1">IF(B979&lt;=MTF!$J$14,OFFSET(MTF!$C$3,MTF!$H$14+B979-1,0),"")</f>
        <v/>
      </c>
      <c r="E979" t="str">
        <f ca="1">IF(B979&lt;=MTF!$J$14,OFFSET(MTF!$E$3,MTF!$H$14+B979-1,0),"")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>
        <f t="shared" si="61"/>
        <v>0</v>
      </c>
      <c r="S979">
        <f t="shared" si="62"/>
        <v>0</v>
      </c>
    </row>
    <row r="980" spans="2:19" x14ac:dyDescent="0.2">
      <c r="B980" s="17">
        <v>975</v>
      </c>
      <c r="C980" t="str">
        <f ca="1">IF(B980&lt;=MTF!$J$14,OFFSET(MTF!$B$3,MTF!$H$14+B980-1,0),"")</f>
        <v/>
      </c>
      <c r="D980" t="str">
        <f ca="1">IF(B980&lt;=MTF!$J$14,OFFSET(MTF!$C$3,MTF!$H$14+B980-1,0),"")</f>
        <v/>
      </c>
      <c r="E980" t="str">
        <f ca="1">IF(B980&lt;=MTF!$J$14,OFFSET(MTF!$E$3,MTF!$H$14+B980-1,0),"")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>
        <f t="shared" si="61"/>
        <v>0</v>
      </c>
      <c r="S980">
        <f t="shared" si="62"/>
        <v>0</v>
      </c>
    </row>
    <row r="981" spans="2:19" x14ac:dyDescent="0.2">
      <c r="B981" s="26">
        <v>976</v>
      </c>
      <c r="C981" t="str">
        <f ca="1">IF(B981&lt;=MTF!$J$14,OFFSET(MTF!$B$3,MTF!$H$14+B981-1,0),"")</f>
        <v/>
      </c>
      <c r="D981" t="str">
        <f ca="1">IF(B981&lt;=MTF!$J$14,OFFSET(MTF!$C$3,MTF!$H$14+B981-1,0),"")</f>
        <v/>
      </c>
      <c r="E981" t="str">
        <f ca="1">IF(B981&lt;=MTF!$J$14,OFFSET(MTF!$E$3,MTF!$H$14+B981-1,0),"")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>
        <f t="shared" si="61"/>
        <v>0</v>
      </c>
      <c r="S981">
        <f t="shared" si="62"/>
        <v>0</v>
      </c>
    </row>
    <row r="982" spans="2:19" x14ac:dyDescent="0.2">
      <c r="B982" s="26">
        <v>977</v>
      </c>
      <c r="C982" t="str">
        <f ca="1">IF(B982&lt;=MTF!$J$14,OFFSET(MTF!$B$3,MTF!$H$14+B982-1,0),"")</f>
        <v/>
      </c>
      <c r="D982" t="str">
        <f ca="1">IF(B982&lt;=MTF!$J$14,OFFSET(MTF!$C$3,MTF!$H$14+B982-1,0),"")</f>
        <v/>
      </c>
      <c r="E982" t="str">
        <f ca="1">IF(B982&lt;=MTF!$J$14,OFFSET(MTF!$E$3,MTF!$H$14+B982-1,0),"")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>
        <f t="shared" si="61"/>
        <v>0</v>
      </c>
      <c r="S982">
        <f t="shared" si="62"/>
        <v>0</v>
      </c>
    </row>
    <row r="983" spans="2:19" x14ac:dyDescent="0.2">
      <c r="B983" s="17">
        <v>978</v>
      </c>
      <c r="C983" t="str">
        <f ca="1">IF(B983&lt;=MTF!$J$14,OFFSET(MTF!$B$3,MTF!$H$14+B983-1,0),"")</f>
        <v/>
      </c>
      <c r="D983" t="str">
        <f ca="1">IF(B983&lt;=MTF!$J$14,OFFSET(MTF!$C$3,MTF!$H$14+B983-1,0),"")</f>
        <v/>
      </c>
      <c r="E983" t="str">
        <f ca="1">IF(B983&lt;=MTF!$J$14,OFFSET(MTF!$E$3,MTF!$H$14+B983-1,0),"")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>
        <f t="shared" si="61"/>
        <v>0</v>
      </c>
      <c r="S983">
        <f t="shared" si="62"/>
        <v>0</v>
      </c>
    </row>
    <row r="984" spans="2:19" x14ac:dyDescent="0.2">
      <c r="B984" s="26">
        <v>979</v>
      </c>
      <c r="C984" t="str">
        <f ca="1">IF(B984&lt;=MTF!$J$14,OFFSET(MTF!$B$3,MTF!$H$14+B984-1,0),"")</f>
        <v/>
      </c>
      <c r="D984" t="str">
        <f ca="1">IF(B984&lt;=MTF!$J$14,OFFSET(MTF!$C$3,MTF!$H$14+B984-1,0),"")</f>
        <v/>
      </c>
      <c r="E984" t="str">
        <f ca="1">IF(B984&lt;=MTF!$J$14,OFFSET(MTF!$E$3,MTF!$H$14+B984-1,0),"")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>
        <f t="shared" si="61"/>
        <v>0</v>
      </c>
      <c r="S984">
        <f t="shared" si="62"/>
        <v>0</v>
      </c>
    </row>
    <row r="985" spans="2:19" x14ac:dyDescent="0.2">
      <c r="B985" s="26">
        <v>980</v>
      </c>
      <c r="C985" t="str">
        <f ca="1">IF(B985&lt;=MTF!$J$14,OFFSET(MTF!$B$3,MTF!$H$14+B985-1,0),"")</f>
        <v/>
      </c>
      <c r="D985" t="str">
        <f ca="1">IF(B985&lt;=MTF!$J$14,OFFSET(MTF!$C$3,MTF!$H$14+B985-1,0),"")</f>
        <v/>
      </c>
      <c r="E985" t="str">
        <f ca="1">IF(B985&lt;=MTF!$J$14,OFFSET(MTF!$E$3,MTF!$H$14+B985-1,0),"")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>
        <f t="shared" si="61"/>
        <v>0</v>
      </c>
      <c r="S985">
        <f t="shared" si="62"/>
        <v>0</v>
      </c>
    </row>
    <row r="986" spans="2:19" x14ac:dyDescent="0.2">
      <c r="B986" s="17">
        <v>981</v>
      </c>
      <c r="C986" t="str">
        <f ca="1">IF(B986&lt;=MTF!$J$14,OFFSET(MTF!$B$3,MTF!$H$14+B986-1,0),"")</f>
        <v/>
      </c>
      <c r="D986" t="str">
        <f ca="1">IF(B986&lt;=MTF!$J$14,OFFSET(MTF!$C$3,MTF!$H$14+B986-1,0),"")</f>
        <v/>
      </c>
      <c r="E986" t="str">
        <f ca="1">IF(B986&lt;=MTF!$J$14,OFFSET(MTF!$E$3,MTF!$H$14+B986-1,0),"")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>
        <f t="shared" si="61"/>
        <v>0</v>
      </c>
      <c r="S986">
        <f t="shared" si="62"/>
        <v>0</v>
      </c>
    </row>
    <row r="987" spans="2:19" x14ac:dyDescent="0.2">
      <c r="B987" s="26">
        <v>982</v>
      </c>
      <c r="C987" t="str">
        <f ca="1">IF(B987&lt;=MTF!$J$14,OFFSET(MTF!$B$3,MTF!$H$14+B987-1,0),"")</f>
        <v/>
      </c>
      <c r="D987" t="str">
        <f ca="1">IF(B987&lt;=MTF!$J$14,OFFSET(MTF!$C$3,MTF!$H$14+B987-1,0),"")</f>
        <v/>
      </c>
      <c r="E987" t="str">
        <f ca="1">IF(B987&lt;=MTF!$J$14,OFFSET(MTF!$E$3,MTF!$H$14+B987-1,0),"")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>
        <f t="shared" si="61"/>
        <v>0</v>
      </c>
      <c r="S987">
        <f t="shared" si="62"/>
        <v>0</v>
      </c>
    </row>
    <row r="988" spans="2:19" x14ac:dyDescent="0.2">
      <c r="B988" s="26">
        <v>983</v>
      </c>
      <c r="C988" t="str">
        <f ca="1">IF(B988&lt;=MTF!$J$14,OFFSET(MTF!$B$3,MTF!$H$14+B988-1,0),"")</f>
        <v/>
      </c>
      <c r="D988" t="str">
        <f ca="1">IF(B988&lt;=MTF!$J$14,OFFSET(MTF!$C$3,MTF!$H$14+B988-1,0),"")</f>
        <v/>
      </c>
      <c r="E988" t="str">
        <f ca="1">IF(B988&lt;=MTF!$J$14,OFFSET(MTF!$E$3,MTF!$H$14+B988-1,0),"")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>
        <f t="shared" si="61"/>
        <v>0</v>
      </c>
      <c r="S988">
        <f t="shared" si="62"/>
        <v>0</v>
      </c>
    </row>
    <row r="989" spans="2:19" x14ac:dyDescent="0.2">
      <c r="B989" s="17">
        <v>984</v>
      </c>
      <c r="C989" t="str">
        <f ca="1">IF(B989&lt;=MTF!$J$14,OFFSET(MTF!$B$3,MTF!$H$14+B989-1,0),"")</f>
        <v/>
      </c>
      <c r="D989" t="str">
        <f ca="1">IF(B989&lt;=MTF!$J$14,OFFSET(MTF!$C$3,MTF!$H$14+B989-1,0),"")</f>
        <v/>
      </c>
      <c r="E989" t="str">
        <f ca="1">IF(B989&lt;=MTF!$J$14,OFFSET(MTF!$E$3,MTF!$H$14+B989-1,0),"")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>
        <f t="shared" si="61"/>
        <v>0</v>
      </c>
      <c r="S989">
        <f t="shared" si="62"/>
        <v>0</v>
      </c>
    </row>
    <row r="990" spans="2:19" x14ac:dyDescent="0.2">
      <c r="B990" s="26">
        <v>985</v>
      </c>
      <c r="C990" t="str">
        <f ca="1">IF(B990&lt;=MTF!$J$14,OFFSET(MTF!$B$3,MTF!$H$14+B990-1,0),"")</f>
        <v/>
      </c>
      <c r="D990" t="str">
        <f ca="1">IF(B990&lt;=MTF!$J$14,OFFSET(MTF!$C$3,MTF!$H$14+B990-1,0),"")</f>
        <v/>
      </c>
      <c r="E990" t="str">
        <f ca="1">IF(B990&lt;=MTF!$J$14,OFFSET(MTF!$E$3,MTF!$H$14+B990-1,0),"")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>
        <f t="shared" si="61"/>
        <v>0</v>
      </c>
      <c r="S990">
        <f t="shared" si="62"/>
        <v>0</v>
      </c>
    </row>
    <row r="991" spans="2:19" x14ac:dyDescent="0.2">
      <c r="B991" s="26">
        <v>986</v>
      </c>
      <c r="C991" t="str">
        <f ca="1">IF(B991&lt;=MTF!$J$14,OFFSET(MTF!$B$3,MTF!$H$14+B991-1,0),"")</f>
        <v/>
      </c>
      <c r="D991" t="str">
        <f ca="1">IF(B991&lt;=MTF!$J$14,OFFSET(MTF!$C$3,MTF!$H$14+B991-1,0),"")</f>
        <v/>
      </c>
      <c r="E991" t="str">
        <f ca="1">IF(B991&lt;=MTF!$J$14,OFFSET(MTF!$E$3,MTF!$H$14+B991-1,0),"")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>
        <f t="shared" si="61"/>
        <v>0</v>
      </c>
      <c r="S991">
        <f t="shared" si="62"/>
        <v>0</v>
      </c>
    </row>
    <row r="992" spans="2:19" x14ac:dyDescent="0.2">
      <c r="B992" s="17">
        <v>987</v>
      </c>
      <c r="C992" t="str">
        <f ca="1">IF(B992&lt;=MTF!$J$14,OFFSET(MTF!$B$3,MTF!$H$14+B992-1,0),"")</f>
        <v/>
      </c>
      <c r="D992" t="str">
        <f ca="1">IF(B992&lt;=MTF!$J$14,OFFSET(MTF!$C$3,MTF!$H$14+B992-1,0),"")</f>
        <v/>
      </c>
      <c r="E992" t="str">
        <f ca="1">IF(B992&lt;=MTF!$J$14,OFFSET(MTF!$E$3,MTF!$H$14+B992-1,0),"")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>
        <f t="shared" si="61"/>
        <v>0</v>
      </c>
      <c r="S992">
        <f t="shared" si="62"/>
        <v>0</v>
      </c>
    </row>
    <row r="993" spans="2:19" x14ac:dyDescent="0.2">
      <c r="B993" s="26">
        <v>988</v>
      </c>
      <c r="C993" t="str">
        <f ca="1">IF(B993&lt;=MTF!$J$14,OFFSET(MTF!$B$3,MTF!$H$14+B993-1,0),"")</f>
        <v/>
      </c>
      <c r="D993" t="str">
        <f ca="1">IF(B993&lt;=MTF!$J$14,OFFSET(MTF!$C$3,MTF!$H$14+B993-1,0),"")</f>
        <v/>
      </c>
      <c r="E993" t="str">
        <f ca="1">IF(B993&lt;=MTF!$J$14,OFFSET(MTF!$E$3,MTF!$H$14+B993-1,0),"")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>
        <f t="shared" si="61"/>
        <v>0</v>
      </c>
      <c r="S993">
        <f t="shared" si="62"/>
        <v>0</v>
      </c>
    </row>
    <row r="994" spans="2:19" x14ac:dyDescent="0.2">
      <c r="B994" s="26">
        <v>989</v>
      </c>
      <c r="C994" t="str">
        <f ca="1">IF(B994&lt;=MTF!$J$14,OFFSET(MTF!$B$3,MTF!$H$14+B994-1,0),"")</f>
        <v/>
      </c>
      <c r="D994" t="str">
        <f ca="1">IF(B994&lt;=MTF!$J$14,OFFSET(MTF!$C$3,MTF!$H$14+B994-1,0),"")</f>
        <v/>
      </c>
      <c r="E994" t="str">
        <f ca="1">IF(B994&lt;=MTF!$J$14,OFFSET(MTF!$E$3,MTF!$H$14+B994-1,0),"")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>
        <f t="shared" si="61"/>
        <v>0</v>
      </c>
      <c r="S994">
        <f t="shared" si="62"/>
        <v>0</v>
      </c>
    </row>
    <row r="995" spans="2:19" x14ac:dyDescent="0.2">
      <c r="B995" s="17">
        <v>990</v>
      </c>
      <c r="C995" t="str">
        <f ca="1">IF(B995&lt;=MTF!$J$14,OFFSET(MTF!$B$3,MTF!$H$14+B995-1,0),"")</f>
        <v/>
      </c>
      <c r="D995" t="str">
        <f ca="1">IF(B995&lt;=MTF!$J$14,OFFSET(MTF!$C$3,MTF!$H$14+B995-1,0),"")</f>
        <v/>
      </c>
      <c r="E995" t="str">
        <f ca="1">IF(B995&lt;=MTF!$J$14,OFFSET(MTF!$E$3,MTF!$H$14+B995-1,0),"")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>
        <f t="shared" si="61"/>
        <v>0</v>
      </c>
      <c r="S995">
        <f t="shared" si="62"/>
        <v>0</v>
      </c>
    </row>
    <row r="996" spans="2:19" x14ac:dyDescent="0.2">
      <c r="B996" s="26">
        <v>991</v>
      </c>
      <c r="C996" t="str">
        <f ca="1">IF(B996&lt;=MTF!$J$14,OFFSET(MTF!$B$3,MTF!$H$14+B996-1,0),"")</f>
        <v/>
      </c>
      <c r="D996" t="str">
        <f ca="1">IF(B996&lt;=MTF!$J$14,OFFSET(MTF!$C$3,MTF!$H$14+B996-1,0),"")</f>
        <v/>
      </c>
      <c r="E996" t="str">
        <f ca="1">IF(B996&lt;=MTF!$J$14,OFFSET(MTF!$E$3,MTF!$H$14+B996-1,0),"")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>
        <f t="shared" si="61"/>
        <v>0</v>
      </c>
      <c r="S996">
        <f t="shared" si="62"/>
        <v>0</v>
      </c>
    </row>
    <row r="997" spans="2:19" x14ac:dyDescent="0.2">
      <c r="B997" s="26">
        <v>992</v>
      </c>
      <c r="C997" t="str">
        <f ca="1">IF(B997&lt;=MTF!$J$14,OFFSET(MTF!$B$3,MTF!$H$14+B997-1,0),"")</f>
        <v/>
      </c>
      <c r="D997" t="str">
        <f ca="1">IF(B997&lt;=MTF!$J$14,OFFSET(MTF!$C$3,MTF!$H$14+B997-1,0),"")</f>
        <v/>
      </c>
      <c r="E997" t="str">
        <f ca="1">IF(B997&lt;=MTF!$J$14,OFFSET(MTF!$E$3,MTF!$H$14+B997-1,0),"")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>
        <f t="shared" si="61"/>
        <v>0</v>
      </c>
      <c r="S997">
        <f t="shared" si="62"/>
        <v>0</v>
      </c>
    </row>
    <row r="998" spans="2:19" x14ac:dyDescent="0.2">
      <c r="B998" s="17">
        <v>993</v>
      </c>
      <c r="C998" t="str">
        <f ca="1">IF(B998&lt;=MTF!$J$14,OFFSET(MTF!$B$3,MTF!$H$14+B998-1,0),"")</f>
        <v/>
      </c>
      <c r="D998" t="str">
        <f ca="1">IF(B998&lt;=MTF!$J$14,OFFSET(MTF!$C$3,MTF!$H$14+B998-1,0),"")</f>
        <v/>
      </c>
      <c r="E998" t="str">
        <f ca="1">IF(B998&lt;=MTF!$J$14,OFFSET(MTF!$E$3,MTF!$H$14+B998-1,0),"")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>
        <f t="shared" si="61"/>
        <v>0</v>
      </c>
      <c r="S998">
        <f t="shared" si="62"/>
        <v>0</v>
      </c>
    </row>
    <row r="999" spans="2:19" x14ac:dyDescent="0.2">
      <c r="B999" s="26">
        <v>994</v>
      </c>
      <c r="C999" t="str">
        <f ca="1">IF(B999&lt;=MTF!$J$14,OFFSET(MTF!$B$3,MTF!$H$14+B999-1,0),"")</f>
        <v/>
      </c>
      <c r="D999" t="str">
        <f ca="1">IF(B999&lt;=MTF!$J$14,OFFSET(MTF!$C$3,MTF!$H$14+B999-1,0),"")</f>
        <v/>
      </c>
      <c r="E999" t="str">
        <f ca="1">IF(B999&lt;=MTF!$J$14,OFFSET(MTF!$E$3,MTF!$H$14+B999-1,0),"")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>
        <f t="shared" si="61"/>
        <v>0</v>
      </c>
      <c r="S999">
        <f t="shared" si="62"/>
        <v>0</v>
      </c>
    </row>
    <row r="1000" spans="2:19" x14ac:dyDescent="0.2">
      <c r="B1000" s="26">
        <v>995</v>
      </c>
      <c r="C1000" t="str">
        <f ca="1">IF(B1000&lt;=MTF!$J$14,OFFSET(MTF!$B$3,MTF!$H$14+B1000-1,0),"")</f>
        <v/>
      </c>
      <c r="D1000" t="str">
        <f ca="1">IF(B1000&lt;=MTF!$J$14,OFFSET(MTF!$C$3,MTF!$H$14+B1000-1,0),"")</f>
        <v/>
      </c>
      <c r="E1000" t="str">
        <f ca="1">IF(B1000&lt;=MTF!$J$14,OFFSET(MTF!$E$3,MTF!$H$14+B1000-1,0),"")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>
        <f t="shared" si="61"/>
        <v>0</v>
      </c>
      <c r="S1000">
        <f t="shared" si="62"/>
        <v>0</v>
      </c>
    </row>
    <row r="1001" spans="2:19" x14ac:dyDescent="0.2">
      <c r="B1001" s="17">
        <v>996</v>
      </c>
      <c r="C1001" t="str">
        <f ca="1">IF(B1001&lt;=MTF!$J$14,OFFSET(MTF!$B$3,MTF!$H$14+B1001-1,0),"")</f>
        <v/>
      </c>
      <c r="D1001" t="str">
        <f ca="1">IF(B1001&lt;=MTF!$J$14,OFFSET(MTF!$C$3,MTF!$H$14+B1001-1,0),"")</f>
        <v/>
      </c>
      <c r="E1001" t="str">
        <f ca="1">IF(B1001&lt;=MTF!$J$14,OFFSET(MTF!$E$3,MTF!$H$14+B1001-1,0),"")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>
        <f t="shared" si="61"/>
        <v>0</v>
      </c>
      <c r="S1001">
        <f t="shared" si="62"/>
        <v>0</v>
      </c>
    </row>
    <row r="1002" spans="2:19" x14ac:dyDescent="0.2">
      <c r="B1002" s="26">
        <v>997</v>
      </c>
      <c r="C1002" t="str">
        <f ca="1">IF(B1002&lt;=MTF!$J$14,OFFSET(MTF!$B$3,MTF!$H$14+B1002-1,0),"")</f>
        <v/>
      </c>
      <c r="D1002" t="str">
        <f ca="1">IF(B1002&lt;=MTF!$J$14,OFFSET(MTF!$C$3,MTF!$H$14+B1002-1,0),"")</f>
        <v/>
      </c>
      <c r="E1002" t="str">
        <f ca="1">IF(B1002&lt;=MTF!$J$14,OFFSET(MTF!$E$3,MTF!$H$14+B1002-1,0),"")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>
        <f t="shared" si="61"/>
        <v>0</v>
      </c>
      <c r="S1002">
        <f t="shared" si="62"/>
        <v>0</v>
      </c>
    </row>
    <row r="1003" spans="2:19" x14ac:dyDescent="0.2">
      <c r="B1003" s="26">
        <v>998</v>
      </c>
      <c r="C1003" t="str">
        <f ca="1">IF(B1003&lt;=MTF!$J$14,OFFSET(MTF!$B$3,MTF!$H$14+B1003-1,0),"")</f>
        <v/>
      </c>
      <c r="D1003" t="str">
        <f ca="1">IF(B1003&lt;=MTF!$J$14,OFFSET(MTF!$C$3,MTF!$H$14+B1003-1,0),"")</f>
        <v/>
      </c>
      <c r="E1003" t="str">
        <f ca="1">IF(B1003&lt;=MTF!$J$14,OFFSET(MTF!$E$3,MTF!$H$14+B1003-1,0),"")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>
        <f t="shared" si="61"/>
        <v>0</v>
      </c>
      <c r="S1003">
        <f t="shared" si="62"/>
        <v>0</v>
      </c>
    </row>
    <row r="1004" spans="2:19" x14ac:dyDescent="0.2">
      <c r="B1004" s="17">
        <v>999</v>
      </c>
      <c r="C1004" t="str">
        <f ca="1">IF(B1004&lt;=MTF!$J$14,OFFSET(MTF!$B$3,MTF!$H$14+B1004-1,0),"")</f>
        <v/>
      </c>
      <c r="D1004" t="str">
        <f ca="1">IF(B1004&lt;=MTF!$J$14,OFFSET(MTF!$C$3,MTF!$H$14+B1004-1,0),"")</f>
        <v/>
      </c>
      <c r="E1004" t="str">
        <f ca="1">IF(B1004&lt;=MTF!$J$14,OFFSET(MTF!$E$3,MTF!$H$14+B1004-1,0),"")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>
        <f t="shared" si="61"/>
        <v>0</v>
      </c>
      <c r="S1004">
        <f t="shared" si="62"/>
        <v>0</v>
      </c>
    </row>
    <row r="1005" spans="2:19" x14ac:dyDescent="0.2">
      <c r="B1005" s="17">
        <v>1000</v>
      </c>
      <c r="C1005" t="str">
        <f ca="1">IF(B1005&lt;=MTF!$J$14,OFFSET(MTF!$B$3,MTF!$H$14+B1005-1,0),"")</f>
        <v/>
      </c>
      <c r="D1005" t="str">
        <f ca="1">IF(B1005&lt;=MTF!$J$14,OFFSET(MTF!$C$3,MTF!$H$14+B1005-1,0),"")</f>
        <v/>
      </c>
      <c r="E1005" t="str">
        <f ca="1">IF(B1005&lt;=MTF!$J$14,OFFSET(MTF!$E$3,MTF!$H$14+B1005-1,0),"")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>
        <f t="shared" si="61"/>
        <v>0</v>
      </c>
      <c r="S1005">
        <f t="shared" si="62"/>
        <v>0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>
        <f t="shared" si="61"/>
        <v>0</v>
      </c>
      <c r="S1006">
        <f t="shared" si="62"/>
        <v>0</v>
      </c>
    </row>
    <row r="1007" spans="2:19" ht="13.8" thickBot="1" x14ac:dyDescent="0.25">
      <c r="E1007" s="2" t="s">
        <v>28</v>
      </c>
      <c r="N1007" s="1" t="str">
        <f t="shared" ca="1" si="63"/>
        <v/>
      </c>
      <c r="O1007">
        <f t="shared" si="60"/>
        <v>0</v>
      </c>
      <c r="Q1007" s="1">
        <v>998</v>
      </c>
      <c r="R1007">
        <f t="shared" si="61"/>
        <v>0</v>
      </c>
      <c r="S1007">
        <f t="shared" si="62"/>
        <v>0</v>
      </c>
    </row>
    <row r="1008" spans="2:19" ht="13.8" thickBot="1" x14ac:dyDescent="0.25">
      <c r="E1008" s="11">
        <f ca="1">MAX(E6:E1005)</f>
        <v>2151.5859259996882</v>
      </c>
      <c r="N1008" s="1" t="str">
        <f t="shared" ca="1" si="63"/>
        <v/>
      </c>
      <c r="O1008">
        <f t="shared" si="60"/>
        <v>0</v>
      </c>
      <c r="Q1008" s="1">
        <v>999</v>
      </c>
      <c r="R1008">
        <f t="shared" si="61"/>
        <v>0</v>
      </c>
      <c r="S1008">
        <f t="shared" si="62"/>
        <v>0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>
        <f t="shared" si="61"/>
        <v>0</v>
      </c>
      <c r="S1009">
        <f t="shared" si="62"/>
        <v>0</v>
      </c>
    </row>
    <row r="1010" spans="5:23" ht="13.8" thickBot="1" x14ac:dyDescent="0.25">
      <c r="E1010" s="2" t="s">
        <v>29</v>
      </c>
    </row>
    <row r="1011" spans="5:23" ht="13.8" thickBot="1" x14ac:dyDescent="0.25">
      <c r="E1011" s="11">
        <f ca="1">MIN(E6:E1005)</f>
        <v>1271.8652166505956</v>
      </c>
      <c r="Q1011" s="2" t="s">
        <v>43</v>
      </c>
      <c r="R1011">
        <f ca="1">SUM(R10:R1009)</f>
        <v>-68.984196306304739</v>
      </c>
      <c r="S1011">
        <f ca="1">SUM(S10:S1009)</f>
        <v>192.75974430576051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6" t="s">
        <v>46</v>
      </c>
      <c r="D2" s="67"/>
      <c r="E2" s="68"/>
    </row>
    <row r="3" spans="1:25" ht="13.8" thickBot="1" x14ac:dyDescent="0.25">
      <c r="C3" s="69"/>
      <c r="D3" s="70"/>
      <c r="E3" s="71"/>
      <c r="G3" s="62" t="s">
        <v>30</v>
      </c>
      <c r="H3" s="75"/>
      <c r="I3" s="75"/>
      <c r="J3" s="75"/>
      <c r="K3" s="1"/>
      <c r="L3" s="1"/>
    </row>
    <row r="4" spans="1:25" ht="19.8" thickBot="1" x14ac:dyDescent="0.25">
      <c r="H4" s="1" t="s">
        <v>25</v>
      </c>
      <c r="J4" s="1" t="s">
        <v>25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49</v>
      </c>
      <c r="B5" s="25"/>
      <c r="C5" s="2" t="s">
        <v>25</v>
      </c>
      <c r="D5" s="2" t="s">
        <v>9</v>
      </c>
      <c r="E5" s="2" t="s">
        <v>10</v>
      </c>
      <c r="F5" s="2"/>
      <c r="G5" s="2" t="s">
        <v>13</v>
      </c>
      <c r="H5" s="10">
        <v>45</v>
      </c>
      <c r="I5" s="2" t="s">
        <v>14</v>
      </c>
      <c r="J5" s="10">
        <v>49</v>
      </c>
      <c r="K5" s="34"/>
      <c r="L5" s="34"/>
      <c r="N5" s="2" t="s">
        <v>1</v>
      </c>
      <c r="R5" s="7" t="s">
        <v>7</v>
      </c>
      <c r="S5" s="6">
        <f ca="1">S8/Y8</f>
        <v>7.3164947646715038E-3</v>
      </c>
      <c r="U5" s="5" t="s">
        <v>58</v>
      </c>
    </row>
    <row r="6" spans="1:25" ht="13.8" thickBot="1" x14ac:dyDescent="0.25">
      <c r="A6" s="9">
        <f>MTF!A3</f>
        <v>0.03</v>
      </c>
      <c r="B6" s="26">
        <v>1</v>
      </c>
      <c r="C6">
        <f ca="1">IF(B6&lt;=MTF!$J$15,OFFSET(MTF!$B$3,MTF!$H$15+B6-1,0),"")</f>
        <v>2856</v>
      </c>
      <c r="D6">
        <f ca="1">IF(B6&lt;=MTF!$J$15,OFFSET(MTF!$C$3,MTF!$H$15+B6-1,0),"")</f>
        <v>85.679999999999993</v>
      </c>
      <c r="E6">
        <f ca="1">IF(B6&lt;=MTF!$J$15,OFFSET(MTF!$E$3,MTF!$H$15+B6-1,0),"")</f>
        <v>1276.051523105642</v>
      </c>
      <c r="N6" s="6">
        <f>J5-H5</f>
        <v>4</v>
      </c>
      <c r="U6" s="6">
        <f ca="1">'0.05'!I6</f>
        <v>3129.5301009754558</v>
      </c>
    </row>
    <row r="7" spans="1:25" ht="16.5" customHeight="1" thickBot="1" x14ac:dyDescent="0.25">
      <c r="B7" s="26">
        <v>2</v>
      </c>
      <c r="C7">
        <f ca="1">IF(B7&lt;=MTF!$J$15,OFFSET(MTF!$B$3,MTF!$H$15+B7-1,0),"")</f>
        <v>2857</v>
      </c>
      <c r="D7">
        <f ca="1">IF(B7&lt;=MTF!$J$15,OFFSET(MTF!$C$3,MTF!$H$15+B7-1,0),"")</f>
        <v>85.71</v>
      </c>
      <c r="E7">
        <f ca="1">IF(B7&lt;=MTF!$J$15,OFFSET(MTF!$E$3,MTF!$H$15+B7-1,0),"")</f>
        <v>1273.6113728423913</v>
      </c>
      <c r="G7" s="8" t="s">
        <v>8</v>
      </c>
      <c r="N7" s="2" t="s">
        <v>0</v>
      </c>
      <c r="P7" s="8"/>
      <c r="U7" s="5" t="s">
        <v>59</v>
      </c>
    </row>
    <row r="8" spans="1:25" ht="13.8" thickBot="1" x14ac:dyDescent="0.25">
      <c r="B8" s="17">
        <v>3</v>
      </c>
      <c r="C8">
        <f ca="1">IF(B8&lt;=MTF!$J$15,OFFSET(MTF!$B$3,MTF!$H$15+B8-1,0),"")</f>
        <v>2858</v>
      </c>
      <c r="D8">
        <f ca="1">IF(B8&lt;=MTF!$J$15,OFFSET(MTF!$C$3,MTF!$H$15+B8-1,0),"")</f>
        <v>85.74</v>
      </c>
      <c r="E8">
        <f ca="1">IF(B8&lt;=MTF!$J$15,OFFSET(MTF!$E$3,MTF!$H$15+B8-1,0),"")</f>
        <v>1271.4550072505806</v>
      </c>
      <c r="N8" s="12">
        <v>2</v>
      </c>
      <c r="R8" s="2" t="s">
        <v>4</v>
      </c>
      <c r="S8" s="6">
        <f ca="1">SQRT(R1011*R1011+S1011*S1011)/($N$6/2)</f>
        <v>8.4570129878318312</v>
      </c>
      <c r="U8" s="6">
        <f ca="1">'0.05'!I11</f>
        <v>1313.8731007015808</v>
      </c>
      <c r="X8" s="2" t="s">
        <v>4</v>
      </c>
      <c r="Y8" s="6">
        <f ca="1">($U$6-$U$8)*2/PI()</f>
        <v>1155.8831462119599</v>
      </c>
    </row>
    <row r="9" spans="1:25" x14ac:dyDescent="0.2">
      <c r="B9" s="26">
        <v>4</v>
      </c>
      <c r="C9">
        <f ca="1">IF(B9&lt;=MTF!$J$15,OFFSET(MTF!$B$3,MTF!$H$15+B9-1,0),"")</f>
        <v>2859</v>
      </c>
      <c r="D9">
        <f ca="1">IF(B9&lt;=MTF!$J$15,OFFSET(MTF!$C$3,MTF!$H$15+B9-1,0),"")</f>
        <v>85.77</v>
      </c>
      <c r="E9">
        <f ca="1">IF(B9&lt;=MTF!$J$15,OFFSET(MTF!$E$3,MTF!$H$15+B9-1,0),"")</f>
        <v>1274.2825290878632</v>
      </c>
      <c r="N9" s="2" t="s">
        <v>2</v>
      </c>
    </row>
    <row r="10" spans="1:25" x14ac:dyDescent="0.2">
      <c r="B10" s="26">
        <v>5</v>
      </c>
      <c r="C10">
        <f ca="1">IF(B10&lt;=MTF!$J$15,OFFSET(MTF!$B$3,MTF!$H$15+B10-1,0),"")</f>
        <v>2860</v>
      </c>
      <c r="D10">
        <f ca="1">IF(B10&lt;=MTF!$J$15,OFFSET(MTF!$C$3,MTF!$H$15+B10-1,0),"")</f>
        <v>85.8</v>
      </c>
      <c r="E10">
        <f ca="1">IF(B10&lt;=MTF!$J$15,OFFSET(MTF!$E$3,MTF!$H$15+B10-1,0),"")</f>
        <v>1275.74183654322</v>
      </c>
      <c r="N10" s="1">
        <f ca="1">IF(Q10&lt;=$N$6,OFFSET($E$6,$H$5+Q10-2,0),"")</f>
        <v>2080.1973223899727</v>
      </c>
      <c r="O10">
        <f t="shared" ref="O10:O73" ca="1" si="0">IF(Q10&lt;=$N$6,N10,$O$3)</f>
        <v>2080.1973223899727</v>
      </c>
      <c r="Q10" s="1">
        <v>1</v>
      </c>
      <c r="R10">
        <f t="shared" ref="R10:R73" ca="1" si="1">O10*SIN((Q10-1)*2*PI()/$N$6*$N$8)</f>
        <v>0</v>
      </c>
      <c r="S10">
        <f t="shared" ref="S10:S73" ca="1" si="2">O10*COS((Q10-1)*2*PI()/$N$6*$N$8)</f>
        <v>2080.1973223899727</v>
      </c>
    </row>
    <row r="11" spans="1:25" x14ac:dyDescent="0.2">
      <c r="B11" s="17">
        <v>6</v>
      </c>
      <c r="C11">
        <f ca="1">IF(B11&lt;=MTF!$J$15,OFFSET(MTF!$B$3,MTF!$H$15+B11-1,0),"")</f>
        <v>2861</v>
      </c>
      <c r="D11">
        <f ca="1">IF(B11&lt;=MTF!$J$15,OFFSET(MTF!$C$3,MTF!$H$15+B11-1,0),"")</f>
        <v>85.83</v>
      </c>
      <c r="E11">
        <f ca="1">IF(B11&lt;=MTF!$J$15,OFFSET(MTF!$E$3,MTF!$H$15+B11-1,0),"")</f>
        <v>1273.5025080685277</v>
      </c>
      <c r="N11" s="1">
        <f t="shared" ref="N11:N74" ca="1" si="3">IF(Q11&lt;=$N$6,OFFSET($E$6,$H$5+Q11-2,0),"")</f>
        <v>2068.6833600025288</v>
      </c>
      <c r="O11">
        <f t="shared" ca="1" si="0"/>
        <v>2068.6833600025288</v>
      </c>
      <c r="Q11" s="1">
        <v>2</v>
      </c>
      <c r="R11">
        <f t="shared" ca="1" si="1"/>
        <v>2.534444222202271E-13</v>
      </c>
      <c r="S11">
        <f t="shared" ca="1" si="2"/>
        <v>-2068.6833600025288</v>
      </c>
    </row>
    <row r="12" spans="1:25" x14ac:dyDescent="0.2">
      <c r="B12" s="26">
        <v>7</v>
      </c>
      <c r="C12">
        <f ca="1">IF(B12&lt;=MTF!$J$15,OFFSET(MTF!$B$3,MTF!$H$15+B12-1,0),"")</f>
        <v>2862</v>
      </c>
      <c r="D12">
        <f ca="1">IF(B12&lt;=MTF!$J$15,OFFSET(MTF!$C$3,MTF!$H$15+B12-1,0),"")</f>
        <v>85.86</v>
      </c>
      <c r="E12">
        <f ca="1">IF(B12&lt;=MTF!$J$15,OFFSET(MTF!$E$3,MTF!$H$15+B12-1,0),"")</f>
        <v>1275.4221833953377</v>
      </c>
      <c r="N12" s="1">
        <f t="shared" ca="1" si="3"/>
        <v>2081.4723809004354</v>
      </c>
      <c r="O12">
        <f t="shared" ca="1" si="0"/>
        <v>2081.4723809004354</v>
      </c>
      <c r="Q12" s="1">
        <v>3</v>
      </c>
      <c r="R12">
        <f t="shared" ca="1" si="1"/>
        <v>-5.1002253427902699E-13</v>
      </c>
      <c r="S12">
        <f t="shared" ca="1" si="2"/>
        <v>2081.4723809004354</v>
      </c>
    </row>
    <row r="13" spans="1:25" x14ac:dyDescent="0.2">
      <c r="B13" s="26">
        <v>8</v>
      </c>
      <c r="C13">
        <f ca="1">IF(B13&lt;=MTF!$J$15,OFFSET(MTF!$B$3,MTF!$H$15+B13-1,0),"")</f>
        <v>2863</v>
      </c>
      <c r="D13">
        <f ca="1">IF(B13&lt;=MTF!$J$15,OFFSET(MTF!$C$3,MTF!$H$15+B13-1,0),"")</f>
        <v>85.89</v>
      </c>
      <c r="E13">
        <f ca="1">IF(B13&lt;=MTF!$J$15,OFFSET(MTF!$E$3,MTF!$H$15+B13-1,0),"")</f>
        <v>1275.393780034143</v>
      </c>
      <c r="N13" s="1">
        <f t="shared" ca="1" si="3"/>
        <v>2076.0723173122155</v>
      </c>
      <c r="O13">
        <f t="shared" ca="1" si="0"/>
        <v>2076.0723173122155</v>
      </c>
      <c r="Q13" s="1">
        <v>4</v>
      </c>
      <c r="R13">
        <f t="shared" ca="1" si="1"/>
        <v>7.6304903755008574E-13</v>
      </c>
      <c r="S13">
        <f t="shared" ca="1" si="2"/>
        <v>-2076.0723173122155</v>
      </c>
    </row>
    <row r="14" spans="1:25" x14ac:dyDescent="0.2">
      <c r="B14" s="17">
        <v>9</v>
      </c>
      <c r="C14">
        <f ca="1">IF(B14&lt;=MTF!$J$15,OFFSET(MTF!$B$3,MTF!$H$15+B14-1,0),"")</f>
        <v>2864</v>
      </c>
      <c r="D14">
        <f ca="1">IF(B14&lt;=MTF!$J$15,OFFSET(MTF!$C$3,MTF!$H$15+B14-1,0),"")</f>
        <v>85.92</v>
      </c>
      <c r="E14">
        <f ca="1">IF(B14&lt;=MTF!$J$15,OFFSET(MTF!$E$3,MTF!$H$15+B14-1,0),"")</f>
        <v>1273.709359095694</v>
      </c>
      <c r="N14" s="1" t="str">
        <f t="shared" ca="1" si="3"/>
        <v/>
      </c>
      <c r="O14">
        <f t="shared" si="0"/>
        <v>0</v>
      </c>
      <c r="Q14" s="1">
        <v>5</v>
      </c>
      <c r="R14">
        <f t="shared" si="1"/>
        <v>0</v>
      </c>
      <c r="S14">
        <f t="shared" si="2"/>
        <v>0</v>
      </c>
    </row>
    <row r="15" spans="1:25" x14ac:dyDescent="0.2">
      <c r="B15" s="26">
        <v>10</v>
      </c>
      <c r="C15">
        <f ca="1">IF(B15&lt;=MTF!$J$15,OFFSET(MTF!$B$3,MTF!$H$15+B15-1,0),"")</f>
        <v>2865</v>
      </c>
      <c r="D15">
        <f ca="1">IF(B15&lt;=MTF!$J$15,OFFSET(MTF!$C$3,MTF!$H$15+B15-1,0),"")</f>
        <v>85.95</v>
      </c>
      <c r="E15">
        <f ca="1">IF(B15&lt;=MTF!$J$15,OFFSET(MTF!$E$3,MTF!$H$15+B15-1,0),"")</f>
        <v>1279.122601321124</v>
      </c>
      <c r="H15" s="33" t="s">
        <v>31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>
        <f t="shared" si="1"/>
        <v>0</v>
      </c>
      <c r="S15">
        <f t="shared" si="2"/>
        <v>0</v>
      </c>
    </row>
    <row r="16" spans="1:25" x14ac:dyDescent="0.2">
      <c r="B16" s="26">
        <v>11</v>
      </c>
      <c r="C16">
        <f ca="1">IF(B16&lt;=MTF!$J$15,OFFSET(MTF!$B$3,MTF!$H$15+B16-1,0),"")</f>
        <v>2866</v>
      </c>
      <c r="D16">
        <f ca="1">IF(B16&lt;=MTF!$J$15,OFFSET(MTF!$C$3,MTF!$H$15+B16-1,0),"")</f>
        <v>85.97999999999999</v>
      </c>
      <c r="E16">
        <f ca="1">IF(B16&lt;=MTF!$J$15,OFFSET(MTF!$E$3,MTF!$H$15+B16-1,0),"")</f>
        <v>1277.3277995891422</v>
      </c>
      <c r="H16" s="33">
        <f>H5</f>
        <v>45</v>
      </c>
      <c r="I16" s="33">
        <f ca="1">E1008+20</f>
        <v>2113.9132027372507</v>
      </c>
      <c r="N16" s="1" t="str">
        <f t="shared" ca="1" si="3"/>
        <v/>
      </c>
      <c r="O16">
        <f t="shared" si="0"/>
        <v>0</v>
      </c>
      <c r="Q16" s="1">
        <v>7</v>
      </c>
      <c r="R16">
        <f t="shared" si="1"/>
        <v>0</v>
      </c>
      <c r="S16">
        <f t="shared" si="2"/>
        <v>0</v>
      </c>
    </row>
    <row r="17" spans="2:19" x14ac:dyDescent="0.2">
      <c r="B17" s="17">
        <v>12</v>
      </c>
      <c r="C17">
        <f ca="1">IF(B17&lt;=MTF!$J$15,OFFSET(MTF!$B$3,MTF!$H$15+B17-1,0),"")</f>
        <v>2867</v>
      </c>
      <c r="D17">
        <f ca="1">IF(B17&lt;=MTF!$J$15,OFFSET(MTF!$C$3,MTF!$H$15+B17-1,0),"")</f>
        <v>86.009999999999991</v>
      </c>
      <c r="E17">
        <f ca="1">IF(B17&lt;=MTF!$J$15,OFFSET(MTF!$E$3,MTF!$H$15+B17-1,0),"")</f>
        <v>1277.8405072091025</v>
      </c>
      <c r="H17" s="33">
        <f>H5</f>
        <v>45</v>
      </c>
      <c r="I17" s="33">
        <f ca="1">E1011-20</f>
        <v>1240.1386365261628</v>
      </c>
      <c r="N17" s="1" t="str">
        <f t="shared" ca="1" si="3"/>
        <v/>
      </c>
      <c r="O17">
        <f t="shared" si="0"/>
        <v>0</v>
      </c>
      <c r="Q17" s="1">
        <v>8</v>
      </c>
      <c r="R17">
        <f t="shared" si="1"/>
        <v>0</v>
      </c>
      <c r="S17">
        <f t="shared" si="2"/>
        <v>0</v>
      </c>
    </row>
    <row r="18" spans="2:19" x14ac:dyDescent="0.2">
      <c r="B18" s="26">
        <v>13</v>
      </c>
      <c r="C18">
        <f ca="1">IF(B18&lt;=MTF!$J$15,OFFSET(MTF!$B$3,MTF!$H$15+B18-1,0),"")</f>
        <v>2868</v>
      </c>
      <c r="D18">
        <f ca="1">IF(B18&lt;=MTF!$J$15,OFFSET(MTF!$C$3,MTF!$H$15+B18-1,0),"")</f>
        <v>86.039999999999992</v>
      </c>
      <c r="E18">
        <f ca="1">IF(B18&lt;=MTF!$J$15,OFFSET(MTF!$E$3,MTF!$H$15+B18-1,0),"")</f>
        <v>1280.477414467892</v>
      </c>
      <c r="H18" s="33">
        <f>J5</f>
        <v>49</v>
      </c>
      <c r="I18" s="33">
        <f ca="1">E1008+20</f>
        <v>2113.9132027372507</v>
      </c>
      <c r="N18" s="1" t="str">
        <f t="shared" ca="1" si="3"/>
        <v/>
      </c>
      <c r="O18">
        <f t="shared" si="0"/>
        <v>0</v>
      </c>
      <c r="Q18" s="1">
        <v>9</v>
      </c>
      <c r="R18">
        <f t="shared" si="1"/>
        <v>0</v>
      </c>
      <c r="S18">
        <f t="shared" si="2"/>
        <v>0</v>
      </c>
    </row>
    <row r="19" spans="2:19" x14ac:dyDescent="0.2">
      <c r="B19" s="26">
        <v>14</v>
      </c>
      <c r="C19">
        <f ca="1">IF(B19&lt;=MTF!$J$15,OFFSET(MTF!$B$3,MTF!$H$15+B19-1,0),"")</f>
        <v>2869</v>
      </c>
      <c r="D19">
        <f ca="1">IF(B19&lt;=MTF!$J$15,OFFSET(MTF!$C$3,MTF!$H$15+B19-1,0),"")</f>
        <v>86.07</v>
      </c>
      <c r="E19">
        <f ca="1">IF(B19&lt;=MTF!$J$15,OFFSET(MTF!$E$3,MTF!$H$15+B19-1,0),"")</f>
        <v>1285.1736171010359</v>
      </c>
      <c r="H19" s="33">
        <f>J5</f>
        <v>49</v>
      </c>
      <c r="I19" s="33">
        <f ca="1">E1011-20</f>
        <v>1240.1386365261628</v>
      </c>
      <c r="N19" s="1" t="str">
        <f t="shared" ca="1" si="3"/>
        <v/>
      </c>
      <c r="O19">
        <f t="shared" si="0"/>
        <v>0</v>
      </c>
      <c r="Q19" s="1">
        <v>10</v>
      </c>
      <c r="R19">
        <f t="shared" si="1"/>
        <v>0</v>
      </c>
      <c r="S19">
        <f t="shared" si="2"/>
        <v>0</v>
      </c>
    </row>
    <row r="20" spans="2:19" x14ac:dyDescent="0.2">
      <c r="B20" s="17">
        <v>15</v>
      </c>
      <c r="C20">
        <f ca="1">IF(B20&lt;=MTF!$J$15,OFFSET(MTF!$B$3,MTF!$H$15+B20-1,0),"")</f>
        <v>2870</v>
      </c>
      <c r="D20">
        <f ca="1">IF(B20&lt;=MTF!$J$15,OFFSET(MTF!$C$3,MTF!$H$15+B20-1,0),"")</f>
        <v>86.1</v>
      </c>
      <c r="E20">
        <f ca="1">IF(B20&lt;=MTF!$J$15,OFFSET(MTF!$E$3,MTF!$H$15+B20-1,0),"")</f>
        <v>1291.4528240772827</v>
      </c>
      <c r="N20" s="1" t="str">
        <f t="shared" ca="1" si="3"/>
        <v/>
      </c>
      <c r="O20">
        <f t="shared" si="0"/>
        <v>0</v>
      </c>
      <c r="Q20" s="1">
        <v>11</v>
      </c>
      <c r="R20">
        <f t="shared" si="1"/>
        <v>0</v>
      </c>
      <c r="S20">
        <f t="shared" si="2"/>
        <v>0</v>
      </c>
    </row>
    <row r="21" spans="2:19" x14ac:dyDescent="0.2">
      <c r="B21" s="26">
        <v>16</v>
      </c>
      <c r="C21">
        <f ca="1">IF(B21&lt;=MTF!$J$15,OFFSET(MTF!$B$3,MTF!$H$15+B21-1,0),"")</f>
        <v>2871</v>
      </c>
      <c r="D21">
        <f ca="1">IF(B21&lt;=MTF!$J$15,OFFSET(MTF!$C$3,MTF!$H$15+B21-1,0),"")</f>
        <v>86.13</v>
      </c>
      <c r="E21">
        <f ca="1">IF(B21&lt;=MTF!$J$15,OFFSET(MTF!$E$3,MTF!$H$15+B21-1,0),"")</f>
        <v>1285.816445814824</v>
      </c>
      <c r="N21" s="1" t="str">
        <f t="shared" ca="1" si="3"/>
        <v/>
      </c>
      <c r="O21">
        <f t="shared" si="0"/>
        <v>0</v>
      </c>
      <c r="Q21" s="1">
        <v>12</v>
      </c>
      <c r="R21">
        <f t="shared" si="1"/>
        <v>0</v>
      </c>
      <c r="S21">
        <f t="shared" si="2"/>
        <v>0</v>
      </c>
    </row>
    <row r="22" spans="2:19" x14ac:dyDescent="0.2">
      <c r="B22" s="26">
        <v>17</v>
      </c>
      <c r="C22">
        <f ca="1">IF(B22&lt;=MTF!$J$15,OFFSET(MTF!$B$3,MTF!$H$15+B22-1,0),"")</f>
        <v>2872</v>
      </c>
      <c r="D22">
        <f ca="1">IF(B22&lt;=MTF!$J$15,OFFSET(MTF!$C$3,MTF!$H$15+B22-1,0),"")</f>
        <v>86.16</v>
      </c>
      <c r="E22">
        <f ca="1">IF(B22&lt;=MTF!$J$15,OFFSET(MTF!$E$3,MTF!$H$15+B22-1,0),"")</f>
        <v>1289.5174327557818</v>
      </c>
      <c r="N22" s="1" t="str">
        <f t="shared" ca="1" si="3"/>
        <v/>
      </c>
      <c r="O22">
        <f t="shared" si="0"/>
        <v>0</v>
      </c>
      <c r="Q22" s="1">
        <v>13</v>
      </c>
      <c r="R22">
        <f t="shared" si="1"/>
        <v>0</v>
      </c>
      <c r="S22">
        <f t="shared" si="2"/>
        <v>0</v>
      </c>
    </row>
    <row r="23" spans="2:19" x14ac:dyDescent="0.2">
      <c r="B23" s="17">
        <v>18</v>
      </c>
      <c r="C23">
        <f ca="1">IF(B23&lt;=MTF!$J$15,OFFSET(MTF!$B$3,MTF!$H$15+B23-1,0),"")</f>
        <v>2873</v>
      </c>
      <c r="D23">
        <f ca="1">IF(B23&lt;=MTF!$J$15,OFFSET(MTF!$C$3,MTF!$H$15+B23-1,0),"")</f>
        <v>86.19</v>
      </c>
      <c r="E23">
        <f ca="1">IF(B23&lt;=MTF!$J$15,OFFSET(MTF!$E$3,MTF!$H$15+B23-1,0),"")</f>
        <v>1292.0511266697893</v>
      </c>
      <c r="N23" s="1" t="str">
        <f t="shared" ca="1" si="3"/>
        <v/>
      </c>
      <c r="O23">
        <f t="shared" si="0"/>
        <v>0</v>
      </c>
      <c r="Q23" s="1">
        <v>14</v>
      </c>
      <c r="R23">
        <f t="shared" si="1"/>
        <v>0</v>
      </c>
      <c r="S23">
        <f t="shared" si="2"/>
        <v>0</v>
      </c>
    </row>
    <row r="24" spans="2:19" x14ac:dyDescent="0.2">
      <c r="B24" s="26">
        <v>19</v>
      </c>
      <c r="C24">
        <f ca="1">IF(B24&lt;=MTF!$J$15,OFFSET(MTF!$B$3,MTF!$H$15+B24-1,0),"")</f>
        <v>2874</v>
      </c>
      <c r="D24">
        <f ca="1">IF(B24&lt;=MTF!$J$15,OFFSET(MTF!$C$3,MTF!$H$15+B24-1,0),"")</f>
        <v>86.22</v>
      </c>
      <c r="E24">
        <f ca="1">IF(B24&lt;=MTF!$J$15,OFFSET(MTF!$E$3,MTF!$H$15+B24-1,0),"")</f>
        <v>1301.0753890600961</v>
      </c>
      <c r="N24" s="1" t="str">
        <f t="shared" ca="1" si="3"/>
        <v/>
      </c>
      <c r="O24">
        <f t="shared" si="0"/>
        <v>0</v>
      </c>
      <c r="Q24" s="1">
        <v>15</v>
      </c>
      <c r="R24">
        <f t="shared" si="1"/>
        <v>0</v>
      </c>
      <c r="S24">
        <f t="shared" si="2"/>
        <v>0</v>
      </c>
    </row>
    <row r="25" spans="2:19" x14ac:dyDescent="0.2">
      <c r="B25" s="26">
        <v>20</v>
      </c>
      <c r="C25">
        <f ca="1">IF(B25&lt;=MTF!$J$15,OFFSET(MTF!$B$3,MTF!$H$15+B25-1,0),"")</f>
        <v>2875</v>
      </c>
      <c r="D25">
        <f ca="1">IF(B25&lt;=MTF!$J$15,OFFSET(MTF!$C$3,MTF!$H$15+B25-1,0),"")</f>
        <v>86.25</v>
      </c>
      <c r="E25">
        <f ca="1">IF(B25&lt;=MTF!$J$15,OFFSET(MTF!$E$3,MTF!$H$15+B25-1,0),"")</f>
        <v>1304.2254688248447</v>
      </c>
      <c r="N25" s="1" t="str">
        <f t="shared" ca="1" si="3"/>
        <v/>
      </c>
      <c r="O25">
        <f t="shared" si="0"/>
        <v>0</v>
      </c>
      <c r="Q25" s="1">
        <v>16</v>
      </c>
      <c r="R25">
        <f t="shared" si="1"/>
        <v>0</v>
      </c>
      <c r="S25">
        <f t="shared" si="2"/>
        <v>0</v>
      </c>
    </row>
    <row r="26" spans="2:19" x14ac:dyDescent="0.2">
      <c r="B26" s="17">
        <v>21</v>
      </c>
      <c r="C26">
        <f ca="1">IF(B26&lt;=MTF!$J$15,OFFSET(MTF!$B$3,MTF!$H$15+B26-1,0),"")</f>
        <v>2876</v>
      </c>
      <c r="D26">
        <f ca="1">IF(B26&lt;=MTF!$J$15,OFFSET(MTF!$C$3,MTF!$H$15+B26-1,0),"")</f>
        <v>86.28</v>
      </c>
      <c r="E26">
        <f ca="1">IF(B26&lt;=MTF!$J$15,OFFSET(MTF!$E$3,MTF!$H$15+B26-1,0),"")</f>
        <v>1306.7563141943642</v>
      </c>
      <c r="N26" s="1" t="str">
        <f t="shared" ca="1" si="3"/>
        <v/>
      </c>
      <c r="O26">
        <f t="shared" si="0"/>
        <v>0</v>
      </c>
      <c r="Q26" s="1">
        <v>17</v>
      </c>
      <c r="R26">
        <f t="shared" si="1"/>
        <v>0</v>
      </c>
      <c r="S26">
        <f t="shared" si="2"/>
        <v>0</v>
      </c>
    </row>
    <row r="27" spans="2:19" x14ac:dyDescent="0.2">
      <c r="B27" s="26">
        <v>22</v>
      </c>
      <c r="C27">
        <f ca="1">IF(B27&lt;=MTF!$J$15,OFFSET(MTF!$B$3,MTF!$H$15+B27-1,0),"")</f>
        <v>2877</v>
      </c>
      <c r="D27">
        <f ca="1">IF(B27&lt;=MTF!$J$15,OFFSET(MTF!$C$3,MTF!$H$15+B27-1,0),"")</f>
        <v>86.31</v>
      </c>
      <c r="E27">
        <f ca="1">IF(B27&lt;=MTF!$J$15,OFFSET(MTF!$E$3,MTF!$H$15+B27-1,0),"")</f>
        <v>1308.6745976911604</v>
      </c>
      <c r="N27" s="1" t="str">
        <f t="shared" ca="1" si="3"/>
        <v/>
      </c>
      <c r="O27">
        <f t="shared" si="0"/>
        <v>0</v>
      </c>
      <c r="Q27" s="1">
        <v>18</v>
      </c>
      <c r="R27">
        <f t="shared" si="1"/>
        <v>0</v>
      </c>
      <c r="S27">
        <f t="shared" si="2"/>
        <v>0</v>
      </c>
    </row>
    <row r="28" spans="2:19" x14ac:dyDescent="0.2">
      <c r="B28" s="26">
        <v>23</v>
      </c>
      <c r="C28">
        <f ca="1">IF(B28&lt;=MTF!$J$15,OFFSET(MTF!$B$3,MTF!$H$15+B28-1,0),"")</f>
        <v>2878</v>
      </c>
      <c r="D28">
        <f ca="1">IF(B28&lt;=MTF!$J$15,OFFSET(MTF!$C$3,MTF!$H$15+B28-1,0),"")</f>
        <v>86.34</v>
      </c>
      <c r="E28">
        <f ca="1">IF(B28&lt;=MTF!$J$15,OFFSET(MTF!$E$3,MTF!$H$15+B28-1,0),"")</f>
        <v>1318.4759009063532</v>
      </c>
      <c r="N28" s="1" t="str">
        <f t="shared" ca="1" si="3"/>
        <v/>
      </c>
      <c r="O28">
        <f t="shared" si="0"/>
        <v>0</v>
      </c>
      <c r="Q28" s="1">
        <v>19</v>
      </c>
      <c r="R28">
        <f t="shared" si="1"/>
        <v>0</v>
      </c>
      <c r="S28">
        <f t="shared" si="2"/>
        <v>0</v>
      </c>
    </row>
    <row r="29" spans="2:19" x14ac:dyDescent="0.2">
      <c r="B29" s="17">
        <v>24</v>
      </c>
      <c r="C29">
        <f ca="1">IF(B29&lt;=MTF!$J$15,OFFSET(MTF!$B$3,MTF!$H$15+B29-1,0),"")</f>
        <v>2879</v>
      </c>
      <c r="D29">
        <f ca="1">IF(B29&lt;=MTF!$J$15,OFFSET(MTF!$C$3,MTF!$H$15+B29-1,0),"")</f>
        <v>86.36999999999999</v>
      </c>
      <c r="E29">
        <f ca="1">IF(B29&lt;=MTF!$J$15,OFFSET(MTF!$E$3,MTF!$H$15+B29-1,0),"")</f>
        <v>1331.7227947968081</v>
      </c>
      <c r="N29" s="1" t="str">
        <f t="shared" ca="1" si="3"/>
        <v/>
      </c>
      <c r="O29">
        <f t="shared" si="0"/>
        <v>0</v>
      </c>
      <c r="Q29" s="1">
        <v>20</v>
      </c>
      <c r="R29">
        <f t="shared" si="1"/>
        <v>0</v>
      </c>
      <c r="S29">
        <f t="shared" si="2"/>
        <v>0</v>
      </c>
    </row>
    <row r="30" spans="2:19" x14ac:dyDescent="0.2">
      <c r="B30" s="26">
        <v>25</v>
      </c>
      <c r="C30">
        <f ca="1">IF(B30&lt;=MTF!$J$15,OFFSET(MTF!$B$3,MTF!$H$15+B30-1,0),"")</f>
        <v>2880</v>
      </c>
      <c r="D30">
        <f ca="1">IF(B30&lt;=MTF!$J$15,OFFSET(MTF!$C$3,MTF!$H$15+B30-1,0),"")</f>
        <v>86.399999999999991</v>
      </c>
      <c r="E30">
        <f ca="1">IF(B30&lt;=MTF!$J$15,OFFSET(MTF!$E$3,MTF!$H$15+B30-1,0),"")</f>
        <v>1349.8993470132611</v>
      </c>
      <c r="N30" s="1" t="str">
        <f t="shared" ca="1" si="3"/>
        <v/>
      </c>
      <c r="O30">
        <f t="shared" si="0"/>
        <v>0</v>
      </c>
      <c r="Q30" s="1">
        <v>21</v>
      </c>
      <c r="R30">
        <f t="shared" si="1"/>
        <v>0</v>
      </c>
      <c r="S30">
        <f t="shared" si="2"/>
        <v>0</v>
      </c>
    </row>
    <row r="31" spans="2:19" x14ac:dyDescent="0.2">
      <c r="B31" s="26">
        <v>26</v>
      </c>
      <c r="C31">
        <f ca="1">IF(B31&lt;=MTF!$J$15,OFFSET(MTF!$B$3,MTF!$H$15+B31-1,0),"")</f>
        <v>2881</v>
      </c>
      <c r="D31">
        <f ca="1">IF(B31&lt;=MTF!$J$15,OFFSET(MTF!$C$3,MTF!$H$15+B31-1,0),"")</f>
        <v>86.429999999999993</v>
      </c>
      <c r="E31">
        <f ca="1">IF(B31&lt;=MTF!$J$15,OFFSET(MTF!$E$3,MTF!$H$15+B31-1,0),"")</f>
        <v>1370.9508448991639</v>
      </c>
      <c r="N31" s="1" t="str">
        <f t="shared" ca="1" si="3"/>
        <v/>
      </c>
      <c r="O31">
        <f t="shared" si="0"/>
        <v>0</v>
      </c>
      <c r="Q31" s="1">
        <v>22</v>
      </c>
      <c r="R31">
        <f t="shared" si="1"/>
        <v>0</v>
      </c>
      <c r="S31">
        <f t="shared" si="2"/>
        <v>0</v>
      </c>
    </row>
    <row r="32" spans="2:19" x14ac:dyDescent="0.2">
      <c r="B32" s="17">
        <v>27</v>
      </c>
      <c r="C32">
        <f ca="1">IF(B32&lt;=MTF!$J$15,OFFSET(MTF!$B$3,MTF!$H$15+B32-1,0),"")</f>
        <v>2882</v>
      </c>
      <c r="D32">
        <f ca="1">IF(B32&lt;=MTF!$J$15,OFFSET(MTF!$C$3,MTF!$H$15+B32-1,0),"")</f>
        <v>86.46</v>
      </c>
      <c r="E32">
        <f ca="1">IF(B32&lt;=MTF!$J$15,OFFSET(MTF!$E$3,MTF!$H$15+B32-1,0),"")</f>
        <v>1394.1023084903859</v>
      </c>
      <c r="N32" s="1" t="str">
        <f t="shared" ca="1" si="3"/>
        <v/>
      </c>
      <c r="O32">
        <f t="shared" si="0"/>
        <v>0</v>
      </c>
      <c r="Q32" s="1">
        <v>23</v>
      </c>
      <c r="R32">
        <f t="shared" si="1"/>
        <v>0</v>
      </c>
      <c r="S32">
        <f t="shared" si="2"/>
        <v>0</v>
      </c>
    </row>
    <row r="33" spans="2:19" x14ac:dyDescent="0.2">
      <c r="B33" s="26">
        <v>28</v>
      </c>
      <c r="C33">
        <f ca="1">IF(B33&lt;=MTF!$J$15,OFFSET(MTF!$B$3,MTF!$H$15+B33-1,0),"")</f>
        <v>2883</v>
      </c>
      <c r="D33">
        <f ca="1">IF(B33&lt;=MTF!$J$15,OFFSET(MTF!$C$3,MTF!$H$15+B33-1,0),"")</f>
        <v>86.49</v>
      </c>
      <c r="E33">
        <f ca="1">IF(B33&lt;=MTF!$J$15,OFFSET(MTF!$E$3,MTF!$H$15+B33-1,0),"")</f>
        <v>1419.6992920491602</v>
      </c>
      <c r="N33" s="1" t="str">
        <f t="shared" ca="1" si="3"/>
        <v/>
      </c>
      <c r="O33">
        <f t="shared" si="0"/>
        <v>0</v>
      </c>
      <c r="Q33" s="1">
        <v>24</v>
      </c>
      <c r="R33">
        <f t="shared" si="1"/>
        <v>0</v>
      </c>
      <c r="S33">
        <f t="shared" si="2"/>
        <v>0</v>
      </c>
    </row>
    <row r="34" spans="2:19" x14ac:dyDescent="0.2">
      <c r="B34" s="26">
        <v>29</v>
      </c>
      <c r="C34">
        <f ca="1">IF(B34&lt;=MTF!$J$15,OFFSET(MTF!$B$3,MTF!$H$15+B34-1,0),"")</f>
        <v>2884</v>
      </c>
      <c r="D34">
        <f ca="1">IF(B34&lt;=MTF!$J$15,OFFSET(MTF!$C$3,MTF!$H$15+B34-1,0),"")</f>
        <v>86.52</v>
      </c>
      <c r="E34">
        <f ca="1">IF(B34&lt;=MTF!$J$15,OFFSET(MTF!$E$3,MTF!$H$15+B34-1,0),"")</f>
        <v>1467.3040796714722</v>
      </c>
      <c r="N34" s="1" t="str">
        <f t="shared" ca="1" si="3"/>
        <v/>
      </c>
      <c r="O34">
        <f t="shared" si="0"/>
        <v>0</v>
      </c>
      <c r="Q34" s="1">
        <v>25</v>
      </c>
      <c r="R34">
        <f t="shared" si="1"/>
        <v>0</v>
      </c>
      <c r="S34">
        <f t="shared" si="2"/>
        <v>0</v>
      </c>
    </row>
    <row r="35" spans="2:19" x14ac:dyDescent="0.2">
      <c r="B35" s="17">
        <v>30</v>
      </c>
      <c r="C35">
        <f ca="1">IF(B35&lt;=MTF!$J$15,OFFSET(MTF!$B$3,MTF!$H$15+B35-1,0),"")</f>
        <v>2885</v>
      </c>
      <c r="D35">
        <f ca="1">IF(B35&lt;=MTF!$J$15,OFFSET(MTF!$C$3,MTF!$H$15+B35-1,0),"")</f>
        <v>86.55</v>
      </c>
      <c r="E35">
        <f ca="1">IF(B35&lt;=MTF!$J$15,OFFSET(MTF!$E$3,MTF!$H$15+B35-1,0),"")</f>
        <v>1515.8028927496696</v>
      </c>
      <c r="N35" s="1" t="str">
        <f t="shared" ca="1" si="3"/>
        <v/>
      </c>
      <c r="O35">
        <f t="shared" si="0"/>
        <v>0</v>
      </c>
      <c r="Q35" s="1">
        <v>26</v>
      </c>
      <c r="R35">
        <f t="shared" si="1"/>
        <v>0</v>
      </c>
      <c r="S35">
        <f t="shared" si="2"/>
        <v>0</v>
      </c>
    </row>
    <row r="36" spans="2:19" x14ac:dyDescent="0.2">
      <c r="B36" s="26">
        <v>31</v>
      </c>
      <c r="C36">
        <f ca="1">IF(B36&lt;=MTF!$J$15,OFFSET(MTF!$B$3,MTF!$H$15+B36-1,0),"")</f>
        <v>2886</v>
      </c>
      <c r="D36">
        <f ca="1">IF(B36&lt;=MTF!$J$15,OFFSET(MTF!$C$3,MTF!$H$15+B36-1,0),"")</f>
        <v>86.58</v>
      </c>
      <c r="E36">
        <f ca="1">IF(B36&lt;=MTF!$J$15,OFFSET(MTF!$E$3,MTF!$H$15+B36-1,0),"")</f>
        <v>1586.6054186545275</v>
      </c>
      <c r="N36" s="1" t="str">
        <f t="shared" ca="1" si="3"/>
        <v/>
      </c>
      <c r="O36">
        <f t="shared" si="0"/>
        <v>0</v>
      </c>
      <c r="Q36" s="1">
        <v>27</v>
      </c>
      <c r="R36">
        <f t="shared" si="1"/>
        <v>0</v>
      </c>
      <c r="S36">
        <f t="shared" si="2"/>
        <v>0</v>
      </c>
    </row>
    <row r="37" spans="2:19" x14ac:dyDescent="0.2">
      <c r="B37" s="26">
        <v>32</v>
      </c>
      <c r="C37">
        <f ca="1">IF(B37&lt;=MTF!$J$15,OFFSET(MTF!$B$3,MTF!$H$15+B37-1,0),"")</f>
        <v>2887</v>
      </c>
      <c r="D37">
        <f ca="1">IF(B37&lt;=MTF!$J$15,OFFSET(MTF!$C$3,MTF!$H$15+B37-1,0),"")</f>
        <v>86.61</v>
      </c>
      <c r="E37">
        <f ca="1">IF(B37&lt;=MTF!$J$15,OFFSET(MTF!$E$3,MTF!$H$15+B37-1,0),"")</f>
        <v>1685.1142353415928</v>
      </c>
      <c r="N37" s="1" t="str">
        <f t="shared" ca="1" si="3"/>
        <v/>
      </c>
      <c r="O37">
        <f t="shared" si="0"/>
        <v>0</v>
      </c>
      <c r="Q37" s="1">
        <v>28</v>
      </c>
      <c r="R37">
        <f t="shared" si="1"/>
        <v>0</v>
      </c>
      <c r="S37">
        <f t="shared" si="2"/>
        <v>0</v>
      </c>
    </row>
    <row r="38" spans="2:19" x14ac:dyDescent="0.2">
      <c r="B38" s="17">
        <v>33</v>
      </c>
      <c r="C38">
        <f ca="1">IF(B38&lt;=MTF!$J$15,OFFSET(MTF!$B$3,MTF!$H$15+B38-1,0),"")</f>
        <v>2888</v>
      </c>
      <c r="D38">
        <f ca="1">IF(B38&lt;=MTF!$J$15,OFFSET(MTF!$C$3,MTF!$H$15+B38-1,0),"")</f>
        <v>86.64</v>
      </c>
      <c r="E38">
        <f ca="1">IF(B38&lt;=MTF!$J$15,OFFSET(MTF!$E$3,MTF!$H$15+B38-1,0),"")</f>
        <v>1793.6640749739024</v>
      </c>
      <c r="N38" s="1" t="str">
        <f t="shared" ca="1" si="3"/>
        <v/>
      </c>
      <c r="O38">
        <f t="shared" si="0"/>
        <v>0</v>
      </c>
      <c r="Q38" s="1">
        <v>29</v>
      </c>
      <c r="R38">
        <f t="shared" si="1"/>
        <v>0</v>
      </c>
      <c r="S38">
        <f t="shared" si="2"/>
        <v>0</v>
      </c>
    </row>
    <row r="39" spans="2:19" x14ac:dyDescent="0.2">
      <c r="B39" s="26">
        <v>34</v>
      </c>
      <c r="C39">
        <f ca="1">IF(B39&lt;=MTF!$J$15,OFFSET(MTF!$B$3,MTF!$H$15+B39-1,0),"")</f>
        <v>2889</v>
      </c>
      <c r="D39">
        <f ca="1">IF(B39&lt;=MTF!$J$15,OFFSET(MTF!$C$3,MTF!$H$15+B39-1,0),"")</f>
        <v>86.67</v>
      </c>
      <c r="E39">
        <f ca="1">IF(B39&lt;=MTF!$J$15,OFFSET(MTF!$E$3,MTF!$H$15+B39-1,0),"")</f>
        <v>1904.1409861456862</v>
      </c>
      <c r="N39" s="1" t="str">
        <f t="shared" ca="1" si="3"/>
        <v/>
      </c>
      <c r="O39">
        <f t="shared" si="0"/>
        <v>0</v>
      </c>
      <c r="Q39" s="1">
        <v>30</v>
      </c>
      <c r="R39">
        <f t="shared" si="1"/>
        <v>0</v>
      </c>
      <c r="S39">
        <f t="shared" si="2"/>
        <v>0</v>
      </c>
    </row>
    <row r="40" spans="2:19" x14ac:dyDescent="0.2">
      <c r="B40" s="26">
        <v>35</v>
      </c>
      <c r="C40">
        <f ca="1">IF(B40&lt;=MTF!$J$15,OFFSET(MTF!$B$3,MTF!$H$15+B40-1,0),"")</f>
        <v>2890</v>
      </c>
      <c r="D40">
        <f ca="1">IF(B40&lt;=MTF!$J$15,OFFSET(MTF!$C$3,MTF!$H$15+B40-1,0),"")</f>
        <v>86.7</v>
      </c>
      <c r="E40">
        <f ca="1">IF(B40&lt;=MTF!$J$15,OFFSET(MTF!$E$3,MTF!$H$15+B40-1,0),"")</f>
        <v>1973.2179994385754</v>
      </c>
      <c r="N40" s="1" t="str">
        <f t="shared" ca="1" si="3"/>
        <v/>
      </c>
      <c r="O40">
        <f t="shared" si="0"/>
        <v>0</v>
      </c>
      <c r="Q40" s="1">
        <v>31</v>
      </c>
      <c r="R40">
        <f t="shared" si="1"/>
        <v>0</v>
      </c>
      <c r="S40">
        <f t="shared" si="2"/>
        <v>0</v>
      </c>
    </row>
    <row r="41" spans="2:19" x14ac:dyDescent="0.2">
      <c r="B41" s="17">
        <v>36</v>
      </c>
      <c r="C41">
        <f ca="1">IF(B41&lt;=MTF!$J$15,OFFSET(MTF!$B$3,MTF!$H$15+B41-1,0),"")</f>
        <v>2891</v>
      </c>
      <c r="D41">
        <f ca="1">IF(B41&lt;=MTF!$J$15,OFFSET(MTF!$C$3,MTF!$H$15+B41-1,0),"")</f>
        <v>86.72999999999999</v>
      </c>
      <c r="E41">
        <f ca="1">IF(B41&lt;=MTF!$J$15,OFFSET(MTF!$E$3,MTF!$H$15+B41-1,0),"")</f>
        <v>1994.5541811566275</v>
      </c>
      <c r="N41" s="1" t="str">
        <f t="shared" ca="1" si="3"/>
        <v/>
      </c>
      <c r="O41">
        <f t="shared" si="0"/>
        <v>0</v>
      </c>
      <c r="Q41" s="1">
        <v>32</v>
      </c>
      <c r="R41">
        <f t="shared" si="1"/>
        <v>0</v>
      </c>
      <c r="S41">
        <f t="shared" si="2"/>
        <v>0</v>
      </c>
    </row>
    <row r="42" spans="2:19" x14ac:dyDescent="0.2">
      <c r="B42" s="26">
        <v>37</v>
      </c>
      <c r="C42">
        <f ca="1">IF(B42&lt;=MTF!$J$15,OFFSET(MTF!$B$3,MTF!$H$15+B42-1,0),"")</f>
        <v>2892</v>
      </c>
      <c r="D42">
        <f ca="1">IF(B42&lt;=MTF!$J$15,OFFSET(MTF!$C$3,MTF!$H$15+B42-1,0),"")</f>
        <v>86.759999999999991</v>
      </c>
      <c r="E42">
        <f ca="1">IF(B42&lt;=MTF!$J$15,OFFSET(MTF!$E$3,MTF!$H$15+B42-1,0),"")</f>
        <v>2030.3592108741814</v>
      </c>
      <c r="N42" s="1" t="str">
        <f t="shared" ca="1" si="3"/>
        <v/>
      </c>
      <c r="O42">
        <f t="shared" si="0"/>
        <v>0</v>
      </c>
      <c r="Q42" s="1">
        <v>33</v>
      </c>
      <c r="R42">
        <f t="shared" si="1"/>
        <v>0</v>
      </c>
      <c r="S42">
        <f t="shared" si="2"/>
        <v>0</v>
      </c>
    </row>
    <row r="43" spans="2:19" x14ac:dyDescent="0.2">
      <c r="B43" s="26">
        <v>38</v>
      </c>
      <c r="C43">
        <f ca="1">IF(B43&lt;=MTF!$J$15,OFFSET(MTF!$B$3,MTF!$H$15+B43-1,0),"")</f>
        <v>2893</v>
      </c>
      <c r="D43">
        <f ca="1">IF(B43&lt;=MTF!$J$15,OFFSET(MTF!$C$3,MTF!$H$15+B43-1,0),"")</f>
        <v>86.789999999999992</v>
      </c>
      <c r="E43">
        <f ca="1">IF(B43&lt;=MTF!$J$15,OFFSET(MTF!$E$3,MTF!$H$15+B43-1,0),"")</f>
        <v>2066.0353550739587</v>
      </c>
      <c r="N43" s="1" t="str">
        <f t="shared" ca="1" si="3"/>
        <v/>
      </c>
      <c r="O43">
        <f t="shared" si="0"/>
        <v>0</v>
      </c>
      <c r="Q43" s="1">
        <v>34</v>
      </c>
      <c r="R43">
        <f t="shared" si="1"/>
        <v>0</v>
      </c>
      <c r="S43">
        <f t="shared" si="2"/>
        <v>0</v>
      </c>
    </row>
    <row r="44" spans="2:19" x14ac:dyDescent="0.2">
      <c r="B44" s="17">
        <v>39</v>
      </c>
      <c r="C44">
        <f ca="1">IF(B44&lt;=MTF!$J$15,OFFSET(MTF!$B$3,MTF!$H$15+B44-1,0),"")</f>
        <v>2894</v>
      </c>
      <c r="D44">
        <f ca="1">IF(B44&lt;=MTF!$J$15,OFFSET(MTF!$C$3,MTF!$H$15+B44-1,0),"")</f>
        <v>86.82</v>
      </c>
      <c r="E44">
        <f ca="1">IF(B44&lt;=MTF!$J$15,OFFSET(MTF!$E$3,MTF!$H$15+B44-1,0),"")</f>
        <v>2047.8740531051649</v>
      </c>
      <c r="N44" s="1" t="str">
        <f t="shared" ca="1" si="3"/>
        <v/>
      </c>
      <c r="O44">
        <f t="shared" si="0"/>
        <v>0</v>
      </c>
      <c r="Q44" s="1">
        <v>35</v>
      </c>
      <c r="R44">
        <f t="shared" si="1"/>
        <v>0</v>
      </c>
      <c r="S44">
        <f t="shared" si="2"/>
        <v>0</v>
      </c>
    </row>
    <row r="45" spans="2:19" x14ac:dyDescent="0.2">
      <c r="B45" s="26">
        <v>40</v>
      </c>
      <c r="C45">
        <f ca="1">IF(B45&lt;=MTF!$J$15,OFFSET(MTF!$B$3,MTF!$H$15+B45-1,0),"")</f>
        <v>2895</v>
      </c>
      <c r="D45">
        <f ca="1">IF(B45&lt;=MTF!$J$15,OFFSET(MTF!$C$3,MTF!$H$15+B45-1,0),"")</f>
        <v>86.85</v>
      </c>
      <c r="E45">
        <f ca="1">IF(B45&lt;=MTF!$J$15,OFFSET(MTF!$E$3,MTF!$H$15+B45-1,0),"")</f>
        <v>2056.1149071234408</v>
      </c>
      <c r="N45" s="1" t="str">
        <f t="shared" ca="1" si="3"/>
        <v/>
      </c>
      <c r="O45">
        <f t="shared" si="0"/>
        <v>0</v>
      </c>
      <c r="Q45" s="1">
        <v>36</v>
      </c>
      <c r="R45">
        <f t="shared" si="1"/>
        <v>0</v>
      </c>
      <c r="S45">
        <f t="shared" si="2"/>
        <v>0</v>
      </c>
    </row>
    <row r="46" spans="2:19" x14ac:dyDescent="0.2">
      <c r="B46" s="26">
        <v>41</v>
      </c>
      <c r="C46">
        <f ca="1">IF(B46&lt;=MTF!$J$15,OFFSET(MTF!$B$3,MTF!$H$15+B46-1,0),"")</f>
        <v>2896</v>
      </c>
      <c r="D46">
        <f ca="1">IF(B46&lt;=MTF!$J$15,OFFSET(MTF!$C$3,MTF!$H$15+B46-1,0),"")</f>
        <v>86.88</v>
      </c>
      <c r="E46">
        <f ca="1">IF(B46&lt;=MTF!$J$15,OFFSET(MTF!$E$3,MTF!$H$15+B46-1,0),"")</f>
        <v>2076.9729114162124</v>
      </c>
      <c r="N46" s="1" t="str">
        <f t="shared" ca="1" si="3"/>
        <v/>
      </c>
      <c r="O46">
        <f t="shared" si="0"/>
        <v>0</v>
      </c>
      <c r="Q46" s="1">
        <v>37</v>
      </c>
      <c r="R46">
        <f t="shared" si="1"/>
        <v>0</v>
      </c>
      <c r="S46">
        <f t="shared" si="2"/>
        <v>0</v>
      </c>
    </row>
    <row r="47" spans="2:19" x14ac:dyDescent="0.2">
      <c r="B47" s="17">
        <v>42</v>
      </c>
      <c r="C47">
        <f ca="1">IF(B47&lt;=MTF!$J$15,OFFSET(MTF!$B$3,MTF!$H$15+B47-1,0),"")</f>
        <v>2897</v>
      </c>
      <c r="D47">
        <f ca="1">IF(B47&lt;=MTF!$J$15,OFFSET(MTF!$C$3,MTF!$H$15+B47-1,0),"")</f>
        <v>86.91</v>
      </c>
      <c r="E47">
        <f ca="1">IF(B47&lt;=MTF!$J$15,OFFSET(MTF!$E$3,MTF!$H$15+B47-1,0),"")</f>
        <v>2069.677120215345</v>
      </c>
      <c r="N47" s="1" t="str">
        <f t="shared" ca="1" si="3"/>
        <v/>
      </c>
      <c r="O47">
        <f t="shared" si="0"/>
        <v>0</v>
      </c>
      <c r="Q47" s="1">
        <v>38</v>
      </c>
      <c r="R47">
        <f t="shared" si="1"/>
        <v>0</v>
      </c>
      <c r="S47">
        <f t="shared" si="2"/>
        <v>0</v>
      </c>
    </row>
    <row r="48" spans="2:19" x14ac:dyDescent="0.2">
      <c r="B48" s="26">
        <v>43</v>
      </c>
      <c r="C48">
        <f ca="1">IF(B48&lt;=MTF!$J$15,OFFSET(MTF!$B$3,MTF!$H$15+B48-1,0),"")</f>
        <v>2898</v>
      </c>
      <c r="D48">
        <f ca="1">IF(B48&lt;=MTF!$J$15,OFFSET(MTF!$C$3,MTF!$H$15+B48-1,0),"")</f>
        <v>86.94</v>
      </c>
      <c r="E48">
        <f ca="1">IF(B48&lt;=MTF!$J$15,OFFSET(MTF!$E$3,MTF!$H$15+B48-1,0),"")</f>
        <v>2046.0897398875566</v>
      </c>
      <c r="N48" s="1" t="str">
        <f t="shared" ca="1" si="3"/>
        <v/>
      </c>
      <c r="O48">
        <f t="shared" si="0"/>
        <v>0</v>
      </c>
      <c r="Q48" s="1">
        <v>39</v>
      </c>
      <c r="R48">
        <f t="shared" si="1"/>
        <v>0</v>
      </c>
      <c r="S48">
        <f t="shared" si="2"/>
        <v>0</v>
      </c>
    </row>
    <row r="49" spans="2:19" x14ac:dyDescent="0.2">
      <c r="B49" s="26">
        <v>44</v>
      </c>
      <c r="C49">
        <f ca="1">IF(B49&lt;=MTF!$J$15,OFFSET(MTF!$B$3,MTF!$H$15+B49-1,0),"")</f>
        <v>2899</v>
      </c>
      <c r="D49">
        <f ca="1">IF(B49&lt;=MTF!$J$15,OFFSET(MTF!$C$3,MTF!$H$15+B49-1,0),"")</f>
        <v>86.97</v>
      </c>
      <c r="E49">
        <f ca="1">IF(B49&lt;=MTF!$J$15,OFFSET(MTF!$E$3,MTF!$H$15+B49-1,0),"")</f>
        <v>2078.2712387183678</v>
      </c>
      <c r="N49" s="1" t="str">
        <f t="shared" ca="1" si="3"/>
        <v/>
      </c>
      <c r="O49">
        <f t="shared" si="0"/>
        <v>0</v>
      </c>
      <c r="Q49" s="1">
        <v>40</v>
      </c>
      <c r="R49">
        <f t="shared" si="1"/>
        <v>0</v>
      </c>
      <c r="S49">
        <f t="shared" si="2"/>
        <v>0</v>
      </c>
    </row>
    <row r="50" spans="2:19" x14ac:dyDescent="0.2">
      <c r="B50" s="17">
        <v>45</v>
      </c>
      <c r="C50">
        <f ca="1">IF(B50&lt;=MTF!$J$15,OFFSET(MTF!$B$3,MTF!$H$15+B50-1,0),"")</f>
        <v>2900</v>
      </c>
      <c r="D50">
        <f ca="1">IF(B50&lt;=MTF!$J$15,OFFSET(MTF!$C$3,MTF!$H$15+B50-1,0),"")</f>
        <v>87</v>
      </c>
      <c r="E50">
        <f ca="1">IF(B50&lt;=MTF!$J$15,OFFSET(MTF!$E$3,MTF!$H$15+B50-1,0),"")</f>
        <v>2080.1973223899727</v>
      </c>
      <c r="N50" s="1" t="str">
        <f t="shared" ca="1" si="3"/>
        <v/>
      </c>
      <c r="O50">
        <f t="shared" si="0"/>
        <v>0</v>
      </c>
      <c r="Q50" s="1">
        <v>41</v>
      </c>
      <c r="R50">
        <f t="shared" si="1"/>
        <v>0</v>
      </c>
      <c r="S50">
        <f t="shared" si="2"/>
        <v>0</v>
      </c>
    </row>
    <row r="51" spans="2:19" x14ac:dyDescent="0.2">
      <c r="B51" s="26">
        <v>46</v>
      </c>
      <c r="C51">
        <f ca="1">IF(B51&lt;=MTF!$J$15,OFFSET(MTF!$B$3,MTF!$H$15+B51-1,0),"")</f>
        <v>2901</v>
      </c>
      <c r="D51">
        <f ca="1">IF(B51&lt;=MTF!$J$15,OFFSET(MTF!$C$3,MTF!$H$15+B51-1,0),"")</f>
        <v>87.03</v>
      </c>
      <c r="E51">
        <f ca="1">IF(B51&lt;=MTF!$J$15,OFFSET(MTF!$E$3,MTF!$H$15+B51-1,0),"")</f>
        <v>2068.6833600025288</v>
      </c>
      <c r="N51" s="1" t="str">
        <f t="shared" ca="1" si="3"/>
        <v/>
      </c>
      <c r="O51">
        <f t="shared" si="0"/>
        <v>0</v>
      </c>
      <c r="Q51" s="1">
        <v>42</v>
      </c>
      <c r="R51">
        <f t="shared" si="1"/>
        <v>0</v>
      </c>
      <c r="S51">
        <f t="shared" si="2"/>
        <v>0</v>
      </c>
    </row>
    <row r="52" spans="2:19" x14ac:dyDescent="0.2">
      <c r="B52" s="26">
        <v>47</v>
      </c>
      <c r="C52">
        <f ca="1">IF(B52&lt;=MTF!$J$15,OFFSET(MTF!$B$3,MTF!$H$15+B52-1,0),"")</f>
        <v>2902</v>
      </c>
      <c r="D52">
        <f ca="1">IF(B52&lt;=MTF!$J$15,OFFSET(MTF!$C$3,MTF!$H$15+B52-1,0),"")</f>
        <v>87.06</v>
      </c>
      <c r="E52">
        <f ca="1">IF(B52&lt;=MTF!$J$15,OFFSET(MTF!$E$3,MTF!$H$15+B52-1,0),"")</f>
        <v>2081.4723809004354</v>
      </c>
      <c r="N52" s="1" t="str">
        <f t="shared" ca="1" si="3"/>
        <v/>
      </c>
      <c r="O52">
        <f t="shared" si="0"/>
        <v>0</v>
      </c>
      <c r="Q52" s="1">
        <v>43</v>
      </c>
      <c r="R52">
        <f t="shared" si="1"/>
        <v>0</v>
      </c>
      <c r="S52">
        <f t="shared" si="2"/>
        <v>0</v>
      </c>
    </row>
    <row r="53" spans="2:19" x14ac:dyDescent="0.2">
      <c r="B53" s="17">
        <v>48</v>
      </c>
      <c r="C53">
        <f ca="1">IF(B53&lt;=MTF!$J$15,OFFSET(MTF!$B$3,MTF!$H$15+B53-1,0),"")</f>
        <v>2903</v>
      </c>
      <c r="D53">
        <f ca="1">IF(B53&lt;=MTF!$J$15,OFFSET(MTF!$C$3,MTF!$H$15+B53-1,0),"")</f>
        <v>87.09</v>
      </c>
      <c r="E53">
        <f ca="1">IF(B53&lt;=MTF!$J$15,OFFSET(MTF!$E$3,MTF!$H$15+B53-1,0),"")</f>
        <v>2076.0723173122155</v>
      </c>
      <c r="N53" s="1" t="str">
        <f t="shared" ca="1" si="3"/>
        <v/>
      </c>
      <c r="O53">
        <f t="shared" si="0"/>
        <v>0</v>
      </c>
      <c r="Q53" s="1">
        <v>44</v>
      </c>
      <c r="R53">
        <f t="shared" si="1"/>
        <v>0</v>
      </c>
      <c r="S53">
        <f t="shared" si="2"/>
        <v>0</v>
      </c>
    </row>
    <row r="54" spans="2:19" x14ac:dyDescent="0.2">
      <c r="B54" s="26">
        <v>49</v>
      </c>
      <c r="C54">
        <f ca="1">IF(B54&lt;=MTF!$J$15,OFFSET(MTF!$B$3,MTF!$H$15+B54-1,0),"")</f>
        <v>2904</v>
      </c>
      <c r="D54">
        <f ca="1">IF(B54&lt;=MTF!$J$15,OFFSET(MTF!$C$3,MTF!$H$15+B54-1,0),"")</f>
        <v>87.11999999999999</v>
      </c>
      <c r="E54">
        <f ca="1">IF(B54&lt;=MTF!$J$15,OFFSET(MTF!$E$3,MTF!$H$15+B54-1,0),"")</f>
        <v>2081.1301354101438</v>
      </c>
      <c r="N54" s="1" t="str">
        <f t="shared" ca="1" si="3"/>
        <v/>
      </c>
      <c r="O54">
        <f t="shared" si="0"/>
        <v>0</v>
      </c>
      <c r="Q54" s="1">
        <v>45</v>
      </c>
      <c r="R54">
        <f t="shared" si="1"/>
        <v>0</v>
      </c>
      <c r="S54">
        <f t="shared" si="2"/>
        <v>0</v>
      </c>
    </row>
    <row r="55" spans="2:19" x14ac:dyDescent="0.2">
      <c r="B55" s="26">
        <v>50</v>
      </c>
      <c r="C55">
        <f ca="1">IF(B55&lt;=MTF!$J$15,OFFSET(MTF!$B$3,MTF!$H$15+B55-1,0),"")</f>
        <v>2905</v>
      </c>
      <c r="D55">
        <f ca="1">IF(B55&lt;=MTF!$J$15,OFFSET(MTF!$C$3,MTF!$H$15+B55-1,0),"")</f>
        <v>87.149999999999991</v>
      </c>
      <c r="E55">
        <f ca="1">IF(B55&lt;=MTF!$J$15,OFFSET(MTF!$E$3,MTF!$H$15+B55-1,0),"")</f>
        <v>2074.6381525406723</v>
      </c>
      <c r="N55" s="1" t="str">
        <f t="shared" ca="1" si="3"/>
        <v/>
      </c>
      <c r="O55">
        <f t="shared" si="0"/>
        <v>0</v>
      </c>
      <c r="Q55" s="1">
        <v>46</v>
      </c>
      <c r="R55">
        <f t="shared" si="1"/>
        <v>0</v>
      </c>
      <c r="S55">
        <f t="shared" si="2"/>
        <v>0</v>
      </c>
    </row>
    <row r="56" spans="2:19" x14ac:dyDescent="0.2">
      <c r="B56" s="17">
        <v>51</v>
      </c>
      <c r="C56">
        <f ca="1">IF(B56&lt;=MTF!$J$15,OFFSET(MTF!$B$3,MTF!$H$15+B56-1,0),"")</f>
        <v>2906</v>
      </c>
      <c r="D56">
        <f ca="1">IF(B56&lt;=MTF!$J$15,OFFSET(MTF!$C$3,MTF!$H$15+B56-1,0),"")</f>
        <v>87.179999999999993</v>
      </c>
      <c r="E56">
        <f ca="1">IF(B56&lt;=MTF!$J$15,OFFSET(MTF!$E$3,MTF!$H$15+B56-1,0),"")</f>
        <v>2093.9132027372507</v>
      </c>
      <c r="N56" s="1" t="str">
        <f t="shared" ca="1" si="3"/>
        <v/>
      </c>
      <c r="O56">
        <f t="shared" si="0"/>
        <v>0</v>
      </c>
      <c r="Q56" s="1">
        <v>47</v>
      </c>
      <c r="R56">
        <f t="shared" si="1"/>
        <v>0</v>
      </c>
      <c r="S56">
        <f t="shared" si="2"/>
        <v>0</v>
      </c>
    </row>
    <row r="57" spans="2:19" x14ac:dyDescent="0.2">
      <c r="B57" s="26">
        <v>52</v>
      </c>
      <c r="C57">
        <f ca="1">IF(B57&lt;=MTF!$J$15,OFFSET(MTF!$B$3,MTF!$H$15+B57-1,0),"")</f>
        <v>2907</v>
      </c>
      <c r="D57">
        <f ca="1">IF(B57&lt;=MTF!$J$15,OFFSET(MTF!$C$3,MTF!$H$15+B57-1,0),"")</f>
        <v>87.21</v>
      </c>
      <c r="E57">
        <f ca="1">IF(B57&lt;=MTF!$J$15,OFFSET(MTF!$E$3,MTF!$H$15+B57-1,0),"")</f>
        <v>2086.5992103248623</v>
      </c>
      <c r="N57" s="1" t="str">
        <f t="shared" ca="1" si="3"/>
        <v/>
      </c>
      <c r="O57">
        <f t="shared" si="0"/>
        <v>0</v>
      </c>
      <c r="Q57" s="1">
        <v>48</v>
      </c>
      <c r="R57">
        <f t="shared" si="1"/>
        <v>0</v>
      </c>
      <c r="S57">
        <f t="shared" si="2"/>
        <v>0</v>
      </c>
    </row>
    <row r="58" spans="2:19" x14ac:dyDescent="0.2">
      <c r="B58" s="26">
        <v>53</v>
      </c>
      <c r="C58">
        <f ca="1">IF(B58&lt;=MTF!$J$15,OFFSET(MTF!$B$3,MTF!$H$15+B58-1,0),"")</f>
        <v>2908</v>
      </c>
      <c r="D58">
        <f ca="1">IF(B58&lt;=MTF!$J$15,OFFSET(MTF!$C$3,MTF!$H$15+B58-1,0),"")</f>
        <v>87.24</v>
      </c>
      <c r="E58">
        <f ca="1">IF(B58&lt;=MTF!$J$15,OFFSET(MTF!$E$3,MTF!$H$15+B58-1,0),"")</f>
        <v>2062.1091303963935</v>
      </c>
      <c r="N58" s="1" t="str">
        <f t="shared" ca="1" si="3"/>
        <v/>
      </c>
      <c r="O58">
        <f t="shared" si="0"/>
        <v>0</v>
      </c>
      <c r="Q58" s="1">
        <v>49</v>
      </c>
      <c r="R58">
        <f t="shared" si="1"/>
        <v>0</v>
      </c>
      <c r="S58">
        <f t="shared" si="2"/>
        <v>0</v>
      </c>
    </row>
    <row r="59" spans="2:19" x14ac:dyDescent="0.2">
      <c r="B59" s="17">
        <v>54</v>
      </c>
      <c r="C59">
        <f ca="1">IF(B59&lt;=MTF!$J$15,OFFSET(MTF!$B$3,MTF!$H$15+B59-1,0),"")</f>
        <v>2909</v>
      </c>
      <c r="D59">
        <f ca="1">IF(B59&lt;=MTF!$J$15,OFFSET(MTF!$C$3,MTF!$H$15+B59-1,0),"")</f>
        <v>87.27</v>
      </c>
      <c r="E59">
        <f ca="1">IF(B59&lt;=MTF!$J$15,OFFSET(MTF!$E$3,MTF!$H$15+B59-1,0),"")</f>
        <v>2080.8441156656104</v>
      </c>
      <c r="N59" s="1" t="str">
        <f t="shared" ca="1" si="3"/>
        <v/>
      </c>
      <c r="O59">
        <f t="shared" si="0"/>
        <v>0</v>
      </c>
      <c r="Q59" s="1">
        <v>50</v>
      </c>
      <c r="R59">
        <f t="shared" si="1"/>
        <v>0</v>
      </c>
      <c r="S59">
        <f t="shared" si="2"/>
        <v>0</v>
      </c>
    </row>
    <row r="60" spans="2:19" x14ac:dyDescent="0.2">
      <c r="B60" s="26">
        <v>55</v>
      </c>
      <c r="C60">
        <f ca="1">IF(B60&lt;=MTF!$J$15,OFFSET(MTF!$B$3,MTF!$H$15+B60-1,0),"")</f>
        <v>2910</v>
      </c>
      <c r="D60">
        <f ca="1">IF(B60&lt;=MTF!$J$15,OFFSET(MTF!$C$3,MTF!$H$15+B60-1,0),"")</f>
        <v>87.3</v>
      </c>
      <c r="E60">
        <f ca="1">IF(B60&lt;=MTF!$J$15,OFFSET(MTF!$E$3,MTF!$H$15+B60-1,0),"")</f>
        <v>2084.1232935287126</v>
      </c>
      <c r="N60" s="1" t="str">
        <f t="shared" ca="1" si="3"/>
        <v/>
      </c>
      <c r="O60">
        <f t="shared" si="0"/>
        <v>0</v>
      </c>
      <c r="Q60" s="1">
        <v>51</v>
      </c>
      <c r="R60">
        <f t="shared" si="1"/>
        <v>0</v>
      </c>
      <c r="S60">
        <f t="shared" si="2"/>
        <v>0</v>
      </c>
    </row>
    <row r="61" spans="2:19" x14ac:dyDescent="0.2">
      <c r="B61" s="26">
        <v>56</v>
      </c>
      <c r="C61">
        <f ca="1">IF(B61&lt;=MTF!$J$15,OFFSET(MTF!$B$3,MTF!$H$15+B61-1,0),"")</f>
        <v>2911</v>
      </c>
      <c r="D61">
        <f ca="1">IF(B61&lt;=MTF!$J$15,OFFSET(MTF!$C$3,MTF!$H$15+B61-1,0),"")</f>
        <v>87.33</v>
      </c>
      <c r="E61">
        <f ca="1">IF(B61&lt;=MTF!$J$15,OFFSET(MTF!$E$3,MTF!$H$15+B61-1,0),"")</f>
        <v>2052.3524961009075</v>
      </c>
      <c r="N61" s="1" t="str">
        <f t="shared" ca="1" si="3"/>
        <v/>
      </c>
      <c r="O61">
        <f t="shared" si="0"/>
        <v>0</v>
      </c>
      <c r="Q61" s="1">
        <v>52</v>
      </c>
      <c r="R61">
        <f t="shared" si="1"/>
        <v>0</v>
      </c>
      <c r="S61">
        <f t="shared" si="2"/>
        <v>0</v>
      </c>
    </row>
    <row r="62" spans="2:19" x14ac:dyDescent="0.2">
      <c r="B62" s="17">
        <v>57</v>
      </c>
      <c r="C62">
        <f ca="1">IF(B62&lt;=MTF!$J$15,OFFSET(MTF!$B$3,MTF!$H$15+B62-1,0),"")</f>
        <v>2912</v>
      </c>
      <c r="D62">
        <f ca="1">IF(B62&lt;=MTF!$J$15,OFFSET(MTF!$C$3,MTF!$H$15+B62-1,0),"")</f>
        <v>87.36</v>
      </c>
      <c r="E62">
        <f ca="1">IF(B62&lt;=MTF!$J$15,OFFSET(MTF!$E$3,MTF!$H$15+B62-1,0),"")</f>
        <v>2052.973544363067</v>
      </c>
      <c r="N62" s="1" t="str">
        <f t="shared" ca="1" si="3"/>
        <v/>
      </c>
      <c r="O62">
        <f t="shared" si="0"/>
        <v>0</v>
      </c>
      <c r="Q62" s="1">
        <v>53</v>
      </c>
      <c r="R62">
        <f t="shared" si="1"/>
        <v>0</v>
      </c>
      <c r="S62">
        <f t="shared" si="2"/>
        <v>0</v>
      </c>
    </row>
    <row r="63" spans="2:19" x14ac:dyDescent="0.2">
      <c r="B63" s="26">
        <v>58</v>
      </c>
      <c r="C63">
        <f ca="1">IF(B63&lt;=MTF!$J$15,OFFSET(MTF!$B$3,MTF!$H$15+B63-1,0),"")</f>
        <v>2913</v>
      </c>
      <c r="D63">
        <f ca="1">IF(B63&lt;=MTF!$J$15,OFFSET(MTF!$C$3,MTF!$H$15+B63-1,0),"")</f>
        <v>87.39</v>
      </c>
      <c r="E63">
        <f ca="1">IF(B63&lt;=MTF!$J$15,OFFSET(MTF!$E$3,MTF!$H$15+B63-1,0),"")</f>
        <v>2059.6548599250605</v>
      </c>
      <c r="N63" s="1" t="str">
        <f t="shared" ca="1" si="3"/>
        <v/>
      </c>
      <c r="O63">
        <f t="shared" si="0"/>
        <v>0</v>
      </c>
      <c r="Q63" s="1">
        <v>54</v>
      </c>
      <c r="R63">
        <f t="shared" si="1"/>
        <v>0</v>
      </c>
      <c r="S63">
        <f t="shared" si="2"/>
        <v>0</v>
      </c>
    </row>
    <row r="64" spans="2:19" x14ac:dyDescent="0.2">
      <c r="B64" s="26">
        <v>59</v>
      </c>
      <c r="C64">
        <f ca="1">IF(B64&lt;=MTF!$J$15,OFFSET(MTF!$B$3,MTF!$H$15+B64-1,0),"")</f>
        <v>2914</v>
      </c>
      <c r="D64">
        <f ca="1">IF(B64&lt;=MTF!$J$15,OFFSET(MTF!$C$3,MTF!$H$15+B64-1,0),"")</f>
        <v>87.42</v>
      </c>
      <c r="E64">
        <f ca="1">IF(B64&lt;=MTF!$J$15,OFFSET(MTF!$E$3,MTF!$H$15+B64-1,0),"")</f>
        <v>2021.1014812309888</v>
      </c>
      <c r="N64" s="1" t="str">
        <f t="shared" ca="1" si="3"/>
        <v/>
      </c>
      <c r="O64">
        <f t="shared" si="0"/>
        <v>0</v>
      </c>
      <c r="Q64" s="1">
        <v>55</v>
      </c>
      <c r="R64">
        <f t="shared" si="1"/>
        <v>0</v>
      </c>
      <c r="S64">
        <f t="shared" si="2"/>
        <v>0</v>
      </c>
    </row>
    <row r="65" spans="2:19" x14ac:dyDescent="0.2">
      <c r="B65" s="17">
        <v>60</v>
      </c>
      <c r="C65">
        <f ca="1">IF(B65&lt;=MTF!$J$15,OFFSET(MTF!$B$3,MTF!$H$15+B65-1,0),"")</f>
        <v>2915</v>
      </c>
      <c r="D65">
        <f ca="1">IF(B65&lt;=MTF!$J$15,OFFSET(MTF!$C$3,MTF!$H$15+B65-1,0),"")</f>
        <v>87.45</v>
      </c>
      <c r="E65">
        <f ca="1">IF(B65&lt;=MTF!$J$15,OFFSET(MTF!$E$3,MTF!$H$15+B65-1,0),"")</f>
        <v>1992.8979148118656</v>
      </c>
      <c r="N65" s="1" t="str">
        <f t="shared" ca="1" si="3"/>
        <v/>
      </c>
      <c r="O65">
        <f t="shared" si="0"/>
        <v>0</v>
      </c>
      <c r="Q65" s="1">
        <v>56</v>
      </c>
      <c r="R65">
        <f t="shared" si="1"/>
        <v>0</v>
      </c>
      <c r="S65">
        <f t="shared" si="2"/>
        <v>0</v>
      </c>
    </row>
    <row r="66" spans="2:19" x14ac:dyDescent="0.2">
      <c r="B66" s="26">
        <v>61</v>
      </c>
      <c r="C66">
        <f ca="1">IF(B66&lt;=MTF!$J$15,OFFSET(MTF!$B$3,MTF!$H$15+B66-1,0),"")</f>
        <v>2916</v>
      </c>
      <c r="D66">
        <f ca="1">IF(B66&lt;=MTF!$J$15,OFFSET(MTF!$C$3,MTF!$H$15+B66-1,0),"")</f>
        <v>87.47999999999999</v>
      </c>
      <c r="E66">
        <f ca="1">IF(B66&lt;=MTF!$J$15,OFFSET(MTF!$E$3,MTF!$H$15+B66-1,0),"")</f>
        <v>1992.8100495997953</v>
      </c>
      <c r="N66" s="1" t="str">
        <f t="shared" ca="1" si="3"/>
        <v/>
      </c>
      <c r="O66">
        <f t="shared" si="0"/>
        <v>0</v>
      </c>
      <c r="Q66" s="1">
        <v>57</v>
      </c>
      <c r="R66">
        <f t="shared" si="1"/>
        <v>0</v>
      </c>
      <c r="S66">
        <f t="shared" si="2"/>
        <v>0</v>
      </c>
    </row>
    <row r="67" spans="2:19" x14ac:dyDescent="0.2">
      <c r="B67" s="26">
        <v>62</v>
      </c>
      <c r="C67">
        <f ca="1">IF(B67&lt;=MTF!$J$15,OFFSET(MTF!$B$3,MTF!$H$15+B67-1,0),"")</f>
        <v>2917</v>
      </c>
      <c r="D67">
        <f ca="1">IF(B67&lt;=MTF!$J$15,OFFSET(MTF!$C$3,MTF!$H$15+B67-1,0),"")</f>
        <v>87.509999999999991</v>
      </c>
      <c r="E67">
        <f ca="1">IF(B67&lt;=MTF!$J$15,OFFSET(MTF!$E$3,MTF!$H$15+B67-1,0),"")</f>
        <v>1952.3823329731479</v>
      </c>
      <c r="N67" s="1" t="str">
        <f t="shared" ca="1" si="3"/>
        <v/>
      </c>
      <c r="O67">
        <f t="shared" si="0"/>
        <v>0</v>
      </c>
      <c r="Q67" s="1">
        <v>58</v>
      </c>
      <c r="R67">
        <f t="shared" si="1"/>
        <v>0</v>
      </c>
      <c r="S67">
        <f t="shared" si="2"/>
        <v>0</v>
      </c>
    </row>
    <row r="68" spans="2:19" x14ac:dyDescent="0.2">
      <c r="B68" s="17">
        <v>63</v>
      </c>
      <c r="C68">
        <f ca="1">IF(B68&lt;=MTF!$J$15,OFFSET(MTF!$B$3,MTF!$H$15+B68-1,0),"")</f>
        <v>2918</v>
      </c>
      <c r="D68">
        <f ca="1">IF(B68&lt;=MTF!$J$15,OFFSET(MTF!$C$3,MTF!$H$15+B68-1,0),"")</f>
        <v>87.539999999999992</v>
      </c>
      <c r="E68">
        <f ca="1">IF(B68&lt;=MTF!$J$15,OFFSET(MTF!$E$3,MTF!$H$15+B68-1,0),"")</f>
        <v>1898.9327037448004</v>
      </c>
      <c r="N68" s="1" t="str">
        <f t="shared" ca="1" si="3"/>
        <v/>
      </c>
      <c r="O68">
        <f t="shared" si="0"/>
        <v>0</v>
      </c>
      <c r="Q68" s="1">
        <v>59</v>
      </c>
      <c r="R68">
        <f t="shared" si="1"/>
        <v>0</v>
      </c>
      <c r="S68">
        <f t="shared" si="2"/>
        <v>0</v>
      </c>
    </row>
    <row r="69" spans="2:19" x14ac:dyDescent="0.2">
      <c r="B69" s="26">
        <v>64</v>
      </c>
      <c r="C69">
        <f ca="1">IF(B69&lt;=MTF!$J$15,OFFSET(MTF!$B$3,MTF!$H$15+B69-1,0),"")</f>
        <v>2919</v>
      </c>
      <c r="D69">
        <f ca="1">IF(B69&lt;=MTF!$J$15,OFFSET(MTF!$C$3,MTF!$H$15+B69-1,0),"")</f>
        <v>87.57</v>
      </c>
      <c r="E69">
        <f ca="1">IF(B69&lt;=MTF!$J$15,OFFSET(MTF!$E$3,MTF!$H$15+B69-1,0),"")</f>
        <v>1856.3490181790178</v>
      </c>
      <c r="N69" s="1" t="str">
        <f t="shared" ca="1" si="3"/>
        <v/>
      </c>
      <c r="O69">
        <f t="shared" si="0"/>
        <v>0</v>
      </c>
      <c r="Q69" s="1">
        <v>60</v>
      </c>
      <c r="R69">
        <f t="shared" si="1"/>
        <v>0</v>
      </c>
      <c r="S69">
        <f t="shared" si="2"/>
        <v>0</v>
      </c>
    </row>
    <row r="70" spans="2:19" x14ac:dyDescent="0.2">
      <c r="B70" s="26">
        <v>65</v>
      </c>
      <c r="C70">
        <f ca="1">IF(B70&lt;=MTF!$J$15,OFFSET(MTF!$B$3,MTF!$H$15+B70-1,0),"")</f>
        <v>2920</v>
      </c>
      <c r="D70">
        <f ca="1">IF(B70&lt;=MTF!$J$15,OFFSET(MTF!$C$3,MTF!$H$15+B70-1,0),"")</f>
        <v>87.6</v>
      </c>
      <c r="E70">
        <f ca="1">IF(B70&lt;=MTF!$J$15,OFFSET(MTF!$E$3,MTF!$H$15+B70-1,0),"")</f>
        <v>1789.870499131787</v>
      </c>
      <c r="N70" s="1" t="str">
        <f t="shared" ca="1" si="3"/>
        <v/>
      </c>
      <c r="O70">
        <f t="shared" si="0"/>
        <v>0</v>
      </c>
      <c r="Q70" s="1">
        <v>61</v>
      </c>
      <c r="R70">
        <f t="shared" si="1"/>
        <v>0</v>
      </c>
      <c r="S70">
        <f t="shared" si="2"/>
        <v>0</v>
      </c>
    </row>
    <row r="71" spans="2:19" x14ac:dyDescent="0.2">
      <c r="B71" s="17">
        <v>66</v>
      </c>
      <c r="C71">
        <f ca="1">IF(B71&lt;=MTF!$J$15,OFFSET(MTF!$B$3,MTF!$H$15+B71-1,0),"")</f>
        <v>2921</v>
      </c>
      <c r="D71">
        <f ca="1">IF(B71&lt;=MTF!$J$15,OFFSET(MTF!$C$3,MTF!$H$15+B71-1,0),"")</f>
        <v>87.63</v>
      </c>
      <c r="E71">
        <f ca="1">IF(B71&lt;=MTF!$J$15,OFFSET(MTF!$E$3,MTF!$H$15+B71-1,0),"")</f>
        <v>1686.7996466526859</v>
      </c>
      <c r="N71" s="1" t="str">
        <f t="shared" ca="1" si="3"/>
        <v/>
      </c>
      <c r="O71">
        <f t="shared" si="0"/>
        <v>0</v>
      </c>
      <c r="Q71" s="1">
        <v>62</v>
      </c>
      <c r="R71">
        <f t="shared" si="1"/>
        <v>0</v>
      </c>
      <c r="S71">
        <f t="shared" si="2"/>
        <v>0</v>
      </c>
    </row>
    <row r="72" spans="2:19" x14ac:dyDescent="0.2">
      <c r="B72" s="26">
        <v>67</v>
      </c>
      <c r="C72">
        <f ca="1">IF(B72&lt;=MTF!$J$15,OFFSET(MTF!$B$3,MTF!$H$15+B72-1,0),"")</f>
        <v>2922</v>
      </c>
      <c r="D72">
        <f ca="1">IF(B72&lt;=MTF!$J$15,OFFSET(MTF!$C$3,MTF!$H$15+B72-1,0),"")</f>
        <v>87.66</v>
      </c>
      <c r="E72">
        <f ca="1">IF(B72&lt;=MTF!$J$15,OFFSET(MTF!$E$3,MTF!$H$15+B72-1,0),"")</f>
        <v>1594.7558961013592</v>
      </c>
      <c r="N72" s="1" t="str">
        <f t="shared" ca="1" si="3"/>
        <v/>
      </c>
      <c r="O72">
        <f t="shared" si="0"/>
        <v>0</v>
      </c>
      <c r="Q72" s="1">
        <v>63</v>
      </c>
      <c r="R72">
        <f t="shared" si="1"/>
        <v>0</v>
      </c>
      <c r="S72">
        <f t="shared" si="2"/>
        <v>0</v>
      </c>
    </row>
    <row r="73" spans="2:19" x14ac:dyDescent="0.2">
      <c r="B73" s="26">
        <v>68</v>
      </c>
      <c r="C73">
        <f ca="1">IF(B73&lt;=MTF!$J$15,OFFSET(MTF!$B$3,MTF!$H$15+B73-1,0),"")</f>
        <v>2923</v>
      </c>
      <c r="D73">
        <f ca="1">IF(B73&lt;=MTF!$J$15,OFFSET(MTF!$C$3,MTF!$H$15+B73-1,0),"")</f>
        <v>87.69</v>
      </c>
      <c r="E73">
        <f ca="1">IF(B73&lt;=MTF!$J$15,OFFSET(MTF!$E$3,MTF!$H$15+B73-1,0),"")</f>
        <v>1510.197012758382</v>
      </c>
      <c r="N73" s="1" t="str">
        <f t="shared" ca="1" si="3"/>
        <v/>
      </c>
      <c r="O73">
        <f t="shared" si="0"/>
        <v>0</v>
      </c>
      <c r="Q73" s="1">
        <v>64</v>
      </c>
      <c r="R73">
        <f t="shared" si="1"/>
        <v>0</v>
      </c>
      <c r="S73">
        <f t="shared" si="2"/>
        <v>0</v>
      </c>
    </row>
    <row r="74" spans="2:19" x14ac:dyDescent="0.2">
      <c r="B74" s="17">
        <v>69</v>
      </c>
      <c r="C74">
        <f ca="1">IF(B74&lt;=MTF!$J$15,OFFSET(MTF!$B$3,MTF!$H$15+B74-1,0),"")</f>
        <v>2924</v>
      </c>
      <c r="D74">
        <f ca="1">IF(B74&lt;=MTF!$J$15,OFFSET(MTF!$C$3,MTF!$H$15+B74-1,0),"")</f>
        <v>87.72</v>
      </c>
      <c r="E74">
        <f ca="1">IF(B74&lt;=MTF!$J$15,OFFSET(MTF!$E$3,MTF!$H$15+B74-1,0),"")</f>
        <v>1442.2697758157344</v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>
        <f t="shared" ref="R74:R137" si="5">O74*SIN((Q74-1)*2*PI()/$N$6*$N$8)</f>
        <v>0</v>
      </c>
      <c r="S74">
        <f t="shared" ref="S74:S137" si="6">O74*COS((Q74-1)*2*PI()/$N$6*$N$8)</f>
        <v>0</v>
      </c>
    </row>
    <row r="75" spans="2:19" x14ac:dyDescent="0.2">
      <c r="B75" s="26">
        <v>70</v>
      </c>
      <c r="C75">
        <f ca="1">IF(B75&lt;=MTF!$J$15,OFFSET(MTF!$B$3,MTF!$H$15+B75-1,0),"")</f>
        <v>2925</v>
      </c>
      <c r="D75">
        <f ca="1">IF(B75&lt;=MTF!$J$15,OFFSET(MTF!$C$3,MTF!$H$15+B75-1,0),"")</f>
        <v>87.75</v>
      </c>
      <c r="E75">
        <f ca="1">IF(B75&lt;=MTF!$J$15,OFFSET(MTF!$E$3,MTF!$H$15+B75-1,0),"")</f>
        <v>1400.8519631059603</v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>
        <f t="shared" si="5"/>
        <v>0</v>
      </c>
      <c r="S75">
        <f t="shared" si="6"/>
        <v>0</v>
      </c>
    </row>
    <row r="76" spans="2:19" x14ac:dyDescent="0.2">
      <c r="B76" s="26">
        <v>71</v>
      </c>
      <c r="C76">
        <f ca="1">IF(B76&lt;=MTF!$J$15,OFFSET(MTF!$B$3,MTF!$H$15+B76-1,0),"")</f>
        <v>2926</v>
      </c>
      <c r="D76">
        <f ca="1">IF(B76&lt;=MTF!$J$15,OFFSET(MTF!$C$3,MTF!$H$15+B76-1,0),"")</f>
        <v>87.78</v>
      </c>
      <c r="E76">
        <f ca="1">IF(B76&lt;=MTF!$J$15,OFFSET(MTF!$E$3,MTF!$H$15+B76-1,0),"")</f>
        <v>1367.015832014451</v>
      </c>
      <c r="N76" s="1" t="str">
        <f t="shared" ca="1" si="7"/>
        <v/>
      </c>
      <c r="O76">
        <f t="shared" si="4"/>
        <v>0</v>
      </c>
      <c r="Q76" s="1">
        <v>67</v>
      </c>
      <c r="R76">
        <f t="shared" si="5"/>
        <v>0</v>
      </c>
      <c r="S76">
        <f t="shared" si="6"/>
        <v>0</v>
      </c>
    </row>
    <row r="77" spans="2:19" x14ac:dyDescent="0.2">
      <c r="B77" s="17">
        <v>72</v>
      </c>
      <c r="C77">
        <f ca="1">IF(B77&lt;=MTF!$J$15,OFFSET(MTF!$B$3,MTF!$H$15+B77-1,0),"")</f>
        <v>2927</v>
      </c>
      <c r="D77">
        <f ca="1">IF(B77&lt;=MTF!$J$15,OFFSET(MTF!$C$3,MTF!$H$15+B77-1,0),"")</f>
        <v>87.81</v>
      </c>
      <c r="E77">
        <f ca="1">IF(B77&lt;=MTF!$J$15,OFFSET(MTF!$E$3,MTF!$H$15+B77-1,0),"")</f>
        <v>1350.802124636394</v>
      </c>
      <c r="N77" s="1" t="str">
        <f t="shared" ca="1" si="7"/>
        <v/>
      </c>
      <c r="O77">
        <f t="shared" si="4"/>
        <v>0</v>
      </c>
      <c r="Q77" s="1">
        <v>68</v>
      </c>
      <c r="R77">
        <f t="shared" si="5"/>
        <v>0</v>
      </c>
      <c r="S77">
        <f t="shared" si="6"/>
        <v>0</v>
      </c>
    </row>
    <row r="78" spans="2:19" x14ac:dyDescent="0.2">
      <c r="B78" s="26">
        <v>73</v>
      </c>
      <c r="C78">
        <f ca="1">IF(B78&lt;=MTF!$J$15,OFFSET(MTF!$B$3,MTF!$H$15+B78-1,0),"")</f>
        <v>2928</v>
      </c>
      <c r="D78">
        <f ca="1">IF(B78&lt;=MTF!$J$15,OFFSET(MTF!$C$3,MTF!$H$15+B78-1,0),"")</f>
        <v>87.84</v>
      </c>
      <c r="E78">
        <f ca="1">IF(B78&lt;=MTF!$J$15,OFFSET(MTF!$E$3,MTF!$H$15+B78-1,0),"")</f>
        <v>1328.4689457172306</v>
      </c>
      <c r="N78" s="1" t="str">
        <f t="shared" ca="1" si="7"/>
        <v/>
      </c>
      <c r="O78">
        <f t="shared" si="4"/>
        <v>0</v>
      </c>
      <c r="Q78" s="1">
        <v>69</v>
      </c>
      <c r="R78">
        <f t="shared" si="5"/>
        <v>0</v>
      </c>
      <c r="S78">
        <f t="shared" si="6"/>
        <v>0</v>
      </c>
    </row>
    <row r="79" spans="2:19" x14ac:dyDescent="0.2">
      <c r="B79" s="26">
        <v>74</v>
      </c>
      <c r="C79">
        <f ca="1">IF(B79&lt;=MTF!$J$15,OFFSET(MTF!$B$3,MTF!$H$15+B79-1,0),"")</f>
        <v>2929</v>
      </c>
      <c r="D79">
        <f ca="1">IF(B79&lt;=MTF!$J$15,OFFSET(MTF!$C$3,MTF!$H$15+B79-1,0),"")</f>
        <v>87.86999999999999</v>
      </c>
      <c r="E79">
        <f ca="1">IF(B79&lt;=MTF!$J$15,OFFSET(MTF!$E$3,MTF!$H$15+B79-1,0),"")</f>
        <v>1317.717143576494</v>
      </c>
      <c r="N79" s="1" t="str">
        <f t="shared" ca="1" si="7"/>
        <v/>
      </c>
      <c r="O79">
        <f t="shared" si="4"/>
        <v>0</v>
      </c>
      <c r="Q79" s="1">
        <v>70</v>
      </c>
      <c r="R79">
        <f t="shared" si="5"/>
        <v>0</v>
      </c>
      <c r="S79">
        <f t="shared" si="6"/>
        <v>0</v>
      </c>
    </row>
    <row r="80" spans="2:19" x14ac:dyDescent="0.2">
      <c r="B80" s="17">
        <v>75</v>
      </c>
      <c r="C80">
        <f ca="1">IF(B80&lt;=MTF!$J$15,OFFSET(MTF!$B$3,MTF!$H$15+B80-1,0),"")</f>
        <v>2930</v>
      </c>
      <c r="D80">
        <f ca="1">IF(B80&lt;=MTF!$J$15,OFFSET(MTF!$C$3,MTF!$H$15+B80-1,0),"")</f>
        <v>87.899999999999991</v>
      </c>
      <c r="E80">
        <f ca="1">IF(B80&lt;=MTF!$J$15,OFFSET(MTF!$E$3,MTF!$H$15+B80-1,0),"")</f>
        <v>1312.9046804191555</v>
      </c>
      <c r="N80" s="1" t="str">
        <f t="shared" ca="1" si="7"/>
        <v/>
      </c>
      <c r="O80">
        <f t="shared" si="4"/>
        <v>0</v>
      </c>
      <c r="Q80" s="1">
        <v>71</v>
      </c>
      <c r="R80">
        <f t="shared" si="5"/>
        <v>0</v>
      </c>
      <c r="S80">
        <f t="shared" si="6"/>
        <v>0</v>
      </c>
    </row>
    <row r="81" spans="2:19" x14ac:dyDescent="0.2">
      <c r="B81" s="26">
        <v>76</v>
      </c>
      <c r="C81">
        <f ca="1">IF(B81&lt;=MTF!$J$15,OFFSET(MTF!$B$3,MTF!$H$15+B81-1,0),"")</f>
        <v>2931</v>
      </c>
      <c r="D81">
        <f ca="1">IF(B81&lt;=MTF!$J$15,OFFSET(MTF!$C$3,MTF!$H$15+B81-1,0),"")</f>
        <v>87.929999999999993</v>
      </c>
      <c r="E81">
        <f ca="1">IF(B81&lt;=MTF!$J$15,OFFSET(MTF!$E$3,MTF!$H$15+B81-1,0),"")</f>
        <v>1302.1490766128322</v>
      </c>
      <c r="N81" s="1" t="str">
        <f t="shared" ca="1" si="7"/>
        <v/>
      </c>
      <c r="O81">
        <f t="shared" si="4"/>
        <v>0</v>
      </c>
      <c r="Q81" s="1">
        <v>72</v>
      </c>
      <c r="R81">
        <f t="shared" si="5"/>
        <v>0</v>
      </c>
      <c r="S81">
        <f t="shared" si="6"/>
        <v>0</v>
      </c>
    </row>
    <row r="82" spans="2:19" x14ac:dyDescent="0.2">
      <c r="B82" s="26">
        <v>77</v>
      </c>
      <c r="C82">
        <f ca="1">IF(B82&lt;=MTF!$J$15,OFFSET(MTF!$B$3,MTF!$H$15+B82-1,0),"")</f>
        <v>2932</v>
      </c>
      <c r="D82">
        <f ca="1">IF(B82&lt;=MTF!$J$15,OFFSET(MTF!$C$3,MTF!$H$15+B82-1,0),"")</f>
        <v>87.96</v>
      </c>
      <c r="E82">
        <f ca="1">IF(B82&lt;=MTF!$J$15,OFFSET(MTF!$E$3,MTF!$H$15+B82-1,0),"")</f>
        <v>1294.7444446560683</v>
      </c>
      <c r="N82" s="1" t="str">
        <f t="shared" ca="1" si="7"/>
        <v/>
      </c>
      <c r="O82">
        <f t="shared" si="4"/>
        <v>0</v>
      </c>
      <c r="Q82" s="1">
        <v>73</v>
      </c>
      <c r="R82">
        <f t="shared" si="5"/>
        <v>0</v>
      </c>
      <c r="S82">
        <f t="shared" si="6"/>
        <v>0</v>
      </c>
    </row>
    <row r="83" spans="2:19" x14ac:dyDescent="0.2">
      <c r="B83" s="17">
        <v>78</v>
      </c>
      <c r="C83">
        <f ca="1">IF(B83&lt;=MTF!$J$15,OFFSET(MTF!$B$3,MTF!$H$15+B83-1,0),"")</f>
        <v>2933</v>
      </c>
      <c r="D83">
        <f ca="1">IF(B83&lt;=MTF!$J$15,OFFSET(MTF!$C$3,MTF!$H$15+B83-1,0),"")</f>
        <v>87.99</v>
      </c>
      <c r="E83">
        <f ca="1">IF(B83&lt;=MTF!$J$15,OFFSET(MTF!$E$3,MTF!$H$15+B83-1,0),"")</f>
        <v>1286.7406231781556</v>
      </c>
      <c r="N83" s="1" t="str">
        <f t="shared" ca="1" si="7"/>
        <v/>
      </c>
      <c r="O83">
        <f t="shared" si="4"/>
        <v>0</v>
      </c>
      <c r="Q83" s="1">
        <v>74</v>
      </c>
      <c r="R83">
        <f t="shared" si="5"/>
        <v>0</v>
      </c>
      <c r="S83">
        <f t="shared" si="6"/>
        <v>0</v>
      </c>
    </row>
    <row r="84" spans="2:19" x14ac:dyDescent="0.2">
      <c r="B84" s="26">
        <v>79</v>
      </c>
      <c r="C84">
        <f ca="1">IF(B84&lt;=MTF!$J$15,OFFSET(MTF!$B$3,MTF!$H$15+B84-1,0),"")</f>
        <v>2934</v>
      </c>
      <c r="D84">
        <f ca="1">IF(B84&lt;=MTF!$J$15,OFFSET(MTF!$C$3,MTF!$H$15+B84-1,0),"")</f>
        <v>88.02</v>
      </c>
      <c r="E84">
        <f ca="1">IF(B84&lt;=MTF!$J$15,OFFSET(MTF!$E$3,MTF!$H$15+B84-1,0),"")</f>
        <v>1282.4782826176465</v>
      </c>
      <c r="N84" s="1" t="str">
        <f t="shared" ca="1" si="7"/>
        <v/>
      </c>
      <c r="O84">
        <f t="shared" si="4"/>
        <v>0</v>
      </c>
      <c r="Q84" s="1">
        <v>75</v>
      </c>
      <c r="R84">
        <f t="shared" si="5"/>
        <v>0</v>
      </c>
      <c r="S84">
        <f t="shared" si="6"/>
        <v>0</v>
      </c>
    </row>
    <row r="85" spans="2:19" x14ac:dyDescent="0.2">
      <c r="B85" s="26">
        <v>80</v>
      </c>
      <c r="C85">
        <f ca="1">IF(B85&lt;=MTF!$J$15,OFFSET(MTF!$B$3,MTF!$H$15+B85-1,0),"")</f>
        <v>2935</v>
      </c>
      <c r="D85">
        <f ca="1">IF(B85&lt;=MTF!$J$15,OFFSET(MTF!$C$3,MTF!$H$15+B85-1,0),"")</f>
        <v>88.05</v>
      </c>
      <c r="E85">
        <f ca="1">IF(B85&lt;=MTF!$J$15,OFFSET(MTF!$E$3,MTF!$H$15+B85-1,0),"")</f>
        <v>1283.3610867149912</v>
      </c>
      <c r="N85" s="1" t="str">
        <f t="shared" ca="1" si="7"/>
        <v/>
      </c>
      <c r="O85">
        <f t="shared" si="4"/>
        <v>0</v>
      </c>
      <c r="Q85" s="1">
        <v>76</v>
      </c>
      <c r="R85">
        <f t="shared" si="5"/>
        <v>0</v>
      </c>
      <c r="S85">
        <f t="shared" si="6"/>
        <v>0</v>
      </c>
    </row>
    <row r="86" spans="2:19" x14ac:dyDescent="0.2">
      <c r="B86" s="17">
        <v>81</v>
      </c>
      <c r="C86">
        <f ca="1">IF(B86&lt;=MTF!$J$15,OFFSET(MTF!$B$3,MTF!$H$15+B86-1,0),"")</f>
        <v>2936</v>
      </c>
      <c r="D86">
        <f ca="1">IF(B86&lt;=MTF!$J$15,OFFSET(MTF!$C$3,MTF!$H$15+B86-1,0),"")</f>
        <v>88.08</v>
      </c>
      <c r="E86">
        <f ca="1">IF(B86&lt;=MTF!$J$15,OFFSET(MTF!$E$3,MTF!$H$15+B86-1,0),"")</f>
        <v>1275.5731047921061</v>
      </c>
      <c r="N86" s="1" t="str">
        <f t="shared" ca="1" si="7"/>
        <v/>
      </c>
      <c r="O86">
        <f t="shared" si="4"/>
        <v>0</v>
      </c>
      <c r="Q86" s="1">
        <v>77</v>
      </c>
      <c r="R86">
        <f t="shared" si="5"/>
        <v>0</v>
      </c>
      <c r="S86">
        <f t="shared" si="6"/>
        <v>0</v>
      </c>
    </row>
    <row r="87" spans="2:19" x14ac:dyDescent="0.2">
      <c r="B87" s="26">
        <v>82</v>
      </c>
      <c r="C87">
        <f ca="1">IF(B87&lt;=MTF!$J$15,OFFSET(MTF!$B$3,MTF!$H$15+B87-1,0),"")</f>
        <v>2937</v>
      </c>
      <c r="D87">
        <f ca="1">IF(B87&lt;=MTF!$J$15,OFFSET(MTF!$C$3,MTF!$H$15+B87-1,0),"")</f>
        <v>88.11</v>
      </c>
      <c r="E87">
        <f ca="1">IF(B87&lt;=MTF!$J$15,OFFSET(MTF!$E$3,MTF!$H$15+B87-1,0),"")</f>
        <v>1280.1116520997398</v>
      </c>
      <c r="N87" s="1" t="str">
        <f t="shared" ca="1" si="7"/>
        <v/>
      </c>
      <c r="O87">
        <f t="shared" si="4"/>
        <v>0</v>
      </c>
      <c r="Q87" s="1">
        <v>78</v>
      </c>
      <c r="R87">
        <f t="shared" si="5"/>
        <v>0</v>
      </c>
      <c r="S87">
        <f t="shared" si="6"/>
        <v>0</v>
      </c>
    </row>
    <row r="88" spans="2:19" x14ac:dyDescent="0.2">
      <c r="B88" s="26">
        <v>83</v>
      </c>
      <c r="C88">
        <f ca="1">IF(B88&lt;=MTF!$J$15,OFFSET(MTF!$B$3,MTF!$H$15+B88-1,0),"")</f>
        <v>2938</v>
      </c>
      <c r="D88">
        <f ca="1">IF(B88&lt;=MTF!$J$15,OFFSET(MTF!$C$3,MTF!$H$15+B88-1,0),"")</f>
        <v>88.14</v>
      </c>
      <c r="E88">
        <f ca="1">IF(B88&lt;=MTF!$J$15,OFFSET(MTF!$E$3,MTF!$H$15+B88-1,0),"")</f>
        <v>1278.1075760099138</v>
      </c>
      <c r="N88" s="1" t="str">
        <f t="shared" ca="1" si="7"/>
        <v/>
      </c>
      <c r="O88">
        <f t="shared" si="4"/>
        <v>0</v>
      </c>
      <c r="Q88" s="1">
        <v>79</v>
      </c>
      <c r="R88">
        <f t="shared" si="5"/>
        <v>0</v>
      </c>
      <c r="S88">
        <f t="shared" si="6"/>
        <v>0</v>
      </c>
    </row>
    <row r="89" spans="2:19" x14ac:dyDescent="0.2">
      <c r="B89" s="17">
        <v>84</v>
      </c>
      <c r="C89">
        <f ca="1">IF(B89&lt;=MTF!$J$15,OFFSET(MTF!$B$3,MTF!$H$15+B89-1,0),"")</f>
        <v>2939</v>
      </c>
      <c r="D89">
        <f ca="1">IF(B89&lt;=MTF!$J$15,OFFSET(MTF!$C$3,MTF!$H$15+B89-1,0),"")</f>
        <v>88.17</v>
      </c>
      <c r="E89">
        <f ca="1">IF(B89&lt;=MTF!$J$15,OFFSET(MTF!$E$3,MTF!$H$15+B89-1,0),"")</f>
        <v>1273.3432384833573</v>
      </c>
      <c r="N89" s="1" t="str">
        <f t="shared" ca="1" si="7"/>
        <v/>
      </c>
      <c r="O89">
        <f t="shared" si="4"/>
        <v>0</v>
      </c>
      <c r="Q89" s="1">
        <v>80</v>
      </c>
      <c r="R89">
        <f t="shared" si="5"/>
        <v>0</v>
      </c>
      <c r="S89">
        <f t="shared" si="6"/>
        <v>0</v>
      </c>
    </row>
    <row r="90" spans="2:19" x14ac:dyDescent="0.2">
      <c r="B90" s="26">
        <v>85</v>
      </c>
      <c r="C90">
        <f ca="1">IF(B90&lt;=MTF!$J$15,OFFSET(MTF!$B$3,MTF!$H$15+B90-1,0),"")</f>
        <v>2940</v>
      </c>
      <c r="D90">
        <f ca="1">IF(B90&lt;=MTF!$J$15,OFFSET(MTF!$C$3,MTF!$H$15+B90-1,0),"")</f>
        <v>88.2</v>
      </c>
      <c r="E90">
        <f ca="1">IF(B90&lt;=MTF!$J$15,OFFSET(MTF!$E$3,MTF!$H$15+B90-1,0),"")</f>
        <v>1271.9118527337805</v>
      </c>
      <c r="N90" s="1" t="str">
        <f t="shared" ca="1" si="7"/>
        <v/>
      </c>
      <c r="O90">
        <f t="shared" si="4"/>
        <v>0</v>
      </c>
      <c r="Q90" s="1">
        <v>81</v>
      </c>
      <c r="R90">
        <f t="shared" si="5"/>
        <v>0</v>
      </c>
      <c r="S90">
        <f t="shared" si="6"/>
        <v>0</v>
      </c>
    </row>
    <row r="91" spans="2:19" x14ac:dyDescent="0.2">
      <c r="B91" s="26">
        <v>86</v>
      </c>
      <c r="C91">
        <f ca="1">IF(B91&lt;=MTF!$J$15,OFFSET(MTF!$B$3,MTF!$H$15+B91-1,0),"")</f>
        <v>2941</v>
      </c>
      <c r="D91">
        <f ca="1">IF(B91&lt;=MTF!$J$15,OFFSET(MTF!$C$3,MTF!$H$15+B91-1,0),"")</f>
        <v>88.22999999999999</v>
      </c>
      <c r="E91">
        <f ca="1">IF(B91&lt;=MTF!$J$15,OFFSET(MTF!$E$3,MTF!$H$15+B91-1,0),"")</f>
        <v>1264.621129386408</v>
      </c>
      <c r="N91" s="1" t="str">
        <f t="shared" ca="1" si="7"/>
        <v/>
      </c>
      <c r="O91">
        <f t="shared" si="4"/>
        <v>0</v>
      </c>
      <c r="Q91" s="1">
        <v>82</v>
      </c>
      <c r="R91">
        <f t="shared" si="5"/>
        <v>0</v>
      </c>
      <c r="S91">
        <f t="shared" si="6"/>
        <v>0</v>
      </c>
    </row>
    <row r="92" spans="2:19" x14ac:dyDescent="0.2">
      <c r="B92" s="17">
        <v>87</v>
      </c>
      <c r="C92">
        <f ca="1">IF(B92&lt;=MTF!$J$15,OFFSET(MTF!$B$3,MTF!$H$15+B92-1,0),"")</f>
        <v>2942</v>
      </c>
      <c r="D92">
        <f ca="1">IF(B92&lt;=MTF!$J$15,OFFSET(MTF!$C$3,MTF!$H$15+B92-1,0),"")</f>
        <v>88.259999999999991</v>
      </c>
      <c r="E92">
        <f ca="1">IF(B92&lt;=MTF!$J$15,OFFSET(MTF!$E$3,MTF!$H$15+B92-1,0),"")</f>
        <v>1269.3711070195241</v>
      </c>
      <c r="N92" s="1" t="str">
        <f t="shared" ca="1" si="7"/>
        <v/>
      </c>
      <c r="O92">
        <f t="shared" si="4"/>
        <v>0</v>
      </c>
      <c r="Q92" s="1">
        <v>83</v>
      </c>
      <c r="R92">
        <f t="shared" si="5"/>
        <v>0</v>
      </c>
      <c r="S92">
        <f t="shared" si="6"/>
        <v>0</v>
      </c>
    </row>
    <row r="93" spans="2:19" x14ac:dyDescent="0.2">
      <c r="B93" s="26">
        <v>88</v>
      </c>
      <c r="C93">
        <f ca="1">IF(B93&lt;=MTF!$J$15,OFFSET(MTF!$B$3,MTF!$H$15+B93-1,0),"")</f>
        <v>2943</v>
      </c>
      <c r="D93">
        <f ca="1">IF(B93&lt;=MTF!$J$15,OFFSET(MTF!$C$3,MTF!$H$15+B93-1,0),"")</f>
        <v>88.289999999999992</v>
      </c>
      <c r="E93">
        <f ca="1">IF(B93&lt;=MTF!$J$15,OFFSET(MTF!$E$3,MTF!$H$15+B93-1,0),"")</f>
        <v>1269.1752385060631</v>
      </c>
      <c r="N93" s="1" t="str">
        <f t="shared" ca="1" si="7"/>
        <v/>
      </c>
      <c r="O93">
        <f t="shared" si="4"/>
        <v>0</v>
      </c>
      <c r="Q93" s="1">
        <v>84</v>
      </c>
      <c r="R93">
        <f t="shared" si="5"/>
        <v>0</v>
      </c>
      <c r="S93">
        <f t="shared" si="6"/>
        <v>0</v>
      </c>
    </row>
    <row r="94" spans="2:19" x14ac:dyDescent="0.2">
      <c r="B94" s="26">
        <v>89</v>
      </c>
      <c r="C94">
        <f ca="1">IF(B94&lt;=MTF!$J$15,OFFSET(MTF!$B$3,MTF!$H$15+B94-1,0),"")</f>
        <v>2944</v>
      </c>
      <c r="D94">
        <f ca="1">IF(B94&lt;=MTF!$J$15,OFFSET(MTF!$C$3,MTF!$H$15+B94-1,0),"")</f>
        <v>88.32</v>
      </c>
      <c r="E94">
        <f ca="1">IF(B94&lt;=MTF!$J$15,OFFSET(MTF!$E$3,MTF!$H$15+B94-1,0),"")</f>
        <v>1265.4273071429491</v>
      </c>
      <c r="N94" s="1" t="str">
        <f t="shared" ca="1" si="7"/>
        <v/>
      </c>
      <c r="O94">
        <f t="shared" si="4"/>
        <v>0</v>
      </c>
      <c r="Q94" s="1">
        <v>85</v>
      </c>
      <c r="R94">
        <f t="shared" si="5"/>
        <v>0</v>
      </c>
      <c r="S94">
        <f t="shared" si="6"/>
        <v>0</v>
      </c>
    </row>
    <row r="95" spans="2:19" x14ac:dyDescent="0.2">
      <c r="B95" s="17">
        <v>90</v>
      </c>
      <c r="C95">
        <f ca="1">IF(B95&lt;=MTF!$J$15,OFFSET(MTF!$B$3,MTF!$H$15+B95-1,0),"")</f>
        <v>2945</v>
      </c>
      <c r="D95">
        <f ca="1">IF(B95&lt;=MTF!$J$15,OFFSET(MTF!$C$3,MTF!$H$15+B95-1,0),"")</f>
        <v>88.35</v>
      </c>
      <c r="E95">
        <f ca="1">IF(B95&lt;=MTF!$J$15,OFFSET(MTF!$E$3,MTF!$H$15+B95-1,0),"")</f>
        <v>1266.6376799575874</v>
      </c>
      <c r="N95" s="1" t="str">
        <f t="shared" ca="1" si="7"/>
        <v/>
      </c>
      <c r="O95">
        <f t="shared" si="4"/>
        <v>0</v>
      </c>
      <c r="Q95" s="1">
        <v>86</v>
      </c>
      <c r="R95">
        <f t="shared" si="5"/>
        <v>0</v>
      </c>
      <c r="S95">
        <f t="shared" si="6"/>
        <v>0</v>
      </c>
    </row>
    <row r="96" spans="2:19" x14ac:dyDescent="0.2">
      <c r="B96" s="26">
        <v>91</v>
      </c>
      <c r="C96">
        <f ca="1">IF(B96&lt;=MTF!$J$15,OFFSET(MTF!$B$3,MTF!$H$15+B96-1,0),"")</f>
        <v>2946</v>
      </c>
      <c r="D96">
        <f ca="1">IF(B96&lt;=MTF!$J$15,OFFSET(MTF!$C$3,MTF!$H$15+B96-1,0),"")</f>
        <v>88.38</v>
      </c>
      <c r="E96">
        <f ca="1">IF(B96&lt;=MTF!$J$15,OFFSET(MTF!$E$3,MTF!$H$15+B96-1,0),"")</f>
        <v>1267.4440027909882</v>
      </c>
      <c r="N96" s="1" t="str">
        <f t="shared" ca="1" si="7"/>
        <v/>
      </c>
      <c r="O96">
        <f t="shared" si="4"/>
        <v>0</v>
      </c>
      <c r="Q96" s="1">
        <v>87</v>
      </c>
      <c r="R96">
        <f t="shared" si="5"/>
        <v>0</v>
      </c>
      <c r="S96">
        <f t="shared" si="6"/>
        <v>0</v>
      </c>
    </row>
    <row r="97" spans="2:19" x14ac:dyDescent="0.2">
      <c r="B97" s="26">
        <v>92</v>
      </c>
      <c r="C97">
        <f ca="1">IF(B97&lt;=MTF!$J$15,OFFSET(MTF!$B$3,MTF!$H$15+B97-1,0),"")</f>
        <v>2947</v>
      </c>
      <c r="D97">
        <f ca="1">IF(B97&lt;=MTF!$J$15,OFFSET(MTF!$C$3,MTF!$H$15+B97-1,0),"")</f>
        <v>88.41</v>
      </c>
      <c r="E97">
        <f ca="1">IF(B97&lt;=MTF!$J$15,OFFSET(MTF!$E$3,MTF!$H$15+B97-1,0),"")</f>
        <v>1269.3711070195241</v>
      </c>
      <c r="N97" s="1" t="str">
        <f t="shared" ca="1" si="7"/>
        <v/>
      </c>
      <c r="O97">
        <f t="shared" si="4"/>
        <v>0</v>
      </c>
      <c r="Q97" s="1">
        <v>88</v>
      </c>
      <c r="R97">
        <f t="shared" si="5"/>
        <v>0</v>
      </c>
      <c r="S97">
        <f t="shared" si="6"/>
        <v>0</v>
      </c>
    </row>
    <row r="98" spans="2:19" x14ac:dyDescent="0.2">
      <c r="B98" s="17">
        <v>93</v>
      </c>
      <c r="C98">
        <f ca="1">IF(B98&lt;=MTF!$J$15,OFFSET(MTF!$B$3,MTF!$H$15+B98-1,0),"")</f>
        <v>2948</v>
      </c>
      <c r="D98">
        <f ca="1">IF(B98&lt;=MTF!$J$15,OFFSET(MTF!$C$3,MTF!$H$15+B98-1,0),"")</f>
        <v>88.44</v>
      </c>
      <c r="E98">
        <f ca="1">IF(B98&lt;=MTF!$J$15,OFFSET(MTF!$E$3,MTF!$H$15+B98-1,0),"")</f>
        <v>1260.8058128233185</v>
      </c>
      <c r="N98" s="1" t="str">
        <f t="shared" ca="1" si="7"/>
        <v/>
      </c>
      <c r="O98">
        <f t="shared" si="4"/>
        <v>0</v>
      </c>
      <c r="Q98" s="1">
        <v>89</v>
      </c>
      <c r="R98">
        <f t="shared" si="5"/>
        <v>0</v>
      </c>
      <c r="S98">
        <f t="shared" si="6"/>
        <v>0</v>
      </c>
    </row>
    <row r="99" spans="2:19" x14ac:dyDescent="0.2">
      <c r="B99" s="26">
        <v>94</v>
      </c>
      <c r="C99">
        <f ca="1">IF(B99&lt;=MTF!$J$15,OFFSET(MTF!$B$3,MTF!$H$15+B99-1,0),"")</f>
        <v>2949</v>
      </c>
      <c r="D99">
        <f ca="1">IF(B99&lt;=MTF!$J$15,OFFSET(MTF!$C$3,MTF!$H$15+B99-1,0),"")</f>
        <v>88.47</v>
      </c>
      <c r="E99">
        <f ca="1">IF(B99&lt;=MTF!$J$15,OFFSET(MTF!$E$3,MTF!$H$15+B99-1,0),"")</f>
        <v>1264.5736227634975</v>
      </c>
      <c r="N99" s="1" t="str">
        <f t="shared" ca="1" si="7"/>
        <v/>
      </c>
      <c r="O99">
        <f t="shared" si="4"/>
        <v>0</v>
      </c>
      <c r="Q99" s="1">
        <v>90</v>
      </c>
      <c r="R99">
        <f t="shared" si="5"/>
        <v>0</v>
      </c>
      <c r="S99">
        <f t="shared" si="6"/>
        <v>0</v>
      </c>
    </row>
    <row r="100" spans="2:19" x14ac:dyDescent="0.2">
      <c r="B100" s="26">
        <v>95</v>
      </c>
      <c r="C100">
        <f ca="1">IF(B100&lt;=MTF!$J$15,OFFSET(MTF!$B$3,MTF!$H$15+B100-1,0),"")</f>
        <v>2950</v>
      </c>
      <c r="D100">
        <f ca="1">IF(B100&lt;=MTF!$J$15,OFFSET(MTF!$C$3,MTF!$H$15+B100-1,0),"")</f>
        <v>88.5</v>
      </c>
      <c r="E100">
        <f ca="1">IF(B100&lt;=MTF!$J$15,OFFSET(MTF!$E$3,MTF!$H$15+B100-1,0),"")</f>
        <v>1260.1386365261628</v>
      </c>
      <c r="N100" s="1" t="str">
        <f t="shared" ca="1" si="7"/>
        <v/>
      </c>
      <c r="O100">
        <f t="shared" si="4"/>
        <v>0</v>
      </c>
      <c r="Q100" s="1">
        <v>91</v>
      </c>
      <c r="R100">
        <f t="shared" si="5"/>
        <v>0</v>
      </c>
      <c r="S100">
        <f t="shared" si="6"/>
        <v>0</v>
      </c>
    </row>
    <row r="101" spans="2:19" x14ac:dyDescent="0.2">
      <c r="B101" s="17">
        <v>96</v>
      </c>
      <c r="C101">
        <f ca="1">IF(B101&lt;=MTF!$J$15,OFFSET(MTF!$B$3,MTF!$H$15+B101-1,0),"")</f>
        <v>2951</v>
      </c>
      <c r="D101">
        <f ca="1">IF(B101&lt;=MTF!$J$15,OFFSET(MTF!$C$3,MTF!$H$15+B101-1,0),"")</f>
        <v>88.53</v>
      </c>
      <c r="E101">
        <f ca="1">IF(B101&lt;=MTF!$J$15,OFFSET(MTF!$E$3,MTF!$H$15+B101-1,0),"")</f>
        <v>1262.094947475498</v>
      </c>
      <c r="N101" s="1" t="str">
        <f t="shared" ca="1" si="7"/>
        <v/>
      </c>
      <c r="O101">
        <f t="shared" si="4"/>
        <v>0</v>
      </c>
      <c r="Q101" s="1">
        <v>92</v>
      </c>
      <c r="R101">
        <f t="shared" si="5"/>
        <v>0</v>
      </c>
      <c r="S101">
        <f t="shared" si="6"/>
        <v>0</v>
      </c>
    </row>
    <row r="102" spans="2:19" x14ac:dyDescent="0.2">
      <c r="B102" s="26">
        <v>97</v>
      </c>
      <c r="C102" t="str">
        <f ca="1">IF(B102&lt;=MTF!$J$15,OFFSET(MTF!$B$3,MTF!$H$15+B102-1,0),"")</f>
        <v/>
      </c>
      <c r="D102" t="str">
        <f ca="1">IF(B102&lt;=MTF!$J$15,OFFSET(MTF!$C$3,MTF!$H$15+B102-1,0),"")</f>
        <v/>
      </c>
      <c r="E102" t="str">
        <f ca="1">IF(B102&lt;=MTF!$J$15,OFFSET(MTF!$E$3,MTF!$H$15+B102-1,0),"")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>
        <f t="shared" si="5"/>
        <v>0</v>
      </c>
      <c r="S102">
        <f t="shared" si="6"/>
        <v>0</v>
      </c>
    </row>
    <row r="103" spans="2:19" x14ac:dyDescent="0.2">
      <c r="B103" s="26">
        <v>98</v>
      </c>
      <c r="C103" t="str">
        <f ca="1">IF(B103&lt;=MTF!$J$15,OFFSET(MTF!$B$3,MTF!$H$15+B103-1,0),"")</f>
        <v/>
      </c>
      <c r="D103" t="str">
        <f ca="1">IF(B103&lt;=MTF!$J$15,OFFSET(MTF!$C$3,MTF!$H$15+B103-1,0),"")</f>
        <v/>
      </c>
      <c r="E103" t="str">
        <f ca="1">IF(B103&lt;=MTF!$J$15,OFFSET(MTF!$E$3,MTF!$H$15+B103-1,0),"")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>
        <f t="shared" si="5"/>
        <v>0</v>
      </c>
      <c r="S103">
        <f t="shared" si="6"/>
        <v>0</v>
      </c>
    </row>
    <row r="104" spans="2:19" x14ac:dyDescent="0.2">
      <c r="B104" s="17">
        <v>99</v>
      </c>
      <c r="C104" t="str">
        <f ca="1">IF(B104&lt;=MTF!$J$15,OFFSET(MTF!$B$3,MTF!$H$15+B104-1,0),"")</f>
        <v/>
      </c>
      <c r="D104" t="str">
        <f ca="1">IF(B104&lt;=MTF!$J$15,OFFSET(MTF!$C$3,MTF!$H$15+B104-1,0),"")</f>
        <v/>
      </c>
      <c r="E104" t="str">
        <f ca="1">IF(B104&lt;=MTF!$J$15,OFFSET(MTF!$E$3,MTF!$H$15+B104-1,0),"")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>
        <f t="shared" si="5"/>
        <v>0</v>
      </c>
      <c r="S104">
        <f t="shared" si="6"/>
        <v>0</v>
      </c>
    </row>
    <row r="105" spans="2:19" x14ac:dyDescent="0.2">
      <c r="B105" s="26">
        <v>100</v>
      </c>
      <c r="C105" t="str">
        <f ca="1">IF(B105&lt;=MTF!$J$15,OFFSET(MTF!$B$3,MTF!$H$15+B105-1,0),"")</f>
        <v/>
      </c>
      <c r="D105" t="str">
        <f ca="1">IF(B105&lt;=MTF!$J$15,OFFSET(MTF!$C$3,MTF!$H$15+B105-1,0),"")</f>
        <v/>
      </c>
      <c r="E105" t="str">
        <f ca="1">IF(B105&lt;=MTF!$J$15,OFFSET(MTF!$E$3,MTF!$H$15+B105-1,0),"")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>
        <f t="shared" si="5"/>
        <v>0</v>
      </c>
      <c r="S105">
        <f t="shared" si="6"/>
        <v>0</v>
      </c>
    </row>
    <row r="106" spans="2:19" x14ac:dyDescent="0.2">
      <c r="B106" s="26">
        <v>101</v>
      </c>
      <c r="C106" t="str">
        <f ca="1">IF(B106&lt;=MTF!$J$15,OFFSET(MTF!$B$3,MTF!$H$15+B106-1,0),"")</f>
        <v/>
      </c>
      <c r="D106" t="str">
        <f ca="1">IF(B106&lt;=MTF!$J$15,OFFSET(MTF!$C$3,MTF!$H$15+B106-1,0),"")</f>
        <v/>
      </c>
      <c r="E106" t="str">
        <f ca="1">IF(B106&lt;=MTF!$J$15,OFFSET(MTF!$E$3,MTF!$H$15+B106-1,0),"")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>
        <f t="shared" si="5"/>
        <v>0</v>
      </c>
      <c r="S106">
        <f t="shared" si="6"/>
        <v>0</v>
      </c>
    </row>
    <row r="107" spans="2:19" x14ac:dyDescent="0.2">
      <c r="B107" s="17">
        <v>102</v>
      </c>
      <c r="C107" t="str">
        <f ca="1">IF(B107&lt;=MTF!$J$15,OFFSET(MTF!$B$3,MTF!$H$15+B107-1,0),"")</f>
        <v/>
      </c>
      <c r="D107" t="str">
        <f ca="1">IF(B107&lt;=MTF!$J$15,OFFSET(MTF!$C$3,MTF!$H$15+B107-1,0),"")</f>
        <v/>
      </c>
      <c r="E107" t="str">
        <f ca="1">IF(B107&lt;=MTF!$J$15,OFFSET(MTF!$E$3,MTF!$H$15+B107-1,0),"")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>
        <f t="shared" si="5"/>
        <v>0</v>
      </c>
      <c r="S107">
        <f t="shared" si="6"/>
        <v>0</v>
      </c>
    </row>
    <row r="108" spans="2:19" x14ac:dyDescent="0.2">
      <c r="B108" s="26">
        <v>103</v>
      </c>
      <c r="C108" t="str">
        <f ca="1">IF(B108&lt;=MTF!$J$15,OFFSET(MTF!$B$3,MTF!$H$15+B108-1,0),"")</f>
        <v/>
      </c>
      <c r="D108" t="str">
        <f ca="1">IF(B108&lt;=MTF!$J$15,OFFSET(MTF!$C$3,MTF!$H$15+B108-1,0),"")</f>
        <v/>
      </c>
      <c r="E108" t="str">
        <f ca="1">IF(B108&lt;=MTF!$J$15,OFFSET(MTF!$E$3,MTF!$H$15+B108-1,0),"")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>
        <f t="shared" si="5"/>
        <v>0</v>
      </c>
      <c r="S108">
        <f t="shared" si="6"/>
        <v>0</v>
      </c>
    </row>
    <row r="109" spans="2:19" x14ac:dyDescent="0.2">
      <c r="B109" s="26">
        <v>104</v>
      </c>
      <c r="C109" t="str">
        <f ca="1">IF(B109&lt;=MTF!$J$15,OFFSET(MTF!$B$3,MTF!$H$15+B109-1,0),"")</f>
        <v/>
      </c>
      <c r="D109" t="str">
        <f ca="1">IF(B109&lt;=MTF!$J$15,OFFSET(MTF!$C$3,MTF!$H$15+B109-1,0),"")</f>
        <v/>
      </c>
      <c r="E109" t="str">
        <f ca="1">IF(B109&lt;=MTF!$J$15,OFFSET(MTF!$E$3,MTF!$H$15+B109-1,0),"")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>
        <f t="shared" si="5"/>
        <v>0</v>
      </c>
      <c r="S109">
        <f t="shared" si="6"/>
        <v>0</v>
      </c>
    </row>
    <row r="110" spans="2:19" x14ac:dyDescent="0.2">
      <c r="B110" s="17">
        <v>105</v>
      </c>
      <c r="C110" t="str">
        <f ca="1">IF(B110&lt;=MTF!$J$15,OFFSET(MTF!$B$3,MTF!$H$15+B110-1,0),"")</f>
        <v/>
      </c>
      <c r="D110" t="str">
        <f ca="1">IF(B110&lt;=MTF!$J$15,OFFSET(MTF!$C$3,MTF!$H$15+B110-1,0),"")</f>
        <v/>
      </c>
      <c r="E110" t="str">
        <f ca="1">IF(B110&lt;=MTF!$J$15,OFFSET(MTF!$E$3,MTF!$H$15+B110-1,0),"")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>
        <f t="shared" si="5"/>
        <v>0</v>
      </c>
      <c r="S110">
        <f t="shared" si="6"/>
        <v>0</v>
      </c>
    </row>
    <row r="111" spans="2:19" x14ac:dyDescent="0.2">
      <c r="B111" s="26">
        <v>106</v>
      </c>
      <c r="C111" t="str">
        <f ca="1">IF(B111&lt;=MTF!$J$15,OFFSET(MTF!$B$3,MTF!$H$15+B111-1,0),"")</f>
        <v/>
      </c>
      <c r="D111" t="str">
        <f ca="1">IF(B111&lt;=MTF!$J$15,OFFSET(MTF!$C$3,MTF!$H$15+B111-1,0),"")</f>
        <v/>
      </c>
      <c r="E111" t="str">
        <f ca="1">IF(B111&lt;=MTF!$J$15,OFFSET(MTF!$E$3,MTF!$H$15+B111-1,0),"")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>
        <f t="shared" si="5"/>
        <v>0</v>
      </c>
      <c r="S111">
        <f t="shared" si="6"/>
        <v>0</v>
      </c>
    </row>
    <row r="112" spans="2:19" x14ac:dyDescent="0.2">
      <c r="B112" s="26">
        <v>107</v>
      </c>
      <c r="C112" t="str">
        <f ca="1">IF(B112&lt;=MTF!$J$15,OFFSET(MTF!$B$3,MTF!$H$15+B112-1,0),"")</f>
        <v/>
      </c>
      <c r="D112" t="str">
        <f ca="1">IF(B112&lt;=MTF!$J$15,OFFSET(MTF!$C$3,MTF!$H$15+B112-1,0),"")</f>
        <v/>
      </c>
      <c r="E112" t="str">
        <f ca="1">IF(B112&lt;=MTF!$J$15,OFFSET(MTF!$E$3,MTF!$H$15+B112-1,0),"")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>
        <f t="shared" si="5"/>
        <v>0</v>
      </c>
      <c r="S112">
        <f t="shared" si="6"/>
        <v>0</v>
      </c>
    </row>
    <row r="113" spans="2:19" x14ac:dyDescent="0.2">
      <c r="B113" s="17">
        <v>108</v>
      </c>
      <c r="C113" t="str">
        <f ca="1">IF(B113&lt;=MTF!$J$15,OFFSET(MTF!$B$3,MTF!$H$15+B113-1,0),"")</f>
        <v/>
      </c>
      <c r="D113" t="str">
        <f ca="1">IF(B113&lt;=MTF!$J$15,OFFSET(MTF!$C$3,MTF!$H$15+B113-1,0),"")</f>
        <v/>
      </c>
      <c r="E113" t="str">
        <f ca="1">IF(B113&lt;=MTF!$J$15,OFFSET(MTF!$E$3,MTF!$H$15+B113-1,0),"")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>
        <f t="shared" si="5"/>
        <v>0</v>
      </c>
      <c r="S113">
        <f t="shared" si="6"/>
        <v>0</v>
      </c>
    </row>
    <row r="114" spans="2:19" x14ac:dyDescent="0.2">
      <c r="B114" s="26">
        <v>109</v>
      </c>
      <c r="C114" t="str">
        <f ca="1">IF(B114&lt;=MTF!$J$15,OFFSET(MTF!$B$3,MTF!$H$15+B114-1,0),"")</f>
        <v/>
      </c>
      <c r="D114" t="str">
        <f ca="1">IF(B114&lt;=MTF!$J$15,OFFSET(MTF!$C$3,MTF!$H$15+B114-1,0),"")</f>
        <v/>
      </c>
      <c r="E114" t="str">
        <f ca="1">IF(B114&lt;=MTF!$J$15,OFFSET(MTF!$E$3,MTF!$H$15+B114-1,0),"")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>
        <f t="shared" si="5"/>
        <v>0</v>
      </c>
      <c r="S114">
        <f t="shared" si="6"/>
        <v>0</v>
      </c>
    </row>
    <row r="115" spans="2:19" x14ac:dyDescent="0.2">
      <c r="B115" s="26">
        <v>110</v>
      </c>
      <c r="C115" t="str">
        <f ca="1">IF(B115&lt;=MTF!$J$15,OFFSET(MTF!$B$3,MTF!$H$15+B115-1,0),"")</f>
        <v/>
      </c>
      <c r="D115" t="str">
        <f ca="1">IF(B115&lt;=MTF!$J$15,OFFSET(MTF!$C$3,MTF!$H$15+B115-1,0),"")</f>
        <v/>
      </c>
      <c r="E115" t="str">
        <f ca="1">IF(B115&lt;=MTF!$J$15,OFFSET(MTF!$E$3,MTF!$H$15+B115-1,0),"")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>
        <f t="shared" si="5"/>
        <v>0</v>
      </c>
      <c r="S115">
        <f t="shared" si="6"/>
        <v>0</v>
      </c>
    </row>
    <row r="116" spans="2:19" x14ac:dyDescent="0.2">
      <c r="B116" s="17">
        <v>111</v>
      </c>
      <c r="C116" t="str">
        <f ca="1">IF(B116&lt;=MTF!$J$15,OFFSET(MTF!$B$3,MTF!$H$15+B116-1,0),"")</f>
        <v/>
      </c>
      <c r="D116" t="str">
        <f ca="1">IF(B116&lt;=MTF!$J$15,OFFSET(MTF!$C$3,MTF!$H$15+B116-1,0),"")</f>
        <v/>
      </c>
      <c r="E116" t="str">
        <f ca="1">IF(B116&lt;=MTF!$J$15,OFFSET(MTF!$E$3,MTF!$H$15+B116-1,0),"")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>
        <f t="shared" si="5"/>
        <v>0</v>
      </c>
      <c r="S116">
        <f t="shared" si="6"/>
        <v>0</v>
      </c>
    </row>
    <row r="117" spans="2:19" x14ac:dyDescent="0.2">
      <c r="B117" s="26">
        <v>112</v>
      </c>
      <c r="C117" t="str">
        <f ca="1">IF(B117&lt;=MTF!$J$15,OFFSET(MTF!$B$3,MTF!$H$15+B117-1,0),"")</f>
        <v/>
      </c>
      <c r="D117" t="str">
        <f ca="1">IF(B117&lt;=MTF!$J$15,OFFSET(MTF!$C$3,MTF!$H$15+B117-1,0),"")</f>
        <v/>
      </c>
      <c r="E117" t="str">
        <f ca="1">IF(B117&lt;=MTF!$J$15,OFFSET(MTF!$E$3,MTF!$H$15+B117-1,0),"")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>
        <f t="shared" si="5"/>
        <v>0</v>
      </c>
      <c r="S117">
        <f t="shared" si="6"/>
        <v>0</v>
      </c>
    </row>
    <row r="118" spans="2:19" x14ac:dyDescent="0.2">
      <c r="B118" s="26">
        <v>113</v>
      </c>
      <c r="C118" t="str">
        <f ca="1">IF(B118&lt;=MTF!$J$15,OFFSET(MTF!$B$3,MTF!$H$15+B118-1,0),"")</f>
        <v/>
      </c>
      <c r="D118" t="str">
        <f ca="1">IF(B118&lt;=MTF!$J$15,OFFSET(MTF!$C$3,MTF!$H$15+B118-1,0),"")</f>
        <v/>
      </c>
      <c r="E118" t="str">
        <f ca="1">IF(B118&lt;=MTF!$J$15,OFFSET(MTF!$E$3,MTF!$H$15+B118-1,0),"")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>
        <f t="shared" si="5"/>
        <v>0</v>
      </c>
      <c r="S118">
        <f t="shared" si="6"/>
        <v>0</v>
      </c>
    </row>
    <row r="119" spans="2:19" x14ac:dyDescent="0.2">
      <c r="B119" s="17">
        <v>114</v>
      </c>
      <c r="C119" t="str">
        <f ca="1">IF(B119&lt;=MTF!$J$15,OFFSET(MTF!$B$3,MTF!$H$15+B119-1,0),"")</f>
        <v/>
      </c>
      <c r="D119" t="str">
        <f ca="1">IF(B119&lt;=MTF!$J$15,OFFSET(MTF!$C$3,MTF!$H$15+B119-1,0),"")</f>
        <v/>
      </c>
      <c r="E119" t="str">
        <f ca="1">IF(B119&lt;=MTF!$J$15,OFFSET(MTF!$E$3,MTF!$H$15+B119-1,0),"")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>
        <f t="shared" si="5"/>
        <v>0</v>
      </c>
      <c r="S119">
        <f t="shared" si="6"/>
        <v>0</v>
      </c>
    </row>
    <row r="120" spans="2:19" x14ac:dyDescent="0.2">
      <c r="B120" s="26">
        <v>115</v>
      </c>
      <c r="C120" t="str">
        <f ca="1">IF(B120&lt;=MTF!$J$15,OFFSET(MTF!$B$3,MTF!$H$15+B120-1,0),"")</f>
        <v/>
      </c>
      <c r="D120" t="str">
        <f ca="1">IF(B120&lt;=MTF!$J$15,OFFSET(MTF!$C$3,MTF!$H$15+B120-1,0),"")</f>
        <v/>
      </c>
      <c r="E120" t="str">
        <f ca="1">IF(B120&lt;=MTF!$J$15,OFFSET(MTF!$E$3,MTF!$H$15+B120-1,0),"")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>
        <f t="shared" si="5"/>
        <v>0</v>
      </c>
      <c r="S120">
        <f t="shared" si="6"/>
        <v>0</v>
      </c>
    </row>
    <row r="121" spans="2:19" x14ac:dyDescent="0.2">
      <c r="B121" s="26">
        <v>116</v>
      </c>
      <c r="C121" t="str">
        <f ca="1">IF(B121&lt;=MTF!$J$15,OFFSET(MTF!$B$3,MTF!$H$15+B121-1,0),"")</f>
        <v/>
      </c>
      <c r="D121" t="str">
        <f ca="1">IF(B121&lt;=MTF!$J$15,OFFSET(MTF!$C$3,MTF!$H$15+B121-1,0),"")</f>
        <v/>
      </c>
      <c r="E121" t="str">
        <f ca="1">IF(B121&lt;=MTF!$J$15,OFFSET(MTF!$E$3,MTF!$H$15+B121-1,0),"")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>
        <f t="shared" si="5"/>
        <v>0</v>
      </c>
      <c r="S121">
        <f t="shared" si="6"/>
        <v>0</v>
      </c>
    </row>
    <row r="122" spans="2:19" x14ac:dyDescent="0.2">
      <c r="B122" s="17">
        <v>117</v>
      </c>
      <c r="C122" t="str">
        <f ca="1">IF(B122&lt;=MTF!$J$15,OFFSET(MTF!$B$3,MTF!$H$15+B122-1,0),"")</f>
        <v/>
      </c>
      <c r="D122" t="str">
        <f ca="1">IF(B122&lt;=MTF!$J$15,OFFSET(MTF!$C$3,MTF!$H$15+B122-1,0),"")</f>
        <v/>
      </c>
      <c r="E122" t="str">
        <f ca="1">IF(B122&lt;=MTF!$J$15,OFFSET(MTF!$E$3,MTF!$H$15+B122-1,0),"")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>
        <f t="shared" si="5"/>
        <v>0</v>
      </c>
      <c r="S122">
        <f t="shared" si="6"/>
        <v>0</v>
      </c>
    </row>
    <row r="123" spans="2:19" x14ac:dyDescent="0.2">
      <c r="B123" s="26">
        <v>118</v>
      </c>
      <c r="C123" t="str">
        <f ca="1">IF(B123&lt;=MTF!$J$15,OFFSET(MTF!$B$3,MTF!$H$15+B123-1,0),"")</f>
        <v/>
      </c>
      <c r="D123" t="str">
        <f ca="1">IF(B123&lt;=MTF!$J$15,OFFSET(MTF!$C$3,MTF!$H$15+B123-1,0),"")</f>
        <v/>
      </c>
      <c r="E123" t="str">
        <f ca="1">IF(B123&lt;=MTF!$J$15,OFFSET(MTF!$E$3,MTF!$H$15+B123-1,0),"")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>
        <f t="shared" si="5"/>
        <v>0</v>
      </c>
      <c r="S123">
        <f t="shared" si="6"/>
        <v>0</v>
      </c>
    </row>
    <row r="124" spans="2:19" x14ac:dyDescent="0.2">
      <c r="B124" s="26">
        <v>119</v>
      </c>
      <c r="C124" t="str">
        <f ca="1">IF(B124&lt;=MTF!$J$15,OFFSET(MTF!$B$3,MTF!$H$15+B124-1,0),"")</f>
        <v/>
      </c>
      <c r="D124" t="str">
        <f ca="1">IF(B124&lt;=MTF!$J$15,OFFSET(MTF!$C$3,MTF!$H$15+B124-1,0),"")</f>
        <v/>
      </c>
      <c r="E124" t="str">
        <f ca="1">IF(B124&lt;=MTF!$J$15,OFFSET(MTF!$E$3,MTF!$H$15+B124-1,0),"")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>
        <f t="shared" si="5"/>
        <v>0</v>
      </c>
      <c r="S124">
        <f t="shared" si="6"/>
        <v>0</v>
      </c>
    </row>
    <row r="125" spans="2:19" x14ac:dyDescent="0.2">
      <c r="B125" s="17">
        <v>120</v>
      </c>
      <c r="C125" t="str">
        <f ca="1">IF(B125&lt;=MTF!$J$15,OFFSET(MTF!$B$3,MTF!$H$15+B125-1,0),"")</f>
        <v/>
      </c>
      <c r="D125" t="str">
        <f ca="1">IF(B125&lt;=MTF!$J$15,OFFSET(MTF!$C$3,MTF!$H$15+B125-1,0),"")</f>
        <v/>
      </c>
      <c r="E125" t="str">
        <f ca="1">IF(B125&lt;=MTF!$J$15,OFFSET(MTF!$E$3,MTF!$H$15+B125-1,0),"")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>
        <f t="shared" si="5"/>
        <v>0</v>
      </c>
      <c r="S125">
        <f t="shared" si="6"/>
        <v>0</v>
      </c>
    </row>
    <row r="126" spans="2:19" x14ac:dyDescent="0.2">
      <c r="B126" s="26">
        <v>121</v>
      </c>
      <c r="C126" t="str">
        <f ca="1">IF(B126&lt;=MTF!$J$15,OFFSET(MTF!$B$3,MTF!$H$15+B126-1,0),"")</f>
        <v/>
      </c>
      <c r="D126" t="str">
        <f ca="1">IF(B126&lt;=MTF!$J$15,OFFSET(MTF!$C$3,MTF!$H$15+B126-1,0),"")</f>
        <v/>
      </c>
      <c r="E126" t="str">
        <f ca="1">IF(B126&lt;=MTF!$J$15,OFFSET(MTF!$E$3,MTF!$H$15+B126-1,0),"")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>
        <f t="shared" si="5"/>
        <v>0</v>
      </c>
      <c r="S126">
        <f t="shared" si="6"/>
        <v>0</v>
      </c>
    </row>
    <row r="127" spans="2:19" x14ac:dyDescent="0.2">
      <c r="B127" s="26">
        <v>122</v>
      </c>
      <c r="C127" t="str">
        <f ca="1">IF(B127&lt;=MTF!$J$15,OFFSET(MTF!$B$3,MTF!$H$15+B127-1,0),"")</f>
        <v/>
      </c>
      <c r="D127" t="str">
        <f ca="1">IF(B127&lt;=MTF!$J$15,OFFSET(MTF!$C$3,MTF!$H$15+B127-1,0),"")</f>
        <v/>
      </c>
      <c r="E127" t="str">
        <f ca="1">IF(B127&lt;=MTF!$J$15,OFFSET(MTF!$E$3,MTF!$H$15+B127-1,0),"")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>
        <f t="shared" si="5"/>
        <v>0</v>
      </c>
      <c r="S127">
        <f t="shared" si="6"/>
        <v>0</v>
      </c>
    </row>
    <row r="128" spans="2:19" x14ac:dyDescent="0.2">
      <c r="B128" s="17">
        <v>123</v>
      </c>
      <c r="C128" t="str">
        <f ca="1">IF(B128&lt;=MTF!$J$15,OFFSET(MTF!$B$3,MTF!$H$15+B128-1,0),"")</f>
        <v/>
      </c>
      <c r="D128" t="str">
        <f ca="1">IF(B128&lt;=MTF!$J$15,OFFSET(MTF!$C$3,MTF!$H$15+B128-1,0),"")</f>
        <v/>
      </c>
      <c r="E128" t="str">
        <f ca="1">IF(B128&lt;=MTF!$J$15,OFFSET(MTF!$E$3,MTF!$H$15+B128-1,0),"")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>
        <f t="shared" si="5"/>
        <v>0</v>
      </c>
      <c r="S128">
        <f t="shared" si="6"/>
        <v>0</v>
      </c>
    </row>
    <row r="129" spans="2:19" x14ac:dyDescent="0.2">
      <c r="B129" s="26">
        <v>124</v>
      </c>
      <c r="C129" t="str">
        <f ca="1">IF(B129&lt;=MTF!$J$15,OFFSET(MTF!$B$3,MTF!$H$15+B129-1,0),"")</f>
        <v/>
      </c>
      <c r="D129" t="str">
        <f ca="1">IF(B129&lt;=MTF!$J$15,OFFSET(MTF!$C$3,MTF!$H$15+B129-1,0),"")</f>
        <v/>
      </c>
      <c r="E129" t="str">
        <f ca="1">IF(B129&lt;=MTF!$J$15,OFFSET(MTF!$E$3,MTF!$H$15+B129-1,0),"")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>
        <f t="shared" si="5"/>
        <v>0</v>
      </c>
      <c r="S129">
        <f t="shared" si="6"/>
        <v>0</v>
      </c>
    </row>
    <row r="130" spans="2:19" x14ac:dyDescent="0.2">
      <c r="B130" s="26">
        <v>125</v>
      </c>
      <c r="C130" t="str">
        <f ca="1">IF(B130&lt;=MTF!$J$15,OFFSET(MTF!$B$3,MTF!$H$15+B130-1,0),"")</f>
        <v/>
      </c>
      <c r="D130" t="str">
        <f ca="1">IF(B130&lt;=MTF!$J$15,OFFSET(MTF!$C$3,MTF!$H$15+B130-1,0),"")</f>
        <v/>
      </c>
      <c r="E130" t="str">
        <f ca="1">IF(B130&lt;=MTF!$J$15,OFFSET(MTF!$E$3,MTF!$H$15+B130-1,0),"")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>
        <f t="shared" si="5"/>
        <v>0</v>
      </c>
      <c r="S130">
        <f t="shared" si="6"/>
        <v>0</v>
      </c>
    </row>
    <row r="131" spans="2:19" x14ac:dyDescent="0.2">
      <c r="B131" s="17">
        <v>126</v>
      </c>
      <c r="C131" t="str">
        <f ca="1">IF(B131&lt;=MTF!$J$15,OFFSET(MTF!$B$3,MTF!$H$15+B131-1,0),"")</f>
        <v/>
      </c>
      <c r="D131" t="str">
        <f ca="1">IF(B131&lt;=MTF!$J$15,OFFSET(MTF!$C$3,MTF!$H$15+B131-1,0),"")</f>
        <v/>
      </c>
      <c r="E131" t="str">
        <f ca="1">IF(B131&lt;=MTF!$J$15,OFFSET(MTF!$E$3,MTF!$H$15+B131-1,0),"")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>
        <f t="shared" si="5"/>
        <v>0</v>
      </c>
      <c r="S131">
        <f t="shared" si="6"/>
        <v>0</v>
      </c>
    </row>
    <row r="132" spans="2:19" x14ac:dyDescent="0.2">
      <c r="B132" s="26">
        <v>127</v>
      </c>
      <c r="C132" t="str">
        <f ca="1">IF(B132&lt;=MTF!$J$15,OFFSET(MTF!$B$3,MTF!$H$15+B132-1,0),"")</f>
        <v/>
      </c>
      <c r="D132" t="str">
        <f ca="1">IF(B132&lt;=MTF!$J$15,OFFSET(MTF!$C$3,MTF!$H$15+B132-1,0),"")</f>
        <v/>
      </c>
      <c r="E132" t="str">
        <f ca="1">IF(B132&lt;=MTF!$J$15,OFFSET(MTF!$E$3,MTF!$H$15+B132-1,0),"")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>
        <f t="shared" si="5"/>
        <v>0</v>
      </c>
      <c r="S132">
        <f t="shared" si="6"/>
        <v>0</v>
      </c>
    </row>
    <row r="133" spans="2:19" x14ac:dyDescent="0.2">
      <c r="B133" s="26">
        <v>128</v>
      </c>
      <c r="C133" t="str">
        <f ca="1">IF(B133&lt;=MTF!$J$15,OFFSET(MTF!$B$3,MTF!$H$15+B133-1,0),"")</f>
        <v/>
      </c>
      <c r="D133" t="str">
        <f ca="1">IF(B133&lt;=MTF!$J$15,OFFSET(MTF!$C$3,MTF!$H$15+B133-1,0),"")</f>
        <v/>
      </c>
      <c r="E133" t="str">
        <f ca="1">IF(B133&lt;=MTF!$J$15,OFFSET(MTF!$E$3,MTF!$H$15+B133-1,0),"")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>
        <f t="shared" si="5"/>
        <v>0</v>
      </c>
      <c r="S133">
        <f t="shared" si="6"/>
        <v>0</v>
      </c>
    </row>
    <row r="134" spans="2:19" x14ac:dyDescent="0.2">
      <c r="B134" s="17">
        <v>129</v>
      </c>
      <c r="C134" t="str">
        <f ca="1">IF(B134&lt;=MTF!$J$15,OFFSET(MTF!$B$3,MTF!$H$15+B134-1,0),"")</f>
        <v/>
      </c>
      <c r="D134" t="str">
        <f ca="1">IF(B134&lt;=MTF!$J$15,OFFSET(MTF!$C$3,MTF!$H$15+B134-1,0),"")</f>
        <v/>
      </c>
      <c r="E134" t="str">
        <f ca="1">IF(B134&lt;=MTF!$J$15,OFFSET(MTF!$E$3,MTF!$H$15+B134-1,0),"")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>
        <f t="shared" si="5"/>
        <v>0</v>
      </c>
      <c r="S134">
        <f t="shared" si="6"/>
        <v>0</v>
      </c>
    </row>
    <row r="135" spans="2:19" x14ac:dyDescent="0.2">
      <c r="B135" s="26">
        <v>130</v>
      </c>
      <c r="C135" t="str">
        <f ca="1">IF(B135&lt;=MTF!$J$15,OFFSET(MTF!$B$3,MTF!$H$15+B135-1,0),"")</f>
        <v/>
      </c>
      <c r="D135" t="str">
        <f ca="1">IF(B135&lt;=MTF!$J$15,OFFSET(MTF!$C$3,MTF!$H$15+B135-1,0),"")</f>
        <v/>
      </c>
      <c r="E135" t="str">
        <f ca="1">IF(B135&lt;=MTF!$J$15,OFFSET(MTF!$E$3,MTF!$H$15+B135-1,0),"")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>
        <f t="shared" si="5"/>
        <v>0</v>
      </c>
      <c r="S135">
        <f t="shared" si="6"/>
        <v>0</v>
      </c>
    </row>
    <row r="136" spans="2:19" x14ac:dyDescent="0.2">
      <c r="B136" s="26">
        <v>131</v>
      </c>
      <c r="C136" t="str">
        <f ca="1">IF(B136&lt;=MTF!$J$15,OFFSET(MTF!$B$3,MTF!$H$15+B136-1,0),"")</f>
        <v/>
      </c>
      <c r="D136" t="str">
        <f ca="1">IF(B136&lt;=MTF!$J$15,OFFSET(MTF!$C$3,MTF!$H$15+B136-1,0),"")</f>
        <v/>
      </c>
      <c r="E136" t="str">
        <f ca="1">IF(B136&lt;=MTF!$J$15,OFFSET(MTF!$E$3,MTF!$H$15+B136-1,0),"")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>
        <f t="shared" si="5"/>
        <v>0</v>
      </c>
      <c r="S136">
        <f t="shared" si="6"/>
        <v>0</v>
      </c>
    </row>
    <row r="137" spans="2:19" x14ac:dyDescent="0.2">
      <c r="B137" s="17">
        <v>132</v>
      </c>
      <c r="C137" t="str">
        <f ca="1">IF(B137&lt;=MTF!$J$15,OFFSET(MTF!$B$3,MTF!$H$15+B137-1,0),"")</f>
        <v/>
      </c>
      <c r="D137" t="str">
        <f ca="1">IF(B137&lt;=MTF!$J$15,OFFSET(MTF!$C$3,MTF!$H$15+B137-1,0),"")</f>
        <v/>
      </c>
      <c r="E137" t="str">
        <f ca="1">IF(B137&lt;=MTF!$J$15,OFFSET(MTF!$E$3,MTF!$H$15+B137-1,0),"")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>
        <f t="shared" si="5"/>
        <v>0</v>
      </c>
      <c r="S137">
        <f t="shared" si="6"/>
        <v>0</v>
      </c>
    </row>
    <row r="138" spans="2:19" x14ac:dyDescent="0.2">
      <c r="B138" s="26">
        <v>133</v>
      </c>
      <c r="C138" t="str">
        <f ca="1">IF(B138&lt;=MTF!$J$15,OFFSET(MTF!$B$3,MTF!$H$15+B138-1,0),"")</f>
        <v/>
      </c>
      <c r="D138" t="str">
        <f ca="1">IF(B138&lt;=MTF!$J$15,OFFSET(MTF!$C$3,MTF!$H$15+B138-1,0),"")</f>
        <v/>
      </c>
      <c r="E138" t="str">
        <f ca="1">IF(B138&lt;=MTF!$J$15,OFFSET(MTF!$E$3,MTF!$H$15+B138-1,0),"")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>
        <f t="shared" ref="R138:R201" si="9">O138*SIN((Q138-1)*2*PI()/$N$6*$N$8)</f>
        <v>0</v>
      </c>
      <c r="S138">
        <f t="shared" ref="S138:S201" si="10">O138*COS((Q138-1)*2*PI()/$N$6*$N$8)</f>
        <v>0</v>
      </c>
    </row>
    <row r="139" spans="2:19" x14ac:dyDescent="0.2">
      <c r="B139" s="26">
        <v>134</v>
      </c>
      <c r="C139" t="str">
        <f ca="1">IF(B139&lt;=MTF!$J$15,OFFSET(MTF!$B$3,MTF!$H$15+B139-1,0),"")</f>
        <v/>
      </c>
      <c r="D139" t="str">
        <f ca="1">IF(B139&lt;=MTF!$J$15,OFFSET(MTF!$C$3,MTF!$H$15+B139-1,0),"")</f>
        <v/>
      </c>
      <c r="E139" t="str">
        <f ca="1">IF(B139&lt;=MTF!$J$15,OFFSET(MTF!$E$3,MTF!$H$15+B139-1,0),"")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>
        <f t="shared" si="9"/>
        <v>0</v>
      </c>
      <c r="S139">
        <f t="shared" si="10"/>
        <v>0</v>
      </c>
    </row>
    <row r="140" spans="2:19" x14ac:dyDescent="0.2">
      <c r="B140" s="17">
        <v>135</v>
      </c>
      <c r="C140" t="str">
        <f ca="1">IF(B140&lt;=MTF!$J$15,OFFSET(MTF!$B$3,MTF!$H$15+B140-1,0),"")</f>
        <v/>
      </c>
      <c r="D140" t="str">
        <f ca="1">IF(B140&lt;=MTF!$J$15,OFFSET(MTF!$C$3,MTF!$H$15+B140-1,0),"")</f>
        <v/>
      </c>
      <c r="E140" t="str">
        <f ca="1">IF(B140&lt;=MTF!$J$15,OFFSET(MTF!$E$3,MTF!$H$15+B140-1,0),"")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>
        <f t="shared" si="9"/>
        <v>0</v>
      </c>
      <c r="S140">
        <f t="shared" si="10"/>
        <v>0</v>
      </c>
    </row>
    <row r="141" spans="2:19" x14ac:dyDescent="0.2">
      <c r="B141" s="26">
        <v>136</v>
      </c>
      <c r="C141" t="str">
        <f ca="1">IF(B141&lt;=MTF!$J$15,OFFSET(MTF!$B$3,MTF!$H$15+B141-1,0),"")</f>
        <v/>
      </c>
      <c r="D141" t="str">
        <f ca="1">IF(B141&lt;=MTF!$J$15,OFFSET(MTF!$C$3,MTF!$H$15+B141-1,0),"")</f>
        <v/>
      </c>
      <c r="E141" t="str">
        <f ca="1">IF(B141&lt;=MTF!$J$15,OFFSET(MTF!$E$3,MTF!$H$15+B141-1,0),"")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>
        <f t="shared" si="9"/>
        <v>0</v>
      </c>
      <c r="S141">
        <f t="shared" si="10"/>
        <v>0</v>
      </c>
    </row>
    <row r="142" spans="2:19" x14ac:dyDescent="0.2">
      <c r="B142" s="26">
        <v>137</v>
      </c>
      <c r="C142" t="str">
        <f ca="1">IF(B142&lt;=MTF!$J$15,OFFSET(MTF!$B$3,MTF!$H$15+B142-1,0),"")</f>
        <v/>
      </c>
      <c r="D142" t="str">
        <f ca="1">IF(B142&lt;=MTF!$J$15,OFFSET(MTF!$C$3,MTF!$H$15+B142-1,0),"")</f>
        <v/>
      </c>
      <c r="E142" t="str">
        <f ca="1">IF(B142&lt;=MTF!$J$15,OFFSET(MTF!$E$3,MTF!$H$15+B142-1,0),"")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>
        <f t="shared" si="9"/>
        <v>0</v>
      </c>
      <c r="S142">
        <f t="shared" si="10"/>
        <v>0</v>
      </c>
    </row>
    <row r="143" spans="2:19" x14ac:dyDescent="0.2">
      <c r="B143" s="17">
        <v>138</v>
      </c>
      <c r="C143" t="str">
        <f ca="1">IF(B143&lt;=MTF!$J$15,OFFSET(MTF!$B$3,MTF!$H$15+B143-1,0),"")</f>
        <v/>
      </c>
      <c r="D143" t="str">
        <f ca="1">IF(B143&lt;=MTF!$J$15,OFFSET(MTF!$C$3,MTF!$H$15+B143-1,0),"")</f>
        <v/>
      </c>
      <c r="E143" t="str">
        <f ca="1">IF(B143&lt;=MTF!$J$15,OFFSET(MTF!$E$3,MTF!$H$15+B143-1,0),"")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>
        <f t="shared" si="9"/>
        <v>0</v>
      </c>
      <c r="S143">
        <f t="shared" si="10"/>
        <v>0</v>
      </c>
    </row>
    <row r="144" spans="2:19" x14ac:dyDescent="0.2">
      <c r="B144" s="26">
        <v>139</v>
      </c>
      <c r="C144" t="str">
        <f ca="1">IF(B144&lt;=MTF!$J$15,OFFSET(MTF!$B$3,MTF!$H$15+B144-1,0),"")</f>
        <v/>
      </c>
      <c r="D144" t="str">
        <f ca="1">IF(B144&lt;=MTF!$J$15,OFFSET(MTF!$C$3,MTF!$H$15+B144-1,0),"")</f>
        <v/>
      </c>
      <c r="E144" t="str">
        <f ca="1">IF(B144&lt;=MTF!$J$15,OFFSET(MTF!$E$3,MTF!$H$15+B144-1,0),"")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>
        <f t="shared" si="9"/>
        <v>0</v>
      </c>
      <c r="S144">
        <f t="shared" si="10"/>
        <v>0</v>
      </c>
    </row>
    <row r="145" spans="2:19" x14ac:dyDescent="0.2">
      <c r="B145" s="26">
        <v>140</v>
      </c>
      <c r="C145" t="str">
        <f ca="1">IF(B145&lt;=MTF!$J$15,OFFSET(MTF!$B$3,MTF!$H$15+B145-1,0),"")</f>
        <v/>
      </c>
      <c r="D145" t="str">
        <f ca="1">IF(B145&lt;=MTF!$J$15,OFFSET(MTF!$C$3,MTF!$H$15+B145-1,0),"")</f>
        <v/>
      </c>
      <c r="E145" t="str">
        <f ca="1">IF(B145&lt;=MTF!$J$15,OFFSET(MTF!$E$3,MTF!$H$15+B145-1,0),"")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>
        <f t="shared" si="9"/>
        <v>0</v>
      </c>
      <c r="S145">
        <f t="shared" si="10"/>
        <v>0</v>
      </c>
    </row>
    <row r="146" spans="2:19" x14ac:dyDescent="0.2">
      <c r="B146" s="17">
        <v>141</v>
      </c>
      <c r="C146" t="str">
        <f ca="1">IF(B146&lt;=MTF!$J$15,OFFSET(MTF!$B$3,MTF!$H$15+B146-1,0),"")</f>
        <v/>
      </c>
      <c r="D146" t="str">
        <f ca="1">IF(B146&lt;=MTF!$J$15,OFFSET(MTF!$C$3,MTF!$H$15+B146-1,0),"")</f>
        <v/>
      </c>
      <c r="E146" t="str">
        <f ca="1">IF(B146&lt;=MTF!$J$15,OFFSET(MTF!$E$3,MTF!$H$15+B146-1,0),"")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>
        <f t="shared" si="9"/>
        <v>0</v>
      </c>
      <c r="S146">
        <f t="shared" si="10"/>
        <v>0</v>
      </c>
    </row>
    <row r="147" spans="2:19" x14ac:dyDescent="0.2">
      <c r="B147" s="26">
        <v>142</v>
      </c>
      <c r="C147" t="str">
        <f ca="1">IF(B147&lt;=MTF!$J$15,OFFSET(MTF!$B$3,MTF!$H$15+B147-1,0),"")</f>
        <v/>
      </c>
      <c r="D147" t="str">
        <f ca="1">IF(B147&lt;=MTF!$J$15,OFFSET(MTF!$C$3,MTF!$H$15+B147-1,0),"")</f>
        <v/>
      </c>
      <c r="E147" t="str">
        <f ca="1">IF(B147&lt;=MTF!$J$15,OFFSET(MTF!$E$3,MTF!$H$15+B147-1,0),"")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>
        <f t="shared" si="9"/>
        <v>0</v>
      </c>
      <c r="S147">
        <f t="shared" si="10"/>
        <v>0</v>
      </c>
    </row>
    <row r="148" spans="2:19" x14ac:dyDescent="0.2">
      <c r="B148" s="26">
        <v>143</v>
      </c>
      <c r="C148" t="str">
        <f ca="1">IF(B148&lt;=MTF!$J$15,OFFSET(MTF!$B$3,MTF!$H$15+B148-1,0),"")</f>
        <v/>
      </c>
      <c r="D148" t="str">
        <f ca="1">IF(B148&lt;=MTF!$J$15,OFFSET(MTF!$C$3,MTF!$H$15+B148-1,0),"")</f>
        <v/>
      </c>
      <c r="E148" t="str">
        <f ca="1">IF(B148&lt;=MTF!$J$15,OFFSET(MTF!$E$3,MTF!$H$15+B148-1,0),"")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>
        <f t="shared" si="9"/>
        <v>0</v>
      </c>
      <c r="S148">
        <f t="shared" si="10"/>
        <v>0</v>
      </c>
    </row>
    <row r="149" spans="2:19" x14ac:dyDescent="0.2">
      <c r="B149" s="17">
        <v>144</v>
      </c>
      <c r="C149" t="str">
        <f ca="1">IF(B149&lt;=MTF!$J$15,OFFSET(MTF!$B$3,MTF!$H$15+B149-1,0),"")</f>
        <v/>
      </c>
      <c r="D149" t="str">
        <f ca="1">IF(B149&lt;=MTF!$J$15,OFFSET(MTF!$C$3,MTF!$H$15+B149-1,0),"")</f>
        <v/>
      </c>
      <c r="E149" t="str">
        <f ca="1">IF(B149&lt;=MTF!$J$15,OFFSET(MTF!$E$3,MTF!$H$15+B149-1,0),"")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>
        <f t="shared" si="9"/>
        <v>0</v>
      </c>
      <c r="S149">
        <f t="shared" si="10"/>
        <v>0</v>
      </c>
    </row>
    <row r="150" spans="2:19" x14ac:dyDescent="0.2">
      <c r="B150" s="26">
        <v>145</v>
      </c>
      <c r="C150" t="str">
        <f ca="1">IF(B150&lt;=MTF!$J$15,OFFSET(MTF!$B$3,MTF!$H$15+B150-1,0),"")</f>
        <v/>
      </c>
      <c r="D150" t="str">
        <f ca="1">IF(B150&lt;=MTF!$J$15,OFFSET(MTF!$C$3,MTF!$H$15+B150-1,0),"")</f>
        <v/>
      </c>
      <c r="E150" t="str">
        <f ca="1">IF(B150&lt;=MTF!$J$15,OFFSET(MTF!$E$3,MTF!$H$15+B150-1,0),"")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>
        <f t="shared" si="9"/>
        <v>0</v>
      </c>
      <c r="S150">
        <f t="shared" si="10"/>
        <v>0</v>
      </c>
    </row>
    <row r="151" spans="2:19" x14ac:dyDescent="0.2">
      <c r="B151" s="26">
        <v>146</v>
      </c>
      <c r="C151" t="str">
        <f ca="1">IF(B151&lt;=MTF!$J$15,OFFSET(MTF!$B$3,MTF!$H$15+B151-1,0),"")</f>
        <v/>
      </c>
      <c r="D151" t="str">
        <f ca="1">IF(B151&lt;=MTF!$J$15,OFFSET(MTF!$C$3,MTF!$H$15+B151-1,0),"")</f>
        <v/>
      </c>
      <c r="E151" t="str">
        <f ca="1">IF(B151&lt;=MTF!$J$15,OFFSET(MTF!$E$3,MTF!$H$15+B151-1,0),"")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>
        <f t="shared" si="9"/>
        <v>0</v>
      </c>
      <c r="S151">
        <f t="shared" si="10"/>
        <v>0</v>
      </c>
    </row>
    <row r="152" spans="2:19" x14ac:dyDescent="0.2">
      <c r="B152" s="17">
        <v>147</v>
      </c>
      <c r="C152" t="str">
        <f ca="1">IF(B152&lt;=MTF!$J$15,OFFSET(MTF!$B$3,MTF!$H$15+B152-1,0),"")</f>
        <v/>
      </c>
      <c r="D152" t="str">
        <f ca="1">IF(B152&lt;=MTF!$J$15,OFFSET(MTF!$C$3,MTF!$H$15+B152-1,0),"")</f>
        <v/>
      </c>
      <c r="E152" t="str">
        <f ca="1">IF(B152&lt;=MTF!$J$15,OFFSET(MTF!$E$3,MTF!$H$15+B152-1,0),"")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>
        <f t="shared" si="9"/>
        <v>0</v>
      </c>
      <c r="S152">
        <f t="shared" si="10"/>
        <v>0</v>
      </c>
    </row>
    <row r="153" spans="2:19" x14ac:dyDescent="0.2">
      <c r="B153" s="26">
        <v>148</v>
      </c>
      <c r="C153" t="str">
        <f ca="1">IF(B153&lt;=MTF!$J$15,OFFSET(MTF!$B$3,MTF!$H$15+B153-1,0),"")</f>
        <v/>
      </c>
      <c r="D153" t="str">
        <f ca="1">IF(B153&lt;=MTF!$J$15,OFFSET(MTF!$C$3,MTF!$H$15+B153-1,0),"")</f>
        <v/>
      </c>
      <c r="E153" t="str">
        <f ca="1">IF(B153&lt;=MTF!$J$15,OFFSET(MTF!$E$3,MTF!$H$15+B153-1,0),"")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>
        <f t="shared" si="9"/>
        <v>0</v>
      </c>
      <c r="S153">
        <f t="shared" si="10"/>
        <v>0</v>
      </c>
    </row>
    <row r="154" spans="2:19" x14ac:dyDescent="0.2">
      <c r="B154" s="26">
        <v>149</v>
      </c>
      <c r="C154" t="str">
        <f ca="1">IF(B154&lt;=MTF!$J$15,OFFSET(MTF!$B$3,MTF!$H$15+B154-1,0),"")</f>
        <v/>
      </c>
      <c r="D154" t="str">
        <f ca="1">IF(B154&lt;=MTF!$J$15,OFFSET(MTF!$C$3,MTF!$H$15+B154-1,0),"")</f>
        <v/>
      </c>
      <c r="E154" t="str">
        <f ca="1">IF(B154&lt;=MTF!$J$15,OFFSET(MTF!$E$3,MTF!$H$15+B154-1,0),"")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>
        <f t="shared" si="9"/>
        <v>0</v>
      </c>
      <c r="S154">
        <f t="shared" si="10"/>
        <v>0</v>
      </c>
    </row>
    <row r="155" spans="2:19" x14ac:dyDescent="0.2">
      <c r="B155" s="17">
        <v>150</v>
      </c>
      <c r="C155" t="str">
        <f ca="1">IF(B155&lt;=MTF!$J$15,OFFSET(MTF!$B$3,MTF!$H$15+B155-1,0),"")</f>
        <v/>
      </c>
      <c r="D155" t="str">
        <f ca="1">IF(B155&lt;=MTF!$J$15,OFFSET(MTF!$C$3,MTF!$H$15+B155-1,0),"")</f>
        <v/>
      </c>
      <c r="E155" t="str">
        <f ca="1">IF(B155&lt;=MTF!$J$15,OFFSET(MTF!$E$3,MTF!$H$15+B155-1,0),"")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>
        <f t="shared" si="9"/>
        <v>0</v>
      </c>
      <c r="S155">
        <f t="shared" si="10"/>
        <v>0</v>
      </c>
    </row>
    <row r="156" spans="2:19" x14ac:dyDescent="0.2">
      <c r="B156" s="26">
        <v>151</v>
      </c>
      <c r="C156" t="str">
        <f ca="1">IF(B156&lt;=MTF!$J$15,OFFSET(MTF!$B$3,MTF!$H$15+B156-1,0),"")</f>
        <v/>
      </c>
      <c r="D156" t="str">
        <f ca="1">IF(B156&lt;=MTF!$J$15,OFFSET(MTF!$C$3,MTF!$H$15+B156-1,0),"")</f>
        <v/>
      </c>
      <c r="E156" t="str">
        <f ca="1">IF(B156&lt;=MTF!$J$15,OFFSET(MTF!$E$3,MTF!$H$15+B156-1,0),"")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>
        <f t="shared" si="9"/>
        <v>0</v>
      </c>
      <c r="S156">
        <f t="shared" si="10"/>
        <v>0</v>
      </c>
    </row>
    <row r="157" spans="2:19" x14ac:dyDescent="0.2">
      <c r="B157" s="26">
        <v>152</v>
      </c>
      <c r="C157" t="str">
        <f ca="1">IF(B157&lt;=MTF!$J$15,OFFSET(MTF!$B$3,MTF!$H$15+B157-1,0),"")</f>
        <v/>
      </c>
      <c r="D157" t="str">
        <f ca="1">IF(B157&lt;=MTF!$J$15,OFFSET(MTF!$C$3,MTF!$H$15+B157-1,0),"")</f>
        <v/>
      </c>
      <c r="E157" t="str">
        <f ca="1">IF(B157&lt;=MTF!$J$15,OFFSET(MTF!$E$3,MTF!$H$15+B157-1,0),"")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>
        <f t="shared" si="9"/>
        <v>0</v>
      </c>
      <c r="S157">
        <f t="shared" si="10"/>
        <v>0</v>
      </c>
    </row>
    <row r="158" spans="2:19" x14ac:dyDescent="0.2">
      <c r="B158" s="17">
        <v>153</v>
      </c>
      <c r="C158" t="str">
        <f ca="1">IF(B158&lt;=MTF!$J$15,OFFSET(MTF!$B$3,MTF!$H$15+B158-1,0),"")</f>
        <v/>
      </c>
      <c r="D158" t="str">
        <f ca="1">IF(B158&lt;=MTF!$J$15,OFFSET(MTF!$C$3,MTF!$H$15+B158-1,0),"")</f>
        <v/>
      </c>
      <c r="E158" t="str">
        <f ca="1">IF(B158&lt;=MTF!$J$15,OFFSET(MTF!$E$3,MTF!$H$15+B158-1,0),"")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>
        <f t="shared" si="9"/>
        <v>0</v>
      </c>
      <c r="S158">
        <f t="shared" si="10"/>
        <v>0</v>
      </c>
    </row>
    <row r="159" spans="2:19" x14ac:dyDescent="0.2">
      <c r="B159" s="26">
        <v>154</v>
      </c>
      <c r="C159" t="str">
        <f ca="1">IF(B159&lt;=MTF!$J$15,OFFSET(MTF!$B$3,MTF!$H$15+B159-1,0),"")</f>
        <v/>
      </c>
      <c r="D159" t="str">
        <f ca="1">IF(B159&lt;=MTF!$J$15,OFFSET(MTF!$C$3,MTF!$H$15+B159-1,0),"")</f>
        <v/>
      </c>
      <c r="E159" t="str">
        <f ca="1">IF(B159&lt;=MTF!$J$15,OFFSET(MTF!$E$3,MTF!$H$15+B159-1,0),"")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>
        <f t="shared" si="9"/>
        <v>0</v>
      </c>
      <c r="S159">
        <f t="shared" si="10"/>
        <v>0</v>
      </c>
    </row>
    <row r="160" spans="2:19" x14ac:dyDescent="0.2">
      <c r="B160" s="26">
        <v>155</v>
      </c>
      <c r="C160" t="str">
        <f ca="1">IF(B160&lt;=MTF!$J$15,OFFSET(MTF!$B$3,MTF!$H$15+B160-1,0),"")</f>
        <v/>
      </c>
      <c r="D160" t="str">
        <f ca="1">IF(B160&lt;=MTF!$J$15,OFFSET(MTF!$C$3,MTF!$H$15+B160-1,0),"")</f>
        <v/>
      </c>
      <c r="E160" t="str">
        <f ca="1">IF(B160&lt;=MTF!$J$15,OFFSET(MTF!$E$3,MTF!$H$15+B160-1,0),"")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>
        <f t="shared" si="9"/>
        <v>0</v>
      </c>
      <c r="S160">
        <f t="shared" si="10"/>
        <v>0</v>
      </c>
    </row>
    <row r="161" spans="2:19" x14ac:dyDescent="0.2">
      <c r="B161" s="17">
        <v>156</v>
      </c>
      <c r="C161" t="str">
        <f ca="1">IF(B161&lt;=MTF!$J$15,OFFSET(MTF!$B$3,MTF!$H$15+B161-1,0),"")</f>
        <v/>
      </c>
      <c r="D161" t="str">
        <f ca="1">IF(B161&lt;=MTF!$J$15,OFFSET(MTF!$C$3,MTF!$H$15+B161-1,0),"")</f>
        <v/>
      </c>
      <c r="E161" t="str">
        <f ca="1">IF(B161&lt;=MTF!$J$15,OFFSET(MTF!$E$3,MTF!$H$15+B161-1,0),"")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>
        <f t="shared" si="9"/>
        <v>0</v>
      </c>
      <c r="S161">
        <f t="shared" si="10"/>
        <v>0</v>
      </c>
    </row>
    <row r="162" spans="2:19" x14ac:dyDescent="0.2">
      <c r="B162" s="26">
        <v>157</v>
      </c>
      <c r="C162" t="str">
        <f ca="1">IF(B162&lt;=MTF!$J$15,OFFSET(MTF!$B$3,MTF!$H$15+B162-1,0),"")</f>
        <v/>
      </c>
      <c r="D162" t="str">
        <f ca="1">IF(B162&lt;=MTF!$J$15,OFFSET(MTF!$C$3,MTF!$H$15+B162-1,0),"")</f>
        <v/>
      </c>
      <c r="E162" t="str">
        <f ca="1">IF(B162&lt;=MTF!$J$15,OFFSET(MTF!$E$3,MTF!$H$15+B162-1,0),"")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>
        <f t="shared" si="9"/>
        <v>0</v>
      </c>
      <c r="S162">
        <f t="shared" si="10"/>
        <v>0</v>
      </c>
    </row>
    <row r="163" spans="2:19" x14ac:dyDescent="0.2">
      <c r="B163" s="26">
        <v>158</v>
      </c>
      <c r="C163" t="str">
        <f ca="1">IF(B163&lt;=MTF!$J$15,OFFSET(MTF!$B$3,MTF!$H$15+B163-1,0),"")</f>
        <v/>
      </c>
      <c r="D163" t="str">
        <f ca="1">IF(B163&lt;=MTF!$J$15,OFFSET(MTF!$C$3,MTF!$H$15+B163-1,0),"")</f>
        <v/>
      </c>
      <c r="E163" t="str">
        <f ca="1">IF(B163&lt;=MTF!$J$15,OFFSET(MTF!$E$3,MTF!$H$15+B163-1,0),"")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>
        <f t="shared" si="9"/>
        <v>0</v>
      </c>
      <c r="S163">
        <f t="shared" si="10"/>
        <v>0</v>
      </c>
    </row>
    <row r="164" spans="2:19" x14ac:dyDescent="0.2">
      <c r="B164" s="17">
        <v>159</v>
      </c>
      <c r="C164" t="str">
        <f ca="1">IF(B164&lt;=MTF!$J$15,OFFSET(MTF!$B$3,MTF!$H$15+B164-1,0),"")</f>
        <v/>
      </c>
      <c r="D164" t="str">
        <f ca="1">IF(B164&lt;=MTF!$J$15,OFFSET(MTF!$C$3,MTF!$H$15+B164-1,0),"")</f>
        <v/>
      </c>
      <c r="E164" t="str">
        <f ca="1">IF(B164&lt;=MTF!$J$15,OFFSET(MTF!$E$3,MTF!$H$15+B164-1,0),"")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>
        <f t="shared" si="9"/>
        <v>0</v>
      </c>
      <c r="S164">
        <f t="shared" si="10"/>
        <v>0</v>
      </c>
    </row>
    <row r="165" spans="2:19" x14ac:dyDescent="0.2">
      <c r="B165" s="26">
        <v>160</v>
      </c>
      <c r="C165" t="str">
        <f ca="1">IF(B165&lt;=MTF!$J$15,OFFSET(MTF!$B$3,MTF!$H$15+B165-1,0),"")</f>
        <v/>
      </c>
      <c r="D165" t="str">
        <f ca="1">IF(B165&lt;=MTF!$J$15,OFFSET(MTF!$C$3,MTF!$H$15+B165-1,0),"")</f>
        <v/>
      </c>
      <c r="E165" t="str">
        <f ca="1">IF(B165&lt;=MTF!$J$15,OFFSET(MTF!$E$3,MTF!$H$15+B165-1,0),"")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>
        <f t="shared" si="9"/>
        <v>0</v>
      </c>
      <c r="S165">
        <f t="shared" si="10"/>
        <v>0</v>
      </c>
    </row>
    <row r="166" spans="2:19" x14ac:dyDescent="0.2">
      <c r="B166" s="26">
        <v>161</v>
      </c>
      <c r="C166" t="str">
        <f ca="1">IF(B166&lt;=MTF!$J$15,OFFSET(MTF!$B$3,MTF!$H$15+B166-1,0),"")</f>
        <v/>
      </c>
      <c r="D166" t="str">
        <f ca="1">IF(B166&lt;=MTF!$J$15,OFFSET(MTF!$C$3,MTF!$H$15+B166-1,0),"")</f>
        <v/>
      </c>
      <c r="E166" t="str">
        <f ca="1">IF(B166&lt;=MTF!$J$15,OFFSET(MTF!$E$3,MTF!$H$15+B166-1,0),"")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>
        <f t="shared" si="9"/>
        <v>0</v>
      </c>
      <c r="S166">
        <f t="shared" si="10"/>
        <v>0</v>
      </c>
    </row>
    <row r="167" spans="2:19" x14ac:dyDescent="0.2">
      <c r="B167" s="17">
        <v>162</v>
      </c>
      <c r="C167" t="str">
        <f ca="1">IF(B167&lt;=MTF!$J$15,OFFSET(MTF!$B$3,MTF!$H$15+B167-1,0),"")</f>
        <v/>
      </c>
      <c r="D167" t="str">
        <f ca="1">IF(B167&lt;=MTF!$J$15,OFFSET(MTF!$C$3,MTF!$H$15+B167-1,0),"")</f>
        <v/>
      </c>
      <c r="E167" t="str">
        <f ca="1">IF(B167&lt;=MTF!$J$15,OFFSET(MTF!$E$3,MTF!$H$15+B167-1,0),"")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>
        <f t="shared" si="9"/>
        <v>0</v>
      </c>
      <c r="S167">
        <f t="shared" si="10"/>
        <v>0</v>
      </c>
    </row>
    <row r="168" spans="2:19" x14ac:dyDescent="0.2">
      <c r="B168" s="26">
        <v>163</v>
      </c>
      <c r="C168" t="str">
        <f ca="1">IF(B168&lt;=MTF!$J$15,OFFSET(MTF!$B$3,MTF!$H$15+B168-1,0),"")</f>
        <v/>
      </c>
      <c r="D168" t="str">
        <f ca="1">IF(B168&lt;=MTF!$J$15,OFFSET(MTF!$C$3,MTF!$H$15+B168-1,0),"")</f>
        <v/>
      </c>
      <c r="E168" t="str">
        <f ca="1">IF(B168&lt;=MTF!$J$15,OFFSET(MTF!$E$3,MTF!$H$15+B168-1,0),"")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>
        <f t="shared" si="9"/>
        <v>0</v>
      </c>
      <c r="S168">
        <f t="shared" si="10"/>
        <v>0</v>
      </c>
    </row>
    <row r="169" spans="2:19" x14ac:dyDescent="0.2">
      <c r="B169" s="26">
        <v>164</v>
      </c>
      <c r="C169" t="str">
        <f ca="1">IF(B169&lt;=MTF!$J$15,OFFSET(MTF!$B$3,MTF!$H$15+B169-1,0),"")</f>
        <v/>
      </c>
      <c r="D169" t="str">
        <f ca="1">IF(B169&lt;=MTF!$J$15,OFFSET(MTF!$C$3,MTF!$H$15+B169-1,0),"")</f>
        <v/>
      </c>
      <c r="E169" t="str">
        <f ca="1">IF(B169&lt;=MTF!$J$15,OFFSET(MTF!$E$3,MTF!$H$15+B169-1,0),"")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>
        <f t="shared" si="9"/>
        <v>0</v>
      </c>
      <c r="S169">
        <f t="shared" si="10"/>
        <v>0</v>
      </c>
    </row>
    <row r="170" spans="2:19" x14ac:dyDescent="0.2">
      <c r="B170" s="17">
        <v>165</v>
      </c>
      <c r="C170" t="str">
        <f ca="1">IF(B170&lt;=MTF!$J$15,OFFSET(MTF!$B$3,MTF!$H$15+B170-1,0),"")</f>
        <v/>
      </c>
      <c r="D170" t="str">
        <f ca="1">IF(B170&lt;=MTF!$J$15,OFFSET(MTF!$C$3,MTF!$H$15+B170-1,0),"")</f>
        <v/>
      </c>
      <c r="E170" t="str">
        <f ca="1">IF(B170&lt;=MTF!$J$15,OFFSET(MTF!$E$3,MTF!$H$15+B170-1,0),"")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>
        <f t="shared" si="9"/>
        <v>0</v>
      </c>
      <c r="S170">
        <f t="shared" si="10"/>
        <v>0</v>
      </c>
    </row>
    <row r="171" spans="2:19" x14ac:dyDescent="0.2">
      <c r="B171" s="26">
        <v>166</v>
      </c>
      <c r="C171" t="str">
        <f ca="1">IF(B171&lt;=MTF!$J$15,OFFSET(MTF!$B$3,MTF!$H$15+B171-1,0),"")</f>
        <v/>
      </c>
      <c r="D171" t="str">
        <f ca="1">IF(B171&lt;=MTF!$J$15,OFFSET(MTF!$C$3,MTF!$H$15+B171-1,0),"")</f>
        <v/>
      </c>
      <c r="E171" t="str">
        <f ca="1">IF(B171&lt;=MTF!$J$15,OFFSET(MTF!$E$3,MTF!$H$15+B171-1,0),"")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>
        <f t="shared" si="9"/>
        <v>0</v>
      </c>
      <c r="S171">
        <f t="shared" si="10"/>
        <v>0</v>
      </c>
    </row>
    <row r="172" spans="2:19" x14ac:dyDescent="0.2">
      <c r="B172" s="26">
        <v>167</v>
      </c>
      <c r="C172" t="str">
        <f ca="1">IF(B172&lt;=MTF!$J$15,OFFSET(MTF!$B$3,MTF!$H$15+B172-1,0),"")</f>
        <v/>
      </c>
      <c r="D172" t="str">
        <f ca="1">IF(B172&lt;=MTF!$J$15,OFFSET(MTF!$C$3,MTF!$H$15+B172-1,0),"")</f>
        <v/>
      </c>
      <c r="E172" t="str">
        <f ca="1">IF(B172&lt;=MTF!$J$15,OFFSET(MTF!$E$3,MTF!$H$15+B172-1,0),"")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>
        <f t="shared" si="9"/>
        <v>0</v>
      </c>
      <c r="S172">
        <f t="shared" si="10"/>
        <v>0</v>
      </c>
    </row>
    <row r="173" spans="2:19" x14ac:dyDescent="0.2">
      <c r="B173" s="17">
        <v>168</v>
      </c>
      <c r="C173" t="str">
        <f ca="1">IF(B173&lt;=MTF!$J$15,OFFSET(MTF!$B$3,MTF!$H$15+B173-1,0),"")</f>
        <v/>
      </c>
      <c r="D173" t="str">
        <f ca="1">IF(B173&lt;=MTF!$J$15,OFFSET(MTF!$C$3,MTF!$H$15+B173-1,0),"")</f>
        <v/>
      </c>
      <c r="E173" t="str">
        <f ca="1">IF(B173&lt;=MTF!$J$15,OFFSET(MTF!$E$3,MTF!$H$15+B173-1,0),"")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>
        <f t="shared" si="9"/>
        <v>0</v>
      </c>
      <c r="S173">
        <f t="shared" si="10"/>
        <v>0</v>
      </c>
    </row>
    <row r="174" spans="2:19" x14ac:dyDescent="0.2">
      <c r="B174" s="26">
        <v>169</v>
      </c>
      <c r="C174" t="str">
        <f ca="1">IF(B174&lt;=MTF!$J$15,OFFSET(MTF!$B$3,MTF!$H$15+B174-1,0),"")</f>
        <v/>
      </c>
      <c r="D174" t="str">
        <f ca="1">IF(B174&lt;=MTF!$J$15,OFFSET(MTF!$C$3,MTF!$H$15+B174-1,0),"")</f>
        <v/>
      </c>
      <c r="E174" t="str">
        <f ca="1">IF(B174&lt;=MTF!$J$15,OFFSET(MTF!$E$3,MTF!$H$15+B174-1,0),"")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>
        <f t="shared" si="9"/>
        <v>0</v>
      </c>
      <c r="S174">
        <f t="shared" si="10"/>
        <v>0</v>
      </c>
    </row>
    <row r="175" spans="2:19" x14ac:dyDescent="0.2">
      <c r="B175" s="26">
        <v>170</v>
      </c>
      <c r="C175" t="str">
        <f ca="1">IF(B175&lt;=MTF!$J$15,OFFSET(MTF!$B$3,MTF!$H$15+B175-1,0),"")</f>
        <v/>
      </c>
      <c r="D175" t="str">
        <f ca="1">IF(B175&lt;=MTF!$J$15,OFFSET(MTF!$C$3,MTF!$H$15+B175-1,0),"")</f>
        <v/>
      </c>
      <c r="E175" t="str">
        <f ca="1">IF(B175&lt;=MTF!$J$15,OFFSET(MTF!$E$3,MTF!$H$15+B175-1,0),"")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>
        <f t="shared" si="9"/>
        <v>0</v>
      </c>
      <c r="S175">
        <f t="shared" si="10"/>
        <v>0</v>
      </c>
    </row>
    <row r="176" spans="2:19" x14ac:dyDescent="0.2">
      <c r="B176" s="17">
        <v>171</v>
      </c>
      <c r="C176" t="str">
        <f ca="1">IF(B176&lt;=MTF!$J$15,OFFSET(MTF!$B$3,MTF!$H$15+B176-1,0),"")</f>
        <v/>
      </c>
      <c r="D176" t="str">
        <f ca="1">IF(B176&lt;=MTF!$J$15,OFFSET(MTF!$C$3,MTF!$H$15+B176-1,0),"")</f>
        <v/>
      </c>
      <c r="E176" t="str">
        <f ca="1">IF(B176&lt;=MTF!$J$15,OFFSET(MTF!$E$3,MTF!$H$15+B176-1,0),"")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>
        <f t="shared" si="9"/>
        <v>0</v>
      </c>
      <c r="S176">
        <f t="shared" si="10"/>
        <v>0</v>
      </c>
    </row>
    <row r="177" spans="2:19" x14ac:dyDescent="0.2">
      <c r="B177" s="26">
        <v>172</v>
      </c>
      <c r="C177" t="str">
        <f ca="1">IF(B177&lt;=MTF!$J$15,OFFSET(MTF!$B$3,MTF!$H$15+B177-1,0),"")</f>
        <v/>
      </c>
      <c r="D177" t="str">
        <f ca="1">IF(B177&lt;=MTF!$J$15,OFFSET(MTF!$C$3,MTF!$H$15+B177-1,0),"")</f>
        <v/>
      </c>
      <c r="E177" t="str">
        <f ca="1">IF(B177&lt;=MTF!$J$15,OFFSET(MTF!$E$3,MTF!$H$15+B177-1,0),"")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>
        <f t="shared" si="9"/>
        <v>0</v>
      </c>
      <c r="S177">
        <f t="shared" si="10"/>
        <v>0</v>
      </c>
    </row>
    <row r="178" spans="2:19" x14ac:dyDescent="0.2">
      <c r="B178" s="26">
        <v>173</v>
      </c>
      <c r="C178" t="str">
        <f ca="1">IF(B178&lt;=MTF!$J$15,OFFSET(MTF!$B$3,MTF!$H$15+B178-1,0),"")</f>
        <v/>
      </c>
      <c r="D178" t="str">
        <f ca="1">IF(B178&lt;=MTF!$J$15,OFFSET(MTF!$C$3,MTF!$H$15+B178-1,0),"")</f>
        <v/>
      </c>
      <c r="E178" t="str">
        <f ca="1">IF(B178&lt;=MTF!$J$15,OFFSET(MTF!$E$3,MTF!$H$15+B178-1,0),"")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>
        <f t="shared" si="9"/>
        <v>0</v>
      </c>
      <c r="S178">
        <f t="shared" si="10"/>
        <v>0</v>
      </c>
    </row>
    <row r="179" spans="2:19" x14ac:dyDescent="0.2">
      <c r="B179" s="17">
        <v>174</v>
      </c>
      <c r="C179" t="str">
        <f ca="1">IF(B179&lt;=MTF!$J$15,OFFSET(MTF!$B$3,MTF!$H$15+B179-1,0),"")</f>
        <v/>
      </c>
      <c r="D179" t="str">
        <f ca="1">IF(B179&lt;=MTF!$J$15,OFFSET(MTF!$C$3,MTF!$H$15+B179-1,0),"")</f>
        <v/>
      </c>
      <c r="E179" t="str">
        <f ca="1">IF(B179&lt;=MTF!$J$15,OFFSET(MTF!$E$3,MTF!$H$15+B179-1,0),"")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>
        <f t="shared" si="9"/>
        <v>0</v>
      </c>
      <c r="S179">
        <f t="shared" si="10"/>
        <v>0</v>
      </c>
    </row>
    <row r="180" spans="2:19" x14ac:dyDescent="0.2">
      <c r="B180" s="26">
        <v>175</v>
      </c>
      <c r="C180" t="str">
        <f ca="1">IF(B180&lt;=MTF!$J$15,OFFSET(MTF!$B$3,MTF!$H$15+B180-1,0),"")</f>
        <v/>
      </c>
      <c r="D180" t="str">
        <f ca="1">IF(B180&lt;=MTF!$J$15,OFFSET(MTF!$C$3,MTF!$H$15+B180-1,0),"")</f>
        <v/>
      </c>
      <c r="E180" t="str">
        <f ca="1">IF(B180&lt;=MTF!$J$15,OFFSET(MTF!$E$3,MTF!$H$15+B180-1,0),"")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>
        <f t="shared" si="9"/>
        <v>0</v>
      </c>
      <c r="S180">
        <f t="shared" si="10"/>
        <v>0</v>
      </c>
    </row>
    <row r="181" spans="2:19" x14ac:dyDescent="0.2">
      <c r="B181" s="26">
        <v>176</v>
      </c>
      <c r="C181" t="str">
        <f ca="1">IF(B181&lt;=MTF!$J$15,OFFSET(MTF!$B$3,MTF!$H$15+B181-1,0),"")</f>
        <v/>
      </c>
      <c r="D181" t="str">
        <f ca="1">IF(B181&lt;=MTF!$J$15,OFFSET(MTF!$C$3,MTF!$H$15+B181-1,0),"")</f>
        <v/>
      </c>
      <c r="E181" t="str">
        <f ca="1">IF(B181&lt;=MTF!$J$15,OFFSET(MTF!$E$3,MTF!$H$15+B181-1,0),"")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>
        <f t="shared" si="9"/>
        <v>0</v>
      </c>
      <c r="S181">
        <f t="shared" si="10"/>
        <v>0</v>
      </c>
    </row>
    <row r="182" spans="2:19" x14ac:dyDescent="0.2">
      <c r="B182" s="17">
        <v>177</v>
      </c>
      <c r="C182" t="str">
        <f ca="1">IF(B182&lt;=MTF!$J$15,OFFSET(MTF!$B$3,MTF!$H$15+B182-1,0),"")</f>
        <v/>
      </c>
      <c r="D182" t="str">
        <f ca="1">IF(B182&lt;=MTF!$J$15,OFFSET(MTF!$C$3,MTF!$H$15+B182-1,0),"")</f>
        <v/>
      </c>
      <c r="E182" t="str">
        <f ca="1">IF(B182&lt;=MTF!$J$15,OFFSET(MTF!$E$3,MTF!$H$15+B182-1,0),"")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>
        <f t="shared" si="9"/>
        <v>0</v>
      </c>
      <c r="S182">
        <f t="shared" si="10"/>
        <v>0</v>
      </c>
    </row>
    <row r="183" spans="2:19" x14ac:dyDescent="0.2">
      <c r="B183" s="26">
        <v>178</v>
      </c>
      <c r="C183" t="str">
        <f ca="1">IF(B183&lt;=MTF!$J$15,OFFSET(MTF!$B$3,MTF!$H$15+B183-1,0),"")</f>
        <v/>
      </c>
      <c r="D183" t="str">
        <f ca="1">IF(B183&lt;=MTF!$J$15,OFFSET(MTF!$C$3,MTF!$H$15+B183-1,0),"")</f>
        <v/>
      </c>
      <c r="E183" t="str">
        <f ca="1">IF(B183&lt;=MTF!$J$15,OFFSET(MTF!$E$3,MTF!$H$15+B183-1,0),"")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>
        <f t="shared" si="9"/>
        <v>0</v>
      </c>
      <c r="S183">
        <f t="shared" si="10"/>
        <v>0</v>
      </c>
    </row>
    <row r="184" spans="2:19" x14ac:dyDescent="0.2">
      <c r="B184" s="26">
        <v>179</v>
      </c>
      <c r="C184" t="str">
        <f ca="1">IF(B184&lt;=MTF!$J$15,OFFSET(MTF!$B$3,MTF!$H$15+B184-1,0),"")</f>
        <v/>
      </c>
      <c r="D184" t="str">
        <f ca="1">IF(B184&lt;=MTF!$J$15,OFFSET(MTF!$C$3,MTF!$H$15+B184-1,0),"")</f>
        <v/>
      </c>
      <c r="E184" t="str">
        <f ca="1">IF(B184&lt;=MTF!$J$15,OFFSET(MTF!$E$3,MTF!$H$15+B184-1,0),"")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>
        <f t="shared" si="9"/>
        <v>0</v>
      </c>
      <c r="S184">
        <f t="shared" si="10"/>
        <v>0</v>
      </c>
    </row>
    <row r="185" spans="2:19" x14ac:dyDescent="0.2">
      <c r="B185" s="17">
        <v>180</v>
      </c>
      <c r="C185" t="str">
        <f ca="1">IF(B185&lt;=MTF!$J$15,OFFSET(MTF!$B$3,MTF!$H$15+B185-1,0),"")</f>
        <v/>
      </c>
      <c r="D185" t="str">
        <f ca="1">IF(B185&lt;=MTF!$J$15,OFFSET(MTF!$C$3,MTF!$H$15+B185-1,0),"")</f>
        <v/>
      </c>
      <c r="E185" t="str">
        <f ca="1">IF(B185&lt;=MTF!$J$15,OFFSET(MTF!$E$3,MTF!$H$15+B185-1,0),"")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>
        <f t="shared" si="9"/>
        <v>0</v>
      </c>
      <c r="S185">
        <f t="shared" si="10"/>
        <v>0</v>
      </c>
    </row>
    <row r="186" spans="2:19" x14ac:dyDescent="0.2">
      <c r="B186" s="26">
        <v>181</v>
      </c>
      <c r="C186" t="str">
        <f ca="1">IF(B186&lt;=MTF!$J$15,OFFSET(MTF!$B$3,MTF!$H$15+B186-1,0),"")</f>
        <v/>
      </c>
      <c r="D186" t="str">
        <f ca="1">IF(B186&lt;=MTF!$J$15,OFFSET(MTF!$C$3,MTF!$H$15+B186-1,0),"")</f>
        <v/>
      </c>
      <c r="E186" t="str">
        <f ca="1">IF(B186&lt;=MTF!$J$15,OFFSET(MTF!$E$3,MTF!$H$15+B186-1,0),"")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>
        <f t="shared" si="9"/>
        <v>0</v>
      </c>
      <c r="S186">
        <f t="shared" si="10"/>
        <v>0</v>
      </c>
    </row>
    <row r="187" spans="2:19" x14ac:dyDescent="0.2">
      <c r="B187" s="26">
        <v>182</v>
      </c>
      <c r="C187" t="str">
        <f ca="1">IF(B187&lt;=MTF!$J$15,OFFSET(MTF!$B$3,MTF!$H$15+B187-1,0),"")</f>
        <v/>
      </c>
      <c r="D187" t="str">
        <f ca="1">IF(B187&lt;=MTF!$J$15,OFFSET(MTF!$C$3,MTF!$H$15+B187-1,0),"")</f>
        <v/>
      </c>
      <c r="E187" t="str">
        <f ca="1">IF(B187&lt;=MTF!$J$15,OFFSET(MTF!$E$3,MTF!$H$15+B187-1,0),"")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>
        <f t="shared" si="9"/>
        <v>0</v>
      </c>
      <c r="S187">
        <f t="shared" si="10"/>
        <v>0</v>
      </c>
    </row>
    <row r="188" spans="2:19" x14ac:dyDescent="0.2">
      <c r="B188" s="17">
        <v>183</v>
      </c>
      <c r="C188" t="str">
        <f ca="1">IF(B188&lt;=MTF!$J$15,OFFSET(MTF!$B$3,MTF!$H$15+B188-1,0),"")</f>
        <v/>
      </c>
      <c r="D188" t="str">
        <f ca="1">IF(B188&lt;=MTF!$J$15,OFFSET(MTF!$C$3,MTF!$H$15+B188-1,0),"")</f>
        <v/>
      </c>
      <c r="E188" t="str">
        <f ca="1">IF(B188&lt;=MTF!$J$15,OFFSET(MTF!$E$3,MTF!$H$15+B188-1,0),"")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>
        <f t="shared" si="9"/>
        <v>0</v>
      </c>
      <c r="S188">
        <f t="shared" si="10"/>
        <v>0</v>
      </c>
    </row>
    <row r="189" spans="2:19" x14ac:dyDescent="0.2">
      <c r="B189" s="26">
        <v>184</v>
      </c>
      <c r="C189" t="str">
        <f ca="1">IF(B189&lt;=MTF!$J$15,OFFSET(MTF!$B$3,MTF!$H$15+B189-1,0),"")</f>
        <v/>
      </c>
      <c r="D189" t="str">
        <f ca="1">IF(B189&lt;=MTF!$J$15,OFFSET(MTF!$C$3,MTF!$H$15+B189-1,0),"")</f>
        <v/>
      </c>
      <c r="E189" t="str">
        <f ca="1">IF(B189&lt;=MTF!$J$15,OFFSET(MTF!$E$3,MTF!$H$15+B189-1,0),"")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>
        <f t="shared" si="9"/>
        <v>0</v>
      </c>
      <c r="S189">
        <f t="shared" si="10"/>
        <v>0</v>
      </c>
    </row>
    <row r="190" spans="2:19" x14ac:dyDescent="0.2">
      <c r="B190" s="26">
        <v>185</v>
      </c>
      <c r="C190" t="str">
        <f ca="1">IF(B190&lt;=MTF!$J$15,OFFSET(MTF!$B$3,MTF!$H$15+B190-1,0),"")</f>
        <v/>
      </c>
      <c r="D190" t="str">
        <f ca="1">IF(B190&lt;=MTF!$J$15,OFFSET(MTF!$C$3,MTF!$H$15+B190-1,0),"")</f>
        <v/>
      </c>
      <c r="E190" t="str">
        <f ca="1">IF(B190&lt;=MTF!$J$15,OFFSET(MTF!$E$3,MTF!$H$15+B190-1,0),"")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>
        <f t="shared" si="9"/>
        <v>0</v>
      </c>
      <c r="S190">
        <f t="shared" si="10"/>
        <v>0</v>
      </c>
    </row>
    <row r="191" spans="2:19" x14ac:dyDescent="0.2">
      <c r="B191" s="17">
        <v>186</v>
      </c>
      <c r="C191" t="str">
        <f ca="1">IF(B191&lt;=MTF!$J$15,OFFSET(MTF!$B$3,MTF!$H$15+B191-1,0),"")</f>
        <v/>
      </c>
      <c r="D191" t="str">
        <f ca="1">IF(B191&lt;=MTF!$J$15,OFFSET(MTF!$C$3,MTF!$H$15+B191-1,0),"")</f>
        <v/>
      </c>
      <c r="E191" t="str">
        <f ca="1">IF(B191&lt;=MTF!$J$15,OFFSET(MTF!$E$3,MTF!$H$15+B191-1,0),"")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>
        <f t="shared" si="9"/>
        <v>0</v>
      </c>
      <c r="S191">
        <f t="shared" si="10"/>
        <v>0</v>
      </c>
    </row>
    <row r="192" spans="2:19" x14ac:dyDescent="0.2">
      <c r="B192" s="26">
        <v>187</v>
      </c>
      <c r="C192" t="str">
        <f ca="1">IF(B192&lt;=MTF!$J$15,OFFSET(MTF!$B$3,MTF!$H$15+B192-1,0),"")</f>
        <v/>
      </c>
      <c r="D192" t="str">
        <f ca="1">IF(B192&lt;=MTF!$J$15,OFFSET(MTF!$C$3,MTF!$H$15+B192-1,0),"")</f>
        <v/>
      </c>
      <c r="E192" t="str">
        <f ca="1">IF(B192&lt;=MTF!$J$15,OFFSET(MTF!$E$3,MTF!$H$15+B192-1,0),"")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>
        <f t="shared" si="9"/>
        <v>0</v>
      </c>
      <c r="S192">
        <f t="shared" si="10"/>
        <v>0</v>
      </c>
    </row>
    <row r="193" spans="2:19" x14ac:dyDescent="0.2">
      <c r="B193" s="26">
        <v>188</v>
      </c>
      <c r="C193" t="str">
        <f ca="1">IF(B193&lt;=MTF!$J$15,OFFSET(MTF!$B$3,MTF!$H$15+B193-1,0),"")</f>
        <v/>
      </c>
      <c r="D193" t="str">
        <f ca="1">IF(B193&lt;=MTF!$J$15,OFFSET(MTF!$C$3,MTF!$H$15+B193-1,0),"")</f>
        <v/>
      </c>
      <c r="E193" t="str">
        <f ca="1">IF(B193&lt;=MTF!$J$15,OFFSET(MTF!$E$3,MTF!$H$15+B193-1,0),"")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>
        <f t="shared" si="9"/>
        <v>0</v>
      </c>
      <c r="S193">
        <f t="shared" si="10"/>
        <v>0</v>
      </c>
    </row>
    <row r="194" spans="2:19" x14ac:dyDescent="0.2">
      <c r="B194" s="17">
        <v>189</v>
      </c>
      <c r="C194" t="str">
        <f ca="1">IF(B194&lt;=MTF!$J$15,OFFSET(MTF!$B$3,MTF!$H$15+B194-1,0),"")</f>
        <v/>
      </c>
      <c r="D194" t="str">
        <f ca="1">IF(B194&lt;=MTF!$J$15,OFFSET(MTF!$C$3,MTF!$H$15+B194-1,0),"")</f>
        <v/>
      </c>
      <c r="E194" t="str">
        <f ca="1">IF(B194&lt;=MTF!$J$15,OFFSET(MTF!$E$3,MTF!$H$15+B194-1,0),"")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>
        <f t="shared" si="9"/>
        <v>0</v>
      </c>
      <c r="S194">
        <f t="shared" si="10"/>
        <v>0</v>
      </c>
    </row>
    <row r="195" spans="2:19" x14ac:dyDescent="0.2">
      <c r="B195" s="26">
        <v>190</v>
      </c>
      <c r="C195" t="str">
        <f ca="1">IF(B195&lt;=MTF!$J$15,OFFSET(MTF!$B$3,MTF!$H$15+B195-1,0),"")</f>
        <v/>
      </c>
      <c r="D195" t="str">
        <f ca="1">IF(B195&lt;=MTF!$J$15,OFFSET(MTF!$C$3,MTF!$H$15+B195-1,0),"")</f>
        <v/>
      </c>
      <c r="E195" t="str">
        <f ca="1">IF(B195&lt;=MTF!$J$15,OFFSET(MTF!$E$3,MTF!$H$15+B195-1,0),"")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>
        <f t="shared" si="9"/>
        <v>0</v>
      </c>
      <c r="S195">
        <f t="shared" si="10"/>
        <v>0</v>
      </c>
    </row>
    <row r="196" spans="2:19" x14ac:dyDescent="0.2">
      <c r="B196" s="26">
        <v>191</v>
      </c>
      <c r="C196" t="str">
        <f ca="1">IF(B196&lt;=MTF!$J$15,OFFSET(MTF!$B$3,MTF!$H$15+B196-1,0),"")</f>
        <v/>
      </c>
      <c r="D196" t="str">
        <f ca="1">IF(B196&lt;=MTF!$J$15,OFFSET(MTF!$C$3,MTF!$H$15+B196-1,0),"")</f>
        <v/>
      </c>
      <c r="E196" t="str">
        <f ca="1">IF(B196&lt;=MTF!$J$15,OFFSET(MTF!$E$3,MTF!$H$15+B196-1,0),"")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>
        <f t="shared" si="9"/>
        <v>0</v>
      </c>
      <c r="S196">
        <f t="shared" si="10"/>
        <v>0</v>
      </c>
    </row>
    <row r="197" spans="2:19" x14ac:dyDescent="0.2">
      <c r="B197" s="17">
        <v>192</v>
      </c>
      <c r="C197" t="str">
        <f ca="1">IF(B197&lt;=MTF!$J$15,OFFSET(MTF!$B$3,MTF!$H$15+B197-1,0),"")</f>
        <v/>
      </c>
      <c r="D197" t="str">
        <f ca="1">IF(B197&lt;=MTF!$J$15,OFFSET(MTF!$C$3,MTF!$H$15+B197-1,0),"")</f>
        <v/>
      </c>
      <c r="E197" t="str">
        <f ca="1">IF(B197&lt;=MTF!$J$15,OFFSET(MTF!$E$3,MTF!$H$15+B197-1,0),"")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>
        <f t="shared" si="9"/>
        <v>0</v>
      </c>
      <c r="S197">
        <f t="shared" si="10"/>
        <v>0</v>
      </c>
    </row>
    <row r="198" spans="2:19" x14ac:dyDescent="0.2">
      <c r="B198" s="26">
        <v>193</v>
      </c>
      <c r="C198" t="str">
        <f ca="1">IF(B198&lt;=MTF!$J$15,OFFSET(MTF!$B$3,MTF!$H$15+B198-1,0),"")</f>
        <v/>
      </c>
      <c r="D198" t="str">
        <f ca="1">IF(B198&lt;=MTF!$J$15,OFFSET(MTF!$C$3,MTF!$H$15+B198-1,0),"")</f>
        <v/>
      </c>
      <c r="E198" t="str">
        <f ca="1">IF(B198&lt;=MTF!$J$15,OFFSET(MTF!$E$3,MTF!$H$15+B198-1,0),"")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>
        <f t="shared" si="9"/>
        <v>0</v>
      </c>
      <c r="S198">
        <f t="shared" si="10"/>
        <v>0</v>
      </c>
    </row>
    <row r="199" spans="2:19" x14ac:dyDescent="0.2">
      <c r="B199" s="26">
        <v>194</v>
      </c>
      <c r="C199" t="str">
        <f ca="1">IF(B199&lt;=MTF!$J$15,OFFSET(MTF!$B$3,MTF!$H$15+B199-1,0),"")</f>
        <v/>
      </c>
      <c r="D199" t="str">
        <f ca="1">IF(B199&lt;=MTF!$J$15,OFFSET(MTF!$C$3,MTF!$H$15+B199-1,0),"")</f>
        <v/>
      </c>
      <c r="E199" t="str">
        <f ca="1">IF(B199&lt;=MTF!$J$15,OFFSET(MTF!$E$3,MTF!$H$15+B199-1,0),"")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>
        <f t="shared" si="9"/>
        <v>0</v>
      </c>
      <c r="S199">
        <f t="shared" si="10"/>
        <v>0</v>
      </c>
    </row>
    <row r="200" spans="2:19" x14ac:dyDescent="0.2">
      <c r="B200" s="17">
        <v>195</v>
      </c>
      <c r="C200" t="str">
        <f ca="1">IF(B200&lt;=MTF!$J$15,OFFSET(MTF!$B$3,MTF!$H$15+B200-1,0),"")</f>
        <v/>
      </c>
      <c r="D200" t="str">
        <f ca="1">IF(B200&lt;=MTF!$J$15,OFFSET(MTF!$C$3,MTF!$H$15+B200-1,0),"")</f>
        <v/>
      </c>
      <c r="E200" t="str">
        <f ca="1">IF(B200&lt;=MTF!$J$15,OFFSET(MTF!$E$3,MTF!$H$15+B200-1,0),"")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>
        <f t="shared" si="9"/>
        <v>0</v>
      </c>
      <c r="S200">
        <f t="shared" si="10"/>
        <v>0</v>
      </c>
    </row>
    <row r="201" spans="2:19" x14ac:dyDescent="0.2">
      <c r="B201" s="26">
        <v>196</v>
      </c>
      <c r="C201" t="str">
        <f ca="1">IF(B201&lt;=MTF!$J$15,OFFSET(MTF!$B$3,MTF!$H$15+B201-1,0),"")</f>
        <v/>
      </c>
      <c r="D201" t="str">
        <f ca="1">IF(B201&lt;=MTF!$J$15,OFFSET(MTF!$C$3,MTF!$H$15+B201-1,0),"")</f>
        <v/>
      </c>
      <c r="E201" t="str">
        <f ca="1">IF(B201&lt;=MTF!$J$15,OFFSET(MTF!$E$3,MTF!$H$15+B201-1,0),"")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>
        <f t="shared" si="9"/>
        <v>0</v>
      </c>
      <c r="S201">
        <f t="shared" si="10"/>
        <v>0</v>
      </c>
    </row>
    <row r="202" spans="2:19" x14ac:dyDescent="0.2">
      <c r="B202" s="26">
        <v>197</v>
      </c>
      <c r="C202" t="str">
        <f ca="1">IF(B202&lt;=MTF!$J$15,OFFSET(MTF!$B$3,MTF!$H$15+B202-1,0),"")</f>
        <v/>
      </c>
      <c r="D202" t="str">
        <f ca="1">IF(B202&lt;=MTF!$J$15,OFFSET(MTF!$C$3,MTF!$H$15+B202-1,0),"")</f>
        <v/>
      </c>
      <c r="E202" t="str">
        <f ca="1">IF(B202&lt;=MTF!$J$15,OFFSET(MTF!$E$3,MTF!$H$15+B202-1,0),"")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>
        <f t="shared" ref="R202:R265" si="13">O202*SIN((Q202-1)*2*PI()/$N$6*$N$8)</f>
        <v>0</v>
      </c>
      <c r="S202">
        <f t="shared" ref="S202:S265" si="14">O202*COS((Q202-1)*2*PI()/$N$6*$N$8)</f>
        <v>0</v>
      </c>
    </row>
    <row r="203" spans="2:19" x14ac:dyDescent="0.2">
      <c r="B203" s="17">
        <v>198</v>
      </c>
      <c r="C203" t="str">
        <f ca="1">IF(B203&lt;=MTF!$J$15,OFFSET(MTF!$B$3,MTF!$H$15+B203-1,0),"")</f>
        <v/>
      </c>
      <c r="D203" t="str">
        <f ca="1">IF(B203&lt;=MTF!$J$15,OFFSET(MTF!$C$3,MTF!$H$15+B203-1,0),"")</f>
        <v/>
      </c>
      <c r="E203" t="str">
        <f ca="1">IF(B203&lt;=MTF!$J$15,OFFSET(MTF!$E$3,MTF!$H$15+B203-1,0),"")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>
        <f t="shared" si="13"/>
        <v>0</v>
      </c>
      <c r="S203">
        <f t="shared" si="14"/>
        <v>0</v>
      </c>
    </row>
    <row r="204" spans="2:19" x14ac:dyDescent="0.2">
      <c r="B204" s="26">
        <v>199</v>
      </c>
      <c r="C204" t="str">
        <f ca="1">IF(B204&lt;=MTF!$J$15,OFFSET(MTF!$B$3,MTF!$H$15+B204-1,0),"")</f>
        <v/>
      </c>
      <c r="D204" t="str">
        <f ca="1">IF(B204&lt;=MTF!$J$15,OFFSET(MTF!$C$3,MTF!$H$15+B204-1,0),"")</f>
        <v/>
      </c>
      <c r="E204" t="str">
        <f ca="1">IF(B204&lt;=MTF!$J$15,OFFSET(MTF!$E$3,MTF!$H$15+B204-1,0),"")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>
        <f t="shared" si="13"/>
        <v>0</v>
      </c>
      <c r="S204">
        <f t="shared" si="14"/>
        <v>0</v>
      </c>
    </row>
    <row r="205" spans="2:19" x14ac:dyDescent="0.2">
      <c r="B205" s="26">
        <v>200</v>
      </c>
      <c r="C205" t="str">
        <f ca="1">IF(B205&lt;=MTF!$J$15,OFFSET(MTF!$B$3,MTF!$H$15+B205-1,0),"")</f>
        <v/>
      </c>
      <c r="D205" t="str">
        <f ca="1">IF(B205&lt;=MTF!$J$15,OFFSET(MTF!$C$3,MTF!$H$15+B205-1,0),"")</f>
        <v/>
      </c>
      <c r="E205" t="str">
        <f ca="1">IF(B205&lt;=MTF!$J$15,OFFSET(MTF!$E$3,MTF!$H$15+B205-1,0),"")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>
        <f t="shared" si="13"/>
        <v>0</v>
      </c>
      <c r="S205">
        <f t="shared" si="14"/>
        <v>0</v>
      </c>
    </row>
    <row r="206" spans="2:19" x14ac:dyDescent="0.2">
      <c r="B206" s="17">
        <v>201</v>
      </c>
      <c r="C206" t="str">
        <f ca="1">IF(B206&lt;=MTF!$J$15,OFFSET(MTF!$B$3,MTF!$H$15+B206-1,0),"")</f>
        <v/>
      </c>
      <c r="D206" t="str">
        <f ca="1">IF(B206&lt;=MTF!$J$15,OFFSET(MTF!$C$3,MTF!$H$15+B206-1,0),"")</f>
        <v/>
      </c>
      <c r="E206" t="str">
        <f ca="1">IF(B206&lt;=MTF!$J$15,OFFSET(MTF!$E$3,MTF!$H$15+B206-1,0),"")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>
        <f t="shared" si="13"/>
        <v>0</v>
      </c>
      <c r="S206">
        <f t="shared" si="14"/>
        <v>0</v>
      </c>
    </row>
    <row r="207" spans="2:19" x14ac:dyDescent="0.2">
      <c r="B207" s="26">
        <v>202</v>
      </c>
      <c r="C207" t="str">
        <f ca="1">IF(B207&lt;=MTF!$J$15,OFFSET(MTF!$B$3,MTF!$H$15+B207-1,0),"")</f>
        <v/>
      </c>
      <c r="D207" t="str">
        <f ca="1">IF(B207&lt;=MTF!$J$15,OFFSET(MTF!$C$3,MTF!$H$15+B207-1,0),"")</f>
        <v/>
      </c>
      <c r="E207" t="str">
        <f ca="1">IF(B207&lt;=MTF!$J$15,OFFSET(MTF!$E$3,MTF!$H$15+B207-1,0),"")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>
        <f t="shared" si="13"/>
        <v>0</v>
      </c>
      <c r="S207">
        <f t="shared" si="14"/>
        <v>0</v>
      </c>
    </row>
    <row r="208" spans="2:19" x14ac:dyDescent="0.2">
      <c r="B208" s="26">
        <v>203</v>
      </c>
      <c r="C208" t="str">
        <f ca="1">IF(B208&lt;=MTF!$J$15,OFFSET(MTF!$B$3,MTF!$H$15+B208-1,0),"")</f>
        <v/>
      </c>
      <c r="D208" t="str">
        <f ca="1">IF(B208&lt;=MTF!$J$15,OFFSET(MTF!$C$3,MTF!$H$15+B208-1,0),"")</f>
        <v/>
      </c>
      <c r="E208" t="str">
        <f ca="1">IF(B208&lt;=MTF!$J$15,OFFSET(MTF!$E$3,MTF!$H$15+B208-1,0),"")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>
        <f t="shared" si="13"/>
        <v>0</v>
      </c>
      <c r="S208">
        <f t="shared" si="14"/>
        <v>0</v>
      </c>
    </row>
    <row r="209" spans="2:19" x14ac:dyDescent="0.2">
      <c r="B209" s="17">
        <v>204</v>
      </c>
      <c r="C209" t="str">
        <f ca="1">IF(B209&lt;=MTF!$J$15,OFFSET(MTF!$B$3,MTF!$H$15+B209-1,0),"")</f>
        <v/>
      </c>
      <c r="D209" t="str">
        <f ca="1">IF(B209&lt;=MTF!$J$15,OFFSET(MTF!$C$3,MTF!$H$15+B209-1,0),"")</f>
        <v/>
      </c>
      <c r="E209" t="str">
        <f ca="1">IF(B209&lt;=MTF!$J$15,OFFSET(MTF!$E$3,MTF!$H$15+B209-1,0),"")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>
        <f t="shared" si="13"/>
        <v>0</v>
      </c>
      <c r="S209">
        <f t="shared" si="14"/>
        <v>0</v>
      </c>
    </row>
    <row r="210" spans="2:19" x14ac:dyDescent="0.2">
      <c r="B210" s="26">
        <v>205</v>
      </c>
      <c r="C210" t="str">
        <f ca="1">IF(B210&lt;=MTF!$J$15,OFFSET(MTF!$B$3,MTF!$H$15+B210-1,0),"")</f>
        <v/>
      </c>
      <c r="D210" t="str">
        <f ca="1">IF(B210&lt;=MTF!$J$15,OFFSET(MTF!$C$3,MTF!$H$15+B210-1,0),"")</f>
        <v/>
      </c>
      <c r="E210" t="str">
        <f ca="1">IF(B210&lt;=MTF!$J$15,OFFSET(MTF!$E$3,MTF!$H$15+B210-1,0),"")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>
        <f t="shared" si="13"/>
        <v>0</v>
      </c>
      <c r="S210">
        <f t="shared" si="14"/>
        <v>0</v>
      </c>
    </row>
    <row r="211" spans="2:19" x14ac:dyDescent="0.2">
      <c r="B211" s="26">
        <v>206</v>
      </c>
      <c r="C211" t="str">
        <f ca="1">IF(B211&lt;=MTF!$J$15,OFFSET(MTF!$B$3,MTF!$H$15+B211-1,0),"")</f>
        <v/>
      </c>
      <c r="D211" t="str">
        <f ca="1">IF(B211&lt;=MTF!$J$15,OFFSET(MTF!$C$3,MTF!$H$15+B211-1,0),"")</f>
        <v/>
      </c>
      <c r="E211" t="str">
        <f ca="1">IF(B211&lt;=MTF!$J$15,OFFSET(MTF!$E$3,MTF!$H$15+B211-1,0),"")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>
        <f t="shared" si="13"/>
        <v>0</v>
      </c>
      <c r="S211">
        <f t="shared" si="14"/>
        <v>0</v>
      </c>
    </row>
    <row r="212" spans="2:19" x14ac:dyDescent="0.2">
      <c r="B212" s="17">
        <v>207</v>
      </c>
      <c r="C212" t="str">
        <f ca="1">IF(B212&lt;=MTF!$J$15,OFFSET(MTF!$B$3,MTF!$H$15+B212-1,0),"")</f>
        <v/>
      </c>
      <c r="D212" t="str">
        <f ca="1">IF(B212&lt;=MTF!$J$15,OFFSET(MTF!$C$3,MTF!$H$15+B212-1,0),"")</f>
        <v/>
      </c>
      <c r="E212" t="str">
        <f ca="1">IF(B212&lt;=MTF!$J$15,OFFSET(MTF!$E$3,MTF!$H$15+B212-1,0),"")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>
        <f t="shared" si="13"/>
        <v>0</v>
      </c>
      <c r="S212">
        <f t="shared" si="14"/>
        <v>0</v>
      </c>
    </row>
    <row r="213" spans="2:19" x14ac:dyDescent="0.2">
      <c r="B213" s="26">
        <v>208</v>
      </c>
      <c r="C213" t="str">
        <f ca="1">IF(B213&lt;=MTF!$J$15,OFFSET(MTF!$B$3,MTF!$H$15+B213-1,0),"")</f>
        <v/>
      </c>
      <c r="D213" t="str">
        <f ca="1">IF(B213&lt;=MTF!$J$15,OFFSET(MTF!$C$3,MTF!$H$15+B213-1,0),"")</f>
        <v/>
      </c>
      <c r="E213" t="str">
        <f ca="1">IF(B213&lt;=MTF!$J$15,OFFSET(MTF!$E$3,MTF!$H$15+B213-1,0),"")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>
        <f t="shared" si="13"/>
        <v>0</v>
      </c>
      <c r="S213">
        <f t="shared" si="14"/>
        <v>0</v>
      </c>
    </row>
    <row r="214" spans="2:19" x14ac:dyDescent="0.2">
      <c r="B214" s="26">
        <v>209</v>
      </c>
      <c r="C214" t="str">
        <f ca="1">IF(B214&lt;=MTF!$J$15,OFFSET(MTF!$B$3,MTF!$H$15+B214-1,0),"")</f>
        <v/>
      </c>
      <c r="D214" t="str">
        <f ca="1">IF(B214&lt;=MTF!$J$15,OFFSET(MTF!$C$3,MTF!$H$15+B214-1,0),"")</f>
        <v/>
      </c>
      <c r="E214" t="str">
        <f ca="1">IF(B214&lt;=MTF!$J$15,OFFSET(MTF!$E$3,MTF!$H$15+B214-1,0),"")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>
        <f t="shared" si="13"/>
        <v>0</v>
      </c>
      <c r="S214">
        <f t="shared" si="14"/>
        <v>0</v>
      </c>
    </row>
    <row r="215" spans="2:19" x14ac:dyDescent="0.2">
      <c r="B215" s="17">
        <v>210</v>
      </c>
      <c r="C215" t="str">
        <f ca="1">IF(B215&lt;=MTF!$J$15,OFFSET(MTF!$B$3,MTF!$H$15+B215-1,0),"")</f>
        <v/>
      </c>
      <c r="D215" t="str">
        <f ca="1">IF(B215&lt;=MTF!$J$15,OFFSET(MTF!$C$3,MTF!$H$15+B215-1,0),"")</f>
        <v/>
      </c>
      <c r="E215" t="str">
        <f ca="1">IF(B215&lt;=MTF!$J$15,OFFSET(MTF!$E$3,MTF!$H$15+B215-1,0),"")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>
        <f t="shared" si="13"/>
        <v>0</v>
      </c>
      <c r="S215">
        <f t="shared" si="14"/>
        <v>0</v>
      </c>
    </row>
    <row r="216" spans="2:19" x14ac:dyDescent="0.2">
      <c r="B216" s="26">
        <v>211</v>
      </c>
      <c r="C216" t="str">
        <f ca="1">IF(B216&lt;=MTF!$J$15,OFFSET(MTF!$B$3,MTF!$H$15+B216-1,0),"")</f>
        <v/>
      </c>
      <c r="D216" t="str">
        <f ca="1">IF(B216&lt;=MTF!$J$15,OFFSET(MTF!$C$3,MTF!$H$15+B216-1,0),"")</f>
        <v/>
      </c>
      <c r="E216" t="str">
        <f ca="1">IF(B216&lt;=MTF!$J$15,OFFSET(MTF!$E$3,MTF!$H$15+B216-1,0),"")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>
        <f t="shared" si="13"/>
        <v>0</v>
      </c>
      <c r="S216">
        <f t="shared" si="14"/>
        <v>0</v>
      </c>
    </row>
    <row r="217" spans="2:19" x14ac:dyDescent="0.2">
      <c r="B217" s="26">
        <v>212</v>
      </c>
      <c r="C217" t="str">
        <f ca="1">IF(B217&lt;=MTF!$J$15,OFFSET(MTF!$B$3,MTF!$H$15+B217-1,0),"")</f>
        <v/>
      </c>
      <c r="D217" t="str">
        <f ca="1">IF(B217&lt;=MTF!$J$15,OFFSET(MTF!$C$3,MTF!$H$15+B217-1,0),"")</f>
        <v/>
      </c>
      <c r="E217" t="str">
        <f ca="1">IF(B217&lt;=MTF!$J$15,OFFSET(MTF!$E$3,MTF!$H$15+B217-1,0),"")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>
        <f t="shared" si="13"/>
        <v>0</v>
      </c>
      <c r="S217">
        <f t="shared" si="14"/>
        <v>0</v>
      </c>
    </row>
    <row r="218" spans="2:19" x14ac:dyDescent="0.2">
      <c r="B218" s="17">
        <v>213</v>
      </c>
      <c r="C218" t="str">
        <f ca="1">IF(B218&lt;=MTF!$J$15,OFFSET(MTF!$B$3,MTF!$H$15+B218-1,0),"")</f>
        <v/>
      </c>
      <c r="D218" t="str">
        <f ca="1">IF(B218&lt;=MTF!$J$15,OFFSET(MTF!$C$3,MTF!$H$15+B218-1,0),"")</f>
        <v/>
      </c>
      <c r="E218" t="str">
        <f ca="1">IF(B218&lt;=MTF!$J$15,OFFSET(MTF!$E$3,MTF!$H$15+B218-1,0),"")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>
        <f t="shared" si="13"/>
        <v>0</v>
      </c>
      <c r="S218">
        <f t="shared" si="14"/>
        <v>0</v>
      </c>
    </row>
    <row r="219" spans="2:19" x14ac:dyDescent="0.2">
      <c r="B219" s="26">
        <v>214</v>
      </c>
      <c r="C219" t="str">
        <f ca="1">IF(B219&lt;=MTF!$J$15,OFFSET(MTF!$B$3,MTF!$H$15+B219-1,0),"")</f>
        <v/>
      </c>
      <c r="D219" t="str">
        <f ca="1">IF(B219&lt;=MTF!$J$15,OFFSET(MTF!$C$3,MTF!$H$15+B219-1,0),"")</f>
        <v/>
      </c>
      <c r="E219" t="str">
        <f ca="1">IF(B219&lt;=MTF!$J$15,OFFSET(MTF!$E$3,MTF!$H$15+B219-1,0),"")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>
        <f t="shared" si="13"/>
        <v>0</v>
      </c>
      <c r="S219">
        <f t="shared" si="14"/>
        <v>0</v>
      </c>
    </row>
    <row r="220" spans="2:19" x14ac:dyDescent="0.2">
      <c r="B220" s="26">
        <v>215</v>
      </c>
      <c r="C220" t="str">
        <f ca="1">IF(B220&lt;=MTF!$J$15,OFFSET(MTF!$B$3,MTF!$H$15+B220-1,0),"")</f>
        <v/>
      </c>
      <c r="D220" t="str">
        <f ca="1">IF(B220&lt;=MTF!$J$15,OFFSET(MTF!$C$3,MTF!$H$15+B220-1,0),"")</f>
        <v/>
      </c>
      <c r="E220" t="str">
        <f ca="1">IF(B220&lt;=MTF!$J$15,OFFSET(MTF!$E$3,MTF!$H$15+B220-1,0),"")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>
        <f t="shared" si="13"/>
        <v>0</v>
      </c>
      <c r="S220">
        <f t="shared" si="14"/>
        <v>0</v>
      </c>
    </row>
    <row r="221" spans="2:19" x14ac:dyDescent="0.2">
      <c r="B221" s="17">
        <v>216</v>
      </c>
      <c r="C221" t="str">
        <f ca="1">IF(B221&lt;=MTF!$J$15,OFFSET(MTF!$B$3,MTF!$H$15+B221-1,0),"")</f>
        <v/>
      </c>
      <c r="D221" t="str">
        <f ca="1">IF(B221&lt;=MTF!$J$15,OFFSET(MTF!$C$3,MTF!$H$15+B221-1,0),"")</f>
        <v/>
      </c>
      <c r="E221" t="str">
        <f ca="1">IF(B221&lt;=MTF!$J$15,OFFSET(MTF!$E$3,MTF!$H$15+B221-1,0),"")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>
        <f t="shared" si="13"/>
        <v>0</v>
      </c>
      <c r="S221">
        <f t="shared" si="14"/>
        <v>0</v>
      </c>
    </row>
    <row r="222" spans="2:19" x14ac:dyDescent="0.2">
      <c r="B222" s="26">
        <v>217</v>
      </c>
      <c r="C222" t="str">
        <f ca="1">IF(B222&lt;=MTF!$J$15,OFFSET(MTF!$B$3,MTF!$H$15+B222-1,0),"")</f>
        <v/>
      </c>
      <c r="D222" t="str">
        <f ca="1">IF(B222&lt;=MTF!$J$15,OFFSET(MTF!$C$3,MTF!$H$15+B222-1,0),"")</f>
        <v/>
      </c>
      <c r="E222" t="str">
        <f ca="1">IF(B222&lt;=MTF!$J$15,OFFSET(MTF!$E$3,MTF!$H$15+B222-1,0),"")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>
        <f t="shared" si="13"/>
        <v>0</v>
      </c>
      <c r="S222">
        <f t="shared" si="14"/>
        <v>0</v>
      </c>
    </row>
    <row r="223" spans="2:19" x14ac:dyDescent="0.2">
      <c r="B223" s="26">
        <v>218</v>
      </c>
      <c r="C223" t="str">
        <f ca="1">IF(B223&lt;=MTF!$J$15,OFFSET(MTF!$B$3,MTF!$H$15+B223-1,0),"")</f>
        <v/>
      </c>
      <c r="D223" t="str">
        <f ca="1">IF(B223&lt;=MTF!$J$15,OFFSET(MTF!$C$3,MTF!$H$15+B223-1,0),"")</f>
        <v/>
      </c>
      <c r="E223" t="str">
        <f ca="1">IF(B223&lt;=MTF!$J$15,OFFSET(MTF!$E$3,MTF!$H$15+B223-1,0),"")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>
        <f t="shared" si="13"/>
        <v>0</v>
      </c>
      <c r="S223">
        <f t="shared" si="14"/>
        <v>0</v>
      </c>
    </row>
    <row r="224" spans="2:19" x14ac:dyDescent="0.2">
      <c r="B224" s="17">
        <v>219</v>
      </c>
      <c r="C224" t="str">
        <f ca="1">IF(B224&lt;=MTF!$J$15,OFFSET(MTF!$B$3,MTF!$H$15+B224-1,0),"")</f>
        <v/>
      </c>
      <c r="D224" t="str">
        <f ca="1">IF(B224&lt;=MTF!$J$15,OFFSET(MTF!$C$3,MTF!$H$15+B224-1,0),"")</f>
        <v/>
      </c>
      <c r="E224" t="str">
        <f ca="1">IF(B224&lt;=MTF!$J$15,OFFSET(MTF!$E$3,MTF!$H$15+B224-1,0),"")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>
        <f t="shared" si="13"/>
        <v>0</v>
      </c>
      <c r="S224">
        <f t="shared" si="14"/>
        <v>0</v>
      </c>
    </row>
    <row r="225" spans="2:19" x14ac:dyDescent="0.2">
      <c r="B225" s="26">
        <v>220</v>
      </c>
      <c r="C225" t="str">
        <f ca="1">IF(B225&lt;=MTF!$J$15,OFFSET(MTF!$B$3,MTF!$H$15+B225-1,0),"")</f>
        <v/>
      </c>
      <c r="D225" t="str">
        <f ca="1">IF(B225&lt;=MTF!$J$15,OFFSET(MTF!$C$3,MTF!$H$15+B225-1,0),"")</f>
        <v/>
      </c>
      <c r="E225" t="str">
        <f ca="1">IF(B225&lt;=MTF!$J$15,OFFSET(MTF!$E$3,MTF!$H$15+B225-1,0),"")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>
        <f t="shared" si="13"/>
        <v>0</v>
      </c>
      <c r="S225">
        <f t="shared" si="14"/>
        <v>0</v>
      </c>
    </row>
    <row r="226" spans="2:19" x14ac:dyDescent="0.2">
      <c r="B226" s="26">
        <v>221</v>
      </c>
      <c r="C226" t="str">
        <f ca="1">IF(B226&lt;=MTF!$J$15,OFFSET(MTF!$B$3,MTF!$H$15+B226-1,0),"")</f>
        <v/>
      </c>
      <c r="D226" t="str">
        <f ca="1">IF(B226&lt;=MTF!$J$15,OFFSET(MTF!$C$3,MTF!$H$15+B226-1,0),"")</f>
        <v/>
      </c>
      <c r="E226" t="str">
        <f ca="1">IF(B226&lt;=MTF!$J$15,OFFSET(MTF!$E$3,MTF!$H$15+B226-1,0),"")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>
        <f t="shared" si="13"/>
        <v>0</v>
      </c>
      <c r="S226">
        <f t="shared" si="14"/>
        <v>0</v>
      </c>
    </row>
    <row r="227" spans="2:19" x14ac:dyDescent="0.2">
      <c r="B227" s="17">
        <v>222</v>
      </c>
      <c r="C227" t="str">
        <f ca="1">IF(B227&lt;=MTF!$J$15,OFFSET(MTF!$B$3,MTF!$H$15+B227-1,0),"")</f>
        <v/>
      </c>
      <c r="D227" t="str">
        <f ca="1">IF(B227&lt;=MTF!$J$15,OFFSET(MTF!$C$3,MTF!$H$15+B227-1,0),"")</f>
        <v/>
      </c>
      <c r="E227" t="str">
        <f ca="1">IF(B227&lt;=MTF!$J$15,OFFSET(MTF!$E$3,MTF!$H$15+B227-1,0),"")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>
        <f t="shared" si="13"/>
        <v>0</v>
      </c>
      <c r="S227">
        <f t="shared" si="14"/>
        <v>0</v>
      </c>
    </row>
    <row r="228" spans="2:19" x14ac:dyDescent="0.2">
      <c r="B228" s="26">
        <v>223</v>
      </c>
      <c r="C228" t="str">
        <f ca="1">IF(B228&lt;=MTF!$J$15,OFFSET(MTF!$B$3,MTF!$H$15+B228-1,0),"")</f>
        <v/>
      </c>
      <c r="D228" t="str">
        <f ca="1">IF(B228&lt;=MTF!$J$15,OFFSET(MTF!$C$3,MTF!$H$15+B228-1,0),"")</f>
        <v/>
      </c>
      <c r="E228" t="str">
        <f ca="1">IF(B228&lt;=MTF!$J$15,OFFSET(MTF!$E$3,MTF!$H$15+B228-1,0),"")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>
        <f t="shared" si="13"/>
        <v>0</v>
      </c>
      <c r="S228">
        <f t="shared" si="14"/>
        <v>0</v>
      </c>
    </row>
    <row r="229" spans="2:19" x14ac:dyDescent="0.2">
      <c r="B229" s="26">
        <v>224</v>
      </c>
      <c r="C229" t="str">
        <f ca="1">IF(B229&lt;=MTF!$J$15,OFFSET(MTF!$B$3,MTF!$H$15+B229-1,0),"")</f>
        <v/>
      </c>
      <c r="D229" t="str">
        <f ca="1">IF(B229&lt;=MTF!$J$15,OFFSET(MTF!$C$3,MTF!$H$15+B229-1,0),"")</f>
        <v/>
      </c>
      <c r="E229" t="str">
        <f ca="1">IF(B229&lt;=MTF!$J$15,OFFSET(MTF!$E$3,MTF!$H$15+B229-1,0),"")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>
        <f t="shared" si="13"/>
        <v>0</v>
      </c>
      <c r="S229">
        <f t="shared" si="14"/>
        <v>0</v>
      </c>
    </row>
    <row r="230" spans="2:19" x14ac:dyDescent="0.2">
      <c r="B230" s="17">
        <v>225</v>
      </c>
      <c r="C230" t="str">
        <f ca="1">IF(B230&lt;=MTF!$J$15,OFFSET(MTF!$B$3,MTF!$H$15+B230-1,0),"")</f>
        <v/>
      </c>
      <c r="D230" t="str">
        <f ca="1">IF(B230&lt;=MTF!$J$15,OFFSET(MTF!$C$3,MTF!$H$15+B230-1,0),"")</f>
        <v/>
      </c>
      <c r="E230" t="str">
        <f ca="1">IF(B230&lt;=MTF!$J$15,OFFSET(MTF!$E$3,MTF!$H$15+B230-1,0),"")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>
        <f t="shared" si="13"/>
        <v>0</v>
      </c>
      <c r="S230">
        <f t="shared" si="14"/>
        <v>0</v>
      </c>
    </row>
    <row r="231" spans="2:19" x14ac:dyDescent="0.2">
      <c r="B231" s="26">
        <v>226</v>
      </c>
      <c r="C231" t="str">
        <f ca="1">IF(B231&lt;=MTF!$J$15,OFFSET(MTF!$B$3,MTF!$H$15+B231-1,0),"")</f>
        <v/>
      </c>
      <c r="D231" t="str">
        <f ca="1">IF(B231&lt;=MTF!$J$15,OFFSET(MTF!$C$3,MTF!$H$15+B231-1,0),"")</f>
        <v/>
      </c>
      <c r="E231" t="str">
        <f ca="1">IF(B231&lt;=MTF!$J$15,OFFSET(MTF!$E$3,MTF!$H$15+B231-1,0),"")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>
        <f t="shared" si="13"/>
        <v>0</v>
      </c>
      <c r="S231">
        <f t="shared" si="14"/>
        <v>0</v>
      </c>
    </row>
    <row r="232" spans="2:19" x14ac:dyDescent="0.2">
      <c r="B232" s="26">
        <v>227</v>
      </c>
      <c r="C232" t="str">
        <f ca="1">IF(B232&lt;=MTF!$J$15,OFFSET(MTF!$B$3,MTF!$H$15+B232-1,0),"")</f>
        <v/>
      </c>
      <c r="D232" t="str">
        <f ca="1">IF(B232&lt;=MTF!$J$15,OFFSET(MTF!$C$3,MTF!$H$15+B232-1,0),"")</f>
        <v/>
      </c>
      <c r="E232" t="str">
        <f ca="1">IF(B232&lt;=MTF!$J$15,OFFSET(MTF!$E$3,MTF!$H$15+B232-1,0),"")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>
        <f t="shared" si="13"/>
        <v>0</v>
      </c>
      <c r="S232">
        <f t="shared" si="14"/>
        <v>0</v>
      </c>
    </row>
    <row r="233" spans="2:19" x14ac:dyDescent="0.2">
      <c r="B233" s="17">
        <v>228</v>
      </c>
      <c r="C233" t="str">
        <f ca="1">IF(B233&lt;=MTF!$J$15,OFFSET(MTF!$B$3,MTF!$H$15+B233-1,0),"")</f>
        <v/>
      </c>
      <c r="D233" t="str">
        <f ca="1">IF(B233&lt;=MTF!$J$15,OFFSET(MTF!$C$3,MTF!$H$15+B233-1,0),"")</f>
        <v/>
      </c>
      <c r="E233" t="str">
        <f ca="1">IF(B233&lt;=MTF!$J$15,OFFSET(MTF!$E$3,MTF!$H$15+B233-1,0),"")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>
        <f t="shared" si="13"/>
        <v>0</v>
      </c>
      <c r="S233">
        <f t="shared" si="14"/>
        <v>0</v>
      </c>
    </row>
    <row r="234" spans="2:19" x14ac:dyDescent="0.2">
      <c r="B234" s="26">
        <v>229</v>
      </c>
      <c r="C234" t="str">
        <f ca="1">IF(B234&lt;=MTF!$J$15,OFFSET(MTF!$B$3,MTF!$H$15+B234-1,0),"")</f>
        <v/>
      </c>
      <c r="D234" t="str">
        <f ca="1">IF(B234&lt;=MTF!$J$15,OFFSET(MTF!$C$3,MTF!$H$15+B234-1,0),"")</f>
        <v/>
      </c>
      <c r="E234" t="str">
        <f ca="1">IF(B234&lt;=MTF!$J$15,OFFSET(MTF!$E$3,MTF!$H$15+B234-1,0),"")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>
        <f t="shared" si="13"/>
        <v>0</v>
      </c>
      <c r="S234">
        <f t="shared" si="14"/>
        <v>0</v>
      </c>
    </row>
    <row r="235" spans="2:19" x14ac:dyDescent="0.2">
      <c r="B235" s="26">
        <v>230</v>
      </c>
      <c r="C235" t="str">
        <f ca="1">IF(B235&lt;=MTF!$J$15,OFFSET(MTF!$B$3,MTF!$H$15+B235-1,0),"")</f>
        <v/>
      </c>
      <c r="D235" t="str">
        <f ca="1">IF(B235&lt;=MTF!$J$15,OFFSET(MTF!$C$3,MTF!$H$15+B235-1,0),"")</f>
        <v/>
      </c>
      <c r="E235" t="str">
        <f ca="1">IF(B235&lt;=MTF!$J$15,OFFSET(MTF!$E$3,MTF!$H$15+B235-1,0),"")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>
        <f t="shared" si="13"/>
        <v>0</v>
      </c>
      <c r="S235">
        <f t="shared" si="14"/>
        <v>0</v>
      </c>
    </row>
    <row r="236" spans="2:19" x14ac:dyDescent="0.2">
      <c r="B236" s="17">
        <v>231</v>
      </c>
      <c r="C236" t="str">
        <f ca="1">IF(B236&lt;=MTF!$J$15,OFFSET(MTF!$B$3,MTF!$H$15+B236-1,0),"")</f>
        <v/>
      </c>
      <c r="D236" t="str">
        <f ca="1">IF(B236&lt;=MTF!$J$15,OFFSET(MTF!$C$3,MTF!$H$15+B236-1,0),"")</f>
        <v/>
      </c>
      <c r="E236" t="str">
        <f ca="1">IF(B236&lt;=MTF!$J$15,OFFSET(MTF!$E$3,MTF!$H$15+B236-1,0),"")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>
        <f t="shared" si="13"/>
        <v>0</v>
      </c>
      <c r="S236">
        <f t="shared" si="14"/>
        <v>0</v>
      </c>
    </row>
    <row r="237" spans="2:19" x14ac:dyDescent="0.2">
      <c r="B237" s="26">
        <v>232</v>
      </c>
      <c r="C237" t="str">
        <f ca="1">IF(B237&lt;=MTF!$J$15,OFFSET(MTF!$B$3,MTF!$H$15+B237-1,0),"")</f>
        <v/>
      </c>
      <c r="D237" t="str">
        <f ca="1">IF(B237&lt;=MTF!$J$15,OFFSET(MTF!$C$3,MTF!$H$15+B237-1,0),"")</f>
        <v/>
      </c>
      <c r="E237" t="str">
        <f ca="1">IF(B237&lt;=MTF!$J$15,OFFSET(MTF!$E$3,MTF!$H$15+B237-1,0),"")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>
        <f t="shared" si="13"/>
        <v>0</v>
      </c>
      <c r="S237">
        <f t="shared" si="14"/>
        <v>0</v>
      </c>
    </row>
    <row r="238" spans="2:19" x14ac:dyDescent="0.2">
      <c r="B238" s="26">
        <v>233</v>
      </c>
      <c r="C238" t="str">
        <f ca="1">IF(B238&lt;=MTF!$J$15,OFFSET(MTF!$B$3,MTF!$H$15+B238-1,0),"")</f>
        <v/>
      </c>
      <c r="D238" t="str">
        <f ca="1">IF(B238&lt;=MTF!$J$15,OFFSET(MTF!$C$3,MTF!$H$15+B238-1,0),"")</f>
        <v/>
      </c>
      <c r="E238" t="str">
        <f ca="1">IF(B238&lt;=MTF!$J$15,OFFSET(MTF!$E$3,MTF!$H$15+B238-1,0),"")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>
        <f t="shared" si="13"/>
        <v>0</v>
      </c>
      <c r="S238">
        <f t="shared" si="14"/>
        <v>0</v>
      </c>
    </row>
    <row r="239" spans="2:19" x14ac:dyDescent="0.2">
      <c r="B239" s="17">
        <v>234</v>
      </c>
      <c r="C239" t="str">
        <f ca="1">IF(B239&lt;=MTF!$J$15,OFFSET(MTF!$B$3,MTF!$H$15+B239-1,0),"")</f>
        <v/>
      </c>
      <c r="D239" t="str">
        <f ca="1">IF(B239&lt;=MTF!$J$15,OFFSET(MTF!$C$3,MTF!$H$15+B239-1,0),"")</f>
        <v/>
      </c>
      <c r="E239" t="str">
        <f ca="1">IF(B239&lt;=MTF!$J$15,OFFSET(MTF!$E$3,MTF!$H$15+B239-1,0),"")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>
        <f t="shared" si="13"/>
        <v>0</v>
      </c>
      <c r="S239">
        <f t="shared" si="14"/>
        <v>0</v>
      </c>
    </row>
    <row r="240" spans="2:19" x14ac:dyDescent="0.2">
      <c r="B240" s="26">
        <v>235</v>
      </c>
      <c r="C240" t="str">
        <f ca="1">IF(B240&lt;=MTF!$J$15,OFFSET(MTF!$B$3,MTF!$H$15+B240-1,0),"")</f>
        <v/>
      </c>
      <c r="D240" t="str">
        <f ca="1">IF(B240&lt;=MTF!$J$15,OFFSET(MTF!$C$3,MTF!$H$15+B240-1,0),"")</f>
        <v/>
      </c>
      <c r="E240" t="str">
        <f ca="1">IF(B240&lt;=MTF!$J$15,OFFSET(MTF!$E$3,MTF!$H$15+B240-1,0),"")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>
        <f t="shared" si="13"/>
        <v>0</v>
      </c>
      <c r="S240">
        <f t="shared" si="14"/>
        <v>0</v>
      </c>
    </row>
    <row r="241" spans="2:19" x14ac:dyDescent="0.2">
      <c r="B241" s="26">
        <v>236</v>
      </c>
      <c r="C241" t="str">
        <f ca="1">IF(B241&lt;=MTF!$J$15,OFFSET(MTF!$B$3,MTF!$H$15+B241-1,0),"")</f>
        <v/>
      </c>
      <c r="D241" t="str">
        <f ca="1">IF(B241&lt;=MTF!$J$15,OFFSET(MTF!$C$3,MTF!$H$15+B241-1,0),"")</f>
        <v/>
      </c>
      <c r="E241" t="str">
        <f ca="1">IF(B241&lt;=MTF!$J$15,OFFSET(MTF!$E$3,MTF!$H$15+B241-1,0),"")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>
        <f t="shared" si="13"/>
        <v>0</v>
      </c>
      <c r="S241">
        <f t="shared" si="14"/>
        <v>0</v>
      </c>
    </row>
    <row r="242" spans="2:19" x14ac:dyDescent="0.2">
      <c r="B242" s="17">
        <v>237</v>
      </c>
      <c r="C242" t="str">
        <f ca="1">IF(B242&lt;=MTF!$J$15,OFFSET(MTF!$B$3,MTF!$H$15+B242-1,0),"")</f>
        <v/>
      </c>
      <c r="D242" t="str">
        <f ca="1">IF(B242&lt;=MTF!$J$15,OFFSET(MTF!$C$3,MTF!$H$15+B242-1,0),"")</f>
        <v/>
      </c>
      <c r="E242" t="str">
        <f ca="1">IF(B242&lt;=MTF!$J$15,OFFSET(MTF!$E$3,MTF!$H$15+B242-1,0),"")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>
        <f t="shared" si="13"/>
        <v>0</v>
      </c>
      <c r="S242">
        <f t="shared" si="14"/>
        <v>0</v>
      </c>
    </row>
    <row r="243" spans="2:19" x14ac:dyDescent="0.2">
      <c r="B243" s="26">
        <v>238</v>
      </c>
      <c r="C243" t="str">
        <f ca="1">IF(B243&lt;=MTF!$J$15,OFFSET(MTF!$B$3,MTF!$H$15+B243-1,0),"")</f>
        <v/>
      </c>
      <c r="D243" t="str">
        <f ca="1">IF(B243&lt;=MTF!$J$15,OFFSET(MTF!$C$3,MTF!$H$15+B243-1,0),"")</f>
        <v/>
      </c>
      <c r="E243" t="str">
        <f ca="1">IF(B243&lt;=MTF!$J$15,OFFSET(MTF!$E$3,MTF!$H$15+B243-1,0),"")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>
        <f t="shared" si="13"/>
        <v>0</v>
      </c>
      <c r="S243">
        <f t="shared" si="14"/>
        <v>0</v>
      </c>
    </row>
    <row r="244" spans="2:19" x14ac:dyDescent="0.2">
      <c r="B244" s="26">
        <v>239</v>
      </c>
      <c r="C244" t="str">
        <f ca="1">IF(B244&lt;=MTF!$J$15,OFFSET(MTF!$B$3,MTF!$H$15+B244-1,0),"")</f>
        <v/>
      </c>
      <c r="D244" t="str">
        <f ca="1">IF(B244&lt;=MTF!$J$15,OFFSET(MTF!$C$3,MTF!$H$15+B244-1,0),"")</f>
        <v/>
      </c>
      <c r="E244" t="str">
        <f ca="1">IF(B244&lt;=MTF!$J$15,OFFSET(MTF!$E$3,MTF!$H$15+B244-1,0),"")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>
        <f t="shared" si="13"/>
        <v>0</v>
      </c>
      <c r="S244">
        <f t="shared" si="14"/>
        <v>0</v>
      </c>
    </row>
    <row r="245" spans="2:19" x14ac:dyDescent="0.2">
      <c r="B245" s="17">
        <v>240</v>
      </c>
      <c r="C245" t="str">
        <f ca="1">IF(B245&lt;=MTF!$J$15,OFFSET(MTF!$B$3,MTF!$H$15+B245-1,0),"")</f>
        <v/>
      </c>
      <c r="D245" t="str">
        <f ca="1">IF(B245&lt;=MTF!$J$15,OFFSET(MTF!$C$3,MTF!$H$15+B245-1,0),"")</f>
        <v/>
      </c>
      <c r="E245" t="str">
        <f ca="1">IF(B245&lt;=MTF!$J$15,OFFSET(MTF!$E$3,MTF!$H$15+B245-1,0),"")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>
        <f t="shared" si="13"/>
        <v>0</v>
      </c>
      <c r="S245">
        <f t="shared" si="14"/>
        <v>0</v>
      </c>
    </row>
    <row r="246" spans="2:19" x14ac:dyDescent="0.2">
      <c r="B246" s="26">
        <v>241</v>
      </c>
      <c r="C246" t="str">
        <f ca="1">IF(B246&lt;=MTF!$J$15,OFFSET(MTF!$B$3,MTF!$H$15+B246-1,0),"")</f>
        <v/>
      </c>
      <c r="D246" t="str">
        <f ca="1">IF(B246&lt;=MTF!$J$15,OFFSET(MTF!$C$3,MTF!$H$15+B246-1,0),"")</f>
        <v/>
      </c>
      <c r="E246" t="str">
        <f ca="1">IF(B246&lt;=MTF!$J$15,OFFSET(MTF!$E$3,MTF!$H$15+B246-1,0),"")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>
        <f t="shared" si="13"/>
        <v>0</v>
      </c>
      <c r="S246">
        <f t="shared" si="14"/>
        <v>0</v>
      </c>
    </row>
    <row r="247" spans="2:19" x14ac:dyDescent="0.2">
      <c r="B247" s="26">
        <v>242</v>
      </c>
      <c r="C247" t="str">
        <f ca="1">IF(B247&lt;=MTF!$J$15,OFFSET(MTF!$B$3,MTF!$H$15+B247-1,0),"")</f>
        <v/>
      </c>
      <c r="D247" t="str">
        <f ca="1">IF(B247&lt;=MTF!$J$15,OFFSET(MTF!$C$3,MTF!$H$15+B247-1,0),"")</f>
        <v/>
      </c>
      <c r="E247" t="str">
        <f ca="1">IF(B247&lt;=MTF!$J$15,OFFSET(MTF!$E$3,MTF!$H$15+B247-1,0),"")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>
        <f t="shared" si="13"/>
        <v>0</v>
      </c>
      <c r="S247">
        <f t="shared" si="14"/>
        <v>0</v>
      </c>
    </row>
    <row r="248" spans="2:19" x14ac:dyDescent="0.2">
      <c r="B248" s="17">
        <v>243</v>
      </c>
      <c r="C248" t="str">
        <f ca="1">IF(B248&lt;=MTF!$J$15,OFFSET(MTF!$B$3,MTF!$H$15+B248-1,0),"")</f>
        <v/>
      </c>
      <c r="D248" t="str">
        <f ca="1">IF(B248&lt;=MTF!$J$15,OFFSET(MTF!$C$3,MTF!$H$15+B248-1,0),"")</f>
        <v/>
      </c>
      <c r="E248" t="str">
        <f ca="1">IF(B248&lt;=MTF!$J$15,OFFSET(MTF!$E$3,MTF!$H$15+B248-1,0),"")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>
        <f t="shared" si="13"/>
        <v>0</v>
      </c>
      <c r="S248">
        <f t="shared" si="14"/>
        <v>0</v>
      </c>
    </row>
    <row r="249" spans="2:19" x14ac:dyDescent="0.2">
      <c r="B249" s="26">
        <v>244</v>
      </c>
      <c r="C249" t="str">
        <f ca="1">IF(B249&lt;=MTF!$J$15,OFFSET(MTF!$B$3,MTF!$H$15+B249-1,0),"")</f>
        <v/>
      </c>
      <c r="D249" t="str">
        <f ca="1">IF(B249&lt;=MTF!$J$15,OFFSET(MTF!$C$3,MTF!$H$15+B249-1,0),"")</f>
        <v/>
      </c>
      <c r="E249" t="str">
        <f ca="1">IF(B249&lt;=MTF!$J$15,OFFSET(MTF!$E$3,MTF!$H$15+B249-1,0),"")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>
        <f t="shared" si="13"/>
        <v>0</v>
      </c>
      <c r="S249">
        <f t="shared" si="14"/>
        <v>0</v>
      </c>
    </row>
    <row r="250" spans="2:19" x14ac:dyDescent="0.2">
      <c r="B250" s="26">
        <v>245</v>
      </c>
      <c r="C250" t="str">
        <f ca="1">IF(B250&lt;=MTF!$J$15,OFFSET(MTF!$B$3,MTF!$H$15+B250-1,0),"")</f>
        <v/>
      </c>
      <c r="D250" t="str">
        <f ca="1">IF(B250&lt;=MTF!$J$15,OFFSET(MTF!$C$3,MTF!$H$15+B250-1,0),"")</f>
        <v/>
      </c>
      <c r="E250" t="str">
        <f ca="1">IF(B250&lt;=MTF!$J$15,OFFSET(MTF!$E$3,MTF!$H$15+B250-1,0),"")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>
        <f t="shared" si="13"/>
        <v>0</v>
      </c>
      <c r="S250">
        <f t="shared" si="14"/>
        <v>0</v>
      </c>
    </row>
    <row r="251" spans="2:19" x14ac:dyDescent="0.2">
      <c r="B251" s="17">
        <v>246</v>
      </c>
      <c r="C251" t="str">
        <f ca="1">IF(B251&lt;=MTF!$J$15,OFFSET(MTF!$B$3,MTF!$H$15+B251-1,0),"")</f>
        <v/>
      </c>
      <c r="D251" t="str">
        <f ca="1">IF(B251&lt;=MTF!$J$15,OFFSET(MTF!$C$3,MTF!$H$15+B251-1,0),"")</f>
        <v/>
      </c>
      <c r="E251" t="str">
        <f ca="1">IF(B251&lt;=MTF!$J$15,OFFSET(MTF!$E$3,MTF!$H$15+B251-1,0),"")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>
        <f t="shared" si="13"/>
        <v>0</v>
      </c>
      <c r="S251">
        <f t="shared" si="14"/>
        <v>0</v>
      </c>
    </row>
    <row r="252" spans="2:19" x14ac:dyDescent="0.2">
      <c r="B252" s="26">
        <v>247</v>
      </c>
      <c r="C252" t="str">
        <f ca="1">IF(B252&lt;=MTF!$J$15,OFFSET(MTF!$B$3,MTF!$H$15+B252-1,0),"")</f>
        <v/>
      </c>
      <c r="D252" t="str">
        <f ca="1">IF(B252&lt;=MTF!$J$15,OFFSET(MTF!$C$3,MTF!$H$15+B252-1,0),"")</f>
        <v/>
      </c>
      <c r="E252" t="str">
        <f ca="1">IF(B252&lt;=MTF!$J$15,OFFSET(MTF!$E$3,MTF!$H$15+B252-1,0),"")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>
        <f t="shared" si="13"/>
        <v>0</v>
      </c>
      <c r="S252">
        <f t="shared" si="14"/>
        <v>0</v>
      </c>
    </row>
    <row r="253" spans="2:19" x14ac:dyDescent="0.2">
      <c r="B253" s="26">
        <v>248</v>
      </c>
      <c r="C253" t="str">
        <f ca="1">IF(B253&lt;=MTF!$J$15,OFFSET(MTF!$B$3,MTF!$H$15+B253-1,0),"")</f>
        <v/>
      </c>
      <c r="D253" t="str">
        <f ca="1">IF(B253&lt;=MTF!$J$15,OFFSET(MTF!$C$3,MTF!$H$15+B253-1,0),"")</f>
        <v/>
      </c>
      <c r="E253" t="str">
        <f ca="1">IF(B253&lt;=MTF!$J$15,OFFSET(MTF!$E$3,MTF!$H$15+B253-1,0),"")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>
        <f t="shared" si="13"/>
        <v>0</v>
      </c>
      <c r="S253">
        <f t="shared" si="14"/>
        <v>0</v>
      </c>
    </row>
    <row r="254" spans="2:19" x14ac:dyDescent="0.2">
      <c r="B254" s="17">
        <v>249</v>
      </c>
      <c r="C254" t="str">
        <f ca="1">IF(B254&lt;=MTF!$J$15,OFFSET(MTF!$B$3,MTF!$H$15+B254-1,0),"")</f>
        <v/>
      </c>
      <c r="D254" t="str">
        <f ca="1">IF(B254&lt;=MTF!$J$15,OFFSET(MTF!$C$3,MTF!$H$15+B254-1,0),"")</f>
        <v/>
      </c>
      <c r="E254" t="str">
        <f ca="1">IF(B254&lt;=MTF!$J$15,OFFSET(MTF!$E$3,MTF!$H$15+B254-1,0),"")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>
        <f t="shared" si="13"/>
        <v>0</v>
      </c>
      <c r="S254">
        <f t="shared" si="14"/>
        <v>0</v>
      </c>
    </row>
    <row r="255" spans="2:19" x14ac:dyDescent="0.2">
      <c r="B255" s="26">
        <v>250</v>
      </c>
      <c r="C255" t="str">
        <f ca="1">IF(B255&lt;=MTF!$J$15,OFFSET(MTF!$B$3,MTF!$H$15+B255-1,0),"")</f>
        <v/>
      </c>
      <c r="D255" t="str">
        <f ca="1">IF(B255&lt;=MTF!$J$15,OFFSET(MTF!$C$3,MTF!$H$15+B255-1,0),"")</f>
        <v/>
      </c>
      <c r="E255" t="str">
        <f ca="1">IF(B255&lt;=MTF!$J$15,OFFSET(MTF!$E$3,MTF!$H$15+B255-1,0),"")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>
        <f t="shared" si="13"/>
        <v>0</v>
      </c>
      <c r="S255">
        <f t="shared" si="14"/>
        <v>0</v>
      </c>
    </row>
    <row r="256" spans="2:19" x14ac:dyDescent="0.2">
      <c r="B256" s="26">
        <v>251</v>
      </c>
      <c r="C256" t="str">
        <f ca="1">IF(B256&lt;=MTF!$J$15,OFFSET(MTF!$B$3,MTF!$H$15+B256-1,0),"")</f>
        <v/>
      </c>
      <c r="D256" t="str">
        <f ca="1">IF(B256&lt;=MTF!$J$15,OFFSET(MTF!$C$3,MTF!$H$15+B256-1,0),"")</f>
        <v/>
      </c>
      <c r="E256" t="str">
        <f ca="1">IF(B256&lt;=MTF!$J$15,OFFSET(MTF!$E$3,MTF!$H$15+B256-1,0),"")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>
        <f t="shared" si="13"/>
        <v>0</v>
      </c>
      <c r="S256">
        <f t="shared" si="14"/>
        <v>0</v>
      </c>
    </row>
    <row r="257" spans="2:19" x14ac:dyDescent="0.2">
      <c r="B257" s="17">
        <v>252</v>
      </c>
      <c r="C257" t="str">
        <f ca="1">IF(B257&lt;=MTF!$J$15,OFFSET(MTF!$B$3,MTF!$H$15+B257-1,0),"")</f>
        <v/>
      </c>
      <c r="D257" t="str">
        <f ca="1">IF(B257&lt;=MTF!$J$15,OFFSET(MTF!$C$3,MTF!$H$15+B257-1,0),"")</f>
        <v/>
      </c>
      <c r="E257" t="str">
        <f ca="1">IF(B257&lt;=MTF!$J$15,OFFSET(MTF!$E$3,MTF!$H$15+B257-1,0),"")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>
        <f t="shared" si="13"/>
        <v>0</v>
      </c>
      <c r="S257">
        <f t="shared" si="14"/>
        <v>0</v>
      </c>
    </row>
    <row r="258" spans="2:19" x14ac:dyDescent="0.2">
      <c r="B258" s="26">
        <v>253</v>
      </c>
      <c r="C258" t="str">
        <f ca="1">IF(B258&lt;=MTF!$J$15,OFFSET(MTF!$B$3,MTF!$H$15+B258-1,0),"")</f>
        <v/>
      </c>
      <c r="D258" t="str">
        <f ca="1">IF(B258&lt;=MTF!$J$15,OFFSET(MTF!$C$3,MTF!$H$15+B258-1,0),"")</f>
        <v/>
      </c>
      <c r="E258" t="str">
        <f ca="1">IF(B258&lt;=MTF!$J$15,OFFSET(MTF!$E$3,MTF!$H$15+B258-1,0),"")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>
        <f t="shared" si="13"/>
        <v>0</v>
      </c>
      <c r="S258">
        <f t="shared" si="14"/>
        <v>0</v>
      </c>
    </row>
    <row r="259" spans="2:19" x14ac:dyDescent="0.2">
      <c r="B259" s="26">
        <v>254</v>
      </c>
      <c r="C259" t="str">
        <f ca="1">IF(B259&lt;=MTF!$J$15,OFFSET(MTF!$B$3,MTF!$H$15+B259-1,0),"")</f>
        <v/>
      </c>
      <c r="D259" t="str">
        <f ca="1">IF(B259&lt;=MTF!$J$15,OFFSET(MTF!$C$3,MTF!$H$15+B259-1,0),"")</f>
        <v/>
      </c>
      <c r="E259" t="str">
        <f ca="1">IF(B259&lt;=MTF!$J$15,OFFSET(MTF!$E$3,MTF!$H$15+B259-1,0),"")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>
        <f t="shared" si="13"/>
        <v>0</v>
      </c>
      <c r="S259">
        <f t="shared" si="14"/>
        <v>0</v>
      </c>
    </row>
    <row r="260" spans="2:19" x14ac:dyDescent="0.2">
      <c r="B260" s="17">
        <v>255</v>
      </c>
      <c r="C260" t="str">
        <f ca="1">IF(B260&lt;=MTF!$J$15,OFFSET(MTF!$B$3,MTF!$H$15+B260-1,0),"")</f>
        <v/>
      </c>
      <c r="D260" t="str">
        <f ca="1">IF(B260&lt;=MTF!$J$15,OFFSET(MTF!$C$3,MTF!$H$15+B260-1,0),"")</f>
        <v/>
      </c>
      <c r="E260" t="str">
        <f ca="1">IF(B260&lt;=MTF!$J$15,OFFSET(MTF!$E$3,MTF!$H$15+B260-1,0),"")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>
        <f t="shared" si="13"/>
        <v>0</v>
      </c>
      <c r="S260">
        <f t="shared" si="14"/>
        <v>0</v>
      </c>
    </row>
    <row r="261" spans="2:19" x14ac:dyDescent="0.2">
      <c r="B261" s="26">
        <v>256</v>
      </c>
      <c r="C261" t="str">
        <f ca="1">IF(B261&lt;=MTF!$J$15,OFFSET(MTF!$B$3,MTF!$H$15+B261-1,0),"")</f>
        <v/>
      </c>
      <c r="D261" t="str">
        <f ca="1">IF(B261&lt;=MTF!$J$15,OFFSET(MTF!$C$3,MTF!$H$15+B261-1,0),"")</f>
        <v/>
      </c>
      <c r="E261" t="str">
        <f ca="1">IF(B261&lt;=MTF!$J$15,OFFSET(MTF!$E$3,MTF!$H$15+B261-1,0),"")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>
        <f t="shared" si="13"/>
        <v>0</v>
      </c>
      <c r="S261">
        <f t="shared" si="14"/>
        <v>0</v>
      </c>
    </row>
    <row r="262" spans="2:19" x14ac:dyDescent="0.2">
      <c r="B262" s="26">
        <v>257</v>
      </c>
      <c r="C262" t="str">
        <f ca="1">IF(B262&lt;=MTF!$J$15,OFFSET(MTF!$B$3,MTF!$H$15+B262-1,0),"")</f>
        <v/>
      </c>
      <c r="D262" t="str">
        <f ca="1">IF(B262&lt;=MTF!$J$15,OFFSET(MTF!$C$3,MTF!$H$15+B262-1,0),"")</f>
        <v/>
      </c>
      <c r="E262" t="str">
        <f ca="1">IF(B262&lt;=MTF!$J$15,OFFSET(MTF!$E$3,MTF!$H$15+B262-1,0),"")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>
        <f t="shared" si="13"/>
        <v>0</v>
      </c>
      <c r="S262">
        <f t="shared" si="14"/>
        <v>0</v>
      </c>
    </row>
    <row r="263" spans="2:19" x14ac:dyDescent="0.2">
      <c r="B263" s="17">
        <v>258</v>
      </c>
      <c r="C263" t="str">
        <f ca="1">IF(B263&lt;=MTF!$J$15,OFFSET(MTF!$B$3,MTF!$H$15+B263-1,0),"")</f>
        <v/>
      </c>
      <c r="D263" t="str">
        <f ca="1">IF(B263&lt;=MTF!$J$15,OFFSET(MTF!$C$3,MTF!$H$15+B263-1,0),"")</f>
        <v/>
      </c>
      <c r="E263" t="str">
        <f ca="1">IF(B263&lt;=MTF!$J$15,OFFSET(MTF!$E$3,MTF!$H$15+B263-1,0),"")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>
        <f t="shared" si="13"/>
        <v>0</v>
      </c>
      <c r="S263">
        <f t="shared" si="14"/>
        <v>0</v>
      </c>
    </row>
    <row r="264" spans="2:19" x14ac:dyDescent="0.2">
      <c r="B264" s="26">
        <v>259</v>
      </c>
      <c r="C264" t="str">
        <f ca="1">IF(B264&lt;=MTF!$J$15,OFFSET(MTF!$B$3,MTF!$H$15+B264-1,0),"")</f>
        <v/>
      </c>
      <c r="D264" t="str">
        <f ca="1">IF(B264&lt;=MTF!$J$15,OFFSET(MTF!$C$3,MTF!$H$15+B264-1,0),"")</f>
        <v/>
      </c>
      <c r="E264" t="str">
        <f ca="1">IF(B264&lt;=MTF!$J$15,OFFSET(MTF!$E$3,MTF!$H$15+B264-1,0),"")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>
        <f t="shared" si="13"/>
        <v>0</v>
      </c>
      <c r="S264">
        <f t="shared" si="14"/>
        <v>0</v>
      </c>
    </row>
    <row r="265" spans="2:19" x14ac:dyDescent="0.2">
      <c r="B265" s="26">
        <v>260</v>
      </c>
      <c r="C265" t="str">
        <f ca="1">IF(B265&lt;=MTF!$J$15,OFFSET(MTF!$B$3,MTF!$H$15+B265-1,0),"")</f>
        <v/>
      </c>
      <c r="D265" t="str">
        <f ca="1">IF(B265&lt;=MTF!$J$15,OFFSET(MTF!$C$3,MTF!$H$15+B265-1,0),"")</f>
        <v/>
      </c>
      <c r="E265" t="str">
        <f ca="1">IF(B265&lt;=MTF!$J$15,OFFSET(MTF!$E$3,MTF!$H$15+B265-1,0),"")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>
        <f t="shared" si="13"/>
        <v>0</v>
      </c>
      <c r="S265">
        <f t="shared" si="14"/>
        <v>0</v>
      </c>
    </row>
    <row r="266" spans="2:19" x14ac:dyDescent="0.2">
      <c r="B266" s="17">
        <v>261</v>
      </c>
      <c r="C266" t="str">
        <f ca="1">IF(B266&lt;=MTF!$J$15,OFFSET(MTF!$B$3,MTF!$H$15+B266-1,0),"")</f>
        <v/>
      </c>
      <c r="D266" t="str">
        <f ca="1">IF(B266&lt;=MTF!$J$15,OFFSET(MTF!$C$3,MTF!$H$15+B266-1,0),"")</f>
        <v/>
      </c>
      <c r="E266" t="str">
        <f ca="1">IF(B266&lt;=MTF!$J$15,OFFSET(MTF!$E$3,MTF!$H$15+B266-1,0),"")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>
        <f t="shared" ref="R266:R329" si="17">O266*SIN((Q266-1)*2*PI()/$N$6*$N$8)</f>
        <v>0</v>
      </c>
      <c r="S266">
        <f t="shared" ref="S266:S329" si="18">O266*COS((Q266-1)*2*PI()/$N$6*$N$8)</f>
        <v>0</v>
      </c>
    </row>
    <row r="267" spans="2:19" x14ac:dyDescent="0.2">
      <c r="B267" s="26">
        <v>262</v>
      </c>
      <c r="C267" t="str">
        <f ca="1">IF(B267&lt;=MTF!$J$15,OFFSET(MTF!$B$3,MTF!$H$15+B267-1,0),"")</f>
        <v/>
      </c>
      <c r="D267" t="str">
        <f ca="1">IF(B267&lt;=MTF!$J$15,OFFSET(MTF!$C$3,MTF!$H$15+B267-1,0),"")</f>
        <v/>
      </c>
      <c r="E267" t="str">
        <f ca="1">IF(B267&lt;=MTF!$J$15,OFFSET(MTF!$E$3,MTF!$H$15+B267-1,0),"")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>
        <f t="shared" si="17"/>
        <v>0</v>
      </c>
      <c r="S267">
        <f t="shared" si="18"/>
        <v>0</v>
      </c>
    </row>
    <row r="268" spans="2:19" x14ac:dyDescent="0.2">
      <c r="B268" s="26">
        <v>263</v>
      </c>
      <c r="C268" t="str">
        <f ca="1">IF(B268&lt;=MTF!$J$15,OFFSET(MTF!$B$3,MTF!$H$15+B268-1,0),"")</f>
        <v/>
      </c>
      <c r="D268" t="str">
        <f ca="1">IF(B268&lt;=MTF!$J$15,OFFSET(MTF!$C$3,MTF!$H$15+B268-1,0),"")</f>
        <v/>
      </c>
      <c r="E268" t="str">
        <f ca="1">IF(B268&lt;=MTF!$J$15,OFFSET(MTF!$E$3,MTF!$H$15+B268-1,0),"")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>
        <f t="shared" si="17"/>
        <v>0</v>
      </c>
      <c r="S268">
        <f t="shared" si="18"/>
        <v>0</v>
      </c>
    </row>
    <row r="269" spans="2:19" x14ac:dyDescent="0.2">
      <c r="B269" s="17">
        <v>264</v>
      </c>
      <c r="C269" t="str">
        <f ca="1">IF(B269&lt;=MTF!$J$15,OFFSET(MTF!$B$3,MTF!$H$15+B269-1,0),"")</f>
        <v/>
      </c>
      <c r="D269" t="str">
        <f ca="1">IF(B269&lt;=MTF!$J$15,OFFSET(MTF!$C$3,MTF!$H$15+B269-1,0),"")</f>
        <v/>
      </c>
      <c r="E269" t="str">
        <f ca="1">IF(B269&lt;=MTF!$J$15,OFFSET(MTF!$E$3,MTF!$H$15+B269-1,0),"")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>
        <f t="shared" si="17"/>
        <v>0</v>
      </c>
      <c r="S269">
        <f t="shared" si="18"/>
        <v>0</v>
      </c>
    </row>
    <row r="270" spans="2:19" x14ac:dyDescent="0.2">
      <c r="B270" s="26">
        <v>265</v>
      </c>
      <c r="C270" t="str">
        <f ca="1">IF(B270&lt;=MTF!$J$15,OFFSET(MTF!$B$3,MTF!$H$15+B270-1,0),"")</f>
        <v/>
      </c>
      <c r="D270" t="str">
        <f ca="1">IF(B270&lt;=MTF!$J$15,OFFSET(MTF!$C$3,MTF!$H$15+B270-1,0),"")</f>
        <v/>
      </c>
      <c r="E270" t="str">
        <f ca="1">IF(B270&lt;=MTF!$J$15,OFFSET(MTF!$E$3,MTF!$H$15+B270-1,0),"")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>
        <f t="shared" si="17"/>
        <v>0</v>
      </c>
      <c r="S270">
        <f t="shared" si="18"/>
        <v>0</v>
      </c>
    </row>
    <row r="271" spans="2:19" x14ac:dyDescent="0.2">
      <c r="B271" s="26">
        <v>266</v>
      </c>
      <c r="C271" t="str">
        <f ca="1">IF(B271&lt;=MTF!$J$15,OFFSET(MTF!$B$3,MTF!$H$15+B271-1,0),"")</f>
        <v/>
      </c>
      <c r="D271" t="str">
        <f ca="1">IF(B271&lt;=MTF!$J$15,OFFSET(MTF!$C$3,MTF!$H$15+B271-1,0),"")</f>
        <v/>
      </c>
      <c r="E271" t="str">
        <f ca="1">IF(B271&lt;=MTF!$J$15,OFFSET(MTF!$E$3,MTF!$H$15+B271-1,0),"")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>
        <f t="shared" si="17"/>
        <v>0</v>
      </c>
      <c r="S271">
        <f t="shared" si="18"/>
        <v>0</v>
      </c>
    </row>
    <row r="272" spans="2:19" x14ac:dyDescent="0.2">
      <c r="B272" s="17">
        <v>267</v>
      </c>
      <c r="C272" t="str">
        <f ca="1">IF(B272&lt;=MTF!$J$15,OFFSET(MTF!$B$3,MTF!$H$15+B272-1,0),"")</f>
        <v/>
      </c>
      <c r="D272" t="str">
        <f ca="1">IF(B272&lt;=MTF!$J$15,OFFSET(MTF!$C$3,MTF!$H$15+B272-1,0),"")</f>
        <v/>
      </c>
      <c r="E272" t="str">
        <f ca="1">IF(B272&lt;=MTF!$J$15,OFFSET(MTF!$E$3,MTF!$H$15+B272-1,0),"")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>
        <f t="shared" si="17"/>
        <v>0</v>
      </c>
      <c r="S272">
        <f t="shared" si="18"/>
        <v>0</v>
      </c>
    </row>
    <row r="273" spans="2:19" x14ac:dyDescent="0.2">
      <c r="B273" s="26">
        <v>268</v>
      </c>
      <c r="C273" t="str">
        <f ca="1">IF(B273&lt;=MTF!$J$15,OFFSET(MTF!$B$3,MTF!$H$15+B273-1,0),"")</f>
        <v/>
      </c>
      <c r="D273" t="str">
        <f ca="1">IF(B273&lt;=MTF!$J$15,OFFSET(MTF!$C$3,MTF!$H$15+B273-1,0),"")</f>
        <v/>
      </c>
      <c r="E273" t="str">
        <f ca="1">IF(B273&lt;=MTF!$J$15,OFFSET(MTF!$E$3,MTF!$H$15+B273-1,0),"")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>
        <f t="shared" si="17"/>
        <v>0</v>
      </c>
      <c r="S273">
        <f t="shared" si="18"/>
        <v>0</v>
      </c>
    </row>
    <row r="274" spans="2:19" x14ac:dyDescent="0.2">
      <c r="B274" s="26">
        <v>269</v>
      </c>
      <c r="C274" t="str">
        <f ca="1">IF(B274&lt;=MTF!$J$15,OFFSET(MTF!$B$3,MTF!$H$15+B274-1,0),"")</f>
        <v/>
      </c>
      <c r="D274" t="str">
        <f ca="1">IF(B274&lt;=MTF!$J$15,OFFSET(MTF!$C$3,MTF!$H$15+B274-1,0),"")</f>
        <v/>
      </c>
      <c r="E274" t="str">
        <f ca="1">IF(B274&lt;=MTF!$J$15,OFFSET(MTF!$E$3,MTF!$H$15+B274-1,0),"")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>
        <f t="shared" si="17"/>
        <v>0</v>
      </c>
      <c r="S274">
        <f t="shared" si="18"/>
        <v>0</v>
      </c>
    </row>
    <row r="275" spans="2:19" x14ac:dyDescent="0.2">
      <c r="B275" s="17">
        <v>270</v>
      </c>
      <c r="C275" t="str">
        <f ca="1">IF(B275&lt;=MTF!$J$15,OFFSET(MTF!$B$3,MTF!$H$15+B275-1,0),"")</f>
        <v/>
      </c>
      <c r="D275" t="str">
        <f ca="1">IF(B275&lt;=MTF!$J$15,OFFSET(MTF!$C$3,MTF!$H$15+B275-1,0),"")</f>
        <v/>
      </c>
      <c r="E275" t="str">
        <f ca="1">IF(B275&lt;=MTF!$J$15,OFFSET(MTF!$E$3,MTF!$H$15+B275-1,0),"")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>
        <f t="shared" si="17"/>
        <v>0</v>
      </c>
      <c r="S275">
        <f t="shared" si="18"/>
        <v>0</v>
      </c>
    </row>
    <row r="276" spans="2:19" x14ac:dyDescent="0.2">
      <c r="B276" s="26">
        <v>271</v>
      </c>
      <c r="C276" t="str">
        <f ca="1">IF(B276&lt;=MTF!$J$15,OFFSET(MTF!$B$3,MTF!$H$15+B276-1,0),"")</f>
        <v/>
      </c>
      <c r="D276" t="str">
        <f ca="1">IF(B276&lt;=MTF!$J$15,OFFSET(MTF!$C$3,MTF!$H$15+B276-1,0),"")</f>
        <v/>
      </c>
      <c r="E276" t="str">
        <f ca="1">IF(B276&lt;=MTF!$J$15,OFFSET(MTF!$E$3,MTF!$H$15+B276-1,0),"")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>
        <f t="shared" si="17"/>
        <v>0</v>
      </c>
      <c r="S276">
        <f t="shared" si="18"/>
        <v>0</v>
      </c>
    </row>
    <row r="277" spans="2:19" x14ac:dyDescent="0.2">
      <c r="B277" s="26">
        <v>272</v>
      </c>
      <c r="C277" t="str">
        <f ca="1">IF(B277&lt;=MTF!$J$15,OFFSET(MTF!$B$3,MTF!$H$15+B277-1,0),"")</f>
        <v/>
      </c>
      <c r="D277" t="str">
        <f ca="1">IF(B277&lt;=MTF!$J$15,OFFSET(MTF!$C$3,MTF!$H$15+B277-1,0),"")</f>
        <v/>
      </c>
      <c r="E277" t="str">
        <f ca="1">IF(B277&lt;=MTF!$J$15,OFFSET(MTF!$E$3,MTF!$H$15+B277-1,0),"")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>
        <f t="shared" si="17"/>
        <v>0</v>
      </c>
      <c r="S277">
        <f t="shared" si="18"/>
        <v>0</v>
      </c>
    </row>
    <row r="278" spans="2:19" x14ac:dyDescent="0.2">
      <c r="B278" s="17">
        <v>273</v>
      </c>
      <c r="C278" t="str">
        <f ca="1">IF(B278&lt;=MTF!$J$15,OFFSET(MTF!$B$3,MTF!$H$15+B278-1,0),"")</f>
        <v/>
      </c>
      <c r="D278" t="str">
        <f ca="1">IF(B278&lt;=MTF!$J$15,OFFSET(MTF!$C$3,MTF!$H$15+B278-1,0),"")</f>
        <v/>
      </c>
      <c r="E278" t="str">
        <f ca="1">IF(B278&lt;=MTF!$J$15,OFFSET(MTF!$E$3,MTF!$H$15+B278-1,0),"")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>
        <f t="shared" si="17"/>
        <v>0</v>
      </c>
      <c r="S278">
        <f t="shared" si="18"/>
        <v>0</v>
      </c>
    </row>
    <row r="279" spans="2:19" x14ac:dyDescent="0.2">
      <c r="B279" s="26">
        <v>274</v>
      </c>
      <c r="C279" t="str">
        <f ca="1">IF(B279&lt;=MTF!$J$15,OFFSET(MTF!$B$3,MTF!$H$15+B279-1,0),"")</f>
        <v/>
      </c>
      <c r="D279" t="str">
        <f ca="1">IF(B279&lt;=MTF!$J$15,OFFSET(MTF!$C$3,MTF!$H$15+B279-1,0),"")</f>
        <v/>
      </c>
      <c r="E279" t="str">
        <f ca="1">IF(B279&lt;=MTF!$J$15,OFFSET(MTF!$E$3,MTF!$H$15+B279-1,0),"")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>
        <f t="shared" si="17"/>
        <v>0</v>
      </c>
      <c r="S279">
        <f t="shared" si="18"/>
        <v>0</v>
      </c>
    </row>
    <row r="280" spans="2:19" x14ac:dyDescent="0.2">
      <c r="B280" s="26">
        <v>275</v>
      </c>
      <c r="C280" t="str">
        <f ca="1">IF(B280&lt;=MTF!$J$15,OFFSET(MTF!$B$3,MTF!$H$15+B280-1,0),"")</f>
        <v/>
      </c>
      <c r="D280" t="str">
        <f ca="1">IF(B280&lt;=MTF!$J$15,OFFSET(MTF!$C$3,MTF!$H$15+B280-1,0),"")</f>
        <v/>
      </c>
      <c r="E280" t="str">
        <f ca="1">IF(B280&lt;=MTF!$J$15,OFFSET(MTF!$E$3,MTF!$H$15+B280-1,0),"")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>
        <f t="shared" si="17"/>
        <v>0</v>
      </c>
      <c r="S280">
        <f t="shared" si="18"/>
        <v>0</v>
      </c>
    </row>
    <row r="281" spans="2:19" x14ac:dyDescent="0.2">
      <c r="B281" s="17">
        <v>276</v>
      </c>
      <c r="C281" t="str">
        <f ca="1">IF(B281&lt;=MTF!$J$15,OFFSET(MTF!$B$3,MTF!$H$15+B281-1,0),"")</f>
        <v/>
      </c>
      <c r="D281" t="str">
        <f ca="1">IF(B281&lt;=MTF!$J$15,OFFSET(MTF!$C$3,MTF!$H$15+B281-1,0),"")</f>
        <v/>
      </c>
      <c r="E281" t="str">
        <f ca="1">IF(B281&lt;=MTF!$J$15,OFFSET(MTF!$E$3,MTF!$H$15+B281-1,0),"")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>
        <f t="shared" si="17"/>
        <v>0</v>
      </c>
      <c r="S281">
        <f t="shared" si="18"/>
        <v>0</v>
      </c>
    </row>
    <row r="282" spans="2:19" x14ac:dyDescent="0.2">
      <c r="B282" s="26">
        <v>277</v>
      </c>
      <c r="C282" t="str">
        <f ca="1">IF(B282&lt;=MTF!$J$15,OFFSET(MTF!$B$3,MTF!$H$15+B282-1,0),"")</f>
        <v/>
      </c>
      <c r="D282" t="str">
        <f ca="1">IF(B282&lt;=MTF!$J$15,OFFSET(MTF!$C$3,MTF!$H$15+B282-1,0),"")</f>
        <v/>
      </c>
      <c r="E282" t="str">
        <f ca="1">IF(B282&lt;=MTF!$J$15,OFFSET(MTF!$E$3,MTF!$H$15+B282-1,0),"")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>
        <f t="shared" si="17"/>
        <v>0</v>
      </c>
      <c r="S282">
        <f t="shared" si="18"/>
        <v>0</v>
      </c>
    </row>
    <row r="283" spans="2:19" x14ac:dyDescent="0.2">
      <c r="B283" s="26">
        <v>278</v>
      </c>
      <c r="C283" t="str">
        <f ca="1">IF(B283&lt;=MTF!$J$15,OFFSET(MTF!$B$3,MTF!$H$15+B283-1,0),"")</f>
        <v/>
      </c>
      <c r="D283" t="str">
        <f ca="1">IF(B283&lt;=MTF!$J$15,OFFSET(MTF!$C$3,MTF!$H$15+B283-1,0),"")</f>
        <v/>
      </c>
      <c r="E283" t="str">
        <f ca="1">IF(B283&lt;=MTF!$J$15,OFFSET(MTF!$E$3,MTF!$H$15+B283-1,0),"")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>
        <f t="shared" si="17"/>
        <v>0</v>
      </c>
      <c r="S283">
        <f t="shared" si="18"/>
        <v>0</v>
      </c>
    </row>
    <row r="284" spans="2:19" x14ac:dyDescent="0.2">
      <c r="B284" s="17">
        <v>279</v>
      </c>
      <c r="C284" t="str">
        <f ca="1">IF(B284&lt;=MTF!$J$15,OFFSET(MTF!$B$3,MTF!$H$15+B284-1,0),"")</f>
        <v/>
      </c>
      <c r="D284" t="str">
        <f ca="1">IF(B284&lt;=MTF!$J$15,OFFSET(MTF!$C$3,MTF!$H$15+B284-1,0),"")</f>
        <v/>
      </c>
      <c r="E284" t="str">
        <f ca="1">IF(B284&lt;=MTF!$J$15,OFFSET(MTF!$E$3,MTF!$H$15+B284-1,0),"")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>
        <f t="shared" si="17"/>
        <v>0</v>
      </c>
      <c r="S284">
        <f t="shared" si="18"/>
        <v>0</v>
      </c>
    </row>
    <row r="285" spans="2:19" x14ac:dyDescent="0.2">
      <c r="B285" s="26">
        <v>280</v>
      </c>
      <c r="C285" t="str">
        <f ca="1">IF(B285&lt;=MTF!$J$15,OFFSET(MTF!$B$3,MTF!$H$15+B285-1,0),"")</f>
        <v/>
      </c>
      <c r="D285" t="str">
        <f ca="1">IF(B285&lt;=MTF!$J$15,OFFSET(MTF!$C$3,MTF!$H$15+B285-1,0),"")</f>
        <v/>
      </c>
      <c r="E285" t="str">
        <f ca="1">IF(B285&lt;=MTF!$J$15,OFFSET(MTF!$E$3,MTF!$H$15+B285-1,0),"")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>
        <f t="shared" si="17"/>
        <v>0</v>
      </c>
      <c r="S285">
        <f t="shared" si="18"/>
        <v>0</v>
      </c>
    </row>
    <row r="286" spans="2:19" x14ac:dyDescent="0.2">
      <c r="B286" s="26">
        <v>281</v>
      </c>
      <c r="C286" t="str">
        <f ca="1">IF(B286&lt;=MTF!$J$15,OFFSET(MTF!$B$3,MTF!$H$15+B286-1,0),"")</f>
        <v/>
      </c>
      <c r="D286" t="str">
        <f ca="1">IF(B286&lt;=MTF!$J$15,OFFSET(MTF!$C$3,MTF!$H$15+B286-1,0),"")</f>
        <v/>
      </c>
      <c r="E286" t="str">
        <f ca="1">IF(B286&lt;=MTF!$J$15,OFFSET(MTF!$E$3,MTF!$H$15+B286-1,0),"")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>
        <f t="shared" si="17"/>
        <v>0</v>
      </c>
      <c r="S286">
        <f t="shared" si="18"/>
        <v>0</v>
      </c>
    </row>
    <row r="287" spans="2:19" x14ac:dyDescent="0.2">
      <c r="B287" s="17">
        <v>282</v>
      </c>
      <c r="C287" t="str">
        <f ca="1">IF(B287&lt;=MTF!$J$15,OFFSET(MTF!$B$3,MTF!$H$15+B287-1,0),"")</f>
        <v/>
      </c>
      <c r="D287" t="str">
        <f ca="1">IF(B287&lt;=MTF!$J$15,OFFSET(MTF!$C$3,MTF!$H$15+B287-1,0),"")</f>
        <v/>
      </c>
      <c r="E287" t="str">
        <f ca="1">IF(B287&lt;=MTF!$J$15,OFFSET(MTF!$E$3,MTF!$H$15+B287-1,0),"")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>
        <f t="shared" si="17"/>
        <v>0</v>
      </c>
      <c r="S287">
        <f t="shared" si="18"/>
        <v>0</v>
      </c>
    </row>
    <row r="288" spans="2:19" x14ac:dyDescent="0.2">
      <c r="B288" s="26">
        <v>283</v>
      </c>
      <c r="C288" t="str">
        <f ca="1">IF(B288&lt;=MTF!$J$15,OFFSET(MTF!$B$3,MTF!$H$15+B288-1,0),"")</f>
        <v/>
      </c>
      <c r="D288" t="str">
        <f ca="1">IF(B288&lt;=MTF!$J$15,OFFSET(MTF!$C$3,MTF!$H$15+B288-1,0),"")</f>
        <v/>
      </c>
      <c r="E288" t="str">
        <f ca="1">IF(B288&lt;=MTF!$J$15,OFFSET(MTF!$E$3,MTF!$H$15+B288-1,0),"")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>
        <f t="shared" si="17"/>
        <v>0</v>
      </c>
      <c r="S288">
        <f t="shared" si="18"/>
        <v>0</v>
      </c>
    </row>
    <row r="289" spans="2:19" x14ac:dyDescent="0.2">
      <c r="B289" s="26">
        <v>284</v>
      </c>
      <c r="C289" t="str">
        <f ca="1">IF(B289&lt;=MTF!$J$15,OFFSET(MTF!$B$3,MTF!$H$15+B289-1,0),"")</f>
        <v/>
      </c>
      <c r="D289" t="str">
        <f ca="1">IF(B289&lt;=MTF!$J$15,OFFSET(MTF!$C$3,MTF!$H$15+B289-1,0),"")</f>
        <v/>
      </c>
      <c r="E289" t="str">
        <f ca="1">IF(B289&lt;=MTF!$J$15,OFFSET(MTF!$E$3,MTF!$H$15+B289-1,0),"")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>
        <f t="shared" si="17"/>
        <v>0</v>
      </c>
      <c r="S289">
        <f t="shared" si="18"/>
        <v>0</v>
      </c>
    </row>
    <row r="290" spans="2:19" x14ac:dyDescent="0.2">
      <c r="B290" s="17">
        <v>285</v>
      </c>
      <c r="C290" t="str">
        <f ca="1">IF(B290&lt;=MTF!$J$15,OFFSET(MTF!$B$3,MTF!$H$15+B290-1,0),"")</f>
        <v/>
      </c>
      <c r="D290" t="str">
        <f ca="1">IF(B290&lt;=MTF!$J$15,OFFSET(MTF!$C$3,MTF!$H$15+B290-1,0),"")</f>
        <v/>
      </c>
      <c r="E290" t="str">
        <f ca="1">IF(B290&lt;=MTF!$J$15,OFFSET(MTF!$E$3,MTF!$H$15+B290-1,0),"")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>
        <f t="shared" si="17"/>
        <v>0</v>
      </c>
      <c r="S290">
        <f t="shared" si="18"/>
        <v>0</v>
      </c>
    </row>
    <row r="291" spans="2:19" x14ac:dyDescent="0.2">
      <c r="B291" s="26">
        <v>286</v>
      </c>
      <c r="C291" t="str">
        <f ca="1">IF(B291&lt;=MTF!$J$15,OFFSET(MTF!$B$3,MTF!$H$15+B291-1,0),"")</f>
        <v/>
      </c>
      <c r="D291" t="str">
        <f ca="1">IF(B291&lt;=MTF!$J$15,OFFSET(MTF!$C$3,MTF!$H$15+B291-1,0),"")</f>
        <v/>
      </c>
      <c r="E291" t="str">
        <f ca="1">IF(B291&lt;=MTF!$J$15,OFFSET(MTF!$E$3,MTF!$H$15+B291-1,0),"")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>
        <f t="shared" si="17"/>
        <v>0</v>
      </c>
      <c r="S291">
        <f t="shared" si="18"/>
        <v>0</v>
      </c>
    </row>
    <row r="292" spans="2:19" x14ac:dyDescent="0.2">
      <c r="B292" s="26">
        <v>287</v>
      </c>
      <c r="C292" t="str">
        <f ca="1">IF(B292&lt;=MTF!$J$15,OFFSET(MTF!$B$3,MTF!$H$15+B292-1,0),"")</f>
        <v/>
      </c>
      <c r="D292" t="str">
        <f ca="1">IF(B292&lt;=MTF!$J$15,OFFSET(MTF!$C$3,MTF!$H$15+B292-1,0),"")</f>
        <v/>
      </c>
      <c r="E292" t="str">
        <f ca="1">IF(B292&lt;=MTF!$J$15,OFFSET(MTF!$E$3,MTF!$H$15+B292-1,0),"")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>
        <f t="shared" si="17"/>
        <v>0</v>
      </c>
      <c r="S292">
        <f t="shared" si="18"/>
        <v>0</v>
      </c>
    </row>
    <row r="293" spans="2:19" x14ac:dyDescent="0.2">
      <c r="B293" s="17">
        <v>288</v>
      </c>
      <c r="C293" t="str">
        <f ca="1">IF(B293&lt;=MTF!$J$15,OFFSET(MTF!$B$3,MTF!$H$15+B293-1,0),"")</f>
        <v/>
      </c>
      <c r="D293" t="str">
        <f ca="1">IF(B293&lt;=MTF!$J$15,OFFSET(MTF!$C$3,MTF!$H$15+B293-1,0),"")</f>
        <v/>
      </c>
      <c r="E293" t="str">
        <f ca="1">IF(B293&lt;=MTF!$J$15,OFFSET(MTF!$E$3,MTF!$H$15+B293-1,0),"")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>
        <f t="shared" si="17"/>
        <v>0</v>
      </c>
      <c r="S293">
        <f t="shared" si="18"/>
        <v>0</v>
      </c>
    </row>
    <row r="294" spans="2:19" x14ac:dyDescent="0.2">
      <c r="B294" s="26">
        <v>289</v>
      </c>
      <c r="C294" t="str">
        <f ca="1">IF(B294&lt;=MTF!$J$15,OFFSET(MTF!$B$3,MTF!$H$15+B294-1,0),"")</f>
        <v/>
      </c>
      <c r="D294" t="str">
        <f ca="1">IF(B294&lt;=MTF!$J$15,OFFSET(MTF!$C$3,MTF!$H$15+B294-1,0),"")</f>
        <v/>
      </c>
      <c r="E294" t="str">
        <f ca="1">IF(B294&lt;=MTF!$J$15,OFFSET(MTF!$E$3,MTF!$H$15+B294-1,0),"")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>
        <f t="shared" si="17"/>
        <v>0</v>
      </c>
      <c r="S294">
        <f t="shared" si="18"/>
        <v>0</v>
      </c>
    </row>
    <row r="295" spans="2:19" x14ac:dyDescent="0.2">
      <c r="B295" s="26">
        <v>290</v>
      </c>
      <c r="C295" t="str">
        <f ca="1">IF(B295&lt;=MTF!$J$15,OFFSET(MTF!$B$3,MTF!$H$15+B295-1,0),"")</f>
        <v/>
      </c>
      <c r="D295" t="str">
        <f ca="1">IF(B295&lt;=MTF!$J$15,OFFSET(MTF!$C$3,MTF!$H$15+B295-1,0),"")</f>
        <v/>
      </c>
      <c r="E295" t="str">
        <f ca="1">IF(B295&lt;=MTF!$J$15,OFFSET(MTF!$E$3,MTF!$H$15+B295-1,0),"")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>
        <f t="shared" si="17"/>
        <v>0</v>
      </c>
      <c r="S295">
        <f t="shared" si="18"/>
        <v>0</v>
      </c>
    </row>
    <row r="296" spans="2:19" x14ac:dyDescent="0.2">
      <c r="B296" s="17">
        <v>291</v>
      </c>
      <c r="C296" t="str">
        <f ca="1">IF(B296&lt;=MTF!$J$15,OFFSET(MTF!$B$3,MTF!$H$15+B296-1,0),"")</f>
        <v/>
      </c>
      <c r="D296" t="str">
        <f ca="1">IF(B296&lt;=MTF!$J$15,OFFSET(MTF!$C$3,MTF!$H$15+B296-1,0),"")</f>
        <v/>
      </c>
      <c r="E296" t="str">
        <f ca="1">IF(B296&lt;=MTF!$J$15,OFFSET(MTF!$E$3,MTF!$H$15+B296-1,0),"")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>
        <f t="shared" si="17"/>
        <v>0</v>
      </c>
      <c r="S296">
        <f t="shared" si="18"/>
        <v>0</v>
      </c>
    </row>
    <row r="297" spans="2:19" x14ac:dyDescent="0.2">
      <c r="B297" s="26">
        <v>292</v>
      </c>
      <c r="C297" t="str">
        <f ca="1">IF(B297&lt;=MTF!$J$15,OFFSET(MTF!$B$3,MTF!$H$15+B297-1,0),"")</f>
        <v/>
      </c>
      <c r="D297" t="str">
        <f ca="1">IF(B297&lt;=MTF!$J$15,OFFSET(MTF!$C$3,MTF!$H$15+B297-1,0),"")</f>
        <v/>
      </c>
      <c r="E297" t="str">
        <f ca="1">IF(B297&lt;=MTF!$J$15,OFFSET(MTF!$E$3,MTF!$H$15+B297-1,0),"")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>
        <f t="shared" si="17"/>
        <v>0</v>
      </c>
      <c r="S297">
        <f t="shared" si="18"/>
        <v>0</v>
      </c>
    </row>
    <row r="298" spans="2:19" x14ac:dyDescent="0.2">
      <c r="B298" s="26">
        <v>293</v>
      </c>
      <c r="C298" t="str">
        <f ca="1">IF(B298&lt;=MTF!$J$15,OFFSET(MTF!$B$3,MTF!$H$15+B298-1,0),"")</f>
        <v/>
      </c>
      <c r="D298" t="str">
        <f ca="1">IF(B298&lt;=MTF!$J$15,OFFSET(MTF!$C$3,MTF!$H$15+B298-1,0),"")</f>
        <v/>
      </c>
      <c r="E298" t="str">
        <f ca="1">IF(B298&lt;=MTF!$J$15,OFFSET(MTF!$E$3,MTF!$H$15+B298-1,0),"")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>
        <f t="shared" si="17"/>
        <v>0</v>
      </c>
      <c r="S298">
        <f t="shared" si="18"/>
        <v>0</v>
      </c>
    </row>
    <row r="299" spans="2:19" x14ac:dyDescent="0.2">
      <c r="B299" s="17">
        <v>294</v>
      </c>
      <c r="C299" t="str">
        <f ca="1">IF(B299&lt;=MTF!$J$15,OFFSET(MTF!$B$3,MTF!$H$15+B299-1,0),"")</f>
        <v/>
      </c>
      <c r="D299" t="str">
        <f ca="1">IF(B299&lt;=MTF!$J$15,OFFSET(MTF!$C$3,MTF!$H$15+B299-1,0),"")</f>
        <v/>
      </c>
      <c r="E299" t="str">
        <f ca="1">IF(B299&lt;=MTF!$J$15,OFFSET(MTF!$E$3,MTF!$H$15+B299-1,0),"")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>
        <f t="shared" si="17"/>
        <v>0</v>
      </c>
      <c r="S299">
        <f t="shared" si="18"/>
        <v>0</v>
      </c>
    </row>
    <row r="300" spans="2:19" x14ac:dyDescent="0.2">
      <c r="B300" s="26">
        <v>295</v>
      </c>
      <c r="C300" t="str">
        <f ca="1">IF(B300&lt;=MTF!$J$15,OFFSET(MTF!$B$3,MTF!$H$15+B300-1,0),"")</f>
        <v/>
      </c>
      <c r="D300" t="str">
        <f ca="1">IF(B300&lt;=MTF!$J$15,OFFSET(MTF!$C$3,MTF!$H$15+B300-1,0),"")</f>
        <v/>
      </c>
      <c r="E300" t="str">
        <f ca="1">IF(B300&lt;=MTF!$J$15,OFFSET(MTF!$E$3,MTF!$H$15+B300-1,0),"")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>
        <f t="shared" si="17"/>
        <v>0</v>
      </c>
      <c r="S300">
        <f t="shared" si="18"/>
        <v>0</v>
      </c>
    </row>
    <row r="301" spans="2:19" x14ac:dyDescent="0.2">
      <c r="B301" s="26">
        <v>296</v>
      </c>
      <c r="C301" t="str">
        <f ca="1">IF(B301&lt;=MTF!$J$15,OFFSET(MTF!$B$3,MTF!$H$15+B301-1,0),"")</f>
        <v/>
      </c>
      <c r="D301" t="str">
        <f ca="1">IF(B301&lt;=MTF!$J$15,OFFSET(MTF!$C$3,MTF!$H$15+B301-1,0),"")</f>
        <v/>
      </c>
      <c r="E301" t="str">
        <f ca="1">IF(B301&lt;=MTF!$J$15,OFFSET(MTF!$E$3,MTF!$H$15+B301-1,0),"")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>
        <f t="shared" si="17"/>
        <v>0</v>
      </c>
      <c r="S301">
        <f t="shared" si="18"/>
        <v>0</v>
      </c>
    </row>
    <row r="302" spans="2:19" x14ac:dyDescent="0.2">
      <c r="B302" s="17">
        <v>297</v>
      </c>
      <c r="C302" t="str">
        <f ca="1">IF(B302&lt;=MTF!$J$15,OFFSET(MTF!$B$3,MTF!$H$15+B302-1,0),"")</f>
        <v/>
      </c>
      <c r="D302" t="str">
        <f ca="1">IF(B302&lt;=MTF!$J$15,OFFSET(MTF!$C$3,MTF!$H$15+B302-1,0),"")</f>
        <v/>
      </c>
      <c r="E302" t="str">
        <f ca="1">IF(B302&lt;=MTF!$J$15,OFFSET(MTF!$E$3,MTF!$H$15+B302-1,0),"")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>
        <f t="shared" si="17"/>
        <v>0</v>
      </c>
      <c r="S302">
        <f t="shared" si="18"/>
        <v>0</v>
      </c>
    </row>
    <row r="303" spans="2:19" x14ac:dyDescent="0.2">
      <c r="B303" s="26">
        <v>298</v>
      </c>
      <c r="C303" t="str">
        <f ca="1">IF(B303&lt;=MTF!$J$15,OFFSET(MTF!$B$3,MTF!$H$15+B303-1,0),"")</f>
        <v/>
      </c>
      <c r="D303" t="str">
        <f ca="1">IF(B303&lt;=MTF!$J$15,OFFSET(MTF!$C$3,MTF!$H$15+B303-1,0),"")</f>
        <v/>
      </c>
      <c r="E303" t="str">
        <f ca="1">IF(B303&lt;=MTF!$J$15,OFFSET(MTF!$E$3,MTF!$H$15+B303-1,0),"")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>
        <f t="shared" si="17"/>
        <v>0</v>
      </c>
      <c r="S303">
        <f t="shared" si="18"/>
        <v>0</v>
      </c>
    </row>
    <row r="304" spans="2:19" x14ac:dyDescent="0.2">
      <c r="B304" s="26">
        <v>299</v>
      </c>
      <c r="C304" t="str">
        <f ca="1">IF(B304&lt;=MTF!$J$15,OFFSET(MTF!$B$3,MTF!$H$15+B304-1,0),"")</f>
        <v/>
      </c>
      <c r="D304" t="str">
        <f ca="1">IF(B304&lt;=MTF!$J$15,OFFSET(MTF!$C$3,MTF!$H$15+B304-1,0),"")</f>
        <v/>
      </c>
      <c r="E304" t="str">
        <f ca="1">IF(B304&lt;=MTF!$J$15,OFFSET(MTF!$E$3,MTF!$H$15+B304-1,0),"")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>
        <f t="shared" si="17"/>
        <v>0</v>
      </c>
      <c r="S304">
        <f t="shared" si="18"/>
        <v>0</v>
      </c>
    </row>
    <row r="305" spans="2:19" x14ac:dyDescent="0.2">
      <c r="B305" s="17">
        <v>300</v>
      </c>
      <c r="C305" t="str">
        <f ca="1">IF(B305&lt;=MTF!$J$15,OFFSET(MTF!$B$3,MTF!$H$15+B305-1,0),"")</f>
        <v/>
      </c>
      <c r="D305" t="str">
        <f ca="1">IF(B305&lt;=MTF!$J$15,OFFSET(MTF!$C$3,MTF!$H$15+B305-1,0),"")</f>
        <v/>
      </c>
      <c r="E305" t="str">
        <f ca="1">IF(B305&lt;=MTF!$J$15,OFFSET(MTF!$E$3,MTF!$H$15+B305-1,0),"")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>
        <f t="shared" si="17"/>
        <v>0</v>
      </c>
      <c r="S305">
        <f t="shared" si="18"/>
        <v>0</v>
      </c>
    </row>
    <row r="306" spans="2:19" x14ac:dyDescent="0.2">
      <c r="B306" s="26">
        <v>301</v>
      </c>
      <c r="C306" t="str">
        <f ca="1">IF(B306&lt;=MTF!$J$15,OFFSET(MTF!$B$3,MTF!$H$15+B306-1,0),"")</f>
        <v/>
      </c>
      <c r="D306" t="str">
        <f ca="1">IF(B306&lt;=MTF!$J$15,OFFSET(MTF!$C$3,MTF!$H$15+B306-1,0),"")</f>
        <v/>
      </c>
      <c r="E306" t="str">
        <f ca="1">IF(B306&lt;=MTF!$J$15,OFFSET(MTF!$E$3,MTF!$H$15+B306-1,0),"")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>
        <f t="shared" si="17"/>
        <v>0</v>
      </c>
      <c r="S306">
        <f t="shared" si="18"/>
        <v>0</v>
      </c>
    </row>
    <row r="307" spans="2:19" x14ac:dyDescent="0.2">
      <c r="B307" s="26">
        <v>302</v>
      </c>
      <c r="C307" t="str">
        <f ca="1">IF(B307&lt;=MTF!$J$15,OFFSET(MTF!$B$3,MTF!$H$15+B307-1,0),"")</f>
        <v/>
      </c>
      <c r="D307" t="str">
        <f ca="1">IF(B307&lt;=MTF!$J$15,OFFSET(MTF!$C$3,MTF!$H$15+B307-1,0),"")</f>
        <v/>
      </c>
      <c r="E307" t="str">
        <f ca="1">IF(B307&lt;=MTF!$J$15,OFFSET(MTF!$E$3,MTF!$H$15+B307-1,0),"")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>
        <f t="shared" si="17"/>
        <v>0</v>
      </c>
      <c r="S307">
        <f t="shared" si="18"/>
        <v>0</v>
      </c>
    </row>
    <row r="308" spans="2:19" x14ac:dyDescent="0.2">
      <c r="B308" s="17">
        <v>303</v>
      </c>
      <c r="C308" t="str">
        <f ca="1">IF(B308&lt;=MTF!$J$15,OFFSET(MTF!$B$3,MTF!$H$15+B308-1,0),"")</f>
        <v/>
      </c>
      <c r="D308" t="str">
        <f ca="1">IF(B308&lt;=MTF!$J$15,OFFSET(MTF!$C$3,MTF!$H$15+B308-1,0),"")</f>
        <v/>
      </c>
      <c r="E308" t="str">
        <f ca="1">IF(B308&lt;=MTF!$J$15,OFFSET(MTF!$E$3,MTF!$H$15+B308-1,0),"")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>
        <f t="shared" si="17"/>
        <v>0</v>
      </c>
      <c r="S308">
        <f t="shared" si="18"/>
        <v>0</v>
      </c>
    </row>
    <row r="309" spans="2:19" x14ac:dyDescent="0.2">
      <c r="B309" s="26">
        <v>304</v>
      </c>
      <c r="C309" t="str">
        <f ca="1">IF(B309&lt;=MTF!$J$15,OFFSET(MTF!$B$3,MTF!$H$15+B309-1,0),"")</f>
        <v/>
      </c>
      <c r="D309" t="str">
        <f ca="1">IF(B309&lt;=MTF!$J$15,OFFSET(MTF!$C$3,MTF!$H$15+B309-1,0),"")</f>
        <v/>
      </c>
      <c r="E309" t="str">
        <f ca="1">IF(B309&lt;=MTF!$J$15,OFFSET(MTF!$E$3,MTF!$H$15+B309-1,0),"")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>
        <f t="shared" si="17"/>
        <v>0</v>
      </c>
      <c r="S309">
        <f t="shared" si="18"/>
        <v>0</v>
      </c>
    </row>
    <row r="310" spans="2:19" x14ac:dyDescent="0.2">
      <c r="B310" s="26">
        <v>305</v>
      </c>
      <c r="C310" t="str">
        <f ca="1">IF(B310&lt;=MTF!$J$15,OFFSET(MTF!$B$3,MTF!$H$15+B310-1,0),"")</f>
        <v/>
      </c>
      <c r="D310" t="str">
        <f ca="1">IF(B310&lt;=MTF!$J$15,OFFSET(MTF!$C$3,MTF!$H$15+B310-1,0),"")</f>
        <v/>
      </c>
      <c r="E310" t="str">
        <f ca="1">IF(B310&lt;=MTF!$J$15,OFFSET(MTF!$E$3,MTF!$H$15+B310-1,0),"")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>
        <f t="shared" si="17"/>
        <v>0</v>
      </c>
      <c r="S310">
        <f t="shared" si="18"/>
        <v>0</v>
      </c>
    </row>
    <row r="311" spans="2:19" x14ac:dyDescent="0.2">
      <c r="B311" s="17">
        <v>306</v>
      </c>
      <c r="C311" t="str">
        <f ca="1">IF(B311&lt;=MTF!$J$15,OFFSET(MTF!$B$3,MTF!$H$15+B311-1,0),"")</f>
        <v/>
      </c>
      <c r="D311" t="str">
        <f ca="1">IF(B311&lt;=MTF!$J$15,OFFSET(MTF!$C$3,MTF!$H$15+B311-1,0),"")</f>
        <v/>
      </c>
      <c r="E311" t="str">
        <f ca="1">IF(B311&lt;=MTF!$J$15,OFFSET(MTF!$E$3,MTF!$H$15+B311-1,0),"")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>
        <f t="shared" si="17"/>
        <v>0</v>
      </c>
      <c r="S311">
        <f t="shared" si="18"/>
        <v>0</v>
      </c>
    </row>
    <row r="312" spans="2:19" x14ac:dyDescent="0.2">
      <c r="B312" s="26">
        <v>307</v>
      </c>
      <c r="C312" t="str">
        <f ca="1">IF(B312&lt;=MTF!$J$15,OFFSET(MTF!$B$3,MTF!$H$15+B312-1,0),"")</f>
        <v/>
      </c>
      <c r="D312" t="str">
        <f ca="1">IF(B312&lt;=MTF!$J$15,OFFSET(MTF!$C$3,MTF!$H$15+B312-1,0),"")</f>
        <v/>
      </c>
      <c r="E312" t="str">
        <f ca="1">IF(B312&lt;=MTF!$J$15,OFFSET(MTF!$E$3,MTF!$H$15+B312-1,0),"")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>
        <f t="shared" si="17"/>
        <v>0</v>
      </c>
      <c r="S312">
        <f t="shared" si="18"/>
        <v>0</v>
      </c>
    </row>
    <row r="313" spans="2:19" x14ac:dyDescent="0.2">
      <c r="B313" s="26">
        <v>308</v>
      </c>
      <c r="C313" t="str">
        <f ca="1">IF(B313&lt;=MTF!$J$15,OFFSET(MTF!$B$3,MTF!$H$15+B313-1,0),"")</f>
        <v/>
      </c>
      <c r="D313" t="str">
        <f ca="1">IF(B313&lt;=MTF!$J$15,OFFSET(MTF!$C$3,MTF!$H$15+B313-1,0),"")</f>
        <v/>
      </c>
      <c r="E313" t="str">
        <f ca="1">IF(B313&lt;=MTF!$J$15,OFFSET(MTF!$E$3,MTF!$H$15+B313-1,0),"")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>
        <f t="shared" si="17"/>
        <v>0</v>
      </c>
      <c r="S313">
        <f t="shared" si="18"/>
        <v>0</v>
      </c>
    </row>
    <row r="314" spans="2:19" x14ac:dyDescent="0.2">
      <c r="B314" s="17">
        <v>309</v>
      </c>
      <c r="C314" t="str">
        <f ca="1">IF(B314&lt;=MTF!$J$15,OFFSET(MTF!$B$3,MTF!$H$15+B314-1,0),"")</f>
        <v/>
      </c>
      <c r="D314" t="str">
        <f ca="1">IF(B314&lt;=MTF!$J$15,OFFSET(MTF!$C$3,MTF!$H$15+B314-1,0),"")</f>
        <v/>
      </c>
      <c r="E314" t="str">
        <f ca="1">IF(B314&lt;=MTF!$J$15,OFFSET(MTF!$E$3,MTF!$H$15+B314-1,0),"")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>
        <f t="shared" si="17"/>
        <v>0</v>
      </c>
      <c r="S314">
        <f t="shared" si="18"/>
        <v>0</v>
      </c>
    </row>
    <row r="315" spans="2:19" x14ac:dyDescent="0.2">
      <c r="B315" s="26">
        <v>310</v>
      </c>
      <c r="C315" t="str">
        <f ca="1">IF(B315&lt;=MTF!$J$15,OFFSET(MTF!$B$3,MTF!$H$15+B315-1,0),"")</f>
        <v/>
      </c>
      <c r="D315" t="str">
        <f ca="1">IF(B315&lt;=MTF!$J$15,OFFSET(MTF!$C$3,MTF!$H$15+B315-1,0),"")</f>
        <v/>
      </c>
      <c r="E315" t="str">
        <f ca="1">IF(B315&lt;=MTF!$J$15,OFFSET(MTF!$E$3,MTF!$H$15+B315-1,0),"")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>
        <f t="shared" si="17"/>
        <v>0</v>
      </c>
      <c r="S315">
        <f t="shared" si="18"/>
        <v>0</v>
      </c>
    </row>
    <row r="316" spans="2:19" x14ac:dyDescent="0.2">
      <c r="B316" s="26">
        <v>311</v>
      </c>
      <c r="C316" t="str">
        <f ca="1">IF(B316&lt;=MTF!$J$15,OFFSET(MTF!$B$3,MTF!$H$15+B316-1,0),"")</f>
        <v/>
      </c>
      <c r="D316" t="str">
        <f ca="1">IF(B316&lt;=MTF!$J$15,OFFSET(MTF!$C$3,MTF!$H$15+B316-1,0),"")</f>
        <v/>
      </c>
      <c r="E316" t="str">
        <f ca="1">IF(B316&lt;=MTF!$J$15,OFFSET(MTF!$E$3,MTF!$H$15+B316-1,0),"")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>
        <f t="shared" si="17"/>
        <v>0</v>
      </c>
      <c r="S316">
        <f t="shared" si="18"/>
        <v>0</v>
      </c>
    </row>
    <row r="317" spans="2:19" x14ac:dyDescent="0.2">
      <c r="B317" s="17">
        <v>312</v>
      </c>
      <c r="C317" t="str">
        <f ca="1">IF(B317&lt;=MTF!$J$15,OFFSET(MTF!$B$3,MTF!$H$15+B317-1,0),"")</f>
        <v/>
      </c>
      <c r="D317" t="str">
        <f ca="1">IF(B317&lt;=MTF!$J$15,OFFSET(MTF!$C$3,MTF!$H$15+B317-1,0),"")</f>
        <v/>
      </c>
      <c r="E317" t="str">
        <f ca="1">IF(B317&lt;=MTF!$J$15,OFFSET(MTF!$E$3,MTF!$H$15+B317-1,0),"")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>
        <f t="shared" si="17"/>
        <v>0</v>
      </c>
      <c r="S317">
        <f t="shared" si="18"/>
        <v>0</v>
      </c>
    </row>
    <row r="318" spans="2:19" x14ac:dyDescent="0.2">
      <c r="B318" s="26">
        <v>313</v>
      </c>
      <c r="C318" t="str">
        <f ca="1">IF(B318&lt;=MTF!$J$15,OFFSET(MTF!$B$3,MTF!$H$15+B318-1,0),"")</f>
        <v/>
      </c>
      <c r="D318" t="str">
        <f ca="1">IF(B318&lt;=MTF!$J$15,OFFSET(MTF!$C$3,MTF!$H$15+B318-1,0),"")</f>
        <v/>
      </c>
      <c r="E318" t="str">
        <f ca="1">IF(B318&lt;=MTF!$J$15,OFFSET(MTF!$E$3,MTF!$H$15+B318-1,0),"")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>
        <f t="shared" si="17"/>
        <v>0</v>
      </c>
      <c r="S318">
        <f t="shared" si="18"/>
        <v>0</v>
      </c>
    </row>
    <row r="319" spans="2:19" x14ac:dyDescent="0.2">
      <c r="B319" s="26">
        <v>314</v>
      </c>
      <c r="C319" t="str">
        <f ca="1">IF(B319&lt;=MTF!$J$15,OFFSET(MTF!$B$3,MTF!$H$15+B319-1,0),"")</f>
        <v/>
      </c>
      <c r="D319" t="str">
        <f ca="1">IF(B319&lt;=MTF!$J$15,OFFSET(MTF!$C$3,MTF!$H$15+B319-1,0),"")</f>
        <v/>
      </c>
      <c r="E319" t="str">
        <f ca="1">IF(B319&lt;=MTF!$J$15,OFFSET(MTF!$E$3,MTF!$H$15+B319-1,0),"")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>
        <f t="shared" si="17"/>
        <v>0</v>
      </c>
      <c r="S319">
        <f t="shared" si="18"/>
        <v>0</v>
      </c>
    </row>
    <row r="320" spans="2:19" x14ac:dyDescent="0.2">
      <c r="B320" s="17">
        <v>315</v>
      </c>
      <c r="C320" t="str">
        <f ca="1">IF(B320&lt;=MTF!$J$15,OFFSET(MTF!$B$3,MTF!$H$15+B320-1,0),"")</f>
        <v/>
      </c>
      <c r="D320" t="str">
        <f ca="1">IF(B320&lt;=MTF!$J$15,OFFSET(MTF!$C$3,MTF!$H$15+B320-1,0),"")</f>
        <v/>
      </c>
      <c r="E320" t="str">
        <f ca="1">IF(B320&lt;=MTF!$J$15,OFFSET(MTF!$E$3,MTF!$H$15+B320-1,0),"")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>
        <f t="shared" si="17"/>
        <v>0</v>
      </c>
      <c r="S320">
        <f t="shared" si="18"/>
        <v>0</v>
      </c>
    </row>
    <row r="321" spans="2:19" x14ac:dyDescent="0.2">
      <c r="B321" s="26">
        <v>316</v>
      </c>
      <c r="C321" t="str">
        <f ca="1">IF(B321&lt;=MTF!$J$15,OFFSET(MTF!$B$3,MTF!$H$15+B321-1,0),"")</f>
        <v/>
      </c>
      <c r="D321" t="str">
        <f ca="1">IF(B321&lt;=MTF!$J$15,OFFSET(MTF!$C$3,MTF!$H$15+B321-1,0),"")</f>
        <v/>
      </c>
      <c r="E321" t="str">
        <f ca="1">IF(B321&lt;=MTF!$J$15,OFFSET(MTF!$E$3,MTF!$H$15+B321-1,0),"")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>
        <f t="shared" si="17"/>
        <v>0</v>
      </c>
      <c r="S321">
        <f t="shared" si="18"/>
        <v>0</v>
      </c>
    </row>
    <row r="322" spans="2:19" x14ac:dyDescent="0.2">
      <c r="B322" s="26">
        <v>317</v>
      </c>
      <c r="C322" t="str">
        <f ca="1">IF(B322&lt;=MTF!$J$15,OFFSET(MTF!$B$3,MTF!$H$15+B322-1,0),"")</f>
        <v/>
      </c>
      <c r="D322" t="str">
        <f ca="1">IF(B322&lt;=MTF!$J$15,OFFSET(MTF!$C$3,MTF!$H$15+B322-1,0),"")</f>
        <v/>
      </c>
      <c r="E322" t="str">
        <f ca="1">IF(B322&lt;=MTF!$J$15,OFFSET(MTF!$E$3,MTF!$H$15+B322-1,0),"")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>
        <f t="shared" si="17"/>
        <v>0</v>
      </c>
      <c r="S322">
        <f t="shared" si="18"/>
        <v>0</v>
      </c>
    </row>
    <row r="323" spans="2:19" x14ac:dyDescent="0.2">
      <c r="B323" s="17">
        <v>318</v>
      </c>
      <c r="C323" t="str">
        <f ca="1">IF(B323&lt;=MTF!$J$15,OFFSET(MTF!$B$3,MTF!$H$15+B323-1,0),"")</f>
        <v/>
      </c>
      <c r="D323" t="str">
        <f ca="1">IF(B323&lt;=MTF!$J$15,OFFSET(MTF!$C$3,MTF!$H$15+B323-1,0),"")</f>
        <v/>
      </c>
      <c r="E323" t="str">
        <f ca="1">IF(B323&lt;=MTF!$J$15,OFFSET(MTF!$E$3,MTF!$H$15+B323-1,0),"")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>
        <f t="shared" si="17"/>
        <v>0</v>
      </c>
      <c r="S323">
        <f t="shared" si="18"/>
        <v>0</v>
      </c>
    </row>
    <row r="324" spans="2:19" x14ac:dyDescent="0.2">
      <c r="B324" s="26">
        <v>319</v>
      </c>
      <c r="C324" t="str">
        <f ca="1">IF(B324&lt;=MTF!$J$15,OFFSET(MTF!$B$3,MTF!$H$15+B324-1,0),"")</f>
        <v/>
      </c>
      <c r="D324" t="str">
        <f ca="1">IF(B324&lt;=MTF!$J$15,OFFSET(MTF!$C$3,MTF!$H$15+B324-1,0),"")</f>
        <v/>
      </c>
      <c r="E324" t="str">
        <f ca="1">IF(B324&lt;=MTF!$J$15,OFFSET(MTF!$E$3,MTF!$H$15+B324-1,0),"")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>
        <f t="shared" si="17"/>
        <v>0</v>
      </c>
      <c r="S324">
        <f t="shared" si="18"/>
        <v>0</v>
      </c>
    </row>
    <row r="325" spans="2:19" x14ac:dyDescent="0.2">
      <c r="B325" s="26">
        <v>320</v>
      </c>
      <c r="C325" t="str">
        <f ca="1">IF(B325&lt;=MTF!$J$15,OFFSET(MTF!$B$3,MTF!$H$15+B325-1,0),"")</f>
        <v/>
      </c>
      <c r="D325" t="str">
        <f ca="1">IF(B325&lt;=MTF!$J$15,OFFSET(MTF!$C$3,MTF!$H$15+B325-1,0),"")</f>
        <v/>
      </c>
      <c r="E325" t="str">
        <f ca="1">IF(B325&lt;=MTF!$J$15,OFFSET(MTF!$E$3,MTF!$H$15+B325-1,0),"")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>
        <f t="shared" si="17"/>
        <v>0</v>
      </c>
      <c r="S325">
        <f t="shared" si="18"/>
        <v>0</v>
      </c>
    </row>
    <row r="326" spans="2:19" x14ac:dyDescent="0.2">
      <c r="B326" s="17">
        <v>321</v>
      </c>
      <c r="C326" t="str">
        <f ca="1">IF(B326&lt;=MTF!$J$15,OFFSET(MTF!$B$3,MTF!$H$15+B326-1,0),"")</f>
        <v/>
      </c>
      <c r="D326" t="str">
        <f ca="1">IF(B326&lt;=MTF!$J$15,OFFSET(MTF!$C$3,MTF!$H$15+B326-1,0),"")</f>
        <v/>
      </c>
      <c r="E326" t="str">
        <f ca="1">IF(B326&lt;=MTF!$J$15,OFFSET(MTF!$E$3,MTF!$H$15+B326-1,0),"")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>
        <f t="shared" si="17"/>
        <v>0</v>
      </c>
      <c r="S326">
        <f t="shared" si="18"/>
        <v>0</v>
      </c>
    </row>
    <row r="327" spans="2:19" x14ac:dyDescent="0.2">
      <c r="B327" s="26">
        <v>322</v>
      </c>
      <c r="C327" t="str">
        <f ca="1">IF(B327&lt;=MTF!$J$15,OFFSET(MTF!$B$3,MTF!$H$15+B327-1,0),"")</f>
        <v/>
      </c>
      <c r="D327" t="str">
        <f ca="1">IF(B327&lt;=MTF!$J$15,OFFSET(MTF!$C$3,MTF!$H$15+B327-1,0),"")</f>
        <v/>
      </c>
      <c r="E327" t="str">
        <f ca="1">IF(B327&lt;=MTF!$J$15,OFFSET(MTF!$E$3,MTF!$H$15+B327-1,0),"")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>
        <f t="shared" si="17"/>
        <v>0</v>
      </c>
      <c r="S327">
        <f t="shared" si="18"/>
        <v>0</v>
      </c>
    </row>
    <row r="328" spans="2:19" x14ac:dyDescent="0.2">
      <c r="B328" s="26">
        <v>323</v>
      </c>
      <c r="C328" t="str">
        <f ca="1">IF(B328&lt;=MTF!$J$15,OFFSET(MTF!$B$3,MTF!$H$15+B328-1,0),"")</f>
        <v/>
      </c>
      <c r="D328" t="str">
        <f ca="1">IF(B328&lt;=MTF!$J$15,OFFSET(MTF!$C$3,MTF!$H$15+B328-1,0),"")</f>
        <v/>
      </c>
      <c r="E328" t="str">
        <f ca="1">IF(B328&lt;=MTF!$J$15,OFFSET(MTF!$E$3,MTF!$H$15+B328-1,0),"")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>
        <f t="shared" si="17"/>
        <v>0</v>
      </c>
      <c r="S328">
        <f t="shared" si="18"/>
        <v>0</v>
      </c>
    </row>
    <row r="329" spans="2:19" x14ac:dyDescent="0.2">
      <c r="B329" s="17">
        <v>324</v>
      </c>
      <c r="C329" t="str">
        <f ca="1">IF(B329&lt;=MTF!$J$15,OFFSET(MTF!$B$3,MTF!$H$15+B329-1,0),"")</f>
        <v/>
      </c>
      <c r="D329" t="str">
        <f ca="1">IF(B329&lt;=MTF!$J$15,OFFSET(MTF!$C$3,MTF!$H$15+B329-1,0),"")</f>
        <v/>
      </c>
      <c r="E329" t="str">
        <f ca="1">IF(B329&lt;=MTF!$J$15,OFFSET(MTF!$E$3,MTF!$H$15+B329-1,0),"")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>
        <f t="shared" si="17"/>
        <v>0</v>
      </c>
      <c r="S329">
        <f t="shared" si="18"/>
        <v>0</v>
      </c>
    </row>
    <row r="330" spans="2:19" x14ac:dyDescent="0.2">
      <c r="B330" s="26">
        <v>325</v>
      </c>
      <c r="C330" t="str">
        <f ca="1">IF(B330&lt;=MTF!$J$15,OFFSET(MTF!$B$3,MTF!$H$15+B330-1,0),"")</f>
        <v/>
      </c>
      <c r="D330" t="str">
        <f ca="1">IF(B330&lt;=MTF!$J$15,OFFSET(MTF!$C$3,MTF!$H$15+B330-1,0),"")</f>
        <v/>
      </c>
      <c r="E330" t="str">
        <f ca="1">IF(B330&lt;=MTF!$J$15,OFFSET(MTF!$E$3,MTF!$H$15+B330-1,0),"")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>
        <f t="shared" ref="R330:R393" si="21">O330*SIN((Q330-1)*2*PI()/$N$6*$N$8)</f>
        <v>0</v>
      </c>
      <c r="S330">
        <f t="shared" ref="S330:S393" si="22">O330*COS((Q330-1)*2*PI()/$N$6*$N$8)</f>
        <v>0</v>
      </c>
    </row>
    <row r="331" spans="2:19" x14ac:dyDescent="0.2">
      <c r="B331" s="26">
        <v>326</v>
      </c>
      <c r="C331" t="str">
        <f ca="1">IF(B331&lt;=MTF!$J$15,OFFSET(MTF!$B$3,MTF!$H$15+B331-1,0),"")</f>
        <v/>
      </c>
      <c r="D331" t="str">
        <f ca="1">IF(B331&lt;=MTF!$J$15,OFFSET(MTF!$C$3,MTF!$H$15+B331-1,0),"")</f>
        <v/>
      </c>
      <c r="E331" t="str">
        <f ca="1">IF(B331&lt;=MTF!$J$15,OFFSET(MTF!$E$3,MTF!$H$15+B331-1,0),"")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>
        <f t="shared" si="21"/>
        <v>0</v>
      </c>
      <c r="S331">
        <f t="shared" si="22"/>
        <v>0</v>
      </c>
    </row>
    <row r="332" spans="2:19" x14ac:dyDescent="0.2">
      <c r="B332" s="17">
        <v>327</v>
      </c>
      <c r="C332" t="str">
        <f ca="1">IF(B332&lt;=MTF!$J$15,OFFSET(MTF!$B$3,MTF!$H$15+B332-1,0),"")</f>
        <v/>
      </c>
      <c r="D332" t="str">
        <f ca="1">IF(B332&lt;=MTF!$J$15,OFFSET(MTF!$C$3,MTF!$H$15+B332-1,0),"")</f>
        <v/>
      </c>
      <c r="E332" t="str">
        <f ca="1">IF(B332&lt;=MTF!$J$15,OFFSET(MTF!$E$3,MTF!$H$15+B332-1,0),"")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>
        <f t="shared" si="21"/>
        <v>0</v>
      </c>
      <c r="S332">
        <f t="shared" si="22"/>
        <v>0</v>
      </c>
    </row>
    <row r="333" spans="2:19" x14ac:dyDescent="0.2">
      <c r="B333" s="26">
        <v>328</v>
      </c>
      <c r="C333" t="str">
        <f ca="1">IF(B333&lt;=MTF!$J$15,OFFSET(MTF!$B$3,MTF!$H$15+B333-1,0),"")</f>
        <v/>
      </c>
      <c r="D333" t="str">
        <f ca="1">IF(B333&lt;=MTF!$J$15,OFFSET(MTF!$C$3,MTF!$H$15+B333-1,0),"")</f>
        <v/>
      </c>
      <c r="E333" t="str">
        <f ca="1">IF(B333&lt;=MTF!$J$15,OFFSET(MTF!$E$3,MTF!$H$15+B333-1,0),"")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>
        <f t="shared" si="21"/>
        <v>0</v>
      </c>
      <c r="S333">
        <f t="shared" si="22"/>
        <v>0</v>
      </c>
    </row>
    <row r="334" spans="2:19" x14ac:dyDescent="0.2">
      <c r="B334" s="26">
        <v>329</v>
      </c>
      <c r="C334" t="str">
        <f ca="1">IF(B334&lt;=MTF!$J$15,OFFSET(MTF!$B$3,MTF!$H$15+B334-1,0),"")</f>
        <v/>
      </c>
      <c r="D334" t="str">
        <f ca="1">IF(B334&lt;=MTF!$J$15,OFFSET(MTF!$C$3,MTF!$H$15+B334-1,0),"")</f>
        <v/>
      </c>
      <c r="E334" t="str">
        <f ca="1">IF(B334&lt;=MTF!$J$15,OFFSET(MTF!$E$3,MTF!$H$15+B334-1,0),"")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>
        <f t="shared" si="21"/>
        <v>0</v>
      </c>
      <c r="S334">
        <f t="shared" si="22"/>
        <v>0</v>
      </c>
    </row>
    <row r="335" spans="2:19" x14ac:dyDescent="0.2">
      <c r="B335" s="17">
        <v>330</v>
      </c>
      <c r="C335" t="str">
        <f ca="1">IF(B335&lt;=MTF!$J$15,OFFSET(MTF!$B$3,MTF!$H$15+B335-1,0),"")</f>
        <v/>
      </c>
      <c r="D335" t="str">
        <f ca="1">IF(B335&lt;=MTF!$J$15,OFFSET(MTF!$C$3,MTF!$H$15+B335-1,0),"")</f>
        <v/>
      </c>
      <c r="E335" t="str">
        <f ca="1">IF(B335&lt;=MTF!$J$15,OFFSET(MTF!$E$3,MTF!$H$15+B335-1,0),"")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>
        <f t="shared" si="21"/>
        <v>0</v>
      </c>
      <c r="S335">
        <f t="shared" si="22"/>
        <v>0</v>
      </c>
    </row>
    <row r="336" spans="2:19" x14ac:dyDescent="0.2">
      <c r="B336" s="26">
        <v>331</v>
      </c>
      <c r="C336" t="str">
        <f ca="1">IF(B336&lt;=MTF!$J$15,OFFSET(MTF!$B$3,MTF!$H$15+B336-1,0),"")</f>
        <v/>
      </c>
      <c r="D336" t="str">
        <f ca="1">IF(B336&lt;=MTF!$J$15,OFFSET(MTF!$C$3,MTF!$H$15+B336-1,0),"")</f>
        <v/>
      </c>
      <c r="E336" t="str">
        <f ca="1">IF(B336&lt;=MTF!$J$15,OFFSET(MTF!$E$3,MTF!$H$15+B336-1,0),"")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>
        <f t="shared" si="21"/>
        <v>0</v>
      </c>
      <c r="S336">
        <f t="shared" si="22"/>
        <v>0</v>
      </c>
    </row>
    <row r="337" spans="2:19" x14ac:dyDescent="0.2">
      <c r="B337" s="26">
        <v>332</v>
      </c>
      <c r="C337" t="str">
        <f ca="1">IF(B337&lt;=MTF!$J$15,OFFSET(MTF!$B$3,MTF!$H$15+B337-1,0),"")</f>
        <v/>
      </c>
      <c r="D337" t="str">
        <f ca="1">IF(B337&lt;=MTF!$J$15,OFFSET(MTF!$C$3,MTF!$H$15+B337-1,0),"")</f>
        <v/>
      </c>
      <c r="E337" t="str">
        <f ca="1">IF(B337&lt;=MTF!$J$15,OFFSET(MTF!$E$3,MTF!$H$15+B337-1,0),"")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>
        <f t="shared" si="21"/>
        <v>0</v>
      </c>
      <c r="S337">
        <f t="shared" si="22"/>
        <v>0</v>
      </c>
    </row>
    <row r="338" spans="2:19" x14ac:dyDescent="0.2">
      <c r="B338" s="17">
        <v>333</v>
      </c>
      <c r="C338" t="str">
        <f ca="1">IF(B338&lt;=MTF!$J$15,OFFSET(MTF!$B$3,MTF!$H$15+B338-1,0),"")</f>
        <v/>
      </c>
      <c r="D338" t="str">
        <f ca="1">IF(B338&lt;=MTF!$J$15,OFFSET(MTF!$C$3,MTF!$H$15+B338-1,0),"")</f>
        <v/>
      </c>
      <c r="E338" t="str">
        <f ca="1">IF(B338&lt;=MTF!$J$15,OFFSET(MTF!$E$3,MTF!$H$15+B338-1,0),"")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>
        <f t="shared" si="21"/>
        <v>0</v>
      </c>
      <c r="S338">
        <f t="shared" si="22"/>
        <v>0</v>
      </c>
    </row>
    <row r="339" spans="2:19" x14ac:dyDescent="0.2">
      <c r="B339" s="26">
        <v>334</v>
      </c>
      <c r="C339" t="str">
        <f ca="1">IF(B339&lt;=MTF!$J$15,OFFSET(MTF!$B$3,MTF!$H$15+B339-1,0),"")</f>
        <v/>
      </c>
      <c r="D339" t="str">
        <f ca="1">IF(B339&lt;=MTF!$J$15,OFFSET(MTF!$C$3,MTF!$H$15+B339-1,0),"")</f>
        <v/>
      </c>
      <c r="E339" t="str">
        <f ca="1">IF(B339&lt;=MTF!$J$15,OFFSET(MTF!$E$3,MTF!$H$15+B339-1,0),"")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>
        <f t="shared" si="21"/>
        <v>0</v>
      </c>
      <c r="S339">
        <f t="shared" si="22"/>
        <v>0</v>
      </c>
    </row>
    <row r="340" spans="2:19" x14ac:dyDescent="0.2">
      <c r="B340" s="26">
        <v>335</v>
      </c>
      <c r="C340" t="str">
        <f ca="1">IF(B340&lt;=MTF!$J$15,OFFSET(MTF!$B$3,MTF!$H$15+B340-1,0),"")</f>
        <v/>
      </c>
      <c r="D340" t="str">
        <f ca="1">IF(B340&lt;=MTF!$J$15,OFFSET(MTF!$C$3,MTF!$H$15+B340-1,0),"")</f>
        <v/>
      </c>
      <c r="E340" t="str">
        <f ca="1">IF(B340&lt;=MTF!$J$15,OFFSET(MTF!$E$3,MTF!$H$15+B340-1,0),"")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>
        <f t="shared" si="21"/>
        <v>0</v>
      </c>
      <c r="S340">
        <f t="shared" si="22"/>
        <v>0</v>
      </c>
    </row>
    <row r="341" spans="2:19" x14ac:dyDescent="0.2">
      <c r="B341" s="17">
        <v>336</v>
      </c>
      <c r="C341" t="str">
        <f ca="1">IF(B341&lt;=MTF!$J$15,OFFSET(MTF!$B$3,MTF!$H$15+B341-1,0),"")</f>
        <v/>
      </c>
      <c r="D341" t="str">
        <f ca="1">IF(B341&lt;=MTF!$J$15,OFFSET(MTF!$C$3,MTF!$H$15+B341-1,0),"")</f>
        <v/>
      </c>
      <c r="E341" t="str">
        <f ca="1">IF(B341&lt;=MTF!$J$15,OFFSET(MTF!$E$3,MTF!$H$15+B341-1,0),"")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>
        <f t="shared" si="21"/>
        <v>0</v>
      </c>
      <c r="S341">
        <f t="shared" si="22"/>
        <v>0</v>
      </c>
    </row>
    <row r="342" spans="2:19" x14ac:dyDescent="0.2">
      <c r="B342" s="26">
        <v>337</v>
      </c>
      <c r="C342" t="str">
        <f ca="1">IF(B342&lt;=MTF!$J$15,OFFSET(MTF!$B$3,MTF!$H$15+B342-1,0),"")</f>
        <v/>
      </c>
      <c r="D342" t="str">
        <f ca="1">IF(B342&lt;=MTF!$J$15,OFFSET(MTF!$C$3,MTF!$H$15+B342-1,0),"")</f>
        <v/>
      </c>
      <c r="E342" t="str">
        <f ca="1">IF(B342&lt;=MTF!$J$15,OFFSET(MTF!$E$3,MTF!$H$15+B342-1,0),"")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>
        <f t="shared" si="21"/>
        <v>0</v>
      </c>
      <c r="S342">
        <f t="shared" si="22"/>
        <v>0</v>
      </c>
    </row>
    <row r="343" spans="2:19" x14ac:dyDescent="0.2">
      <c r="B343" s="26">
        <v>338</v>
      </c>
      <c r="C343" t="str">
        <f ca="1">IF(B343&lt;=MTF!$J$15,OFFSET(MTF!$B$3,MTF!$H$15+B343-1,0),"")</f>
        <v/>
      </c>
      <c r="D343" t="str">
        <f ca="1">IF(B343&lt;=MTF!$J$15,OFFSET(MTF!$C$3,MTF!$H$15+B343-1,0),"")</f>
        <v/>
      </c>
      <c r="E343" t="str">
        <f ca="1">IF(B343&lt;=MTF!$J$15,OFFSET(MTF!$E$3,MTF!$H$15+B343-1,0),"")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>
        <f t="shared" si="21"/>
        <v>0</v>
      </c>
      <c r="S343">
        <f t="shared" si="22"/>
        <v>0</v>
      </c>
    </row>
    <row r="344" spans="2:19" x14ac:dyDescent="0.2">
      <c r="B344" s="17">
        <v>339</v>
      </c>
      <c r="C344" t="str">
        <f ca="1">IF(B344&lt;=MTF!$J$15,OFFSET(MTF!$B$3,MTF!$H$15+B344-1,0),"")</f>
        <v/>
      </c>
      <c r="D344" t="str">
        <f ca="1">IF(B344&lt;=MTF!$J$15,OFFSET(MTF!$C$3,MTF!$H$15+B344-1,0),"")</f>
        <v/>
      </c>
      <c r="E344" t="str">
        <f ca="1">IF(B344&lt;=MTF!$J$15,OFFSET(MTF!$E$3,MTF!$H$15+B344-1,0),"")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>
        <f t="shared" si="21"/>
        <v>0</v>
      </c>
      <c r="S344">
        <f t="shared" si="22"/>
        <v>0</v>
      </c>
    </row>
    <row r="345" spans="2:19" x14ac:dyDescent="0.2">
      <c r="B345" s="26">
        <v>340</v>
      </c>
      <c r="C345" t="str">
        <f ca="1">IF(B345&lt;=MTF!$J$15,OFFSET(MTF!$B$3,MTF!$H$15+B345-1,0),"")</f>
        <v/>
      </c>
      <c r="D345" t="str">
        <f ca="1">IF(B345&lt;=MTF!$J$15,OFFSET(MTF!$C$3,MTF!$H$15+B345-1,0),"")</f>
        <v/>
      </c>
      <c r="E345" t="str">
        <f ca="1">IF(B345&lt;=MTF!$J$15,OFFSET(MTF!$E$3,MTF!$H$15+B345-1,0),"")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>
        <f t="shared" si="21"/>
        <v>0</v>
      </c>
      <c r="S345">
        <f t="shared" si="22"/>
        <v>0</v>
      </c>
    </row>
    <row r="346" spans="2:19" x14ac:dyDescent="0.2">
      <c r="B346" s="26">
        <v>341</v>
      </c>
      <c r="C346" t="str">
        <f ca="1">IF(B346&lt;=MTF!$J$15,OFFSET(MTF!$B$3,MTF!$H$15+B346-1,0),"")</f>
        <v/>
      </c>
      <c r="D346" t="str">
        <f ca="1">IF(B346&lt;=MTF!$J$15,OFFSET(MTF!$C$3,MTF!$H$15+B346-1,0),"")</f>
        <v/>
      </c>
      <c r="E346" t="str">
        <f ca="1">IF(B346&lt;=MTF!$J$15,OFFSET(MTF!$E$3,MTF!$H$15+B346-1,0),"")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>
        <f t="shared" si="21"/>
        <v>0</v>
      </c>
      <c r="S346">
        <f t="shared" si="22"/>
        <v>0</v>
      </c>
    </row>
    <row r="347" spans="2:19" x14ac:dyDescent="0.2">
      <c r="B347" s="17">
        <v>342</v>
      </c>
      <c r="C347" t="str">
        <f ca="1">IF(B347&lt;=MTF!$J$15,OFFSET(MTF!$B$3,MTF!$H$15+B347-1,0),"")</f>
        <v/>
      </c>
      <c r="D347" t="str">
        <f ca="1">IF(B347&lt;=MTF!$J$15,OFFSET(MTF!$C$3,MTF!$H$15+B347-1,0),"")</f>
        <v/>
      </c>
      <c r="E347" t="str">
        <f ca="1">IF(B347&lt;=MTF!$J$15,OFFSET(MTF!$E$3,MTF!$H$15+B347-1,0),"")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>
        <f t="shared" si="21"/>
        <v>0</v>
      </c>
      <c r="S347">
        <f t="shared" si="22"/>
        <v>0</v>
      </c>
    </row>
    <row r="348" spans="2:19" x14ac:dyDescent="0.2">
      <c r="B348" s="26">
        <v>343</v>
      </c>
      <c r="C348" t="str">
        <f ca="1">IF(B348&lt;=MTF!$J$15,OFFSET(MTF!$B$3,MTF!$H$15+B348-1,0),"")</f>
        <v/>
      </c>
      <c r="D348" t="str">
        <f ca="1">IF(B348&lt;=MTF!$J$15,OFFSET(MTF!$C$3,MTF!$H$15+B348-1,0),"")</f>
        <v/>
      </c>
      <c r="E348" t="str">
        <f ca="1">IF(B348&lt;=MTF!$J$15,OFFSET(MTF!$E$3,MTF!$H$15+B348-1,0),"")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>
        <f t="shared" si="21"/>
        <v>0</v>
      </c>
      <c r="S348">
        <f t="shared" si="22"/>
        <v>0</v>
      </c>
    </row>
    <row r="349" spans="2:19" x14ac:dyDescent="0.2">
      <c r="B349" s="26">
        <v>344</v>
      </c>
      <c r="C349" t="str">
        <f ca="1">IF(B349&lt;=MTF!$J$15,OFFSET(MTF!$B$3,MTF!$H$15+B349-1,0),"")</f>
        <v/>
      </c>
      <c r="D349" t="str">
        <f ca="1">IF(B349&lt;=MTF!$J$15,OFFSET(MTF!$C$3,MTF!$H$15+B349-1,0),"")</f>
        <v/>
      </c>
      <c r="E349" t="str">
        <f ca="1">IF(B349&lt;=MTF!$J$15,OFFSET(MTF!$E$3,MTF!$H$15+B349-1,0),"")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>
        <f t="shared" si="21"/>
        <v>0</v>
      </c>
      <c r="S349">
        <f t="shared" si="22"/>
        <v>0</v>
      </c>
    </row>
    <row r="350" spans="2:19" x14ac:dyDescent="0.2">
      <c r="B350" s="17">
        <v>345</v>
      </c>
      <c r="C350" t="str">
        <f ca="1">IF(B350&lt;=MTF!$J$15,OFFSET(MTF!$B$3,MTF!$H$15+B350-1,0),"")</f>
        <v/>
      </c>
      <c r="D350" t="str">
        <f ca="1">IF(B350&lt;=MTF!$J$15,OFFSET(MTF!$C$3,MTF!$H$15+B350-1,0),"")</f>
        <v/>
      </c>
      <c r="E350" t="str">
        <f ca="1">IF(B350&lt;=MTF!$J$15,OFFSET(MTF!$E$3,MTF!$H$15+B350-1,0),"")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>
        <f t="shared" si="21"/>
        <v>0</v>
      </c>
      <c r="S350">
        <f t="shared" si="22"/>
        <v>0</v>
      </c>
    </row>
    <row r="351" spans="2:19" x14ac:dyDescent="0.2">
      <c r="B351" s="26">
        <v>346</v>
      </c>
      <c r="C351" t="str">
        <f ca="1">IF(B351&lt;=MTF!$J$15,OFFSET(MTF!$B$3,MTF!$H$15+B351-1,0),"")</f>
        <v/>
      </c>
      <c r="D351" t="str">
        <f ca="1">IF(B351&lt;=MTF!$J$15,OFFSET(MTF!$C$3,MTF!$H$15+B351-1,0),"")</f>
        <v/>
      </c>
      <c r="E351" t="str">
        <f ca="1">IF(B351&lt;=MTF!$J$15,OFFSET(MTF!$E$3,MTF!$H$15+B351-1,0),"")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>
        <f t="shared" si="21"/>
        <v>0</v>
      </c>
      <c r="S351">
        <f t="shared" si="22"/>
        <v>0</v>
      </c>
    </row>
    <row r="352" spans="2:19" x14ac:dyDescent="0.2">
      <c r="B352" s="26">
        <v>347</v>
      </c>
      <c r="C352" t="str">
        <f ca="1">IF(B352&lt;=MTF!$J$15,OFFSET(MTF!$B$3,MTF!$H$15+B352-1,0),"")</f>
        <v/>
      </c>
      <c r="D352" t="str">
        <f ca="1">IF(B352&lt;=MTF!$J$15,OFFSET(MTF!$C$3,MTF!$H$15+B352-1,0),"")</f>
        <v/>
      </c>
      <c r="E352" t="str">
        <f ca="1">IF(B352&lt;=MTF!$J$15,OFFSET(MTF!$E$3,MTF!$H$15+B352-1,0),"")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>
        <f t="shared" si="21"/>
        <v>0</v>
      </c>
      <c r="S352">
        <f t="shared" si="22"/>
        <v>0</v>
      </c>
    </row>
    <row r="353" spans="2:19" x14ac:dyDescent="0.2">
      <c r="B353" s="17">
        <v>348</v>
      </c>
      <c r="C353" t="str">
        <f ca="1">IF(B353&lt;=MTF!$J$15,OFFSET(MTF!$B$3,MTF!$H$15+B353-1,0),"")</f>
        <v/>
      </c>
      <c r="D353" t="str">
        <f ca="1">IF(B353&lt;=MTF!$J$15,OFFSET(MTF!$C$3,MTF!$H$15+B353-1,0),"")</f>
        <v/>
      </c>
      <c r="E353" t="str">
        <f ca="1">IF(B353&lt;=MTF!$J$15,OFFSET(MTF!$E$3,MTF!$H$15+B353-1,0),"")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>
        <f t="shared" si="21"/>
        <v>0</v>
      </c>
      <c r="S353">
        <f t="shared" si="22"/>
        <v>0</v>
      </c>
    </row>
    <row r="354" spans="2:19" x14ac:dyDescent="0.2">
      <c r="B354" s="26">
        <v>349</v>
      </c>
      <c r="C354" t="str">
        <f ca="1">IF(B354&lt;=MTF!$J$15,OFFSET(MTF!$B$3,MTF!$H$15+B354-1,0),"")</f>
        <v/>
      </c>
      <c r="D354" t="str">
        <f ca="1">IF(B354&lt;=MTF!$J$15,OFFSET(MTF!$C$3,MTF!$H$15+B354-1,0),"")</f>
        <v/>
      </c>
      <c r="E354" t="str">
        <f ca="1">IF(B354&lt;=MTF!$J$15,OFFSET(MTF!$E$3,MTF!$H$15+B354-1,0),"")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>
        <f t="shared" si="21"/>
        <v>0</v>
      </c>
      <c r="S354">
        <f t="shared" si="22"/>
        <v>0</v>
      </c>
    </row>
    <row r="355" spans="2:19" x14ac:dyDescent="0.2">
      <c r="B355" s="26">
        <v>350</v>
      </c>
      <c r="C355" t="str">
        <f ca="1">IF(B355&lt;=MTF!$J$15,OFFSET(MTF!$B$3,MTF!$H$15+B355-1,0),"")</f>
        <v/>
      </c>
      <c r="D355" t="str">
        <f ca="1">IF(B355&lt;=MTF!$J$15,OFFSET(MTF!$C$3,MTF!$H$15+B355-1,0),"")</f>
        <v/>
      </c>
      <c r="E355" t="str">
        <f ca="1">IF(B355&lt;=MTF!$J$15,OFFSET(MTF!$E$3,MTF!$H$15+B355-1,0),"")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>
        <f t="shared" si="21"/>
        <v>0</v>
      </c>
      <c r="S355">
        <f t="shared" si="22"/>
        <v>0</v>
      </c>
    </row>
    <row r="356" spans="2:19" x14ac:dyDescent="0.2">
      <c r="B356" s="17">
        <v>351</v>
      </c>
      <c r="C356" t="str">
        <f ca="1">IF(B356&lt;=MTF!$J$15,OFFSET(MTF!$B$3,MTF!$H$15+B356-1,0),"")</f>
        <v/>
      </c>
      <c r="D356" t="str">
        <f ca="1">IF(B356&lt;=MTF!$J$15,OFFSET(MTF!$C$3,MTF!$H$15+B356-1,0),"")</f>
        <v/>
      </c>
      <c r="E356" t="str">
        <f ca="1">IF(B356&lt;=MTF!$J$15,OFFSET(MTF!$E$3,MTF!$H$15+B356-1,0),"")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>
        <f t="shared" si="21"/>
        <v>0</v>
      </c>
      <c r="S356">
        <f t="shared" si="22"/>
        <v>0</v>
      </c>
    </row>
    <row r="357" spans="2:19" x14ac:dyDescent="0.2">
      <c r="B357" s="26">
        <v>352</v>
      </c>
      <c r="C357" t="str">
        <f ca="1">IF(B357&lt;=MTF!$J$15,OFFSET(MTF!$B$3,MTF!$H$15+B357-1,0),"")</f>
        <v/>
      </c>
      <c r="D357" t="str">
        <f ca="1">IF(B357&lt;=MTF!$J$15,OFFSET(MTF!$C$3,MTF!$H$15+B357-1,0),"")</f>
        <v/>
      </c>
      <c r="E357" t="str">
        <f ca="1">IF(B357&lt;=MTF!$J$15,OFFSET(MTF!$E$3,MTF!$H$15+B357-1,0),"")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>
        <f t="shared" si="21"/>
        <v>0</v>
      </c>
      <c r="S357">
        <f t="shared" si="22"/>
        <v>0</v>
      </c>
    </row>
    <row r="358" spans="2:19" x14ac:dyDescent="0.2">
      <c r="B358" s="26">
        <v>353</v>
      </c>
      <c r="C358" t="str">
        <f ca="1">IF(B358&lt;=MTF!$J$15,OFFSET(MTF!$B$3,MTF!$H$15+B358-1,0),"")</f>
        <v/>
      </c>
      <c r="D358" t="str">
        <f ca="1">IF(B358&lt;=MTF!$J$15,OFFSET(MTF!$C$3,MTF!$H$15+B358-1,0),"")</f>
        <v/>
      </c>
      <c r="E358" t="str">
        <f ca="1">IF(B358&lt;=MTF!$J$15,OFFSET(MTF!$E$3,MTF!$H$15+B358-1,0),"")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>
        <f t="shared" si="21"/>
        <v>0</v>
      </c>
      <c r="S358">
        <f t="shared" si="22"/>
        <v>0</v>
      </c>
    </row>
    <row r="359" spans="2:19" x14ac:dyDescent="0.2">
      <c r="B359" s="17">
        <v>354</v>
      </c>
      <c r="C359" t="str">
        <f ca="1">IF(B359&lt;=MTF!$J$15,OFFSET(MTF!$B$3,MTF!$H$15+B359-1,0),"")</f>
        <v/>
      </c>
      <c r="D359" t="str">
        <f ca="1">IF(B359&lt;=MTF!$J$15,OFFSET(MTF!$C$3,MTF!$H$15+B359-1,0),"")</f>
        <v/>
      </c>
      <c r="E359" t="str">
        <f ca="1">IF(B359&lt;=MTF!$J$15,OFFSET(MTF!$E$3,MTF!$H$15+B359-1,0),"")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>
        <f t="shared" si="21"/>
        <v>0</v>
      </c>
      <c r="S359">
        <f t="shared" si="22"/>
        <v>0</v>
      </c>
    </row>
    <row r="360" spans="2:19" x14ac:dyDescent="0.2">
      <c r="B360" s="26">
        <v>355</v>
      </c>
      <c r="C360" t="str">
        <f ca="1">IF(B360&lt;=MTF!$J$15,OFFSET(MTF!$B$3,MTF!$H$15+B360-1,0),"")</f>
        <v/>
      </c>
      <c r="D360" t="str">
        <f ca="1">IF(B360&lt;=MTF!$J$15,OFFSET(MTF!$C$3,MTF!$H$15+B360-1,0),"")</f>
        <v/>
      </c>
      <c r="E360" t="str">
        <f ca="1">IF(B360&lt;=MTF!$J$15,OFFSET(MTF!$E$3,MTF!$H$15+B360-1,0),"")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>
        <f t="shared" si="21"/>
        <v>0</v>
      </c>
      <c r="S360">
        <f t="shared" si="22"/>
        <v>0</v>
      </c>
    </row>
    <row r="361" spans="2:19" x14ac:dyDescent="0.2">
      <c r="B361" s="26">
        <v>356</v>
      </c>
      <c r="C361" t="str">
        <f ca="1">IF(B361&lt;=MTF!$J$15,OFFSET(MTF!$B$3,MTF!$H$15+B361-1,0),"")</f>
        <v/>
      </c>
      <c r="D361" t="str">
        <f ca="1">IF(B361&lt;=MTF!$J$15,OFFSET(MTF!$C$3,MTF!$H$15+B361-1,0),"")</f>
        <v/>
      </c>
      <c r="E361" t="str">
        <f ca="1">IF(B361&lt;=MTF!$J$15,OFFSET(MTF!$E$3,MTF!$H$15+B361-1,0),"")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>
        <f t="shared" si="21"/>
        <v>0</v>
      </c>
      <c r="S361">
        <f t="shared" si="22"/>
        <v>0</v>
      </c>
    </row>
    <row r="362" spans="2:19" x14ac:dyDescent="0.2">
      <c r="B362" s="17">
        <v>357</v>
      </c>
      <c r="C362" t="str">
        <f ca="1">IF(B362&lt;=MTF!$J$15,OFFSET(MTF!$B$3,MTF!$H$15+B362-1,0),"")</f>
        <v/>
      </c>
      <c r="D362" t="str">
        <f ca="1">IF(B362&lt;=MTF!$J$15,OFFSET(MTF!$C$3,MTF!$H$15+B362-1,0),"")</f>
        <v/>
      </c>
      <c r="E362" t="str">
        <f ca="1">IF(B362&lt;=MTF!$J$15,OFFSET(MTF!$E$3,MTF!$H$15+B362-1,0),"")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>
        <f t="shared" si="21"/>
        <v>0</v>
      </c>
      <c r="S362">
        <f t="shared" si="22"/>
        <v>0</v>
      </c>
    </row>
    <row r="363" spans="2:19" x14ac:dyDescent="0.2">
      <c r="B363" s="26">
        <v>358</v>
      </c>
      <c r="C363" t="str">
        <f ca="1">IF(B363&lt;=MTF!$J$15,OFFSET(MTF!$B$3,MTF!$H$15+B363-1,0),"")</f>
        <v/>
      </c>
      <c r="D363" t="str">
        <f ca="1">IF(B363&lt;=MTF!$J$15,OFFSET(MTF!$C$3,MTF!$H$15+B363-1,0),"")</f>
        <v/>
      </c>
      <c r="E363" t="str">
        <f ca="1">IF(B363&lt;=MTF!$J$15,OFFSET(MTF!$E$3,MTF!$H$15+B363-1,0),"")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>
        <f t="shared" si="21"/>
        <v>0</v>
      </c>
      <c r="S363">
        <f t="shared" si="22"/>
        <v>0</v>
      </c>
    </row>
    <row r="364" spans="2:19" x14ac:dyDescent="0.2">
      <c r="B364" s="26">
        <v>359</v>
      </c>
      <c r="C364" t="str">
        <f ca="1">IF(B364&lt;=MTF!$J$15,OFFSET(MTF!$B$3,MTF!$H$15+B364-1,0),"")</f>
        <v/>
      </c>
      <c r="D364" t="str">
        <f ca="1">IF(B364&lt;=MTF!$J$15,OFFSET(MTF!$C$3,MTF!$H$15+B364-1,0),"")</f>
        <v/>
      </c>
      <c r="E364" t="str">
        <f ca="1">IF(B364&lt;=MTF!$J$15,OFFSET(MTF!$E$3,MTF!$H$15+B364-1,0),"")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>
        <f t="shared" si="21"/>
        <v>0</v>
      </c>
      <c r="S364">
        <f t="shared" si="22"/>
        <v>0</v>
      </c>
    </row>
    <row r="365" spans="2:19" x14ac:dyDescent="0.2">
      <c r="B365" s="17">
        <v>360</v>
      </c>
      <c r="C365" t="str">
        <f ca="1">IF(B365&lt;=MTF!$J$15,OFFSET(MTF!$B$3,MTF!$H$15+B365-1,0),"")</f>
        <v/>
      </c>
      <c r="D365" t="str">
        <f ca="1">IF(B365&lt;=MTF!$J$15,OFFSET(MTF!$C$3,MTF!$H$15+B365-1,0),"")</f>
        <v/>
      </c>
      <c r="E365" t="str">
        <f ca="1">IF(B365&lt;=MTF!$J$15,OFFSET(MTF!$E$3,MTF!$H$15+B365-1,0),"")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>
        <f t="shared" si="21"/>
        <v>0</v>
      </c>
      <c r="S365">
        <f t="shared" si="22"/>
        <v>0</v>
      </c>
    </row>
    <row r="366" spans="2:19" x14ac:dyDescent="0.2">
      <c r="B366" s="26">
        <v>361</v>
      </c>
      <c r="C366" t="str">
        <f ca="1">IF(B366&lt;=MTF!$J$15,OFFSET(MTF!$B$3,MTF!$H$15+B366-1,0),"")</f>
        <v/>
      </c>
      <c r="D366" t="str">
        <f ca="1">IF(B366&lt;=MTF!$J$15,OFFSET(MTF!$C$3,MTF!$H$15+B366-1,0),"")</f>
        <v/>
      </c>
      <c r="E366" t="str">
        <f ca="1">IF(B366&lt;=MTF!$J$15,OFFSET(MTF!$E$3,MTF!$H$15+B366-1,0),"")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>
        <f t="shared" si="21"/>
        <v>0</v>
      </c>
      <c r="S366">
        <f t="shared" si="22"/>
        <v>0</v>
      </c>
    </row>
    <row r="367" spans="2:19" x14ac:dyDescent="0.2">
      <c r="B367" s="26">
        <v>362</v>
      </c>
      <c r="C367" t="str">
        <f ca="1">IF(B367&lt;=MTF!$J$15,OFFSET(MTF!$B$3,MTF!$H$15+B367-1,0),"")</f>
        <v/>
      </c>
      <c r="D367" t="str">
        <f ca="1">IF(B367&lt;=MTF!$J$15,OFFSET(MTF!$C$3,MTF!$H$15+B367-1,0),"")</f>
        <v/>
      </c>
      <c r="E367" t="str">
        <f ca="1">IF(B367&lt;=MTF!$J$15,OFFSET(MTF!$E$3,MTF!$H$15+B367-1,0),"")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>
        <f t="shared" si="21"/>
        <v>0</v>
      </c>
      <c r="S367">
        <f t="shared" si="22"/>
        <v>0</v>
      </c>
    </row>
    <row r="368" spans="2:19" x14ac:dyDescent="0.2">
      <c r="B368" s="17">
        <v>363</v>
      </c>
      <c r="C368" t="str">
        <f ca="1">IF(B368&lt;=MTF!$J$15,OFFSET(MTF!$B$3,MTF!$H$15+B368-1,0),"")</f>
        <v/>
      </c>
      <c r="D368" t="str">
        <f ca="1">IF(B368&lt;=MTF!$J$15,OFFSET(MTF!$C$3,MTF!$H$15+B368-1,0),"")</f>
        <v/>
      </c>
      <c r="E368" t="str">
        <f ca="1">IF(B368&lt;=MTF!$J$15,OFFSET(MTF!$E$3,MTF!$H$15+B368-1,0),"")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>
        <f t="shared" si="21"/>
        <v>0</v>
      </c>
      <c r="S368">
        <f t="shared" si="22"/>
        <v>0</v>
      </c>
    </row>
    <row r="369" spans="2:19" x14ac:dyDescent="0.2">
      <c r="B369" s="26">
        <v>364</v>
      </c>
      <c r="C369" t="str">
        <f ca="1">IF(B369&lt;=MTF!$J$15,OFFSET(MTF!$B$3,MTF!$H$15+B369-1,0),"")</f>
        <v/>
      </c>
      <c r="D369" t="str">
        <f ca="1">IF(B369&lt;=MTF!$J$15,OFFSET(MTF!$C$3,MTF!$H$15+B369-1,0),"")</f>
        <v/>
      </c>
      <c r="E369" t="str">
        <f ca="1">IF(B369&lt;=MTF!$J$15,OFFSET(MTF!$E$3,MTF!$H$15+B369-1,0),"")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>
        <f t="shared" si="21"/>
        <v>0</v>
      </c>
      <c r="S369">
        <f t="shared" si="22"/>
        <v>0</v>
      </c>
    </row>
    <row r="370" spans="2:19" x14ac:dyDescent="0.2">
      <c r="B370" s="26">
        <v>365</v>
      </c>
      <c r="C370" t="str">
        <f ca="1">IF(B370&lt;=MTF!$J$15,OFFSET(MTF!$B$3,MTF!$H$15+B370-1,0),"")</f>
        <v/>
      </c>
      <c r="D370" t="str">
        <f ca="1">IF(B370&lt;=MTF!$J$15,OFFSET(MTF!$C$3,MTF!$H$15+B370-1,0),"")</f>
        <v/>
      </c>
      <c r="E370" t="str">
        <f ca="1">IF(B370&lt;=MTF!$J$15,OFFSET(MTF!$E$3,MTF!$H$15+B370-1,0),"")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>
        <f t="shared" si="21"/>
        <v>0</v>
      </c>
      <c r="S370">
        <f t="shared" si="22"/>
        <v>0</v>
      </c>
    </row>
    <row r="371" spans="2:19" x14ac:dyDescent="0.2">
      <c r="B371" s="17">
        <v>366</v>
      </c>
      <c r="C371" t="str">
        <f ca="1">IF(B371&lt;=MTF!$J$15,OFFSET(MTF!$B$3,MTF!$H$15+B371-1,0),"")</f>
        <v/>
      </c>
      <c r="D371" t="str">
        <f ca="1">IF(B371&lt;=MTF!$J$15,OFFSET(MTF!$C$3,MTF!$H$15+B371-1,0),"")</f>
        <v/>
      </c>
      <c r="E371" t="str">
        <f ca="1">IF(B371&lt;=MTF!$J$15,OFFSET(MTF!$E$3,MTF!$H$15+B371-1,0),"")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>
        <f t="shared" si="21"/>
        <v>0</v>
      </c>
      <c r="S371">
        <f t="shared" si="22"/>
        <v>0</v>
      </c>
    </row>
    <row r="372" spans="2:19" x14ac:dyDescent="0.2">
      <c r="B372" s="26">
        <v>367</v>
      </c>
      <c r="C372" t="str">
        <f ca="1">IF(B372&lt;=MTF!$J$15,OFFSET(MTF!$B$3,MTF!$H$15+B372-1,0),"")</f>
        <v/>
      </c>
      <c r="D372" t="str">
        <f ca="1">IF(B372&lt;=MTF!$J$15,OFFSET(MTF!$C$3,MTF!$H$15+B372-1,0),"")</f>
        <v/>
      </c>
      <c r="E372" t="str">
        <f ca="1">IF(B372&lt;=MTF!$J$15,OFFSET(MTF!$E$3,MTF!$H$15+B372-1,0),"")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>
        <f t="shared" si="21"/>
        <v>0</v>
      </c>
      <c r="S372">
        <f t="shared" si="22"/>
        <v>0</v>
      </c>
    </row>
    <row r="373" spans="2:19" x14ac:dyDescent="0.2">
      <c r="B373" s="26">
        <v>368</v>
      </c>
      <c r="C373" t="str">
        <f ca="1">IF(B373&lt;=MTF!$J$15,OFFSET(MTF!$B$3,MTF!$H$15+B373-1,0),"")</f>
        <v/>
      </c>
      <c r="D373" t="str">
        <f ca="1">IF(B373&lt;=MTF!$J$15,OFFSET(MTF!$C$3,MTF!$H$15+B373-1,0),"")</f>
        <v/>
      </c>
      <c r="E373" t="str">
        <f ca="1">IF(B373&lt;=MTF!$J$15,OFFSET(MTF!$E$3,MTF!$H$15+B373-1,0),"")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>
        <f t="shared" si="21"/>
        <v>0</v>
      </c>
      <c r="S373">
        <f t="shared" si="22"/>
        <v>0</v>
      </c>
    </row>
    <row r="374" spans="2:19" x14ac:dyDescent="0.2">
      <c r="B374" s="17">
        <v>369</v>
      </c>
      <c r="C374" t="str">
        <f ca="1">IF(B374&lt;=MTF!$J$15,OFFSET(MTF!$B$3,MTF!$H$15+B374-1,0),"")</f>
        <v/>
      </c>
      <c r="D374" t="str">
        <f ca="1">IF(B374&lt;=MTF!$J$15,OFFSET(MTF!$C$3,MTF!$H$15+B374-1,0),"")</f>
        <v/>
      </c>
      <c r="E374" t="str">
        <f ca="1">IF(B374&lt;=MTF!$J$15,OFFSET(MTF!$E$3,MTF!$H$15+B374-1,0),"")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>
        <f t="shared" si="21"/>
        <v>0</v>
      </c>
      <c r="S374">
        <f t="shared" si="22"/>
        <v>0</v>
      </c>
    </row>
    <row r="375" spans="2:19" x14ac:dyDescent="0.2">
      <c r="B375" s="26">
        <v>370</v>
      </c>
      <c r="C375" t="str">
        <f ca="1">IF(B375&lt;=MTF!$J$15,OFFSET(MTF!$B$3,MTF!$H$15+B375-1,0),"")</f>
        <v/>
      </c>
      <c r="D375" t="str">
        <f ca="1">IF(B375&lt;=MTF!$J$15,OFFSET(MTF!$C$3,MTF!$H$15+B375-1,0),"")</f>
        <v/>
      </c>
      <c r="E375" t="str">
        <f ca="1">IF(B375&lt;=MTF!$J$15,OFFSET(MTF!$E$3,MTF!$H$15+B375-1,0),"")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>
        <f t="shared" si="21"/>
        <v>0</v>
      </c>
      <c r="S375">
        <f t="shared" si="22"/>
        <v>0</v>
      </c>
    </row>
    <row r="376" spans="2:19" x14ac:dyDescent="0.2">
      <c r="B376" s="26">
        <v>371</v>
      </c>
      <c r="C376" t="str">
        <f ca="1">IF(B376&lt;=MTF!$J$15,OFFSET(MTF!$B$3,MTF!$H$15+B376-1,0),"")</f>
        <v/>
      </c>
      <c r="D376" t="str">
        <f ca="1">IF(B376&lt;=MTF!$J$15,OFFSET(MTF!$C$3,MTF!$H$15+B376-1,0),"")</f>
        <v/>
      </c>
      <c r="E376" t="str">
        <f ca="1">IF(B376&lt;=MTF!$J$15,OFFSET(MTF!$E$3,MTF!$H$15+B376-1,0),"")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>
        <f t="shared" si="21"/>
        <v>0</v>
      </c>
      <c r="S376">
        <f t="shared" si="22"/>
        <v>0</v>
      </c>
    </row>
    <row r="377" spans="2:19" x14ac:dyDescent="0.2">
      <c r="B377" s="17">
        <v>372</v>
      </c>
      <c r="C377" t="str">
        <f ca="1">IF(B377&lt;=MTF!$J$15,OFFSET(MTF!$B$3,MTF!$H$15+B377-1,0),"")</f>
        <v/>
      </c>
      <c r="D377" t="str">
        <f ca="1">IF(B377&lt;=MTF!$J$15,OFFSET(MTF!$C$3,MTF!$H$15+B377-1,0),"")</f>
        <v/>
      </c>
      <c r="E377" t="str">
        <f ca="1">IF(B377&lt;=MTF!$J$15,OFFSET(MTF!$E$3,MTF!$H$15+B377-1,0),"")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>
        <f t="shared" si="21"/>
        <v>0</v>
      </c>
      <c r="S377">
        <f t="shared" si="22"/>
        <v>0</v>
      </c>
    </row>
    <row r="378" spans="2:19" x14ac:dyDescent="0.2">
      <c r="B378" s="26">
        <v>373</v>
      </c>
      <c r="C378" t="str">
        <f ca="1">IF(B378&lt;=MTF!$J$15,OFFSET(MTF!$B$3,MTF!$H$15+B378-1,0),"")</f>
        <v/>
      </c>
      <c r="D378" t="str">
        <f ca="1">IF(B378&lt;=MTF!$J$15,OFFSET(MTF!$C$3,MTF!$H$15+B378-1,0),"")</f>
        <v/>
      </c>
      <c r="E378" t="str">
        <f ca="1">IF(B378&lt;=MTF!$J$15,OFFSET(MTF!$E$3,MTF!$H$15+B378-1,0),"")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>
        <f t="shared" si="21"/>
        <v>0</v>
      </c>
      <c r="S378">
        <f t="shared" si="22"/>
        <v>0</v>
      </c>
    </row>
    <row r="379" spans="2:19" x14ac:dyDescent="0.2">
      <c r="B379" s="26">
        <v>374</v>
      </c>
      <c r="C379" t="str">
        <f ca="1">IF(B379&lt;=MTF!$J$15,OFFSET(MTF!$B$3,MTF!$H$15+B379-1,0),"")</f>
        <v/>
      </c>
      <c r="D379" t="str">
        <f ca="1">IF(B379&lt;=MTF!$J$15,OFFSET(MTF!$C$3,MTF!$H$15+B379-1,0),"")</f>
        <v/>
      </c>
      <c r="E379" t="str">
        <f ca="1">IF(B379&lt;=MTF!$J$15,OFFSET(MTF!$E$3,MTF!$H$15+B379-1,0),"")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>
        <f t="shared" si="21"/>
        <v>0</v>
      </c>
      <c r="S379">
        <f t="shared" si="22"/>
        <v>0</v>
      </c>
    </row>
    <row r="380" spans="2:19" x14ac:dyDescent="0.2">
      <c r="B380" s="17">
        <v>375</v>
      </c>
      <c r="C380" t="str">
        <f ca="1">IF(B380&lt;=MTF!$J$15,OFFSET(MTF!$B$3,MTF!$H$15+B380-1,0),"")</f>
        <v/>
      </c>
      <c r="D380" t="str">
        <f ca="1">IF(B380&lt;=MTF!$J$15,OFFSET(MTF!$C$3,MTF!$H$15+B380-1,0),"")</f>
        <v/>
      </c>
      <c r="E380" t="str">
        <f ca="1">IF(B380&lt;=MTF!$J$15,OFFSET(MTF!$E$3,MTF!$H$15+B380-1,0),"")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>
        <f t="shared" si="21"/>
        <v>0</v>
      </c>
      <c r="S380">
        <f t="shared" si="22"/>
        <v>0</v>
      </c>
    </row>
    <row r="381" spans="2:19" x14ac:dyDescent="0.2">
      <c r="B381" s="26">
        <v>376</v>
      </c>
      <c r="C381" t="str">
        <f ca="1">IF(B381&lt;=MTF!$J$15,OFFSET(MTF!$B$3,MTF!$H$15+B381-1,0),"")</f>
        <v/>
      </c>
      <c r="D381" t="str">
        <f ca="1">IF(B381&lt;=MTF!$J$15,OFFSET(MTF!$C$3,MTF!$H$15+B381-1,0),"")</f>
        <v/>
      </c>
      <c r="E381" t="str">
        <f ca="1">IF(B381&lt;=MTF!$J$15,OFFSET(MTF!$E$3,MTF!$H$15+B381-1,0),"")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>
        <f t="shared" si="21"/>
        <v>0</v>
      </c>
      <c r="S381">
        <f t="shared" si="22"/>
        <v>0</v>
      </c>
    </row>
    <row r="382" spans="2:19" x14ac:dyDescent="0.2">
      <c r="B382" s="26">
        <v>377</v>
      </c>
      <c r="C382" t="str">
        <f ca="1">IF(B382&lt;=MTF!$J$15,OFFSET(MTF!$B$3,MTF!$H$15+B382-1,0),"")</f>
        <v/>
      </c>
      <c r="D382" t="str">
        <f ca="1">IF(B382&lt;=MTF!$J$15,OFFSET(MTF!$C$3,MTF!$H$15+B382-1,0),"")</f>
        <v/>
      </c>
      <c r="E382" t="str">
        <f ca="1">IF(B382&lt;=MTF!$J$15,OFFSET(MTF!$E$3,MTF!$H$15+B382-1,0),"")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>
        <f t="shared" si="21"/>
        <v>0</v>
      </c>
      <c r="S382">
        <f t="shared" si="22"/>
        <v>0</v>
      </c>
    </row>
    <row r="383" spans="2:19" x14ac:dyDescent="0.2">
      <c r="B383" s="17">
        <v>378</v>
      </c>
      <c r="C383" t="str">
        <f ca="1">IF(B383&lt;=MTF!$J$15,OFFSET(MTF!$B$3,MTF!$H$15+B383-1,0),"")</f>
        <v/>
      </c>
      <c r="D383" t="str">
        <f ca="1">IF(B383&lt;=MTF!$J$15,OFFSET(MTF!$C$3,MTF!$H$15+B383-1,0),"")</f>
        <v/>
      </c>
      <c r="E383" t="str">
        <f ca="1">IF(B383&lt;=MTF!$J$15,OFFSET(MTF!$E$3,MTF!$H$15+B383-1,0),"")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>
        <f t="shared" si="21"/>
        <v>0</v>
      </c>
      <c r="S383">
        <f t="shared" si="22"/>
        <v>0</v>
      </c>
    </row>
    <row r="384" spans="2:19" x14ac:dyDescent="0.2">
      <c r="B384" s="26">
        <v>379</v>
      </c>
      <c r="C384" t="str">
        <f ca="1">IF(B384&lt;=MTF!$J$15,OFFSET(MTF!$B$3,MTF!$H$15+B384-1,0),"")</f>
        <v/>
      </c>
      <c r="D384" t="str">
        <f ca="1">IF(B384&lt;=MTF!$J$15,OFFSET(MTF!$C$3,MTF!$H$15+B384-1,0),"")</f>
        <v/>
      </c>
      <c r="E384" t="str">
        <f ca="1">IF(B384&lt;=MTF!$J$15,OFFSET(MTF!$E$3,MTF!$H$15+B384-1,0),"")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>
        <f t="shared" si="21"/>
        <v>0</v>
      </c>
      <c r="S384">
        <f t="shared" si="22"/>
        <v>0</v>
      </c>
    </row>
    <row r="385" spans="2:19" x14ac:dyDescent="0.2">
      <c r="B385" s="26">
        <v>380</v>
      </c>
      <c r="C385" t="str">
        <f ca="1">IF(B385&lt;=MTF!$J$15,OFFSET(MTF!$B$3,MTF!$H$15+B385-1,0),"")</f>
        <v/>
      </c>
      <c r="D385" t="str">
        <f ca="1">IF(B385&lt;=MTF!$J$15,OFFSET(MTF!$C$3,MTF!$H$15+B385-1,0),"")</f>
        <v/>
      </c>
      <c r="E385" t="str">
        <f ca="1">IF(B385&lt;=MTF!$J$15,OFFSET(MTF!$E$3,MTF!$H$15+B385-1,0),"")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>
        <f t="shared" si="21"/>
        <v>0</v>
      </c>
      <c r="S385">
        <f t="shared" si="22"/>
        <v>0</v>
      </c>
    </row>
    <row r="386" spans="2:19" x14ac:dyDescent="0.2">
      <c r="B386" s="17">
        <v>381</v>
      </c>
      <c r="C386" t="str">
        <f ca="1">IF(B386&lt;=MTF!$J$15,OFFSET(MTF!$B$3,MTF!$H$15+B386-1,0),"")</f>
        <v/>
      </c>
      <c r="D386" t="str">
        <f ca="1">IF(B386&lt;=MTF!$J$15,OFFSET(MTF!$C$3,MTF!$H$15+B386-1,0),"")</f>
        <v/>
      </c>
      <c r="E386" t="str">
        <f ca="1">IF(B386&lt;=MTF!$J$15,OFFSET(MTF!$E$3,MTF!$H$15+B386-1,0),"")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>
        <f t="shared" si="21"/>
        <v>0</v>
      </c>
      <c r="S386">
        <f t="shared" si="22"/>
        <v>0</v>
      </c>
    </row>
    <row r="387" spans="2:19" x14ac:dyDescent="0.2">
      <c r="B387" s="26">
        <v>382</v>
      </c>
      <c r="C387" t="str">
        <f ca="1">IF(B387&lt;=MTF!$J$15,OFFSET(MTF!$B$3,MTF!$H$15+B387-1,0),"")</f>
        <v/>
      </c>
      <c r="D387" t="str">
        <f ca="1">IF(B387&lt;=MTF!$J$15,OFFSET(MTF!$C$3,MTF!$H$15+B387-1,0),"")</f>
        <v/>
      </c>
      <c r="E387" t="str">
        <f ca="1">IF(B387&lt;=MTF!$J$15,OFFSET(MTF!$E$3,MTF!$H$15+B387-1,0),"")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>
        <f t="shared" si="21"/>
        <v>0</v>
      </c>
      <c r="S387">
        <f t="shared" si="22"/>
        <v>0</v>
      </c>
    </row>
    <row r="388" spans="2:19" x14ac:dyDescent="0.2">
      <c r="B388" s="26">
        <v>383</v>
      </c>
      <c r="C388" t="str">
        <f ca="1">IF(B388&lt;=MTF!$J$15,OFFSET(MTF!$B$3,MTF!$H$15+B388-1,0),"")</f>
        <v/>
      </c>
      <c r="D388" t="str">
        <f ca="1">IF(B388&lt;=MTF!$J$15,OFFSET(MTF!$C$3,MTF!$H$15+B388-1,0),"")</f>
        <v/>
      </c>
      <c r="E388" t="str">
        <f ca="1">IF(B388&lt;=MTF!$J$15,OFFSET(MTF!$E$3,MTF!$H$15+B388-1,0),"")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>
        <f t="shared" si="21"/>
        <v>0</v>
      </c>
      <c r="S388">
        <f t="shared" si="22"/>
        <v>0</v>
      </c>
    </row>
    <row r="389" spans="2:19" x14ac:dyDescent="0.2">
      <c r="B389" s="17">
        <v>384</v>
      </c>
      <c r="C389" t="str">
        <f ca="1">IF(B389&lt;=MTF!$J$15,OFFSET(MTF!$B$3,MTF!$H$15+B389-1,0),"")</f>
        <v/>
      </c>
      <c r="D389" t="str">
        <f ca="1">IF(B389&lt;=MTF!$J$15,OFFSET(MTF!$C$3,MTF!$H$15+B389-1,0),"")</f>
        <v/>
      </c>
      <c r="E389" t="str">
        <f ca="1">IF(B389&lt;=MTF!$J$15,OFFSET(MTF!$E$3,MTF!$H$15+B389-1,0),"")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>
        <f t="shared" si="21"/>
        <v>0</v>
      </c>
      <c r="S389">
        <f t="shared" si="22"/>
        <v>0</v>
      </c>
    </row>
    <row r="390" spans="2:19" x14ac:dyDescent="0.2">
      <c r="B390" s="26">
        <v>385</v>
      </c>
      <c r="C390" t="str">
        <f ca="1">IF(B390&lt;=MTF!$J$15,OFFSET(MTF!$B$3,MTF!$H$15+B390-1,0),"")</f>
        <v/>
      </c>
      <c r="D390" t="str">
        <f ca="1">IF(B390&lt;=MTF!$J$15,OFFSET(MTF!$C$3,MTF!$H$15+B390-1,0),"")</f>
        <v/>
      </c>
      <c r="E390" t="str">
        <f ca="1">IF(B390&lt;=MTF!$J$15,OFFSET(MTF!$E$3,MTF!$H$15+B390-1,0),"")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>
        <f t="shared" si="21"/>
        <v>0</v>
      </c>
      <c r="S390">
        <f t="shared" si="22"/>
        <v>0</v>
      </c>
    </row>
    <row r="391" spans="2:19" x14ac:dyDescent="0.2">
      <c r="B391" s="26">
        <v>386</v>
      </c>
      <c r="C391" t="str">
        <f ca="1">IF(B391&lt;=MTF!$J$15,OFFSET(MTF!$B$3,MTF!$H$15+B391-1,0),"")</f>
        <v/>
      </c>
      <c r="D391" t="str">
        <f ca="1">IF(B391&lt;=MTF!$J$15,OFFSET(MTF!$C$3,MTF!$H$15+B391-1,0),"")</f>
        <v/>
      </c>
      <c r="E391" t="str">
        <f ca="1">IF(B391&lt;=MTF!$J$15,OFFSET(MTF!$E$3,MTF!$H$15+B391-1,0),"")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>
        <f t="shared" si="21"/>
        <v>0</v>
      </c>
      <c r="S391">
        <f t="shared" si="22"/>
        <v>0</v>
      </c>
    </row>
    <row r="392" spans="2:19" x14ac:dyDescent="0.2">
      <c r="B392" s="17">
        <v>387</v>
      </c>
      <c r="C392" t="str">
        <f ca="1">IF(B392&lt;=MTF!$J$15,OFFSET(MTF!$B$3,MTF!$H$15+B392-1,0),"")</f>
        <v/>
      </c>
      <c r="D392" t="str">
        <f ca="1">IF(B392&lt;=MTF!$J$15,OFFSET(MTF!$C$3,MTF!$H$15+B392-1,0),"")</f>
        <v/>
      </c>
      <c r="E392" t="str">
        <f ca="1">IF(B392&lt;=MTF!$J$15,OFFSET(MTF!$E$3,MTF!$H$15+B392-1,0),"")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>
        <f t="shared" si="21"/>
        <v>0</v>
      </c>
      <c r="S392">
        <f t="shared" si="22"/>
        <v>0</v>
      </c>
    </row>
    <row r="393" spans="2:19" x14ac:dyDescent="0.2">
      <c r="B393" s="26">
        <v>388</v>
      </c>
      <c r="C393" t="str">
        <f ca="1">IF(B393&lt;=MTF!$J$15,OFFSET(MTF!$B$3,MTF!$H$15+B393-1,0),"")</f>
        <v/>
      </c>
      <c r="D393" t="str">
        <f ca="1">IF(B393&lt;=MTF!$J$15,OFFSET(MTF!$C$3,MTF!$H$15+B393-1,0),"")</f>
        <v/>
      </c>
      <c r="E393" t="str">
        <f ca="1">IF(B393&lt;=MTF!$J$15,OFFSET(MTF!$E$3,MTF!$H$15+B393-1,0),"")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>
        <f t="shared" si="21"/>
        <v>0</v>
      </c>
      <c r="S393">
        <f t="shared" si="22"/>
        <v>0</v>
      </c>
    </row>
    <row r="394" spans="2:19" x14ac:dyDescent="0.2">
      <c r="B394" s="26">
        <v>389</v>
      </c>
      <c r="C394" t="str">
        <f ca="1">IF(B394&lt;=MTF!$J$15,OFFSET(MTF!$B$3,MTF!$H$15+B394-1,0),"")</f>
        <v/>
      </c>
      <c r="D394" t="str">
        <f ca="1">IF(B394&lt;=MTF!$J$15,OFFSET(MTF!$C$3,MTF!$H$15+B394-1,0),"")</f>
        <v/>
      </c>
      <c r="E394" t="str">
        <f ca="1">IF(B394&lt;=MTF!$J$15,OFFSET(MTF!$E$3,MTF!$H$15+B394-1,0),"")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>
        <f t="shared" ref="R394:R457" si="25">O394*SIN((Q394-1)*2*PI()/$N$6*$N$8)</f>
        <v>0</v>
      </c>
      <c r="S394">
        <f t="shared" ref="S394:S457" si="26">O394*COS((Q394-1)*2*PI()/$N$6*$N$8)</f>
        <v>0</v>
      </c>
    </row>
    <row r="395" spans="2:19" x14ac:dyDescent="0.2">
      <c r="B395" s="17">
        <v>390</v>
      </c>
      <c r="C395" t="str">
        <f ca="1">IF(B395&lt;=MTF!$J$15,OFFSET(MTF!$B$3,MTF!$H$15+B395-1,0),"")</f>
        <v/>
      </c>
      <c r="D395" t="str">
        <f ca="1">IF(B395&lt;=MTF!$J$15,OFFSET(MTF!$C$3,MTF!$H$15+B395-1,0),"")</f>
        <v/>
      </c>
      <c r="E395" t="str">
        <f ca="1">IF(B395&lt;=MTF!$J$15,OFFSET(MTF!$E$3,MTF!$H$15+B395-1,0),"")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>
        <f t="shared" si="25"/>
        <v>0</v>
      </c>
      <c r="S395">
        <f t="shared" si="26"/>
        <v>0</v>
      </c>
    </row>
    <row r="396" spans="2:19" x14ac:dyDescent="0.2">
      <c r="B396" s="26">
        <v>391</v>
      </c>
      <c r="C396" t="str">
        <f ca="1">IF(B396&lt;=MTF!$J$15,OFFSET(MTF!$B$3,MTF!$H$15+B396-1,0),"")</f>
        <v/>
      </c>
      <c r="D396" t="str">
        <f ca="1">IF(B396&lt;=MTF!$J$15,OFFSET(MTF!$C$3,MTF!$H$15+B396-1,0),"")</f>
        <v/>
      </c>
      <c r="E396" t="str">
        <f ca="1">IF(B396&lt;=MTF!$J$15,OFFSET(MTF!$E$3,MTF!$H$15+B396-1,0),"")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>
        <f t="shared" si="25"/>
        <v>0</v>
      </c>
      <c r="S396">
        <f t="shared" si="26"/>
        <v>0</v>
      </c>
    </row>
    <row r="397" spans="2:19" x14ac:dyDescent="0.2">
      <c r="B397" s="26">
        <v>392</v>
      </c>
      <c r="C397" t="str">
        <f ca="1">IF(B397&lt;=MTF!$J$15,OFFSET(MTF!$B$3,MTF!$H$15+B397-1,0),"")</f>
        <v/>
      </c>
      <c r="D397" t="str">
        <f ca="1">IF(B397&lt;=MTF!$J$15,OFFSET(MTF!$C$3,MTF!$H$15+B397-1,0),"")</f>
        <v/>
      </c>
      <c r="E397" t="str">
        <f ca="1">IF(B397&lt;=MTF!$J$15,OFFSET(MTF!$E$3,MTF!$H$15+B397-1,0),"")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>
        <f t="shared" si="25"/>
        <v>0</v>
      </c>
      <c r="S397">
        <f t="shared" si="26"/>
        <v>0</v>
      </c>
    </row>
    <row r="398" spans="2:19" x14ac:dyDescent="0.2">
      <c r="B398" s="17">
        <v>393</v>
      </c>
      <c r="C398" t="str">
        <f ca="1">IF(B398&lt;=MTF!$J$15,OFFSET(MTF!$B$3,MTF!$H$15+B398-1,0),"")</f>
        <v/>
      </c>
      <c r="D398" t="str">
        <f ca="1">IF(B398&lt;=MTF!$J$15,OFFSET(MTF!$C$3,MTF!$H$15+B398-1,0),"")</f>
        <v/>
      </c>
      <c r="E398" t="str">
        <f ca="1">IF(B398&lt;=MTF!$J$15,OFFSET(MTF!$E$3,MTF!$H$15+B398-1,0),"")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>
        <f t="shared" si="25"/>
        <v>0</v>
      </c>
      <c r="S398">
        <f t="shared" si="26"/>
        <v>0</v>
      </c>
    </row>
    <row r="399" spans="2:19" x14ac:dyDescent="0.2">
      <c r="B399" s="26">
        <v>394</v>
      </c>
      <c r="C399" t="str">
        <f ca="1">IF(B399&lt;=MTF!$J$15,OFFSET(MTF!$B$3,MTF!$H$15+B399-1,0),"")</f>
        <v/>
      </c>
      <c r="D399" t="str">
        <f ca="1">IF(B399&lt;=MTF!$J$15,OFFSET(MTF!$C$3,MTF!$H$15+B399-1,0),"")</f>
        <v/>
      </c>
      <c r="E399" t="str">
        <f ca="1">IF(B399&lt;=MTF!$J$15,OFFSET(MTF!$E$3,MTF!$H$15+B399-1,0),"")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>
        <f t="shared" si="25"/>
        <v>0</v>
      </c>
      <c r="S399">
        <f t="shared" si="26"/>
        <v>0</v>
      </c>
    </row>
    <row r="400" spans="2:19" x14ac:dyDescent="0.2">
      <c r="B400" s="26">
        <v>395</v>
      </c>
      <c r="C400" t="str">
        <f ca="1">IF(B400&lt;=MTF!$J$15,OFFSET(MTF!$B$3,MTF!$H$15+B400-1,0),"")</f>
        <v/>
      </c>
      <c r="D400" t="str">
        <f ca="1">IF(B400&lt;=MTF!$J$15,OFFSET(MTF!$C$3,MTF!$H$15+B400-1,0),"")</f>
        <v/>
      </c>
      <c r="E400" t="str">
        <f ca="1">IF(B400&lt;=MTF!$J$15,OFFSET(MTF!$E$3,MTF!$H$15+B400-1,0),"")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>
        <f t="shared" si="25"/>
        <v>0</v>
      </c>
      <c r="S400">
        <f t="shared" si="26"/>
        <v>0</v>
      </c>
    </row>
    <row r="401" spans="2:19" x14ac:dyDescent="0.2">
      <c r="B401" s="17">
        <v>396</v>
      </c>
      <c r="C401" t="str">
        <f ca="1">IF(B401&lt;=MTF!$J$15,OFFSET(MTF!$B$3,MTF!$H$15+B401-1,0),"")</f>
        <v/>
      </c>
      <c r="D401" t="str">
        <f ca="1">IF(B401&lt;=MTF!$J$15,OFFSET(MTF!$C$3,MTF!$H$15+B401-1,0),"")</f>
        <v/>
      </c>
      <c r="E401" t="str">
        <f ca="1">IF(B401&lt;=MTF!$J$15,OFFSET(MTF!$E$3,MTF!$H$15+B401-1,0),"")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>
        <f t="shared" si="25"/>
        <v>0</v>
      </c>
      <c r="S401">
        <f t="shared" si="26"/>
        <v>0</v>
      </c>
    </row>
    <row r="402" spans="2:19" x14ac:dyDescent="0.2">
      <c r="B402" s="26">
        <v>397</v>
      </c>
      <c r="C402" t="str">
        <f ca="1">IF(B402&lt;=MTF!$J$15,OFFSET(MTF!$B$3,MTF!$H$15+B402-1,0),"")</f>
        <v/>
      </c>
      <c r="D402" t="str">
        <f ca="1">IF(B402&lt;=MTF!$J$15,OFFSET(MTF!$C$3,MTF!$H$15+B402-1,0),"")</f>
        <v/>
      </c>
      <c r="E402" t="str">
        <f ca="1">IF(B402&lt;=MTF!$J$15,OFFSET(MTF!$E$3,MTF!$H$15+B402-1,0),"")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>
        <f t="shared" si="25"/>
        <v>0</v>
      </c>
      <c r="S402">
        <f t="shared" si="26"/>
        <v>0</v>
      </c>
    </row>
    <row r="403" spans="2:19" x14ac:dyDescent="0.2">
      <c r="B403" s="26">
        <v>398</v>
      </c>
      <c r="C403" t="str">
        <f ca="1">IF(B403&lt;=MTF!$J$15,OFFSET(MTF!$B$3,MTF!$H$15+B403-1,0),"")</f>
        <v/>
      </c>
      <c r="D403" t="str">
        <f ca="1">IF(B403&lt;=MTF!$J$15,OFFSET(MTF!$C$3,MTF!$H$15+B403-1,0),"")</f>
        <v/>
      </c>
      <c r="E403" t="str">
        <f ca="1">IF(B403&lt;=MTF!$J$15,OFFSET(MTF!$E$3,MTF!$H$15+B403-1,0),"")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>
        <f t="shared" si="25"/>
        <v>0</v>
      </c>
      <c r="S403">
        <f t="shared" si="26"/>
        <v>0</v>
      </c>
    </row>
    <row r="404" spans="2:19" x14ac:dyDescent="0.2">
      <c r="B404" s="17">
        <v>399</v>
      </c>
      <c r="C404" t="str">
        <f ca="1">IF(B404&lt;=MTF!$J$15,OFFSET(MTF!$B$3,MTF!$H$15+B404-1,0),"")</f>
        <v/>
      </c>
      <c r="D404" t="str">
        <f ca="1">IF(B404&lt;=MTF!$J$15,OFFSET(MTF!$C$3,MTF!$H$15+B404-1,0),"")</f>
        <v/>
      </c>
      <c r="E404" t="str">
        <f ca="1">IF(B404&lt;=MTF!$J$15,OFFSET(MTF!$E$3,MTF!$H$15+B404-1,0),"")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>
        <f t="shared" si="25"/>
        <v>0</v>
      </c>
      <c r="S404">
        <f t="shared" si="26"/>
        <v>0</v>
      </c>
    </row>
    <row r="405" spans="2:19" x14ac:dyDescent="0.2">
      <c r="B405" s="26">
        <v>400</v>
      </c>
      <c r="C405" t="str">
        <f ca="1">IF(B405&lt;=MTF!$J$15,OFFSET(MTF!$B$3,MTF!$H$15+B405-1,0),"")</f>
        <v/>
      </c>
      <c r="D405" t="str">
        <f ca="1">IF(B405&lt;=MTF!$J$15,OFFSET(MTF!$C$3,MTF!$H$15+B405-1,0),"")</f>
        <v/>
      </c>
      <c r="E405" t="str">
        <f ca="1">IF(B405&lt;=MTF!$J$15,OFFSET(MTF!$E$3,MTF!$H$15+B405-1,0),"")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>
        <f t="shared" si="25"/>
        <v>0</v>
      </c>
      <c r="S405">
        <f t="shared" si="26"/>
        <v>0</v>
      </c>
    </row>
    <row r="406" spans="2:19" x14ac:dyDescent="0.2">
      <c r="B406" s="26">
        <v>401</v>
      </c>
      <c r="C406" t="str">
        <f ca="1">IF(B406&lt;=MTF!$J$15,OFFSET(MTF!$B$3,MTF!$H$15+B406-1,0),"")</f>
        <v/>
      </c>
      <c r="D406" t="str">
        <f ca="1">IF(B406&lt;=MTF!$J$15,OFFSET(MTF!$C$3,MTF!$H$15+B406-1,0),"")</f>
        <v/>
      </c>
      <c r="E406" t="str">
        <f ca="1">IF(B406&lt;=MTF!$J$15,OFFSET(MTF!$E$3,MTF!$H$15+B406-1,0),"")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>
        <f t="shared" si="25"/>
        <v>0</v>
      </c>
      <c r="S406">
        <f t="shared" si="26"/>
        <v>0</v>
      </c>
    </row>
    <row r="407" spans="2:19" x14ac:dyDescent="0.2">
      <c r="B407" s="17">
        <v>402</v>
      </c>
      <c r="C407" t="str">
        <f ca="1">IF(B407&lt;=MTF!$J$15,OFFSET(MTF!$B$3,MTF!$H$15+B407-1,0),"")</f>
        <v/>
      </c>
      <c r="D407" t="str">
        <f ca="1">IF(B407&lt;=MTF!$J$15,OFFSET(MTF!$C$3,MTF!$H$15+B407-1,0),"")</f>
        <v/>
      </c>
      <c r="E407" t="str">
        <f ca="1">IF(B407&lt;=MTF!$J$15,OFFSET(MTF!$E$3,MTF!$H$15+B407-1,0),"")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>
        <f t="shared" si="25"/>
        <v>0</v>
      </c>
      <c r="S407">
        <f t="shared" si="26"/>
        <v>0</v>
      </c>
    </row>
    <row r="408" spans="2:19" x14ac:dyDescent="0.2">
      <c r="B408" s="26">
        <v>403</v>
      </c>
      <c r="C408" t="str">
        <f ca="1">IF(B408&lt;=MTF!$J$15,OFFSET(MTF!$B$3,MTF!$H$15+B408-1,0),"")</f>
        <v/>
      </c>
      <c r="D408" t="str">
        <f ca="1">IF(B408&lt;=MTF!$J$15,OFFSET(MTF!$C$3,MTF!$H$15+B408-1,0),"")</f>
        <v/>
      </c>
      <c r="E408" t="str">
        <f ca="1">IF(B408&lt;=MTF!$J$15,OFFSET(MTF!$E$3,MTF!$H$15+B408-1,0),"")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>
        <f t="shared" si="25"/>
        <v>0</v>
      </c>
      <c r="S408">
        <f t="shared" si="26"/>
        <v>0</v>
      </c>
    </row>
    <row r="409" spans="2:19" x14ac:dyDescent="0.2">
      <c r="B409" s="26">
        <v>404</v>
      </c>
      <c r="C409" t="str">
        <f ca="1">IF(B409&lt;=MTF!$J$15,OFFSET(MTF!$B$3,MTF!$H$15+B409-1,0),"")</f>
        <v/>
      </c>
      <c r="D409" t="str">
        <f ca="1">IF(B409&lt;=MTF!$J$15,OFFSET(MTF!$C$3,MTF!$H$15+B409-1,0),"")</f>
        <v/>
      </c>
      <c r="E409" t="str">
        <f ca="1">IF(B409&lt;=MTF!$J$15,OFFSET(MTF!$E$3,MTF!$H$15+B409-1,0),"")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>
        <f t="shared" si="25"/>
        <v>0</v>
      </c>
      <c r="S409">
        <f t="shared" si="26"/>
        <v>0</v>
      </c>
    </row>
    <row r="410" spans="2:19" x14ac:dyDescent="0.2">
      <c r="B410" s="17">
        <v>405</v>
      </c>
      <c r="C410" t="str">
        <f ca="1">IF(B410&lt;=MTF!$J$15,OFFSET(MTF!$B$3,MTF!$H$15+B410-1,0),"")</f>
        <v/>
      </c>
      <c r="D410" t="str">
        <f ca="1">IF(B410&lt;=MTF!$J$15,OFFSET(MTF!$C$3,MTF!$H$15+B410-1,0),"")</f>
        <v/>
      </c>
      <c r="E410" t="str">
        <f ca="1">IF(B410&lt;=MTF!$J$15,OFFSET(MTF!$E$3,MTF!$H$15+B410-1,0),"")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>
        <f t="shared" si="25"/>
        <v>0</v>
      </c>
      <c r="S410">
        <f t="shared" si="26"/>
        <v>0</v>
      </c>
    </row>
    <row r="411" spans="2:19" x14ac:dyDescent="0.2">
      <c r="B411" s="26">
        <v>406</v>
      </c>
      <c r="C411" t="str">
        <f ca="1">IF(B411&lt;=MTF!$J$15,OFFSET(MTF!$B$3,MTF!$H$15+B411-1,0),"")</f>
        <v/>
      </c>
      <c r="D411" t="str">
        <f ca="1">IF(B411&lt;=MTF!$J$15,OFFSET(MTF!$C$3,MTF!$H$15+B411-1,0),"")</f>
        <v/>
      </c>
      <c r="E411" t="str">
        <f ca="1">IF(B411&lt;=MTF!$J$15,OFFSET(MTF!$E$3,MTF!$H$15+B411-1,0),"")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>
        <f t="shared" si="25"/>
        <v>0</v>
      </c>
      <c r="S411">
        <f t="shared" si="26"/>
        <v>0</v>
      </c>
    </row>
    <row r="412" spans="2:19" x14ac:dyDescent="0.2">
      <c r="B412" s="26">
        <v>407</v>
      </c>
      <c r="C412" t="str">
        <f ca="1">IF(B412&lt;=MTF!$J$15,OFFSET(MTF!$B$3,MTF!$H$15+B412-1,0),"")</f>
        <v/>
      </c>
      <c r="D412" t="str">
        <f ca="1">IF(B412&lt;=MTF!$J$15,OFFSET(MTF!$C$3,MTF!$H$15+B412-1,0),"")</f>
        <v/>
      </c>
      <c r="E412" t="str">
        <f ca="1">IF(B412&lt;=MTF!$J$15,OFFSET(MTF!$E$3,MTF!$H$15+B412-1,0),"")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>
        <f t="shared" si="25"/>
        <v>0</v>
      </c>
      <c r="S412">
        <f t="shared" si="26"/>
        <v>0</v>
      </c>
    </row>
    <row r="413" spans="2:19" x14ac:dyDescent="0.2">
      <c r="B413" s="17">
        <v>408</v>
      </c>
      <c r="C413" t="str">
        <f ca="1">IF(B413&lt;=MTF!$J$15,OFFSET(MTF!$B$3,MTF!$H$15+B413-1,0),"")</f>
        <v/>
      </c>
      <c r="D413" t="str">
        <f ca="1">IF(B413&lt;=MTF!$J$15,OFFSET(MTF!$C$3,MTF!$H$15+B413-1,0),"")</f>
        <v/>
      </c>
      <c r="E413" t="str">
        <f ca="1">IF(B413&lt;=MTF!$J$15,OFFSET(MTF!$E$3,MTF!$H$15+B413-1,0),"")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>
        <f t="shared" si="25"/>
        <v>0</v>
      </c>
      <c r="S413">
        <f t="shared" si="26"/>
        <v>0</v>
      </c>
    </row>
    <row r="414" spans="2:19" x14ac:dyDescent="0.2">
      <c r="B414" s="26">
        <v>409</v>
      </c>
      <c r="C414" t="str">
        <f ca="1">IF(B414&lt;=MTF!$J$15,OFFSET(MTF!$B$3,MTF!$H$15+B414-1,0),"")</f>
        <v/>
      </c>
      <c r="D414" t="str">
        <f ca="1">IF(B414&lt;=MTF!$J$15,OFFSET(MTF!$C$3,MTF!$H$15+B414-1,0),"")</f>
        <v/>
      </c>
      <c r="E414" t="str">
        <f ca="1">IF(B414&lt;=MTF!$J$15,OFFSET(MTF!$E$3,MTF!$H$15+B414-1,0),"")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>
        <f t="shared" si="25"/>
        <v>0</v>
      </c>
      <c r="S414">
        <f t="shared" si="26"/>
        <v>0</v>
      </c>
    </row>
    <row r="415" spans="2:19" x14ac:dyDescent="0.2">
      <c r="B415" s="26">
        <v>410</v>
      </c>
      <c r="C415" t="str">
        <f ca="1">IF(B415&lt;=MTF!$J$15,OFFSET(MTF!$B$3,MTF!$H$15+B415-1,0),"")</f>
        <v/>
      </c>
      <c r="D415" t="str">
        <f ca="1">IF(B415&lt;=MTF!$J$15,OFFSET(MTF!$C$3,MTF!$H$15+B415-1,0),"")</f>
        <v/>
      </c>
      <c r="E415" t="str">
        <f ca="1">IF(B415&lt;=MTF!$J$15,OFFSET(MTF!$E$3,MTF!$H$15+B415-1,0),"")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>
        <f t="shared" si="25"/>
        <v>0</v>
      </c>
      <c r="S415">
        <f t="shared" si="26"/>
        <v>0</v>
      </c>
    </row>
    <row r="416" spans="2:19" x14ac:dyDescent="0.2">
      <c r="B416" s="17">
        <v>411</v>
      </c>
      <c r="C416" t="str">
        <f ca="1">IF(B416&lt;=MTF!$J$15,OFFSET(MTF!$B$3,MTF!$H$15+B416-1,0),"")</f>
        <v/>
      </c>
      <c r="D416" t="str">
        <f ca="1">IF(B416&lt;=MTF!$J$15,OFFSET(MTF!$C$3,MTF!$H$15+B416-1,0),"")</f>
        <v/>
      </c>
      <c r="E416" t="str">
        <f ca="1">IF(B416&lt;=MTF!$J$15,OFFSET(MTF!$E$3,MTF!$H$15+B416-1,0),"")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>
        <f t="shared" si="25"/>
        <v>0</v>
      </c>
      <c r="S416">
        <f t="shared" si="26"/>
        <v>0</v>
      </c>
    </row>
    <row r="417" spans="2:19" x14ac:dyDescent="0.2">
      <c r="B417" s="26">
        <v>412</v>
      </c>
      <c r="C417" t="str">
        <f ca="1">IF(B417&lt;=MTF!$J$15,OFFSET(MTF!$B$3,MTF!$H$15+B417-1,0),"")</f>
        <v/>
      </c>
      <c r="D417" t="str">
        <f ca="1">IF(B417&lt;=MTF!$J$15,OFFSET(MTF!$C$3,MTF!$H$15+B417-1,0),"")</f>
        <v/>
      </c>
      <c r="E417" t="str">
        <f ca="1">IF(B417&lt;=MTF!$J$15,OFFSET(MTF!$E$3,MTF!$H$15+B417-1,0),"")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>
        <f t="shared" si="25"/>
        <v>0</v>
      </c>
      <c r="S417">
        <f t="shared" si="26"/>
        <v>0</v>
      </c>
    </row>
    <row r="418" spans="2:19" x14ac:dyDescent="0.2">
      <c r="B418" s="26">
        <v>413</v>
      </c>
      <c r="C418" t="str">
        <f ca="1">IF(B418&lt;=MTF!$J$15,OFFSET(MTF!$B$3,MTF!$H$15+B418-1,0),"")</f>
        <v/>
      </c>
      <c r="D418" t="str">
        <f ca="1">IF(B418&lt;=MTF!$J$15,OFFSET(MTF!$C$3,MTF!$H$15+B418-1,0),"")</f>
        <v/>
      </c>
      <c r="E418" t="str">
        <f ca="1">IF(B418&lt;=MTF!$J$15,OFFSET(MTF!$E$3,MTF!$H$15+B418-1,0),"")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>
        <f t="shared" si="25"/>
        <v>0</v>
      </c>
      <c r="S418">
        <f t="shared" si="26"/>
        <v>0</v>
      </c>
    </row>
    <row r="419" spans="2:19" x14ac:dyDescent="0.2">
      <c r="B419" s="17">
        <v>414</v>
      </c>
      <c r="C419" t="str">
        <f ca="1">IF(B419&lt;=MTF!$J$15,OFFSET(MTF!$B$3,MTF!$H$15+B419-1,0),"")</f>
        <v/>
      </c>
      <c r="D419" t="str">
        <f ca="1">IF(B419&lt;=MTF!$J$15,OFFSET(MTF!$C$3,MTF!$H$15+B419-1,0),"")</f>
        <v/>
      </c>
      <c r="E419" t="str">
        <f ca="1">IF(B419&lt;=MTF!$J$15,OFFSET(MTF!$E$3,MTF!$H$15+B419-1,0),"")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>
        <f t="shared" si="25"/>
        <v>0</v>
      </c>
      <c r="S419">
        <f t="shared" si="26"/>
        <v>0</v>
      </c>
    </row>
    <row r="420" spans="2:19" x14ac:dyDescent="0.2">
      <c r="B420" s="26">
        <v>415</v>
      </c>
      <c r="C420" t="str">
        <f ca="1">IF(B420&lt;=MTF!$J$15,OFFSET(MTF!$B$3,MTF!$H$15+B420-1,0),"")</f>
        <v/>
      </c>
      <c r="D420" t="str">
        <f ca="1">IF(B420&lt;=MTF!$J$15,OFFSET(MTF!$C$3,MTF!$H$15+B420-1,0),"")</f>
        <v/>
      </c>
      <c r="E420" t="str">
        <f ca="1">IF(B420&lt;=MTF!$J$15,OFFSET(MTF!$E$3,MTF!$H$15+B420-1,0),"")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>
        <f t="shared" si="25"/>
        <v>0</v>
      </c>
      <c r="S420">
        <f t="shared" si="26"/>
        <v>0</v>
      </c>
    </row>
    <row r="421" spans="2:19" x14ac:dyDescent="0.2">
      <c r="B421" s="26">
        <v>416</v>
      </c>
      <c r="C421" t="str">
        <f ca="1">IF(B421&lt;=MTF!$J$15,OFFSET(MTF!$B$3,MTF!$H$15+B421-1,0),"")</f>
        <v/>
      </c>
      <c r="D421" t="str">
        <f ca="1">IF(B421&lt;=MTF!$J$15,OFFSET(MTF!$C$3,MTF!$H$15+B421-1,0),"")</f>
        <v/>
      </c>
      <c r="E421" t="str">
        <f ca="1">IF(B421&lt;=MTF!$J$15,OFFSET(MTF!$E$3,MTF!$H$15+B421-1,0),"")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>
        <f t="shared" si="25"/>
        <v>0</v>
      </c>
      <c r="S421">
        <f t="shared" si="26"/>
        <v>0</v>
      </c>
    </row>
    <row r="422" spans="2:19" x14ac:dyDescent="0.2">
      <c r="B422" s="17">
        <v>417</v>
      </c>
      <c r="C422" t="str">
        <f ca="1">IF(B422&lt;=MTF!$J$15,OFFSET(MTF!$B$3,MTF!$H$15+B422-1,0),"")</f>
        <v/>
      </c>
      <c r="D422" t="str">
        <f ca="1">IF(B422&lt;=MTF!$J$15,OFFSET(MTF!$C$3,MTF!$H$15+B422-1,0),"")</f>
        <v/>
      </c>
      <c r="E422" t="str">
        <f ca="1">IF(B422&lt;=MTF!$J$15,OFFSET(MTF!$E$3,MTF!$H$15+B422-1,0),"")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>
        <f t="shared" si="25"/>
        <v>0</v>
      </c>
      <c r="S422">
        <f t="shared" si="26"/>
        <v>0</v>
      </c>
    </row>
    <row r="423" spans="2:19" x14ac:dyDescent="0.2">
      <c r="B423" s="26">
        <v>418</v>
      </c>
      <c r="C423" t="str">
        <f ca="1">IF(B423&lt;=MTF!$J$15,OFFSET(MTF!$B$3,MTF!$H$15+B423-1,0),"")</f>
        <v/>
      </c>
      <c r="D423" t="str">
        <f ca="1">IF(B423&lt;=MTF!$J$15,OFFSET(MTF!$C$3,MTF!$H$15+B423-1,0),"")</f>
        <v/>
      </c>
      <c r="E423" t="str">
        <f ca="1">IF(B423&lt;=MTF!$J$15,OFFSET(MTF!$E$3,MTF!$H$15+B423-1,0),"")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>
        <f t="shared" si="25"/>
        <v>0</v>
      </c>
      <c r="S423">
        <f t="shared" si="26"/>
        <v>0</v>
      </c>
    </row>
    <row r="424" spans="2:19" x14ac:dyDescent="0.2">
      <c r="B424" s="26">
        <v>419</v>
      </c>
      <c r="C424" t="str">
        <f ca="1">IF(B424&lt;=MTF!$J$15,OFFSET(MTF!$B$3,MTF!$H$15+B424-1,0),"")</f>
        <v/>
      </c>
      <c r="D424" t="str">
        <f ca="1">IF(B424&lt;=MTF!$J$15,OFFSET(MTF!$C$3,MTF!$H$15+B424-1,0),"")</f>
        <v/>
      </c>
      <c r="E424" t="str">
        <f ca="1">IF(B424&lt;=MTF!$J$15,OFFSET(MTF!$E$3,MTF!$H$15+B424-1,0),"")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>
        <f t="shared" si="25"/>
        <v>0</v>
      </c>
      <c r="S424">
        <f t="shared" si="26"/>
        <v>0</v>
      </c>
    </row>
    <row r="425" spans="2:19" x14ac:dyDescent="0.2">
      <c r="B425" s="17">
        <v>420</v>
      </c>
      <c r="C425" t="str">
        <f ca="1">IF(B425&lt;=MTF!$J$15,OFFSET(MTF!$B$3,MTF!$H$15+B425-1,0),"")</f>
        <v/>
      </c>
      <c r="D425" t="str">
        <f ca="1">IF(B425&lt;=MTF!$J$15,OFFSET(MTF!$C$3,MTF!$H$15+B425-1,0),"")</f>
        <v/>
      </c>
      <c r="E425" t="str">
        <f ca="1">IF(B425&lt;=MTF!$J$15,OFFSET(MTF!$E$3,MTF!$H$15+B425-1,0),"")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>
        <f t="shared" si="25"/>
        <v>0</v>
      </c>
      <c r="S425">
        <f t="shared" si="26"/>
        <v>0</v>
      </c>
    </row>
    <row r="426" spans="2:19" x14ac:dyDescent="0.2">
      <c r="B426" s="26">
        <v>421</v>
      </c>
      <c r="C426" t="str">
        <f ca="1">IF(B426&lt;=MTF!$J$15,OFFSET(MTF!$B$3,MTF!$H$15+B426-1,0),"")</f>
        <v/>
      </c>
      <c r="D426" t="str">
        <f ca="1">IF(B426&lt;=MTF!$J$15,OFFSET(MTF!$C$3,MTF!$H$15+B426-1,0),"")</f>
        <v/>
      </c>
      <c r="E426" t="str">
        <f ca="1">IF(B426&lt;=MTF!$J$15,OFFSET(MTF!$E$3,MTF!$H$15+B426-1,0),"")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>
        <f t="shared" si="25"/>
        <v>0</v>
      </c>
      <c r="S426">
        <f t="shared" si="26"/>
        <v>0</v>
      </c>
    </row>
    <row r="427" spans="2:19" x14ac:dyDescent="0.2">
      <c r="B427" s="26">
        <v>422</v>
      </c>
      <c r="C427" t="str">
        <f ca="1">IF(B427&lt;=MTF!$J$15,OFFSET(MTF!$B$3,MTF!$H$15+B427-1,0),"")</f>
        <v/>
      </c>
      <c r="D427" t="str">
        <f ca="1">IF(B427&lt;=MTF!$J$15,OFFSET(MTF!$C$3,MTF!$H$15+B427-1,0),"")</f>
        <v/>
      </c>
      <c r="E427" t="str">
        <f ca="1">IF(B427&lt;=MTF!$J$15,OFFSET(MTF!$E$3,MTF!$H$15+B427-1,0),"")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>
        <f t="shared" si="25"/>
        <v>0</v>
      </c>
      <c r="S427">
        <f t="shared" si="26"/>
        <v>0</v>
      </c>
    </row>
    <row r="428" spans="2:19" x14ac:dyDescent="0.2">
      <c r="B428" s="17">
        <v>423</v>
      </c>
      <c r="C428" t="str">
        <f ca="1">IF(B428&lt;=MTF!$J$15,OFFSET(MTF!$B$3,MTF!$H$15+B428-1,0),"")</f>
        <v/>
      </c>
      <c r="D428" t="str">
        <f ca="1">IF(B428&lt;=MTF!$J$15,OFFSET(MTF!$C$3,MTF!$H$15+B428-1,0),"")</f>
        <v/>
      </c>
      <c r="E428" t="str">
        <f ca="1">IF(B428&lt;=MTF!$J$15,OFFSET(MTF!$E$3,MTF!$H$15+B428-1,0),"")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>
        <f t="shared" si="25"/>
        <v>0</v>
      </c>
      <c r="S428">
        <f t="shared" si="26"/>
        <v>0</v>
      </c>
    </row>
    <row r="429" spans="2:19" x14ac:dyDescent="0.2">
      <c r="B429" s="26">
        <v>424</v>
      </c>
      <c r="C429" t="str">
        <f ca="1">IF(B429&lt;=MTF!$J$15,OFFSET(MTF!$B$3,MTF!$H$15+B429-1,0),"")</f>
        <v/>
      </c>
      <c r="D429" t="str">
        <f ca="1">IF(B429&lt;=MTF!$J$15,OFFSET(MTF!$C$3,MTF!$H$15+B429-1,0),"")</f>
        <v/>
      </c>
      <c r="E429" t="str">
        <f ca="1">IF(B429&lt;=MTF!$J$15,OFFSET(MTF!$E$3,MTF!$H$15+B429-1,0),"")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>
        <f t="shared" si="25"/>
        <v>0</v>
      </c>
      <c r="S429">
        <f t="shared" si="26"/>
        <v>0</v>
      </c>
    </row>
    <row r="430" spans="2:19" x14ac:dyDescent="0.2">
      <c r="B430" s="26">
        <v>425</v>
      </c>
      <c r="C430" t="str">
        <f ca="1">IF(B430&lt;=MTF!$J$15,OFFSET(MTF!$B$3,MTF!$H$15+B430-1,0),"")</f>
        <v/>
      </c>
      <c r="D430" t="str">
        <f ca="1">IF(B430&lt;=MTF!$J$15,OFFSET(MTF!$C$3,MTF!$H$15+B430-1,0),"")</f>
        <v/>
      </c>
      <c r="E430" t="str">
        <f ca="1">IF(B430&lt;=MTF!$J$15,OFFSET(MTF!$E$3,MTF!$H$15+B430-1,0),"")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>
        <f t="shared" si="25"/>
        <v>0</v>
      </c>
      <c r="S430">
        <f t="shared" si="26"/>
        <v>0</v>
      </c>
    </row>
    <row r="431" spans="2:19" x14ac:dyDescent="0.2">
      <c r="B431" s="17">
        <v>426</v>
      </c>
      <c r="C431" t="str">
        <f ca="1">IF(B431&lt;=MTF!$J$15,OFFSET(MTF!$B$3,MTF!$H$15+B431-1,0),"")</f>
        <v/>
      </c>
      <c r="D431" t="str">
        <f ca="1">IF(B431&lt;=MTF!$J$15,OFFSET(MTF!$C$3,MTF!$H$15+B431-1,0),"")</f>
        <v/>
      </c>
      <c r="E431" t="str">
        <f ca="1">IF(B431&lt;=MTF!$J$15,OFFSET(MTF!$E$3,MTF!$H$15+B431-1,0),"")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>
        <f t="shared" si="25"/>
        <v>0</v>
      </c>
      <c r="S431">
        <f t="shared" si="26"/>
        <v>0</v>
      </c>
    </row>
    <row r="432" spans="2:19" x14ac:dyDescent="0.2">
      <c r="B432" s="26">
        <v>427</v>
      </c>
      <c r="C432" t="str">
        <f ca="1">IF(B432&lt;=MTF!$J$15,OFFSET(MTF!$B$3,MTF!$H$15+B432-1,0),"")</f>
        <v/>
      </c>
      <c r="D432" t="str">
        <f ca="1">IF(B432&lt;=MTF!$J$15,OFFSET(MTF!$C$3,MTF!$H$15+B432-1,0),"")</f>
        <v/>
      </c>
      <c r="E432" t="str">
        <f ca="1">IF(B432&lt;=MTF!$J$15,OFFSET(MTF!$E$3,MTF!$H$15+B432-1,0),"")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>
        <f t="shared" si="25"/>
        <v>0</v>
      </c>
      <c r="S432">
        <f t="shared" si="26"/>
        <v>0</v>
      </c>
    </row>
    <row r="433" spans="2:19" x14ac:dyDescent="0.2">
      <c r="B433" s="26">
        <v>428</v>
      </c>
      <c r="C433" t="str">
        <f ca="1">IF(B433&lt;=MTF!$J$15,OFFSET(MTF!$B$3,MTF!$H$15+B433-1,0),"")</f>
        <v/>
      </c>
      <c r="D433" t="str">
        <f ca="1">IF(B433&lt;=MTF!$J$15,OFFSET(MTF!$C$3,MTF!$H$15+B433-1,0),"")</f>
        <v/>
      </c>
      <c r="E433" t="str">
        <f ca="1">IF(B433&lt;=MTF!$J$15,OFFSET(MTF!$E$3,MTF!$H$15+B433-1,0),"")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>
        <f t="shared" si="25"/>
        <v>0</v>
      </c>
      <c r="S433">
        <f t="shared" si="26"/>
        <v>0</v>
      </c>
    </row>
    <row r="434" spans="2:19" x14ac:dyDescent="0.2">
      <c r="B434" s="17">
        <v>429</v>
      </c>
      <c r="C434" t="str">
        <f ca="1">IF(B434&lt;=MTF!$J$15,OFFSET(MTF!$B$3,MTF!$H$15+B434-1,0),"")</f>
        <v/>
      </c>
      <c r="D434" t="str">
        <f ca="1">IF(B434&lt;=MTF!$J$15,OFFSET(MTF!$C$3,MTF!$H$15+B434-1,0),"")</f>
        <v/>
      </c>
      <c r="E434" t="str">
        <f ca="1">IF(B434&lt;=MTF!$J$15,OFFSET(MTF!$E$3,MTF!$H$15+B434-1,0),"")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>
        <f t="shared" si="25"/>
        <v>0</v>
      </c>
      <c r="S434">
        <f t="shared" si="26"/>
        <v>0</v>
      </c>
    </row>
    <row r="435" spans="2:19" x14ac:dyDescent="0.2">
      <c r="B435" s="26">
        <v>430</v>
      </c>
      <c r="C435" t="str">
        <f ca="1">IF(B435&lt;=MTF!$J$15,OFFSET(MTF!$B$3,MTF!$H$15+B435-1,0),"")</f>
        <v/>
      </c>
      <c r="D435" t="str">
        <f ca="1">IF(B435&lt;=MTF!$J$15,OFFSET(MTF!$C$3,MTF!$H$15+B435-1,0),"")</f>
        <v/>
      </c>
      <c r="E435" t="str">
        <f ca="1">IF(B435&lt;=MTF!$J$15,OFFSET(MTF!$E$3,MTF!$H$15+B435-1,0),"")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>
        <f t="shared" si="25"/>
        <v>0</v>
      </c>
      <c r="S435">
        <f t="shared" si="26"/>
        <v>0</v>
      </c>
    </row>
    <row r="436" spans="2:19" x14ac:dyDescent="0.2">
      <c r="B436" s="26">
        <v>431</v>
      </c>
      <c r="C436" t="str">
        <f ca="1">IF(B436&lt;=MTF!$J$15,OFFSET(MTF!$B$3,MTF!$H$15+B436-1,0),"")</f>
        <v/>
      </c>
      <c r="D436" t="str">
        <f ca="1">IF(B436&lt;=MTF!$J$15,OFFSET(MTF!$C$3,MTF!$H$15+B436-1,0),"")</f>
        <v/>
      </c>
      <c r="E436" t="str">
        <f ca="1">IF(B436&lt;=MTF!$J$15,OFFSET(MTF!$E$3,MTF!$H$15+B436-1,0),"")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>
        <f t="shared" si="25"/>
        <v>0</v>
      </c>
      <c r="S436">
        <f t="shared" si="26"/>
        <v>0</v>
      </c>
    </row>
    <row r="437" spans="2:19" x14ac:dyDescent="0.2">
      <c r="B437" s="17">
        <v>432</v>
      </c>
      <c r="C437" t="str">
        <f ca="1">IF(B437&lt;=MTF!$J$15,OFFSET(MTF!$B$3,MTF!$H$15+B437-1,0),"")</f>
        <v/>
      </c>
      <c r="D437" t="str">
        <f ca="1">IF(B437&lt;=MTF!$J$15,OFFSET(MTF!$C$3,MTF!$H$15+B437-1,0),"")</f>
        <v/>
      </c>
      <c r="E437" t="str">
        <f ca="1">IF(B437&lt;=MTF!$J$15,OFFSET(MTF!$E$3,MTF!$H$15+B437-1,0),"")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>
        <f t="shared" si="25"/>
        <v>0</v>
      </c>
      <c r="S437">
        <f t="shared" si="26"/>
        <v>0</v>
      </c>
    </row>
    <row r="438" spans="2:19" x14ac:dyDescent="0.2">
      <c r="B438" s="26">
        <v>433</v>
      </c>
      <c r="C438" t="str">
        <f ca="1">IF(B438&lt;=MTF!$J$15,OFFSET(MTF!$B$3,MTF!$H$15+B438-1,0),"")</f>
        <v/>
      </c>
      <c r="D438" t="str">
        <f ca="1">IF(B438&lt;=MTF!$J$15,OFFSET(MTF!$C$3,MTF!$H$15+B438-1,0),"")</f>
        <v/>
      </c>
      <c r="E438" t="str">
        <f ca="1">IF(B438&lt;=MTF!$J$15,OFFSET(MTF!$E$3,MTF!$H$15+B438-1,0),"")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>
        <f t="shared" si="25"/>
        <v>0</v>
      </c>
      <c r="S438">
        <f t="shared" si="26"/>
        <v>0</v>
      </c>
    </row>
    <row r="439" spans="2:19" x14ac:dyDescent="0.2">
      <c r="B439" s="26">
        <v>434</v>
      </c>
      <c r="C439" t="str">
        <f ca="1">IF(B439&lt;=MTF!$J$15,OFFSET(MTF!$B$3,MTF!$H$15+B439-1,0),"")</f>
        <v/>
      </c>
      <c r="D439" t="str">
        <f ca="1">IF(B439&lt;=MTF!$J$15,OFFSET(MTF!$C$3,MTF!$H$15+B439-1,0),"")</f>
        <v/>
      </c>
      <c r="E439" t="str">
        <f ca="1">IF(B439&lt;=MTF!$J$15,OFFSET(MTF!$E$3,MTF!$H$15+B439-1,0),"")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>
        <f t="shared" si="25"/>
        <v>0</v>
      </c>
      <c r="S439">
        <f t="shared" si="26"/>
        <v>0</v>
      </c>
    </row>
    <row r="440" spans="2:19" x14ac:dyDescent="0.2">
      <c r="B440" s="17">
        <v>435</v>
      </c>
      <c r="C440" t="str">
        <f ca="1">IF(B440&lt;=MTF!$J$15,OFFSET(MTF!$B$3,MTF!$H$15+B440-1,0),"")</f>
        <v/>
      </c>
      <c r="D440" t="str">
        <f ca="1">IF(B440&lt;=MTF!$J$15,OFFSET(MTF!$C$3,MTF!$H$15+B440-1,0),"")</f>
        <v/>
      </c>
      <c r="E440" t="str">
        <f ca="1">IF(B440&lt;=MTF!$J$15,OFFSET(MTF!$E$3,MTF!$H$15+B440-1,0),"")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>
        <f t="shared" si="25"/>
        <v>0</v>
      </c>
      <c r="S440">
        <f t="shared" si="26"/>
        <v>0</v>
      </c>
    </row>
    <row r="441" spans="2:19" x14ac:dyDescent="0.2">
      <c r="B441" s="26">
        <v>436</v>
      </c>
      <c r="C441" t="str">
        <f ca="1">IF(B441&lt;=MTF!$J$15,OFFSET(MTF!$B$3,MTF!$H$15+B441-1,0),"")</f>
        <v/>
      </c>
      <c r="D441" t="str">
        <f ca="1">IF(B441&lt;=MTF!$J$15,OFFSET(MTF!$C$3,MTF!$H$15+B441-1,0),"")</f>
        <v/>
      </c>
      <c r="E441" t="str">
        <f ca="1">IF(B441&lt;=MTF!$J$15,OFFSET(MTF!$E$3,MTF!$H$15+B441-1,0),"")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>
        <f t="shared" si="25"/>
        <v>0</v>
      </c>
      <c r="S441">
        <f t="shared" si="26"/>
        <v>0</v>
      </c>
    </row>
    <row r="442" spans="2:19" x14ac:dyDescent="0.2">
      <c r="B442" s="26">
        <v>437</v>
      </c>
      <c r="C442" t="str">
        <f ca="1">IF(B442&lt;=MTF!$J$15,OFFSET(MTF!$B$3,MTF!$H$15+B442-1,0),"")</f>
        <v/>
      </c>
      <c r="D442" t="str">
        <f ca="1">IF(B442&lt;=MTF!$J$15,OFFSET(MTF!$C$3,MTF!$H$15+B442-1,0),"")</f>
        <v/>
      </c>
      <c r="E442" t="str">
        <f ca="1">IF(B442&lt;=MTF!$J$15,OFFSET(MTF!$E$3,MTF!$H$15+B442-1,0),"")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>
        <f t="shared" si="25"/>
        <v>0</v>
      </c>
      <c r="S442">
        <f t="shared" si="26"/>
        <v>0</v>
      </c>
    </row>
    <row r="443" spans="2:19" x14ac:dyDescent="0.2">
      <c r="B443" s="17">
        <v>438</v>
      </c>
      <c r="C443" t="str">
        <f ca="1">IF(B443&lt;=MTF!$J$15,OFFSET(MTF!$B$3,MTF!$H$15+B443-1,0),"")</f>
        <v/>
      </c>
      <c r="D443" t="str">
        <f ca="1">IF(B443&lt;=MTF!$J$15,OFFSET(MTF!$C$3,MTF!$H$15+B443-1,0),"")</f>
        <v/>
      </c>
      <c r="E443" t="str">
        <f ca="1">IF(B443&lt;=MTF!$J$15,OFFSET(MTF!$E$3,MTF!$H$15+B443-1,0),"")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>
        <f t="shared" si="25"/>
        <v>0</v>
      </c>
      <c r="S443">
        <f t="shared" si="26"/>
        <v>0</v>
      </c>
    </row>
    <row r="444" spans="2:19" x14ac:dyDescent="0.2">
      <c r="B444" s="26">
        <v>439</v>
      </c>
      <c r="C444" t="str">
        <f ca="1">IF(B444&lt;=MTF!$J$15,OFFSET(MTF!$B$3,MTF!$H$15+B444-1,0),"")</f>
        <v/>
      </c>
      <c r="D444" t="str">
        <f ca="1">IF(B444&lt;=MTF!$J$15,OFFSET(MTF!$C$3,MTF!$H$15+B444-1,0),"")</f>
        <v/>
      </c>
      <c r="E444" t="str">
        <f ca="1">IF(B444&lt;=MTF!$J$15,OFFSET(MTF!$E$3,MTF!$H$15+B444-1,0),"")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>
        <f t="shared" si="25"/>
        <v>0</v>
      </c>
      <c r="S444">
        <f t="shared" si="26"/>
        <v>0</v>
      </c>
    </row>
    <row r="445" spans="2:19" x14ac:dyDescent="0.2">
      <c r="B445" s="26">
        <v>440</v>
      </c>
      <c r="C445" t="str">
        <f ca="1">IF(B445&lt;=MTF!$J$15,OFFSET(MTF!$B$3,MTF!$H$15+B445-1,0),"")</f>
        <v/>
      </c>
      <c r="D445" t="str">
        <f ca="1">IF(B445&lt;=MTF!$J$15,OFFSET(MTF!$C$3,MTF!$H$15+B445-1,0),"")</f>
        <v/>
      </c>
      <c r="E445" t="str">
        <f ca="1">IF(B445&lt;=MTF!$J$15,OFFSET(MTF!$E$3,MTF!$H$15+B445-1,0),"")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>
        <f t="shared" si="25"/>
        <v>0</v>
      </c>
      <c r="S445">
        <f t="shared" si="26"/>
        <v>0</v>
      </c>
    </row>
    <row r="446" spans="2:19" x14ac:dyDescent="0.2">
      <c r="B446" s="17">
        <v>441</v>
      </c>
      <c r="C446" t="str">
        <f ca="1">IF(B446&lt;=MTF!$J$15,OFFSET(MTF!$B$3,MTF!$H$15+B446-1,0),"")</f>
        <v/>
      </c>
      <c r="D446" t="str">
        <f ca="1">IF(B446&lt;=MTF!$J$15,OFFSET(MTF!$C$3,MTF!$H$15+B446-1,0),"")</f>
        <v/>
      </c>
      <c r="E446" t="str">
        <f ca="1">IF(B446&lt;=MTF!$J$15,OFFSET(MTF!$E$3,MTF!$H$15+B446-1,0),"")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>
        <f t="shared" si="25"/>
        <v>0</v>
      </c>
      <c r="S446">
        <f t="shared" si="26"/>
        <v>0</v>
      </c>
    </row>
    <row r="447" spans="2:19" x14ac:dyDescent="0.2">
      <c r="B447" s="26">
        <v>442</v>
      </c>
      <c r="C447" t="str">
        <f ca="1">IF(B447&lt;=MTF!$J$15,OFFSET(MTF!$B$3,MTF!$H$15+B447-1,0),"")</f>
        <v/>
      </c>
      <c r="D447" t="str">
        <f ca="1">IF(B447&lt;=MTF!$J$15,OFFSET(MTF!$C$3,MTF!$H$15+B447-1,0),"")</f>
        <v/>
      </c>
      <c r="E447" t="str">
        <f ca="1">IF(B447&lt;=MTF!$J$15,OFFSET(MTF!$E$3,MTF!$H$15+B447-1,0),"")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>
        <f t="shared" si="25"/>
        <v>0</v>
      </c>
      <c r="S447">
        <f t="shared" si="26"/>
        <v>0</v>
      </c>
    </row>
    <row r="448" spans="2:19" x14ac:dyDescent="0.2">
      <c r="B448" s="26">
        <v>443</v>
      </c>
      <c r="C448" t="str">
        <f ca="1">IF(B448&lt;=MTF!$J$15,OFFSET(MTF!$B$3,MTF!$H$15+B448-1,0),"")</f>
        <v/>
      </c>
      <c r="D448" t="str">
        <f ca="1">IF(B448&lt;=MTF!$J$15,OFFSET(MTF!$C$3,MTF!$H$15+B448-1,0),"")</f>
        <v/>
      </c>
      <c r="E448" t="str">
        <f ca="1">IF(B448&lt;=MTF!$J$15,OFFSET(MTF!$E$3,MTF!$H$15+B448-1,0),"")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>
        <f t="shared" si="25"/>
        <v>0</v>
      </c>
      <c r="S448">
        <f t="shared" si="26"/>
        <v>0</v>
      </c>
    </row>
    <row r="449" spans="2:19" x14ac:dyDescent="0.2">
      <c r="B449" s="17">
        <v>444</v>
      </c>
      <c r="C449" t="str">
        <f ca="1">IF(B449&lt;=MTF!$J$15,OFFSET(MTF!$B$3,MTF!$H$15+B449-1,0),"")</f>
        <v/>
      </c>
      <c r="D449" t="str">
        <f ca="1">IF(B449&lt;=MTF!$J$15,OFFSET(MTF!$C$3,MTF!$H$15+B449-1,0),"")</f>
        <v/>
      </c>
      <c r="E449" t="str">
        <f ca="1">IF(B449&lt;=MTF!$J$15,OFFSET(MTF!$E$3,MTF!$H$15+B449-1,0),"")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>
        <f t="shared" si="25"/>
        <v>0</v>
      </c>
      <c r="S449">
        <f t="shared" si="26"/>
        <v>0</v>
      </c>
    </row>
    <row r="450" spans="2:19" x14ac:dyDescent="0.2">
      <c r="B450" s="26">
        <v>445</v>
      </c>
      <c r="C450" t="str">
        <f ca="1">IF(B450&lt;=MTF!$J$15,OFFSET(MTF!$B$3,MTF!$H$15+B450-1,0),"")</f>
        <v/>
      </c>
      <c r="D450" t="str">
        <f ca="1">IF(B450&lt;=MTF!$J$15,OFFSET(MTF!$C$3,MTF!$H$15+B450-1,0),"")</f>
        <v/>
      </c>
      <c r="E450" t="str">
        <f ca="1">IF(B450&lt;=MTF!$J$15,OFFSET(MTF!$E$3,MTF!$H$15+B450-1,0),"")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>
        <f t="shared" si="25"/>
        <v>0</v>
      </c>
      <c r="S450">
        <f t="shared" si="26"/>
        <v>0</v>
      </c>
    </row>
    <row r="451" spans="2:19" x14ac:dyDescent="0.2">
      <c r="B451" s="26">
        <v>446</v>
      </c>
      <c r="C451" t="str">
        <f ca="1">IF(B451&lt;=MTF!$J$15,OFFSET(MTF!$B$3,MTF!$H$15+B451-1,0),"")</f>
        <v/>
      </c>
      <c r="D451" t="str">
        <f ca="1">IF(B451&lt;=MTF!$J$15,OFFSET(MTF!$C$3,MTF!$H$15+B451-1,0),"")</f>
        <v/>
      </c>
      <c r="E451" t="str">
        <f ca="1">IF(B451&lt;=MTF!$J$15,OFFSET(MTF!$E$3,MTF!$H$15+B451-1,0),"")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>
        <f t="shared" si="25"/>
        <v>0</v>
      </c>
      <c r="S451">
        <f t="shared" si="26"/>
        <v>0</v>
      </c>
    </row>
    <row r="452" spans="2:19" x14ac:dyDescent="0.2">
      <c r="B452" s="17">
        <v>447</v>
      </c>
      <c r="C452" t="str">
        <f ca="1">IF(B452&lt;=MTF!$J$15,OFFSET(MTF!$B$3,MTF!$H$15+B452-1,0),"")</f>
        <v/>
      </c>
      <c r="D452" t="str">
        <f ca="1">IF(B452&lt;=MTF!$J$15,OFFSET(MTF!$C$3,MTF!$H$15+B452-1,0),"")</f>
        <v/>
      </c>
      <c r="E452" t="str">
        <f ca="1">IF(B452&lt;=MTF!$J$15,OFFSET(MTF!$E$3,MTF!$H$15+B452-1,0),"")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>
        <f t="shared" si="25"/>
        <v>0</v>
      </c>
      <c r="S452">
        <f t="shared" si="26"/>
        <v>0</v>
      </c>
    </row>
    <row r="453" spans="2:19" x14ac:dyDescent="0.2">
      <c r="B453" s="26">
        <v>448</v>
      </c>
      <c r="C453" t="str">
        <f ca="1">IF(B453&lt;=MTF!$J$15,OFFSET(MTF!$B$3,MTF!$H$15+B453-1,0),"")</f>
        <v/>
      </c>
      <c r="D453" t="str">
        <f ca="1">IF(B453&lt;=MTF!$J$15,OFFSET(MTF!$C$3,MTF!$H$15+B453-1,0),"")</f>
        <v/>
      </c>
      <c r="E453" t="str">
        <f ca="1">IF(B453&lt;=MTF!$J$15,OFFSET(MTF!$E$3,MTF!$H$15+B453-1,0),"")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>
        <f t="shared" si="25"/>
        <v>0</v>
      </c>
      <c r="S453">
        <f t="shared" si="26"/>
        <v>0</v>
      </c>
    </row>
    <row r="454" spans="2:19" x14ac:dyDescent="0.2">
      <c r="B454" s="26">
        <v>449</v>
      </c>
      <c r="C454" t="str">
        <f ca="1">IF(B454&lt;=MTF!$J$15,OFFSET(MTF!$B$3,MTF!$H$15+B454-1,0),"")</f>
        <v/>
      </c>
      <c r="D454" t="str">
        <f ca="1">IF(B454&lt;=MTF!$J$15,OFFSET(MTF!$C$3,MTF!$H$15+B454-1,0),"")</f>
        <v/>
      </c>
      <c r="E454" t="str">
        <f ca="1">IF(B454&lt;=MTF!$J$15,OFFSET(MTF!$E$3,MTF!$H$15+B454-1,0),"")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>
        <f t="shared" si="25"/>
        <v>0</v>
      </c>
      <c r="S454">
        <f t="shared" si="26"/>
        <v>0</v>
      </c>
    </row>
    <row r="455" spans="2:19" x14ac:dyDescent="0.2">
      <c r="B455" s="17">
        <v>450</v>
      </c>
      <c r="C455" t="str">
        <f ca="1">IF(B455&lt;=MTF!$J$15,OFFSET(MTF!$B$3,MTF!$H$15+B455-1,0),"")</f>
        <v/>
      </c>
      <c r="D455" t="str">
        <f ca="1">IF(B455&lt;=MTF!$J$15,OFFSET(MTF!$C$3,MTF!$H$15+B455-1,0),"")</f>
        <v/>
      </c>
      <c r="E455" t="str">
        <f ca="1">IF(B455&lt;=MTF!$J$15,OFFSET(MTF!$E$3,MTF!$H$15+B455-1,0),"")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>
        <f t="shared" si="25"/>
        <v>0</v>
      </c>
      <c r="S455">
        <f t="shared" si="26"/>
        <v>0</v>
      </c>
    </row>
    <row r="456" spans="2:19" x14ac:dyDescent="0.2">
      <c r="B456" s="26">
        <v>451</v>
      </c>
      <c r="C456" t="str">
        <f ca="1">IF(B456&lt;=MTF!$J$15,OFFSET(MTF!$B$3,MTF!$H$15+B456-1,0),"")</f>
        <v/>
      </c>
      <c r="D456" t="str">
        <f ca="1">IF(B456&lt;=MTF!$J$15,OFFSET(MTF!$C$3,MTF!$H$15+B456-1,0),"")</f>
        <v/>
      </c>
      <c r="E456" t="str">
        <f ca="1">IF(B456&lt;=MTF!$J$15,OFFSET(MTF!$E$3,MTF!$H$15+B456-1,0),"")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>
        <f t="shared" si="25"/>
        <v>0</v>
      </c>
      <c r="S456">
        <f t="shared" si="26"/>
        <v>0</v>
      </c>
    </row>
    <row r="457" spans="2:19" x14ac:dyDescent="0.2">
      <c r="B457" s="26">
        <v>452</v>
      </c>
      <c r="C457" t="str">
        <f ca="1">IF(B457&lt;=MTF!$J$15,OFFSET(MTF!$B$3,MTF!$H$15+B457-1,0),"")</f>
        <v/>
      </c>
      <c r="D457" t="str">
        <f ca="1">IF(B457&lt;=MTF!$J$15,OFFSET(MTF!$C$3,MTF!$H$15+B457-1,0),"")</f>
        <v/>
      </c>
      <c r="E457" t="str">
        <f ca="1">IF(B457&lt;=MTF!$J$15,OFFSET(MTF!$E$3,MTF!$H$15+B457-1,0),"")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>
        <f t="shared" si="25"/>
        <v>0</v>
      </c>
      <c r="S457">
        <f t="shared" si="26"/>
        <v>0</v>
      </c>
    </row>
    <row r="458" spans="2:19" x14ac:dyDescent="0.2">
      <c r="B458" s="17">
        <v>453</v>
      </c>
      <c r="C458" t="str">
        <f ca="1">IF(B458&lt;=MTF!$J$15,OFFSET(MTF!$B$3,MTF!$H$15+B458-1,0),"")</f>
        <v/>
      </c>
      <c r="D458" t="str">
        <f ca="1">IF(B458&lt;=MTF!$J$15,OFFSET(MTF!$C$3,MTF!$H$15+B458-1,0),"")</f>
        <v/>
      </c>
      <c r="E458" t="str">
        <f ca="1">IF(B458&lt;=MTF!$J$15,OFFSET(MTF!$E$3,MTF!$H$15+B458-1,0),"")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>
        <f t="shared" ref="R458:R521" si="29">O458*SIN((Q458-1)*2*PI()/$N$6*$N$8)</f>
        <v>0</v>
      </c>
      <c r="S458">
        <f t="shared" ref="S458:S521" si="30">O458*COS((Q458-1)*2*PI()/$N$6*$N$8)</f>
        <v>0</v>
      </c>
    </row>
    <row r="459" spans="2:19" x14ac:dyDescent="0.2">
      <c r="B459" s="26">
        <v>454</v>
      </c>
      <c r="C459" t="str">
        <f ca="1">IF(B459&lt;=MTF!$J$15,OFFSET(MTF!$B$3,MTF!$H$15+B459-1,0),"")</f>
        <v/>
      </c>
      <c r="D459" t="str">
        <f ca="1">IF(B459&lt;=MTF!$J$15,OFFSET(MTF!$C$3,MTF!$H$15+B459-1,0),"")</f>
        <v/>
      </c>
      <c r="E459" t="str">
        <f ca="1">IF(B459&lt;=MTF!$J$15,OFFSET(MTF!$E$3,MTF!$H$15+B459-1,0),"")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>
        <f t="shared" si="29"/>
        <v>0</v>
      </c>
      <c r="S459">
        <f t="shared" si="30"/>
        <v>0</v>
      </c>
    </row>
    <row r="460" spans="2:19" x14ac:dyDescent="0.2">
      <c r="B460" s="26">
        <v>455</v>
      </c>
      <c r="C460" t="str">
        <f ca="1">IF(B460&lt;=MTF!$J$15,OFFSET(MTF!$B$3,MTF!$H$15+B460-1,0),"")</f>
        <v/>
      </c>
      <c r="D460" t="str">
        <f ca="1">IF(B460&lt;=MTF!$J$15,OFFSET(MTF!$C$3,MTF!$H$15+B460-1,0),"")</f>
        <v/>
      </c>
      <c r="E460" t="str">
        <f ca="1">IF(B460&lt;=MTF!$J$15,OFFSET(MTF!$E$3,MTF!$H$15+B460-1,0),"")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>
        <f t="shared" si="29"/>
        <v>0</v>
      </c>
      <c r="S460">
        <f t="shared" si="30"/>
        <v>0</v>
      </c>
    </row>
    <row r="461" spans="2:19" x14ac:dyDescent="0.2">
      <c r="B461" s="17">
        <v>456</v>
      </c>
      <c r="C461" t="str">
        <f ca="1">IF(B461&lt;=MTF!$J$15,OFFSET(MTF!$B$3,MTF!$H$15+B461-1,0),"")</f>
        <v/>
      </c>
      <c r="D461" t="str">
        <f ca="1">IF(B461&lt;=MTF!$J$15,OFFSET(MTF!$C$3,MTF!$H$15+B461-1,0),"")</f>
        <v/>
      </c>
      <c r="E461" t="str">
        <f ca="1">IF(B461&lt;=MTF!$J$15,OFFSET(MTF!$E$3,MTF!$H$15+B461-1,0),"")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>
        <f t="shared" si="29"/>
        <v>0</v>
      </c>
      <c r="S461">
        <f t="shared" si="30"/>
        <v>0</v>
      </c>
    </row>
    <row r="462" spans="2:19" x14ac:dyDescent="0.2">
      <c r="B462" s="26">
        <v>457</v>
      </c>
      <c r="C462" t="str">
        <f ca="1">IF(B462&lt;=MTF!$J$15,OFFSET(MTF!$B$3,MTF!$H$15+B462-1,0),"")</f>
        <v/>
      </c>
      <c r="D462" t="str">
        <f ca="1">IF(B462&lt;=MTF!$J$15,OFFSET(MTF!$C$3,MTF!$H$15+B462-1,0),"")</f>
        <v/>
      </c>
      <c r="E462" t="str">
        <f ca="1">IF(B462&lt;=MTF!$J$15,OFFSET(MTF!$E$3,MTF!$H$15+B462-1,0),"")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>
        <f t="shared" si="29"/>
        <v>0</v>
      </c>
      <c r="S462">
        <f t="shared" si="30"/>
        <v>0</v>
      </c>
    </row>
    <row r="463" spans="2:19" x14ac:dyDescent="0.2">
      <c r="B463" s="26">
        <v>458</v>
      </c>
      <c r="C463" t="str">
        <f ca="1">IF(B463&lt;=MTF!$J$15,OFFSET(MTF!$B$3,MTF!$H$15+B463-1,0),"")</f>
        <v/>
      </c>
      <c r="D463" t="str">
        <f ca="1">IF(B463&lt;=MTF!$J$15,OFFSET(MTF!$C$3,MTF!$H$15+B463-1,0),"")</f>
        <v/>
      </c>
      <c r="E463" t="str">
        <f ca="1">IF(B463&lt;=MTF!$J$15,OFFSET(MTF!$E$3,MTF!$H$15+B463-1,0),"")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>
        <f t="shared" si="29"/>
        <v>0</v>
      </c>
      <c r="S463">
        <f t="shared" si="30"/>
        <v>0</v>
      </c>
    </row>
    <row r="464" spans="2:19" x14ac:dyDescent="0.2">
      <c r="B464" s="17">
        <v>459</v>
      </c>
      <c r="C464" t="str">
        <f ca="1">IF(B464&lt;=MTF!$J$15,OFFSET(MTF!$B$3,MTF!$H$15+B464-1,0),"")</f>
        <v/>
      </c>
      <c r="D464" t="str">
        <f ca="1">IF(B464&lt;=MTF!$J$15,OFFSET(MTF!$C$3,MTF!$H$15+B464-1,0),"")</f>
        <v/>
      </c>
      <c r="E464" t="str">
        <f ca="1">IF(B464&lt;=MTF!$J$15,OFFSET(MTF!$E$3,MTF!$H$15+B464-1,0),"")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>
        <f t="shared" si="29"/>
        <v>0</v>
      </c>
      <c r="S464">
        <f t="shared" si="30"/>
        <v>0</v>
      </c>
    </row>
    <row r="465" spans="2:19" x14ac:dyDescent="0.2">
      <c r="B465" s="26">
        <v>460</v>
      </c>
      <c r="C465" t="str">
        <f ca="1">IF(B465&lt;=MTF!$J$15,OFFSET(MTF!$B$3,MTF!$H$15+B465-1,0),"")</f>
        <v/>
      </c>
      <c r="D465" t="str">
        <f ca="1">IF(B465&lt;=MTF!$J$15,OFFSET(MTF!$C$3,MTF!$H$15+B465-1,0),"")</f>
        <v/>
      </c>
      <c r="E465" t="str">
        <f ca="1">IF(B465&lt;=MTF!$J$15,OFFSET(MTF!$E$3,MTF!$H$15+B465-1,0),"")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>
        <f t="shared" si="29"/>
        <v>0</v>
      </c>
      <c r="S465">
        <f t="shared" si="30"/>
        <v>0</v>
      </c>
    </row>
    <row r="466" spans="2:19" x14ac:dyDescent="0.2">
      <c r="B466" s="26">
        <v>461</v>
      </c>
      <c r="C466" t="str">
        <f ca="1">IF(B466&lt;=MTF!$J$15,OFFSET(MTF!$B$3,MTF!$H$15+B466-1,0),"")</f>
        <v/>
      </c>
      <c r="D466" t="str">
        <f ca="1">IF(B466&lt;=MTF!$J$15,OFFSET(MTF!$C$3,MTF!$H$15+B466-1,0),"")</f>
        <v/>
      </c>
      <c r="E466" t="str">
        <f ca="1">IF(B466&lt;=MTF!$J$15,OFFSET(MTF!$E$3,MTF!$H$15+B466-1,0),"")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>
        <f t="shared" si="29"/>
        <v>0</v>
      </c>
      <c r="S466">
        <f t="shared" si="30"/>
        <v>0</v>
      </c>
    </row>
    <row r="467" spans="2:19" x14ac:dyDescent="0.2">
      <c r="B467" s="17">
        <v>462</v>
      </c>
      <c r="C467" t="str">
        <f ca="1">IF(B467&lt;=MTF!$J$15,OFFSET(MTF!$B$3,MTF!$H$15+B467-1,0),"")</f>
        <v/>
      </c>
      <c r="D467" t="str">
        <f ca="1">IF(B467&lt;=MTF!$J$15,OFFSET(MTF!$C$3,MTF!$H$15+B467-1,0),"")</f>
        <v/>
      </c>
      <c r="E467" t="str">
        <f ca="1">IF(B467&lt;=MTF!$J$15,OFFSET(MTF!$E$3,MTF!$H$15+B467-1,0),"")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>
        <f t="shared" si="29"/>
        <v>0</v>
      </c>
      <c r="S467">
        <f t="shared" si="30"/>
        <v>0</v>
      </c>
    </row>
    <row r="468" spans="2:19" x14ac:dyDescent="0.2">
      <c r="B468" s="26">
        <v>463</v>
      </c>
      <c r="C468" t="str">
        <f ca="1">IF(B468&lt;=MTF!$J$15,OFFSET(MTF!$B$3,MTF!$H$15+B468-1,0),"")</f>
        <v/>
      </c>
      <c r="D468" t="str">
        <f ca="1">IF(B468&lt;=MTF!$J$15,OFFSET(MTF!$C$3,MTF!$H$15+B468-1,0),"")</f>
        <v/>
      </c>
      <c r="E468" t="str">
        <f ca="1">IF(B468&lt;=MTF!$J$15,OFFSET(MTF!$E$3,MTF!$H$15+B468-1,0),"")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>
        <f t="shared" si="29"/>
        <v>0</v>
      </c>
      <c r="S468">
        <f t="shared" si="30"/>
        <v>0</v>
      </c>
    </row>
    <row r="469" spans="2:19" x14ac:dyDescent="0.2">
      <c r="B469" s="26">
        <v>464</v>
      </c>
      <c r="C469" t="str">
        <f ca="1">IF(B469&lt;=MTF!$J$15,OFFSET(MTF!$B$3,MTF!$H$15+B469-1,0),"")</f>
        <v/>
      </c>
      <c r="D469" t="str">
        <f ca="1">IF(B469&lt;=MTF!$J$15,OFFSET(MTF!$C$3,MTF!$H$15+B469-1,0),"")</f>
        <v/>
      </c>
      <c r="E469" t="str">
        <f ca="1">IF(B469&lt;=MTF!$J$15,OFFSET(MTF!$E$3,MTF!$H$15+B469-1,0),"")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>
        <f t="shared" si="29"/>
        <v>0</v>
      </c>
      <c r="S469">
        <f t="shared" si="30"/>
        <v>0</v>
      </c>
    </row>
    <row r="470" spans="2:19" x14ac:dyDescent="0.2">
      <c r="B470" s="17">
        <v>465</v>
      </c>
      <c r="C470" t="str">
        <f ca="1">IF(B470&lt;=MTF!$J$15,OFFSET(MTF!$B$3,MTF!$H$15+B470-1,0),"")</f>
        <v/>
      </c>
      <c r="D470" t="str">
        <f ca="1">IF(B470&lt;=MTF!$J$15,OFFSET(MTF!$C$3,MTF!$H$15+B470-1,0),"")</f>
        <v/>
      </c>
      <c r="E470" t="str">
        <f ca="1">IF(B470&lt;=MTF!$J$15,OFFSET(MTF!$E$3,MTF!$H$15+B470-1,0),"")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>
        <f t="shared" si="29"/>
        <v>0</v>
      </c>
      <c r="S470">
        <f t="shared" si="30"/>
        <v>0</v>
      </c>
    </row>
    <row r="471" spans="2:19" x14ac:dyDescent="0.2">
      <c r="B471" s="26">
        <v>466</v>
      </c>
      <c r="C471" t="str">
        <f ca="1">IF(B471&lt;=MTF!$J$15,OFFSET(MTF!$B$3,MTF!$H$15+B471-1,0),"")</f>
        <v/>
      </c>
      <c r="D471" t="str">
        <f ca="1">IF(B471&lt;=MTF!$J$15,OFFSET(MTF!$C$3,MTF!$H$15+B471-1,0),"")</f>
        <v/>
      </c>
      <c r="E471" t="str">
        <f ca="1">IF(B471&lt;=MTF!$J$15,OFFSET(MTF!$E$3,MTF!$H$15+B471-1,0),"")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>
        <f t="shared" si="29"/>
        <v>0</v>
      </c>
      <c r="S471">
        <f t="shared" si="30"/>
        <v>0</v>
      </c>
    </row>
    <row r="472" spans="2:19" x14ac:dyDescent="0.2">
      <c r="B472" s="26">
        <v>467</v>
      </c>
      <c r="C472" t="str">
        <f ca="1">IF(B472&lt;=MTF!$J$15,OFFSET(MTF!$B$3,MTF!$H$15+B472-1,0),"")</f>
        <v/>
      </c>
      <c r="D472" t="str">
        <f ca="1">IF(B472&lt;=MTF!$J$15,OFFSET(MTF!$C$3,MTF!$H$15+B472-1,0),"")</f>
        <v/>
      </c>
      <c r="E472" t="str">
        <f ca="1">IF(B472&lt;=MTF!$J$15,OFFSET(MTF!$E$3,MTF!$H$15+B472-1,0),"")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>
        <f t="shared" si="29"/>
        <v>0</v>
      </c>
      <c r="S472">
        <f t="shared" si="30"/>
        <v>0</v>
      </c>
    </row>
    <row r="473" spans="2:19" x14ac:dyDescent="0.2">
      <c r="B473" s="17">
        <v>468</v>
      </c>
      <c r="C473" t="str">
        <f ca="1">IF(B473&lt;=MTF!$J$15,OFFSET(MTF!$B$3,MTF!$H$15+B473-1,0),"")</f>
        <v/>
      </c>
      <c r="D473" t="str">
        <f ca="1">IF(B473&lt;=MTF!$J$15,OFFSET(MTF!$C$3,MTF!$H$15+B473-1,0),"")</f>
        <v/>
      </c>
      <c r="E473" t="str">
        <f ca="1">IF(B473&lt;=MTF!$J$15,OFFSET(MTF!$E$3,MTF!$H$15+B473-1,0),"")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>
        <f t="shared" si="29"/>
        <v>0</v>
      </c>
      <c r="S473">
        <f t="shared" si="30"/>
        <v>0</v>
      </c>
    </row>
    <row r="474" spans="2:19" x14ac:dyDescent="0.2">
      <c r="B474" s="26">
        <v>469</v>
      </c>
      <c r="C474" t="str">
        <f ca="1">IF(B474&lt;=MTF!$J$15,OFFSET(MTF!$B$3,MTF!$H$15+B474-1,0),"")</f>
        <v/>
      </c>
      <c r="D474" t="str">
        <f ca="1">IF(B474&lt;=MTF!$J$15,OFFSET(MTF!$C$3,MTF!$H$15+B474-1,0),"")</f>
        <v/>
      </c>
      <c r="E474" t="str">
        <f ca="1">IF(B474&lt;=MTF!$J$15,OFFSET(MTF!$E$3,MTF!$H$15+B474-1,0),"")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>
        <f t="shared" si="29"/>
        <v>0</v>
      </c>
      <c r="S474">
        <f t="shared" si="30"/>
        <v>0</v>
      </c>
    </row>
    <row r="475" spans="2:19" x14ac:dyDescent="0.2">
      <c r="B475" s="26">
        <v>470</v>
      </c>
      <c r="C475" t="str">
        <f ca="1">IF(B475&lt;=MTF!$J$15,OFFSET(MTF!$B$3,MTF!$H$15+B475-1,0),"")</f>
        <v/>
      </c>
      <c r="D475" t="str">
        <f ca="1">IF(B475&lt;=MTF!$J$15,OFFSET(MTF!$C$3,MTF!$H$15+B475-1,0),"")</f>
        <v/>
      </c>
      <c r="E475" t="str">
        <f ca="1">IF(B475&lt;=MTF!$J$15,OFFSET(MTF!$E$3,MTF!$H$15+B475-1,0),"")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>
        <f t="shared" si="29"/>
        <v>0</v>
      </c>
      <c r="S475">
        <f t="shared" si="30"/>
        <v>0</v>
      </c>
    </row>
    <row r="476" spans="2:19" x14ac:dyDescent="0.2">
      <c r="B476" s="17">
        <v>471</v>
      </c>
      <c r="C476" t="str">
        <f ca="1">IF(B476&lt;=MTF!$J$15,OFFSET(MTF!$B$3,MTF!$H$15+B476-1,0),"")</f>
        <v/>
      </c>
      <c r="D476" t="str">
        <f ca="1">IF(B476&lt;=MTF!$J$15,OFFSET(MTF!$C$3,MTF!$H$15+B476-1,0),"")</f>
        <v/>
      </c>
      <c r="E476" t="str">
        <f ca="1">IF(B476&lt;=MTF!$J$15,OFFSET(MTF!$E$3,MTF!$H$15+B476-1,0),"")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>
        <f t="shared" si="29"/>
        <v>0</v>
      </c>
      <c r="S476">
        <f t="shared" si="30"/>
        <v>0</v>
      </c>
    </row>
    <row r="477" spans="2:19" x14ac:dyDescent="0.2">
      <c r="B477" s="26">
        <v>472</v>
      </c>
      <c r="C477" t="str">
        <f ca="1">IF(B477&lt;=MTF!$J$15,OFFSET(MTF!$B$3,MTF!$H$15+B477-1,0),"")</f>
        <v/>
      </c>
      <c r="D477" t="str">
        <f ca="1">IF(B477&lt;=MTF!$J$15,OFFSET(MTF!$C$3,MTF!$H$15+B477-1,0),"")</f>
        <v/>
      </c>
      <c r="E477" t="str">
        <f ca="1">IF(B477&lt;=MTF!$J$15,OFFSET(MTF!$E$3,MTF!$H$15+B477-1,0),"")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>
        <f t="shared" si="29"/>
        <v>0</v>
      </c>
      <c r="S477">
        <f t="shared" si="30"/>
        <v>0</v>
      </c>
    </row>
    <row r="478" spans="2:19" x14ac:dyDescent="0.2">
      <c r="B478" s="26">
        <v>473</v>
      </c>
      <c r="C478" t="str">
        <f ca="1">IF(B478&lt;=MTF!$J$15,OFFSET(MTF!$B$3,MTF!$H$15+B478-1,0),"")</f>
        <v/>
      </c>
      <c r="D478" t="str">
        <f ca="1">IF(B478&lt;=MTF!$J$15,OFFSET(MTF!$C$3,MTF!$H$15+B478-1,0),"")</f>
        <v/>
      </c>
      <c r="E478" t="str">
        <f ca="1">IF(B478&lt;=MTF!$J$15,OFFSET(MTF!$E$3,MTF!$H$15+B478-1,0),"")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>
        <f t="shared" si="29"/>
        <v>0</v>
      </c>
      <c r="S478">
        <f t="shared" si="30"/>
        <v>0</v>
      </c>
    </row>
    <row r="479" spans="2:19" x14ac:dyDescent="0.2">
      <c r="B479" s="17">
        <v>474</v>
      </c>
      <c r="C479" t="str">
        <f ca="1">IF(B479&lt;=MTF!$J$15,OFFSET(MTF!$B$3,MTF!$H$15+B479-1,0),"")</f>
        <v/>
      </c>
      <c r="D479" t="str">
        <f ca="1">IF(B479&lt;=MTF!$J$15,OFFSET(MTF!$C$3,MTF!$H$15+B479-1,0),"")</f>
        <v/>
      </c>
      <c r="E479" t="str">
        <f ca="1">IF(B479&lt;=MTF!$J$15,OFFSET(MTF!$E$3,MTF!$H$15+B479-1,0),"")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>
        <f t="shared" si="29"/>
        <v>0</v>
      </c>
      <c r="S479">
        <f t="shared" si="30"/>
        <v>0</v>
      </c>
    </row>
    <row r="480" spans="2:19" x14ac:dyDescent="0.2">
      <c r="B480" s="26">
        <v>475</v>
      </c>
      <c r="C480" t="str">
        <f ca="1">IF(B480&lt;=MTF!$J$15,OFFSET(MTF!$B$3,MTF!$H$15+B480-1,0),"")</f>
        <v/>
      </c>
      <c r="D480" t="str">
        <f ca="1">IF(B480&lt;=MTF!$J$15,OFFSET(MTF!$C$3,MTF!$H$15+B480-1,0),"")</f>
        <v/>
      </c>
      <c r="E480" t="str">
        <f ca="1">IF(B480&lt;=MTF!$J$15,OFFSET(MTF!$E$3,MTF!$H$15+B480-1,0),"")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>
        <f t="shared" si="29"/>
        <v>0</v>
      </c>
      <c r="S480">
        <f t="shared" si="30"/>
        <v>0</v>
      </c>
    </row>
    <row r="481" spans="2:19" x14ac:dyDescent="0.2">
      <c r="B481" s="26">
        <v>476</v>
      </c>
      <c r="C481" t="str">
        <f ca="1">IF(B481&lt;=MTF!$J$15,OFFSET(MTF!$B$3,MTF!$H$15+B481-1,0),"")</f>
        <v/>
      </c>
      <c r="D481" t="str">
        <f ca="1">IF(B481&lt;=MTF!$J$15,OFFSET(MTF!$C$3,MTF!$H$15+B481-1,0),"")</f>
        <v/>
      </c>
      <c r="E481" t="str">
        <f ca="1">IF(B481&lt;=MTF!$J$15,OFFSET(MTF!$E$3,MTF!$H$15+B481-1,0),"")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>
        <f t="shared" si="29"/>
        <v>0</v>
      </c>
      <c r="S481">
        <f t="shared" si="30"/>
        <v>0</v>
      </c>
    </row>
    <row r="482" spans="2:19" x14ac:dyDescent="0.2">
      <c r="B482" s="17">
        <v>477</v>
      </c>
      <c r="C482" t="str">
        <f ca="1">IF(B482&lt;=MTF!$J$15,OFFSET(MTF!$B$3,MTF!$H$15+B482-1,0),"")</f>
        <v/>
      </c>
      <c r="D482" t="str">
        <f ca="1">IF(B482&lt;=MTF!$J$15,OFFSET(MTF!$C$3,MTF!$H$15+B482-1,0),"")</f>
        <v/>
      </c>
      <c r="E482" t="str">
        <f ca="1">IF(B482&lt;=MTF!$J$15,OFFSET(MTF!$E$3,MTF!$H$15+B482-1,0),"")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>
        <f t="shared" si="29"/>
        <v>0</v>
      </c>
      <c r="S482">
        <f t="shared" si="30"/>
        <v>0</v>
      </c>
    </row>
    <row r="483" spans="2:19" x14ac:dyDescent="0.2">
      <c r="B483" s="26">
        <v>478</v>
      </c>
      <c r="C483" t="str">
        <f ca="1">IF(B483&lt;=MTF!$J$15,OFFSET(MTF!$B$3,MTF!$H$15+B483-1,0),"")</f>
        <v/>
      </c>
      <c r="D483" t="str">
        <f ca="1">IF(B483&lt;=MTF!$J$15,OFFSET(MTF!$C$3,MTF!$H$15+B483-1,0),"")</f>
        <v/>
      </c>
      <c r="E483" t="str">
        <f ca="1">IF(B483&lt;=MTF!$J$15,OFFSET(MTF!$E$3,MTF!$H$15+B483-1,0),"")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>
        <f t="shared" si="29"/>
        <v>0</v>
      </c>
      <c r="S483">
        <f t="shared" si="30"/>
        <v>0</v>
      </c>
    </row>
    <row r="484" spans="2:19" x14ac:dyDescent="0.2">
      <c r="B484" s="26">
        <v>479</v>
      </c>
      <c r="C484" t="str">
        <f ca="1">IF(B484&lt;=MTF!$J$15,OFFSET(MTF!$B$3,MTF!$H$15+B484-1,0),"")</f>
        <v/>
      </c>
      <c r="D484" t="str">
        <f ca="1">IF(B484&lt;=MTF!$J$15,OFFSET(MTF!$C$3,MTF!$H$15+B484-1,0),"")</f>
        <v/>
      </c>
      <c r="E484" t="str">
        <f ca="1">IF(B484&lt;=MTF!$J$15,OFFSET(MTF!$E$3,MTF!$H$15+B484-1,0),"")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>
        <f t="shared" si="29"/>
        <v>0</v>
      </c>
      <c r="S484">
        <f t="shared" si="30"/>
        <v>0</v>
      </c>
    </row>
    <row r="485" spans="2:19" x14ac:dyDescent="0.2">
      <c r="B485" s="17">
        <v>480</v>
      </c>
      <c r="C485" t="str">
        <f ca="1">IF(B485&lt;=MTF!$J$15,OFFSET(MTF!$B$3,MTF!$H$15+B485-1,0),"")</f>
        <v/>
      </c>
      <c r="D485" t="str">
        <f ca="1">IF(B485&lt;=MTF!$J$15,OFFSET(MTF!$C$3,MTF!$H$15+B485-1,0),"")</f>
        <v/>
      </c>
      <c r="E485" t="str">
        <f ca="1">IF(B485&lt;=MTF!$J$15,OFFSET(MTF!$E$3,MTF!$H$15+B485-1,0),"")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>
        <f t="shared" si="29"/>
        <v>0</v>
      </c>
      <c r="S485">
        <f t="shared" si="30"/>
        <v>0</v>
      </c>
    </row>
    <row r="486" spans="2:19" x14ac:dyDescent="0.2">
      <c r="B486" s="26">
        <v>481</v>
      </c>
      <c r="C486" t="str">
        <f ca="1">IF(B486&lt;=MTF!$J$15,OFFSET(MTF!$B$3,MTF!$H$15+B486-1,0),"")</f>
        <v/>
      </c>
      <c r="D486" t="str">
        <f ca="1">IF(B486&lt;=MTF!$J$15,OFFSET(MTF!$C$3,MTF!$H$15+B486-1,0),"")</f>
        <v/>
      </c>
      <c r="E486" t="str">
        <f ca="1">IF(B486&lt;=MTF!$J$15,OFFSET(MTF!$E$3,MTF!$H$15+B486-1,0),"")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>
        <f t="shared" si="29"/>
        <v>0</v>
      </c>
      <c r="S486">
        <f t="shared" si="30"/>
        <v>0</v>
      </c>
    </row>
    <row r="487" spans="2:19" x14ac:dyDescent="0.2">
      <c r="B487" s="26">
        <v>482</v>
      </c>
      <c r="C487" t="str">
        <f ca="1">IF(B487&lt;=MTF!$J$15,OFFSET(MTF!$B$3,MTF!$H$15+B487-1,0),"")</f>
        <v/>
      </c>
      <c r="D487" t="str">
        <f ca="1">IF(B487&lt;=MTF!$J$15,OFFSET(MTF!$C$3,MTF!$H$15+B487-1,0),"")</f>
        <v/>
      </c>
      <c r="E487" t="str">
        <f ca="1">IF(B487&lt;=MTF!$J$15,OFFSET(MTF!$E$3,MTF!$H$15+B487-1,0),"")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>
        <f t="shared" si="29"/>
        <v>0</v>
      </c>
      <c r="S487">
        <f t="shared" si="30"/>
        <v>0</v>
      </c>
    </row>
    <row r="488" spans="2:19" x14ac:dyDescent="0.2">
      <c r="B488" s="17">
        <v>483</v>
      </c>
      <c r="C488" t="str">
        <f ca="1">IF(B488&lt;=MTF!$J$15,OFFSET(MTF!$B$3,MTF!$H$15+B488-1,0),"")</f>
        <v/>
      </c>
      <c r="D488" t="str">
        <f ca="1">IF(B488&lt;=MTF!$J$15,OFFSET(MTF!$C$3,MTF!$H$15+B488-1,0),"")</f>
        <v/>
      </c>
      <c r="E488" t="str">
        <f ca="1">IF(B488&lt;=MTF!$J$15,OFFSET(MTF!$E$3,MTF!$H$15+B488-1,0),"")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>
        <f t="shared" si="29"/>
        <v>0</v>
      </c>
      <c r="S488">
        <f t="shared" si="30"/>
        <v>0</v>
      </c>
    </row>
    <row r="489" spans="2:19" x14ac:dyDescent="0.2">
      <c r="B489" s="26">
        <v>484</v>
      </c>
      <c r="C489" t="str">
        <f ca="1">IF(B489&lt;=MTF!$J$15,OFFSET(MTF!$B$3,MTF!$H$15+B489-1,0),"")</f>
        <v/>
      </c>
      <c r="D489" t="str">
        <f ca="1">IF(B489&lt;=MTF!$J$15,OFFSET(MTF!$C$3,MTF!$H$15+B489-1,0),"")</f>
        <v/>
      </c>
      <c r="E489" t="str">
        <f ca="1">IF(B489&lt;=MTF!$J$15,OFFSET(MTF!$E$3,MTF!$H$15+B489-1,0),"")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>
        <f t="shared" si="29"/>
        <v>0</v>
      </c>
      <c r="S489">
        <f t="shared" si="30"/>
        <v>0</v>
      </c>
    </row>
    <row r="490" spans="2:19" x14ac:dyDescent="0.2">
      <c r="B490" s="26">
        <v>485</v>
      </c>
      <c r="C490" t="str">
        <f ca="1">IF(B490&lt;=MTF!$J$15,OFFSET(MTF!$B$3,MTF!$H$15+B490-1,0),"")</f>
        <v/>
      </c>
      <c r="D490" t="str">
        <f ca="1">IF(B490&lt;=MTF!$J$15,OFFSET(MTF!$C$3,MTF!$H$15+B490-1,0),"")</f>
        <v/>
      </c>
      <c r="E490" t="str">
        <f ca="1">IF(B490&lt;=MTF!$J$15,OFFSET(MTF!$E$3,MTF!$H$15+B490-1,0),"")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>
        <f t="shared" si="29"/>
        <v>0</v>
      </c>
      <c r="S490">
        <f t="shared" si="30"/>
        <v>0</v>
      </c>
    </row>
    <row r="491" spans="2:19" x14ac:dyDescent="0.2">
      <c r="B491" s="17">
        <v>486</v>
      </c>
      <c r="C491" t="str">
        <f ca="1">IF(B491&lt;=MTF!$J$15,OFFSET(MTF!$B$3,MTF!$H$15+B491-1,0),"")</f>
        <v/>
      </c>
      <c r="D491" t="str">
        <f ca="1">IF(B491&lt;=MTF!$J$15,OFFSET(MTF!$C$3,MTF!$H$15+B491-1,0),"")</f>
        <v/>
      </c>
      <c r="E491" t="str">
        <f ca="1">IF(B491&lt;=MTF!$J$15,OFFSET(MTF!$E$3,MTF!$H$15+B491-1,0),"")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>
        <f t="shared" si="29"/>
        <v>0</v>
      </c>
      <c r="S491">
        <f t="shared" si="30"/>
        <v>0</v>
      </c>
    </row>
    <row r="492" spans="2:19" x14ac:dyDescent="0.2">
      <c r="B492" s="26">
        <v>487</v>
      </c>
      <c r="C492" t="str">
        <f ca="1">IF(B492&lt;=MTF!$J$15,OFFSET(MTF!$B$3,MTF!$H$15+B492-1,0),"")</f>
        <v/>
      </c>
      <c r="D492" t="str">
        <f ca="1">IF(B492&lt;=MTF!$J$15,OFFSET(MTF!$C$3,MTF!$H$15+B492-1,0),"")</f>
        <v/>
      </c>
      <c r="E492" t="str">
        <f ca="1">IF(B492&lt;=MTF!$J$15,OFFSET(MTF!$E$3,MTF!$H$15+B492-1,0),"")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>
        <f t="shared" si="29"/>
        <v>0</v>
      </c>
      <c r="S492">
        <f t="shared" si="30"/>
        <v>0</v>
      </c>
    </row>
    <row r="493" spans="2:19" x14ac:dyDescent="0.2">
      <c r="B493" s="26">
        <v>488</v>
      </c>
      <c r="C493" t="str">
        <f ca="1">IF(B493&lt;=MTF!$J$15,OFFSET(MTF!$B$3,MTF!$H$15+B493-1,0),"")</f>
        <v/>
      </c>
      <c r="D493" t="str">
        <f ca="1">IF(B493&lt;=MTF!$J$15,OFFSET(MTF!$C$3,MTF!$H$15+B493-1,0),"")</f>
        <v/>
      </c>
      <c r="E493" t="str">
        <f ca="1">IF(B493&lt;=MTF!$J$15,OFFSET(MTF!$E$3,MTF!$H$15+B493-1,0),"")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>
        <f t="shared" si="29"/>
        <v>0</v>
      </c>
      <c r="S493">
        <f t="shared" si="30"/>
        <v>0</v>
      </c>
    </row>
    <row r="494" spans="2:19" x14ac:dyDescent="0.2">
      <c r="B494" s="17">
        <v>489</v>
      </c>
      <c r="C494" t="str">
        <f ca="1">IF(B494&lt;=MTF!$J$15,OFFSET(MTF!$B$3,MTF!$H$15+B494-1,0),"")</f>
        <v/>
      </c>
      <c r="D494" t="str">
        <f ca="1">IF(B494&lt;=MTF!$J$15,OFFSET(MTF!$C$3,MTF!$H$15+B494-1,0),"")</f>
        <v/>
      </c>
      <c r="E494" t="str">
        <f ca="1">IF(B494&lt;=MTF!$J$15,OFFSET(MTF!$E$3,MTF!$H$15+B494-1,0),"")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>
        <f t="shared" si="29"/>
        <v>0</v>
      </c>
      <c r="S494">
        <f t="shared" si="30"/>
        <v>0</v>
      </c>
    </row>
    <row r="495" spans="2:19" x14ac:dyDescent="0.2">
      <c r="B495" s="26">
        <v>490</v>
      </c>
      <c r="C495" t="str">
        <f ca="1">IF(B495&lt;=MTF!$J$15,OFFSET(MTF!$B$3,MTF!$H$15+B495-1,0),"")</f>
        <v/>
      </c>
      <c r="D495" t="str">
        <f ca="1">IF(B495&lt;=MTF!$J$15,OFFSET(MTF!$C$3,MTF!$H$15+B495-1,0),"")</f>
        <v/>
      </c>
      <c r="E495" t="str">
        <f ca="1">IF(B495&lt;=MTF!$J$15,OFFSET(MTF!$E$3,MTF!$H$15+B495-1,0),"")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>
        <f t="shared" si="29"/>
        <v>0</v>
      </c>
      <c r="S495">
        <f t="shared" si="30"/>
        <v>0</v>
      </c>
    </row>
    <row r="496" spans="2:19" x14ac:dyDescent="0.2">
      <c r="B496" s="26">
        <v>491</v>
      </c>
      <c r="C496" t="str">
        <f ca="1">IF(B496&lt;=MTF!$J$15,OFFSET(MTF!$B$3,MTF!$H$15+B496-1,0),"")</f>
        <v/>
      </c>
      <c r="D496" t="str">
        <f ca="1">IF(B496&lt;=MTF!$J$15,OFFSET(MTF!$C$3,MTF!$H$15+B496-1,0),"")</f>
        <v/>
      </c>
      <c r="E496" t="str">
        <f ca="1">IF(B496&lt;=MTF!$J$15,OFFSET(MTF!$E$3,MTF!$H$15+B496-1,0),"")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>
        <f t="shared" si="29"/>
        <v>0</v>
      </c>
      <c r="S496">
        <f t="shared" si="30"/>
        <v>0</v>
      </c>
    </row>
    <row r="497" spans="2:19" x14ac:dyDescent="0.2">
      <c r="B497" s="17">
        <v>492</v>
      </c>
      <c r="C497" t="str">
        <f ca="1">IF(B497&lt;=MTF!$J$15,OFFSET(MTF!$B$3,MTF!$H$15+B497-1,0),"")</f>
        <v/>
      </c>
      <c r="D497" t="str">
        <f ca="1">IF(B497&lt;=MTF!$J$15,OFFSET(MTF!$C$3,MTF!$H$15+B497-1,0),"")</f>
        <v/>
      </c>
      <c r="E497" t="str">
        <f ca="1">IF(B497&lt;=MTF!$J$15,OFFSET(MTF!$E$3,MTF!$H$15+B497-1,0),"")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>
        <f t="shared" si="29"/>
        <v>0</v>
      </c>
      <c r="S497">
        <f t="shared" si="30"/>
        <v>0</v>
      </c>
    </row>
    <row r="498" spans="2:19" x14ac:dyDescent="0.2">
      <c r="B498" s="26">
        <v>493</v>
      </c>
      <c r="C498" t="str">
        <f ca="1">IF(B498&lt;=MTF!$J$15,OFFSET(MTF!$B$3,MTF!$H$15+B498-1,0),"")</f>
        <v/>
      </c>
      <c r="D498" t="str">
        <f ca="1">IF(B498&lt;=MTF!$J$15,OFFSET(MTF!$C$3,MTF!$H$15+B498-1,0),"")</f>
        <v/>
      </c>
      <c r="E498" t="str">
        <f ca="1">IF(B498&lt;=MTF!$J$15,OFFSET(MTF!$E$3,MTF!$H$15+B498-1,0),"")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>
        <f t="shared" si="29"/>
        <v>0</v>
      </c>
      <c r="S498">
        <f t="shared" si="30"/>
        <v>0</v>
      </c>
    </row>
    <row r="499" spans="2:19" x14ac:dyDescent="0.2">
      <c r="B499" s="26">
        <v>494</v>
      </c>
      <c r="C499" t="str">
        <f ca="1">IF(B499&lt;=MTF!$J$15,OFFSET(MTF!$B$3,MTF!$H$15+B499-1,0),"")</f>
        <v/>
      </c>
      <c r="D499" t="str">
        <f ca="1">IF(B499&lt;=MTF!$J$15,OFFSET(MTF!$C$3,MTF!$H$15+B499-1,0),"")</f>
        <v/>
      </c>
      <c r="E499" t="str">
        <f ca="1">IF(B499&lt;=MTF!$J$15,OFFSET(MTF!$E$3,MTF!$H$15+B499-1,0),"")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>
        <f t="shared" si="29"/>
        <v>0</v>
      </c>
      <c r="S499">
        <f t="shared" si="30"/>
        <v>0</v>
      </c>
    </row>
    <row r="500" spans="2:19" x14ac:dyDescent="0.2">
      <c r="B500" s="17">
        <v>495</v>
      </c>
      <c r="C500" t="str">
        <f ca="1">IF(B500&lt;=MTF!$J$15,OFFSET(MTF!$B$3,MTF!$H$15+B500-1,0),"")</f>
        <v/>
      </c>
      <c r="D500" t="str">
        <f ca="1">IF(B500&lt;=MTF!$J$15,OFFSET(MTF!$C$3,MTF!$H$15+B500-1,0),"")</f>
        <v/>
      </c>
      <c r="E500" t="str">
        <f ca="1">IF(B500&lt;=MTF!$J$15,OFFSET(MTF!$E$3,MTF!$H$15+B500-1,0),"")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>
        <f t="shared" si="29"/>
        <v>0</v>
      </c>
      <c r="S500">
        <f t="shared" si="30"/>
        <v>0</v>
      </c>
    </row>
    <row r="501" spans="2:19" x14ac:dyDescent="0.2">
      <c r="B501" s="26">
        <v>496</v>
      </c>
      <c r="C501" t="str">
        <f ca="1">IF(B501&lt;=MTF!$J$15,OFFSET(MTF!$B$3,MTF!$H$15+B501-1,0),"")</f>
        <v/>
      </c>
      <c r="D501" t="str">
        <f ca="1">IF(B501&lt;=MTF!$J$15,OFFSET(MTF!$C$3,MTF!$H$15+B501-1,0),"")</f>
        <v/>
      </c>
      <c r="E501" t="str">
        <f ca="1">IF(B501&lt;=MTF!$J$15,OFFSET(MTF!$E$3,MTF!$H$15+B501-1,0),"")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>
        <f t="shared" si="29"/>
        <v>0</v>
      </c>
      <c r="S501">
        <f t="shared" si="30"/>
        <v>0</v>
      </c>
    </row>
    <row r="502" spans="2:19" x14ac:dyDescent="0.2">
      <c r="B502" s="26">
        <v>497</v>
      </c>
      <c r="C502" t="str">
        <f ca="1">IF(B502&lt;=MTF!$J$15,OFFSET(MTF!$B$3,MTF!$H$15+B502-1,0),"")</f>
        <v/>
      </c>
      <c r="D502" t="str">
        <f ca="1">IF(B502&lt;=MTF!$J$15,OFFSET(MTF!$C$3,MTF!$H$15+B502-1,0),"")</f>
        <v/>
      </c>
      <c r="E502" t="str">
        <f ca="1">IF(B502&lt;=MTF!$J$15,OFFSET(MTF!$E$3,MTF!$H$15+B502-1,0),"")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>
        <f t="shared" si="29"/>
        <v>0</v>
      </c>
      <c r="S502">
        <f t="shared" si="30"/>
        <v>0</v>
      </c>
    </row>
    <row r="503" spans="2:19" x14ac:dyDescent="0.2">
      <c r="B503" s="17">
        <v>498</v>
      </c>
      <c r="C503" t="str">
        <f ca="1">IF(B503&lt;=MTF!$J$15,OFFSET(MTF!$B$3,MTF!$H$15+B503-1,0),"")</f>
        <v/>
      </c>
      <c r="D503" t="str">
        <f ca="1">IF(B503&lt;=MTF!$J$15,OFFSET(MTF!$C$3,MTF!$H$15+B503-1,0),"")</f>
        <v/>
      </c>
      <c r="E503" t="str">
        <f ca="1">IF(B503&lt;=MTF!$J$15,OFFSET(MTF!$E$3,MTF!$H$15+B503-1,0),"")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>
        <f t="shared" si="29"/>
        <v>0</v>
      </c>
      <c r="S503">
        <f t="shared" si="30"/>
        <v>0</v>
      </c>
    </row>
    <row r="504" spans="2:19" x14ac:dyDescent="0.2">
      <c r="B504" s="26">
        <v>499</v>
      </c>
      <c r="C504" t="str">
        <f ca="1">IF(B504&lt;=MTF!$J$15,OFFSET(MTF!$B$3,MTF!$H$15+B504-1,0),"")</f>
        <v/>
      </c>
      <c r="D504" t="str">
        <f ca="1">IF(B504&lt;=MTF!$J$15,OFFSET(MTF!$C$3,MTF!$H$15+B504-1,0),"")</f>
        <v/>
      </c>
      <c r="E504" t="str">
        <f ca="1">IF(B504&lt;=MTF!$J$15,OFFSET(MTF!$E$3,MTF!$H$15+B504-1,0),"")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>
        <f t="shared" si="29"/>
        <v>0</v>
      </c>
      <c r="S504">
        <f t="shared" si="30"/>
        <v>0</v>
      </c>
    </row>
    <row r="505" spans="2:19" x14ac:dyDescent="0.2">
      <c r="B505" s="26">
        <v>500</v>
      </c>
      <c r="C505" t="str">
        <f ca="1">IF(B505&lt;=MTF!$J$15,OFFSET(MTF!$B$3,MTF!$H$15+B505-1,0),"")</f>
        <v/>
      </c>
      <c r="D505" t="str">
        <f ca="1">IF(B505&lt;=MTF!$J$15,OFFSET(MTF!$C$3,MTF!$H$15+B505-1,0),"")</f>
        <v/>
      </c>
      <c r="E505" t="str">
        <f ca="1">IF(B505&lt;=MTF!$J$15,OFFSET(MTF!$E$3,MTF!$H$15+B505-1,0),"")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>
        <f t="shared" si="29"/>
        <v>0</v>
      </c>
      <c r="S505">
        <f t="shared" si="30"/>
        <v>0</v>
      </c>
    </row>
    <row r="506" spans="2:19" x14ac:dyDescent="0.2">
      <c r="B506" s="17">
        <v>501</v>
      </c>
      <c r="C506" t="str">
        <f ca="1">IF(B506&lt;=MTF!$J$15,OFFSET(MTF!$B$3,MTF!$H$15+B506-1,0),"")</f>
        <v/>
      </c>
      <c r="D506" t="str">
        <f ca="1">IF(B506&lt;=MTF!$J$15,OFFSET(MTF!$C$3,MTF!$H$15+B506-1,0),"")</f>
        <v/>
      </c>
      <c r="E506" t="str">
        <f ca="1">IF(B506&lt;=MTF!$J$15,OFFSET(MTF!$E$3,MTF!$H$15+B506-1,0),"")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>
        <f t="shared" si="29"/>
        <v>0</v>
      </c>
      <c r="S506">
        <f t="shared" si="30"/>
        <v>0</v>
      </c>
    </row>
    <row r="507" spans="2:19" x14ac:dyDescent="0.2">
      <c r="B507" s="26">
        <v>502</v>
      </c>
      <c r="C507" t="str">
        <f ca="1">IF(B507&lt;=MTF!$J$15,OFFSET(MTF!$B$3,MTF!$H$15+B507-1,0),"")</f>
        <v/>
      </c>
      <c r="D507" t="str">
        <f ca="1">IF(B507&lt;=MTF!$J$15,OFFSET(MTF!$C$3,MTF!$H$15+B507-1,0),"")</f>
        <v/>
      </c>
      <c r="E507" t="str">
        <f ca="1">IF(B507&lt;=MTF!$J$15,OFFSET(MTF!$E$3,MTF!$H$15+B507-1,0),"")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>
        <f t="shared" si="29"/>
        <v>0</v>
      </c>
      <c r="S507">
        <f t="shared" si="30"/>
        <v>0</v>
      </c>
    </row>
    <row r="508" spans="2:19" x14ac:dyDescent="0.2">
      <c r="B508" s="26">
        <v>503</v>
      </c>
      <c r="C508" t="str">
        <f ca="1">IF(B508&lt;=MTF!$J$15,OFFSET(MTF!$B$3,MTF!$H$15+B508-1,0),"")</f>
        <v/>
      </c>
      <c r="D508" t="str">
        <f ca="1">IF(B508&lt;=MTF!$J$15,OFFSET(MTF!$C$3,MTF!$H$15+B508-1,0),"")</f>
        <v/>
      </c>
      <c r="E508" t="str">
        <f ca="1">IF(B508&lt;=MTF!$J$15,OFFSET(MTF!$E$3,MTF!$H$15+B508-1,0),"")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>
        <f t="shared" si="29"/>
        <v>0</v>
      </c>
      <c r="S508">
        <f t="shared" si="30"/>
        <v>0</v>
      </c>
    </row>
    <row r="509" spans="2:19" x14ac:dyDescent="0.2">
      <c r="B509" s="17">
        <v>504</v>
      </c>
      <c r="C509" t="str">
        <f ca="1">IF(B509&lt;=MTF!$J$15,OFFSET(MTF!$B$3,MTF!$H$15+B509-1,0),"")</f>
        <v/>
      </c>
      <c r="D509" t="str">
        <f ca="1">IF(B509&lt;=MTF!$J$15,OFFSET(MTF!$C$3,MTF!$H$15+B509-1,0),"")</f>
        <v/>
      </c>
      <c r="E509" t="str">
        <f ca="1">IF(B509&lt;=MTF!$J$15,OFFSET(MTF!$E$3,MTF!$H$15+B509-1,0),"")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>
        <f t="shared" si="29"/>
        <v>0</v>
      </c>
      <c r="S509">
        <f t="shared" si="30"/>
        <v>0</v>
      </c>
    </row>
    <row r="510" spans="2:19" x14ac:dyDescent="0.2">
      <c r="B510" s="26">
        <v>505</v>
      </c>
      <c r="C510" t="str">
        <f ca="1">IF(B510&lt;=MTF!$J$15,OFFSET(MTF!$B$3,MTF!$H$15+B510-1,0),"")</f>
        <v/>
      </c>
      <c r="D510" t="str">
        <f ca="1">IF(B510&lt;=MTF!$J$15,OFFSET(MTF!$C$3,MTF!$H$15+B510-1,0),"")</f>
        <v/>
      </c>
      <c r="E510" t="str">
        <f ca="1">IF(B510&lt;=MTF!$J$15,OFFSET(MTF!$E$3,MTF!$H$15+B510-1,0),"")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>
        <f t="shared" si="29"/>
        <v>0</v>
      </c>
      <c r="S510">
        <f t="shared" si="30"/>
        <v>0</v>
      </c>
    </row>
    <row r="511" spans="2:19" x14ac:dyDescent="0.2">
      <c r="B511" s="26">
        <v>506</v>
      </c>
      <c r="C511" t="str">
        <f ca="1">IF(B511&lt;=MTF!$J$15,OFFSET(MTF!$B$3,MTF!$H$15+B511-1,0),"")</f>
        <v/>
      </c>
      <c r="D511" t="str">
        <f ca="1">IF(B511&lt;=MTF!$J$15,OFFSET(MTF!$C$3,MTF!$H$15+B511-1,0),"")</f>
        <v/>
      </c>
      <c r="E511" t="str">
        <f ca="1">IF(B511&lt;=MTF!$J$15,OFFSET(MTF!$E$3,MTF!$H$15+B511-1,0),"")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>
        <f t="shared" si="29"/>
        <v>0</v>
      </c>
      <c r="S511">
        <f t="shared" si="30"/>
        <v>0</v>
      </c>
    </row>
    <row r="512" spans="2:19" x14ac:dyDescent="0.2">
      <c r="B512" s="17">
        <v>507</v>
      </c>
      <c r="C512" t="str">
        <f ca="1">IF(B512&lt;=MTF!$J$15,OFFSET(MTF!$B$3,MTF!$H$15+B512-1,0),"")</f>
        <v/>
      </c>
      <c r="D512" t="str">
        <f ca="1">IF(B512&lt;=MTF!$J$15,OFFSET(MTF!$C$3,MTF!$H$15+B512-1,0),"")</f>
        <v/>
      </c>
      <c r="E512" t="str">
        <f ca="1">IF(B512&lt;=MTF!$J$15,OFFSET(MTF!$E$3,MTF!$H$15+B512-1,0),"")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>
        <f t="shared" si="29"/>
        <v>0</v>
      </c>
      <c r="S512">
        <f t="shared" si="30"/>
        <v>0</v>
      </c>
    </row>
    <row r="513" spans="2:19" x14ac:dyDescent="0.2">
      <c r="B513" s="26">
        <v>508</v>
      </c>
      <c r="C513" t="str">
        <f ca="1">IF(B513&lt;=MTF!$J$15,OFFSET(MTF!$B$3,MTF!$H$15+B513-1,0),"")</f>
        <v/>
      </c>
      <c r="D513" t="str">
        <f ca="1">IF(B513&lt;=MTF!$J$15,OFFSET(MTF!$C$3,MTF!$H$15+B513-1,0),"")</f>
        <v/>
      </c>
      <c r="E513" t="str">
        <f ca="1">IF(B513&lt;=MTF!$J$15,OFFSET(MTF!$E$3,MTF!$H$15+B513-1,0),"")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>
        <f t="shared" si="29"/>
        <v>0</v>
      </c>
      <c r="S513">
        <f t="shared" si="30"/>
        <v>0</v>
      </c>
    </row>
    <row r="514" spans="2:19" x14ac:dyDescent="0.2">
      <c r="B514" s="26">
        <v>509</v>
      </c>
      <c r="C514" t="str">
        <f ca="1">IF(B514&lt;=MTF!$J$15,OFFSET(MTF!$B$3,MTF!$H$15+B514-1,0),"")</f>
        <v/>
      </c>
      <c r="D514" t="str">
        <f ca="1">IF(B514&lt;=MTF!$J$15,OFFSET(MTF!$C$3,MTF!$H$15+B514-1,0),"")</f>
        <v/>
      </c>
      <c r="E514" t="str">
        <f ca="1">IF(B514&lt;=MTF!$J$15,OFFSET(MTF!$E$3,MTF!$H$15+B514-1,0),"")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>
        <f t="shared" si="29"/>
        <v>0</v>
      </c>
      <c r="S514">
        <f t="shared" si="30"/>
        <v>0</v>
      </c>
    </row>
    <row r="515" spans="2:19" x14ac:dyDescent="0.2">
      <c r="B515" s="17">
        <v>510</v>
      </c>
      <c r="C515" t="str">
        <f ca="1">IF(B515&lt;=MTF!$J$15,OFFSET(MTF!$B$3,MTF!$H$15+B515-1,0),"")</f>
        <v/>
      </c>
      <c r="D515" t="str">
        <f ca="1">IF(B515&lt;=MTF!$J$15,OFFSET(MTF!$C$3,MTF!$H$15+B515-1,0),"")</f>
        <v/>
      </c>
      <c r="E515" t="str">
        <f ca="1">IF(B515&lt;=MTF!$J$15,OFFSET(MTF!$E$3,MTF!$H$15+B515-1,0),"")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>
        <f t="shared" si="29"/>
        <v>0</v>
      </c>
      <c r="S515">
        <f t="shared" si="30"/>
        <v>0</v>
      </c>
    </row>
    <row r="516" spans="2:19" x14ac:dyDescent="0.2">
      <c r="B516" s="26">
        <v>511</v>
      </c>
      <c r="C516" t="str">
        <f ca="1">IF(B516&lt;=MTF!$J$15,OFFSET(MTF!$B$3,MTF!$H$15+B516-1,0),"")</f>
        <v/>
      </c>
      <c r="D516" t="str">
        <f ca="1">IF(B516&lt;=MTF!$J$15,OFFSET(MTF!$C$3,MTF!$H$15+B516-1,0),"")</f>
        <v/>
      </c>
      <c r="E516" t="str">
        <f ca="1">IF(B516&lt;=MTF!$J$15,OFFSET(MTF!$E$3,MTF!$H$15+B516-1,0),"")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>
        <f t="shared" si="29"/>
        <v>0</v>
      </c>
      <c r="S516">
        <f t="shared" si="30"/>
        <v>0</v>
      </c>
    </row>
    <row r="517" spans="2:19" x14ac:dyDescent="0.2">
      <c r="B517" s="26">
        <v>512</v>
      </c>
      <c r="C517" t="str">
        <f ca="1">IF(B517&lt;=MTF!$J$15,OFFSET(MTF!$B$3,MTF!$H$15+B517-1,0),"")</f>
        <v/>
      </c>
      <c r="D517" t="str">
        <f ca="1">IF(B517&lt;=MTF!$J$15,OFFSET(MTF!$C$3,MTF!$H$15+B517-1,0),"")</f>
        <v/>
      </c>
      <c r="E517" t="str">
        <f ca="1">IF(B517&lt;=MTF!$J$15,OFFSET(MTF!$E$3,MTF!$H$15+B517-1,0),"")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>
        <f t="shared" si="29"/>
        <v>0</v>
      </c>
      <c r="S517">
        <f t="shared" si="30"/>
        <v>0</v>
      </c>
    </row>
    <row r="518" spans="2:19" x14ac:dyDescent="0.2">
      <c r="B518" s="17">
        <v>513</v>
      </c>
      <c r="C518" t="str">
        <f ca="1">IF(B518&lt;=MTF!$J$15,OFFSET(MTF!$B$3,MTF!$H$15+B518-1,0),"")</f>
        <v/>
      </c>
      <c r="D518" t="str">
        <f ca="1">IF(B518&lt;=MTF!$J$15,OFFSET(MTF!$C$3,MTF!$H$15+B518-1,0),"")</f>
        <v/>
      </c>
      <c r="E518" t="str">
        <f ca="1">IF(B518&lt;=MTF!$J$15,OFFSET(MTF!$E$3,MTF!$H$15+B518-1,0),"")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>
        <f t="shared" si="29"/>
        <v>0</v>
      </c>
      <c r="S518">
        <f t="shared" si="30"/>
        <v>0</v>
      </c>
    </row>
    <row r="519" spans="2:19" x14ac:dyDescent="0.2">
      <c r="B519" s="26">
        <v>514</v>
      </c>
      <c r="C519" t="str">
        <f ca="1">IF(B519&lt;=MTF!$J$15,OFFSET(MTF!$B$3,MTF!$H$15+B519-1,0),"")</f>
        <v/>
      </c>
      <c r="D519" t="str">
        <f ca="1">IF(B519&lt;=MTF!$J$15,OFFSET(MTF!$C$3,MTF!$H$15+B519-1,0),"")</f>
        <v/>
      </c>
      <c r="E519" t="str">
        <f ca="1">IF(B519&lt;=MTF!$J$15,OFFSET(MTF!$E$3,MTF!$H$15+B519-1,0),"")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>
        <f t="shared" si="29"/>
        <v>0</v>
      </c>
      <c r="S519">
        <f t="shared" si="30"/>
        <v>0</v>
      </c>
    </row>
    <row r="520" spans="2:19" x14ac:dyDescent="0.2">
      <c r="B520" s="26">
        <v>515</v>
      </c>
      <c r="C520" t="str">
        <f ca="1">IF(B520&lt;=MTF!$J$15,OFFSET(MTF!$B$3,MTF!$H$15+B520-1,0),"")</f>
        <v/>
      </c>
      <c r="D520" t="str">
        <f ca="1">IF(B520&lt;=MTF!$J$15,OFFSET(MTF!$C$3,MTF!$H$15+B520-1,0),"")</f>
        <v/>
      </c>
      <c r="E520" t="str">
        <f ca="1">IF(B520&lt;=MTF!$J$15,OFFSET(MTF!$E$3,MTF!$H$15+B520-1,0),"")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>
        <f t="shared" si="29"/>
        <v>0</v>
      </c>
      <c r="S520">
        <f t="shared" si="30"/>
        <v>0</v>
      </c>
    </row>
    <row r="521" spans="2:19" x14ac:dyDescent="0.2">
      <c r="B521" s="17">
        <v>516</v>
      </c>
      <c r="C521" t="str">
        <f ca="1">IF(B521&lt;=MTF!$J$15,OFFSET(MTF!$B$3,MTF!$H$15+B521-1,0),"")</f>
        <v/>
      </c>
      <c r="D521" t="str">
        <f ca="1">IF(B521&lt;=MTF!$J$15,OFFSET(MTF!$C$3,MTF!$H$15+B521-1,0),"")</f>
        <v/>
      </c>
      <c r="E521" t="str">
        <f ca="1">IF(B521&lt;=MTF!$J$15,OFFSET(MTF!$E$3,MTF!$H$15+B521-1,0),"")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>
        <f t="shared" si="29"/>
        <v>0</v>
      </c>
      <c r="S521">
        <f t="shared" si="30"/>
        <v>0</v>
      </c>
    </row>
    <row r="522" spans="2:19" x14ac:dyDescent="0.2">
      <c r="B522" s="26">
        <v>517</v>
      </c>
      <c r="C522" t="str">
        <f ca="1">IF(B522&lt;=MTF!$J$15,OFFSET(MTF!$B$3,MTF!$H$15+B522-1,0),"")</f>
        <v/>
      </c>
      <c r="D522" t="str">
        <f ca="1">IF(B522&lt;=MTF!$J$15,OFFSET(MTF!$C$3,MTF!$H$15+B522-1,0),"")</f>
        <v/>
      </c>
      <c r="E522" t="str">
        <f ca="1">IF(B522&lt;=MTF!$J$15,OFFSET(MTF!$E$3,MTF!$H$15+B522-1,0),"")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>
        <f t="shared" ref="R522:R585" si="33">O522*SIN((Q522-1)*2*PI()/$N$6*$N$8)</f>
        <v>0</v>
      </c>
      <c r="S522">
        <f t="shared" ref="S522:S585" si="34">O522*COS((Q522-1)*2*PI()/$N$6*$N$8)</f>
        <v>0</v>
      </c>
    </row>
    <row r="523" spans="2:19" x14ac:dyDescent="0.2">
      <c r="B523" s="26">
        <v>518</v>
      </c>
      <c r="C523" t="str">
        <f ca="1">IF(B523&lt;=MTF!$J$15,OFFSET(MTF!$B$3,MTF!$H$15+B523-1,0),"")</f>
        <v/>
      </c>
      <c r="D523" t="str">
        <f ca="1">IF(B523&lt;=MTF!$J$15,OFFSET(MTF!$C$3,MTF!$H$15+B523-1,0),"")</f>
        <v/>
      </c>
      <c r="E523" t="str">
        <f ca="1">IF(B523&lt;=MTF!$J$15,OFFSET(MTF!$E$3,MTF!$H$15+B523-1,0),"")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>
        <f t="shared" si="33"/>
        <v>0</v>
      </c>
      <c r="S523">
        <f t="shared" si="34"/>
        <v>0</v>
      </c>
    </row>
    <row r="524" spans="2:19" x14ac:dyDescent="0.2">
      <c r="B524" s="17">
        <v>519</v>
      </c>
      <c r="C524" t="str">
        <f ca="1">IF(B524&lt;=MTF!$J$15,OFFSET(MTF!$B$3,MTF!$H$15+B524-1,0),"")</f>
        <v/>
      </c>
      <c r="D524" t="str">
        <f ca="1">IF(B524&lt;=MTF!$J$15,OFFSET(MTF!$C$3,MTF!$H$15+B524-1,0),"")</f>
        <v/>
      </c>
      <c r="E524" t="str">
        <f ca="1">IF(B524&lt;=MTF!$J$15,OFFSET(MTF!$E$3,MTF!$H$15+B524-1,0),"")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>
        <f t="shared" si="33"/>
        <v>0</v>
      </c>
      <c r="S524">
        <f t="shared" si="34"/>
        <v>0</v>
      </c>
    </row>
    <row r="525" spans="2:19" x14ac:dyDescent="0.2">
      <c r="B525" s="26">
        <v>520</v>
      </c>
      <c r="C525" t="str">
        <f ca="1">IF(B525&lt;=MTF!$J$15,OFFSET(MTF!$B$3,MTF!$H$15+B525-1,0),"")</f>
        <v/>
      </c>
      <c r="D525" t="str">
        <f ca="1">IF(B525&lt;=MTF!$J$15,OFFSET(MTF!$C$3,MTF!$H$15+B525-1,0),"")</f>
        <v/>
      </c>
      <c r="E525" t="str">
        <f ca="1">IF(B525&lt;=MTF!$J$15,OFFSET(MTF!$E$3,MTF!$H$15+B525-1,0),"")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>
        <f t="shared" si="33"/>
        <v>0</v>
      </c>
      <c r="S525">
        <f t="shared" si="34"/>
        <v>0</v>
      </c>
    </row>
    <row r="526" spans="2:19" x14ac:dyDescent="0.2">
      <c r="B526" s="26">
        <v>521</v>
      </c>
      <c r="C526" t="str">
        <f ca="1">IF(B526&lt;=MTF!$J$15,OFFSET(MTF!$B$3,MTF!$H$15+B526-1,0),"")</f>
        <v/>
      </c>
      <c r="D526" t="str">
        <f ca="1">IF(B526&lt;=MTF!$J$15,OFFSET(MTF!$C$3,MTF!$H$15+B526-1,0),"")</f>
        <v/>
      </c>
      <c r="E526" t="str">
        <f ca="1">IF(B526&lt;=MTF!$J$15,OFFSET(MTF!$E$3,MTF!$H$15+B526-1,0),"")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>
        <f t="shared" si="33"/>
        <v>0</v>
      </c>
      <c r="S526">
        <f t="shared" si="34"/>
        <v>0</v>
      </c>
    </row>
    <row r="527" spans="2:19" x14ac:dyDescent="0.2">
      <c r="B527" s="17">
        <v>522</v>
      </c>
      <c r="C527" t="str">
        <f ca="1">IF(B527&lt;=MTF!$J$15,OFFSET(MTF!$B$3,MTF!$H$15+B527-1,0),"")</f>
        <v/>
      </c>
      <c r="D527" t="str">
        <f ca="1">IF(B527&lt;=MTF!$J$15,OFFSET(MTF!$C$3,MTF!$H$15+B527-1,0),"")</f>
        <v/>
      </c>
      <c r="E527" t="str">
        <f ca="1">IF(B527&lt;=MTF!$J$15,OFFSET(MTF!$E$3,MTF!$H$15+B527-1,0),"")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>
        <f t="shared" si="33"/>
        <v>0</v>
      </c>
      <c r="S527">
        <f t="shared" si="34"/>
        <v>0</v>
      </c>
    </row>
    <row r="528" spans="2:19" x14ac:dyDescent="0.2">
      <c r="B528" s="26">
        <v>523</v>
      </c>
      <c r="C528" t="str">
        <f ca="1">IF(B528&lt;=MTF!$J$15,OFFSET(MTF!$B$3,MTF!$H$15+B528-1,0),"")</f>
        <v/>
      </c>
      <c r="D528" t="str">
        <f ca="1">IF(B528&lt;=MTF!$J$15,OFFSET(MTF!$C$3,MTF!$H$15+B528-1,0),"")</f>
        <v/>
      </c>
      <c r="E528" t="str">
        <f ca="1">IF(B528&lt;=MTF!$J$15,OFFSET(MTF!$E$3,MTF!$H$15+B528-1,0),"")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>
        <f t="shared" si="33"/>
        <v>0</v>
      </c>
      <c r="S528">
        <f t="shared" si="34"/>
        <v>0</v>
      </c>
    </row>
    <row r="529" spans="2:19" x14ac:dyDescent="0.2">
      <c r="B529" s="26">
        <v>524</v>
      </c>
      <c r="C529" t="str">
        <f ca="1">IF(B529&lt;=MTF!$J$15,OFFSET(MTF!$B$3,MTF!$H$15+B529-1,0),"")</f>
        <v/>
      </c>
      <c r="D529" t="str">
        <f ca="1">IF(B529&lt;=MTF!$J$15,OFFSET(MTF!$C$3,MTF!$H$15+B529-1,0),"")</f>
        <v/>
      </c>
      <c r="E529" t="str">
        <f ca="1">IF(B529&lt;=MTF!$J$15,OFFSET(MTF!$E$3,MTF!$H$15+B529-1,0),"")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>
        <f t="shared" si="33"/>
        <v>0</v>
      </c>
      <c r="S529">
        <f t="shared" si="34"/>
        <v>0</v>
      </c>
    </row>
    <row r="530" spans="2:19" x14ac:dyDescent="0.2">
      <c r="B530" s="17">
        <v>525</v>
      </c>
      <c r="C530" t="str">
        <f ca="1">IF(B530&lt;=MTF!$J$15,OFFSET(MTF!$B$3,MTF!$H$15+B530-1,0),"")</f>
        <v/>
      </c>
      <c r="D530" t="str">
        <f ca="1">IF(B530&lt;=MTF!$J$15,OFFSET(MTF!$C$3,MTF!$H$15+B530-1,0),"")</f>
        <v/>
      </c>
      <c r="E530" t="str">
        <f ca="1">IF(B530&lt;=MTF!$J$15,OFFSET(MTF!$E$3,MTF!$H$15+B530-1,0),"")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>
        <f t="shared" si="33"/>
        <v>0</v>
      </c>
      <c r="S530">
        <f t="shared" si="34"/>
        <v>0</v>
      </c>
    </row>
    <row r="531" spans="2:19" x14ac:dyDescent="0.2">
      <c r="B531" s="26">
        <v>526</v>
      </c>
      <c r="C531" t="str">
        <f ca="1">IF(B531&lt;=MTF!$J$15,OFFSET(MTF!$B$3,MTF!$H$15+B531-1,0),"")</f>
        <v/>
      </c>
      <c r="D531" t="str">
        <f ca="1">IF(B531&lt;=MTF!$J$15,OFFSET(MTF!$C$3,MTF!$H$15+B531-1,0),"")</f>
        <v/>
      </c>
      <c r="E531" t="str">
        <f ca="1">IF(B531&lt;=MTF!$J$15,OFFSET(MTF!$E$3,MTF!$H$15+B531-1,0),"")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>
        <f t="shared" si="33"/>
        <v>0</v>
      </c>
      <c r="S531">
        <f t="shared" si="34"/>
        <v>0</v>
      </c>
    </row>
    <row r="532" spans="2:19" x14ac:dyDescent="0.2">
      <c r="B532" s="26">
        <v>527</v>
      </c>
      <c r="C532" t="str">
        <f ca="1">IF(B532&lt;=MTF!$J$15,OFFSET(MTF!$B$3,MTF!$H$15+B532-1,0),"")</f>
        <v/>
      </c>
      <c r="D532" t="str">
        <f ca="1">IF(B532&lt;=MTF!$J$15,OFFSET(MTF!$C$3,MTF!$H$15+B532-1,0),"")</f>
        <v/>
      </c>
      <c r="E532" t="str">
        <f ca="1">IF(B532&lt;=MTF!$J$15,OFFSET(MTF!$E$3,MTF!$H$15+B532-1,0),"")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>
        <f t="shared" si="33"/>
        <v>0</v>
      </c>
      <c r="S532">
        <f t="shared" si="34"/>
        <v>0</v>
      </c>
    </row>
    <row r="533" spans="2:19" x14ac:dyDescent="0.2">
      <c r="B533" s="17">
        <v>528</v>
      </c>
      <c r="C533" t="str">
        <f ca="1">IF(B533&lt;=MTF!$J$15,OFFSET(MTF!$B$3,MTF!$H$15+B533-1,0),"")</f>
        <v/>
      </c>
      <c r="D533" t="str">
        <f ca="1">IF(B533&lt;=MTF!$J$15,OFFSET(MTF!$C$3,MTF!$H$15+B533-1,0),"")</f>
        <v/>
      </c>
      <c r="E533" t="str">
        <f ca="1">IF(B533&lt;=MTF!$J$15,OFFSET(MTF!$E$3,MTF!$H$15+B533-1,0),"")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>
        <f t="shared" si="33"/>
        <v>0</v>
      </c>
      <c r="S533">
        <f t="shared" si="34"/>
        <v>0</v>
      </c>
    </row>
    <row r="534" spans="2:19" x14ac:dyDescent="0.2">
      <c r="B534" s="26">
        <v>529</v>
      </c>
      <c r="C534" t="str">
        <f ca="1">IF(B534&lt;=MTF!$J$15,OFFSET(MTF!$B$3,MTF!$H$15+B534-1,0),"")</f>
        <v/>
      </c>
      <c r="D534" t="str">
        <f ca="1">IF(B534&lt;=MTF!$J$15,OFFSET(MTF!$C$3,MTF!$H$15+B534-1,0),"")</f>
        <v/>
      </c>
      <c r="E534" t="str">
        <f ca="1">IF(B534&lt;=MTF!$J$15,OFFSET(MTF!$E$3,MTF!$H$15+B534-1,0),"")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>
        <f t="shared" si="33"/>
        <v>0</v>
      </c>
      <c r="S534">
        <f t="shared" si="34"/>
        <v>0</v>
      </c>
    </row>
    <row r="535" spans="2:19" x14ac:dyDescent="0.2">
      <c r="B535" s="26">
        <v>530</v>
      </c>
      <c r="C535" t="str">
        <f ca="1">IF(B535&lt;=MTF!$J$15,OFFSET(MTF!$B$3,MTF!$H$15+B535-1,0),"")</f>
        <v/>
      </c>
      <c r="D535" t="str">
        <f ca="1">IF(B535&lt;=MTF!$J$15,OFFSET(MTF!$C$3,MTF!$H$15+B535-1,0),"")</f>
        <v/>
      </c>
      <c r="E535" t="str">
        <f ca="1">IF(B535&lt;=MTF!$J$15,OFFSET(MTF!$E$3,MTF!$H$15+B535-1,0),"")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>
        <f t="shared" si="33"/>
        <v>0</v>
      </c>
      <c r="S535">
        <f t="shared" si="34"/>
        <v>0</v>
      </c>
    </row>
    <row r="536" spans="2:19" x14ac:dyDescent="0.2">
      <c r="B536" s="17">
        <v>531</v>
      </c>
      <c r="C536" t="str">
        <f ca="1">IF(B536&lt;=MTF!$J$15,OFFSET(MTF!$B$3,MTF!$H$15+B536-1,0),"")</f>
        <v/>
      </c>
      <c r="D536" t="str">
        <f ca="1">IF(B536&lt;=MTF!$J$15,OFFSET(MTF!$C$3,MTF!$H$15+B536-1,0),"")</f>
        <v/>
      </c>
      <c r="E536" t="str">
        <f ca="1">IF(B536&lt;=MTF!$J$15,OFFSET(MTF!$E$3,MTF!$H$15+B536-1,0),"")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>
        <f t="shared" si="33"/>
        <v>0</v>
      </c>
      <c r="S536">
        <f t="shared" si="34"/>
        <v>0</v>
      </c>
    </row>
    <row r="537" spans="2:19" x14ac:dyDescent="0.2">
      <c r="B537" s="26">
        <v>532</v>
      </c>
      <c r="C537" t="str">
        <f ca="1">IF(B537&lt;=MTF!$J$15,OFFSET(MTF!$B$3,MTF!$H$15+B537-1,0),"")</f>
        <v/>
      </c>
      <c r="D537" t="str">
        <f ca="1">IF(B537&lt;=MTF!$J$15,OFFSET(MTF!$C$3,MTF!$H$15+B537-1,0),"")</f>
        <v/>
      </c>
      <c r="E537" t="str">
        <f ca="1">IF(B537&lt;=MTF!$J$15,OFFSET(MTF!$E$3,MTF!$H$15+B537-1,0),"")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>
        <f t="shared" si="33"/>
        <v>0</v>
      </c>
      <c r="S537">
        <f t="shared" si="34"/>
        <v>0</v>
      </c>
    </row>
    <row r="538" spans="2:19" x14ac:dyDescent="0.2">
      <c r="B538" s="26">
        <v>533</v>
      </c>
      <c r="C538" t="str">
        <f ca="1">IF(B538&lt;=MTF!$J$15,OFFSET(MTF!$B$3,MTF!$H$15+B538-1,0),"")</f>
        <v/>
      </c>
      <c r="D538" t="str">
        <f ca="1">IF(B538&lt;=MTF!$J$15,OFFSET(MTF!$C$3,MTF!$H$15+B538-1,0),"")</f>
        <v/>
      </c>
      <c r="E538" t="str">
        <f ca="1">IF(B538&lt;=MTF!$J$15,OFFSET(MTF!$E$3,MTF!$H$15+B538-1,0),"")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>
        <f t="shared" si="33"/>
        <v>0</v>
      </c>
      <c r="S538">
        <f t="shared" si="34"/>
        <v>0</v>
      </c>
    </row>
    <row r="539" spans="2:19" x14ac:dyDescent="0.2">
      <c r="B539" s="17">
        <v>534</v>
      </c>
      <c r="C539" t="str">
        <f ca="1">IF(B539&lt;=MTF!$J$15,OFFSET(MTF!$B$3,MTF!$H$15+B539-1,0),"")</f>
        <v/>
      </c>
      <c r="D539" t="str">
        <f ca="1">IF(B539&lt;=MTF!$J$15,OFFSET(MTF!$C$3,MTF!$H$15+B539-1,0),"")</f>
        <v/>
      </c>
      <c r="E539" t="str">
        <f ca="1">IF(B539&lt;=MTF!$J$15,OFFSET(MTF!$E$3,MTF!$H$15+B539-1,0),"")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>
        <f t="shared" si="33"/>
        <v>0</v>
      </c>
      <c r="S539">
        <f t="shared" si="34"/>
        <v>0</v>
      </c>
    </row>
    <row r="540" spans="2:19" x14ac:dyDescent="0.2">
      <c r="B540" s="26">
        <v>535</v>
      </c>
      <c r="C540" t="str">
        <f ca="1">IF(B540&lt;=MTF!$J$15,OFFSET(MTF!$B$3,MTF!$H$15+B540-1,0),"")</f>
        <v/>
      </c>
      <c r="D540" t="str">
        <f ca="1">IF(B540&lt;=MTF!$J$15,OFFSET(MTF!$C$3,MTF!$H$15+B540-1,0),"")</f>
        <v/>
      </c>
      <c r="E540" t="str">
        <f ca="1">IF(B540&lt;=MTF!$J$15,OFFSET(MTF!$E$3,MTF!$H$15+B540-1,0),"")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>
        <f t="shared" si="33"/>
        <v>0</v>
      </c>
      <c r="S540">
        <f t="shared" si="34"/>
        <v>0</v>
      </c>
    </row>
    <row r="541" spans="2:19" x14ac:dyDescent="0.2">
      <c r="B541" s="26">
        <v>536</v>
      </c>
      <c r="C541" t="str">
        <f ca="1">IF(B541&lt;=MTF!$J$15,OFFSET(MTF!$B$3,MTF!$H$15+B541-1,0),"")</f>
        <v/>
      </c>
      <c r="D541" t="str">
        <f ca="1">IF(B541&lt;=MTF!$J$15,OFFSET(MTF!$C$3,MTF!$H$15+B541-1,0),"")</f>
        <v/>
      </c>
      <c r="E541" t="str">
        <f ca="1">IF(B541&lt;=MTF!$J$15,OFFSET(MTF!$E$3,MTF!$H$15+B541-1,0),"")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>
        <f t="shared" si="33"/>
        <v>0</v>
      </c>
      <c r="S541">
        <f t="shared" si="34"/>
        <v>0</v>
      </c>
    </row>
    <row r="542" spans="2:19" x14ac:dyDescent="0.2">
      <c r="B542" s="17">
        <v>537</v>
      </c>
      <c r="C542" t="str">
        <f ca="1">IF(B542&lt;=MTF!$J$15,OFFSET(MTF!$B$3,MTF!$H$15+B542-1,0),"")</f>
        <v/>
      </c>
      <c r="D542" t="str">
        <f ca="1">IF(B542&lt;=MTF!$J$15,OFFSET(MTF!$C$3,MTF!$H$15+B542-1,0),"")</f>
        <v/>
      </c>
      <c r="E542" t="str">
        <f ca="1">IF(B542&lt;=MTF!$J$15,OFFSET(MTF!$E$3,MTF!$H$15+B542-1,0),"")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>
        <f t="shared" si="33"/>
        <v>0</v>
      </c>
      <c r="S542">
        <f t="shared" si="34"/>
        <v>0</v>
      </c>
    </row>
    <row r="543" spans="2:19" x14ac:dyDescent="0.2">
      <c r="B543" s="26">
        <v>538</v>
      </c>
      <c r="C543" t="str">
        <f ca="1">IF(B543&lt;=MTF!$J$15,OFFSET(MTF!$B$3,MTF!$H$15+B543-1,0),"")</f>
        <v/>
      </c>
      <c r="D543" t="str">
        <f ca="1">IF(B543&lt;=MTF!$J$15,OFFSET(MTF!$C$3,MTF!$H$15+B543-1,0),"")</f>
        <v/>
      </c>
      <c r="E543" t="str">
        <f ca="1">IF(B543&lt;=MTF!$J$15,OFFSET(MTF!$E$3,MTF!$H$15+B543-1,0),"")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>
        <f t="shared" si="33"/>
        <v>0</v>
      </c>
      <c r="S543">
        <f t="shared" si="34"/>
        <v>0</v>
      </c>
    </row>
    <row r="544" spans="2:19" x14ac:dyDescent="0.2">
      <c r="B544" s="26">
        <v>539</v>
      </c>
      <c r="C544" t="str">
        <f ca="1">IF(B544&lt;=MTF!$J$15,OFFSET(MTF!$B$3,MTF!$H$15+B544-1,0),"")</f>
        <v/>
      </c>
      <c r="D544" t="str">
        <f ca="1">IF(B544&lt;=MTF!$J$15,OFFSET(MTF!$C$3,MTF!$H$15+B544-1,0),"")</f>
        <v/>
      </c>
      <c r="E544" t="str">
        <f ca="1">IF(B544&lt;=MTF!$J$15,OFFSET(MTF!$E$3,MTF!$H$15+B544-1,0),"")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>
        <f t="shared" si="33"/>
        <v>0</v>
      </c>
      <c r="S544">
        <f t="shared" si="34"/>
        <v>0</v>
      </c>
    </row>
    <row r="545" spans="2:19" x14ac:dyDescent="0.2">
      <c r="B545" s="17">
        <v>540</v>
      </c>
      <c r="C545" t="str">
        <f ca="1">IF(B545&lt;=MTF!$J$15,OFFSET(MTF!$B$3,MTF!$H$15+B545-1,0),"")</f>
        <v/>
      </c>
      <c r="D545" t="str">
        <f ca="1">IF(B545&lt;=MTF!$J$15,OFFSET(MTF!$C$3,MTF!$H$15+B545-1,0),"")</f>
        <v/>
      </c>
      <c r="E545" t="str">
        <f ca="1">IF(B545&lt;=MTF!$J$15,OFFSET(MTF!$E$3,MTF!$H$15+B545-1,0),"")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>
        <f t="shared" si="33"/>
        <v>0</v>
      </c>
      <c r="S545">
        <f t="shared" si="34"/>
        <v>0</v>
      </c>
    </row>
    <row r="546" spans="2:19" x14ac:dyDescent="0.2">
      <c r="B546" s="26">
        <v>541</v>
      </c>
      <c r="C546" t="str">
        <f ca="1">IF(B546&lt;=MTF!$J$15,OFFSET(MTF!$B$3,MTF!$H$15+B546-1,0),"")</f>
        <v/>
      </c>
      <c r="D546" t="str">
        <f ca="1">IF(B546&lt;=MTF!$J$15,OFFSET(MTF!$C$3,MTF!$H$15+B546-1,0),"")</f>
        <v/>
      </c>
      <c r="E546" t="str">
        <f ca="1">IF(B546&lt;=MTF!$J$15,OFFSET(MTF!$E$3,MTF!$H$15+B546-1,0),"")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>
        <f t="shared" si="33"/>
        <v>0</v>
      </c>
      <c r="S546">
        <f t="shared" si="34"/>
        <v>0</v>
      </c>
    </row>
    <row r="547" spans="2:19" x14ac:dyDescent="0.2">
      <c r="B547" s="26">
        <v>542</v>
      </c>
      <c r="C547" t="str">
        <f ca="1">IF(B547&lt;=MTF!$J$15,OFFSET(MTF!$B$3,MTF!$H$15+B547-1,0),"")</f>
        <v/>
      </c>
      <c r="D547" t="str">
        <f ca="1">IF(B547&lt;=MTF!$J$15,OFFSET(MTF!$C$3,MTF!$H$15+B547-1,0),"")</f>
        <v/>
      </c>
      <c r="E547" t="str">
        <f ca="1">IF(B547&lt;=MTF!$J$15,OFFSET(MTF!$E$3,MTF!$H$15+B547-1,0),"")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>
        <f t="shared" si="33"/>
        <v>0</v>
      </c>
      <c r="S547">
        <f t="shared" si="34"/>
        <v>0</v>
      </c>
    </row>
    <row r="548" spans="2:19" x14ac:dyDescent="0.2">
      <c r="B548" s="17">
        <v>543</v>
      </c>
      <c r="C548" t="str">
        <f ca="1">IF(B548&lt;=MTF!$J$15,OFFSET(MTF!$B$3,MTF!$H$15+B548-1,0),"")</f>
        <v/>
      </c>
      <c r="D548" t="str">
        <f ca="1">IF(B548&lt;=MTF!$J$15,OFFSET(MTF!$C$3,MTF!$H$15+B548-1,0),"")</f>
        <v/>
      </c>
      <c r="E548" t="str">
        <f ca="1">IF(B548&lt;=MTF!$J$15,OFFSET(MTF!$E$3,MTF!$H$15+B548-1,0),"")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>
        <f t="shared" si="33"/>
        <v>0</v>
      </c>
      <c r="S548">
        <f t="shared" si="34"/>
        <v>0</v>
      </c>
    </row>
    <row r="549" spans="2:19" x14ac:dyDescent="0.2">
      <c r="B549" s="26">
        <v>544</v>
      </c>
      <c r="C549" t="str">
        <f ca="1">IF(B549&lt;=MTF!$J$15,OFFSET(MTF!$B$3,MTF!$H$15+B549-1,0),"")</f>
        <v/>
      </c>
      <c r="D549" t="str">
        <f ca="1">IF(B549&lt;=MTF!$J$15,OFFSET(MTF!$C$3,MTF!$H$15+B549-1,0),"")</f>
        <v/>
      </c>
      <c r="E549" t="str">
        <f ca="1">IF(B549&lt;=MTF!$J$15,OFFSET(MTF!$E$3,MTF!$H$15+B549-1,0),"")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>
        <f t="shared" si="33"/>
        <v>0</v>
      </c>
      <c r="S549">
        <f t="shared" si="34"/>
        <v>0</v>
      </c>
    </row>
    <row r="550" spans="2:19" x14ac:dyDescent="0.2">
      <c r="B550" s="26">
        <v>545</v>
      </c>
      <c r="C550" t="str">
        <f ca="1">IF(B550&lt;=MTF!$J$15,OFFSET(MTF!$B$3,MTF!$H$15+B550-1,0),"")</f>
        <v/>
      </c>
      <c r="D550" t="str">
        <f ca="1">IF(B550&lt;=MTF!$J$15,OFFSET(MTF!$C$3,MTF!$H$15+B550-1,0),"")</f>
        <v/>
      </c>
      <c r="E550" t="str">
        <f ca="1">IF(B550&lt;=MTF!$J$15,OFFSET(MTF!$E$3,MTF!$H$15+B550-1,0),"")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>
        <f t="shared" si="33"/>
        <v>0</v>
      </c>
      <c r="S550">
        <f t="shared" si="34"/>
        <v>0</v>
      </c>
    </row>
    <row r="551" spans="2:19" x14ac:dyDescent="0.2">
      <c r="B551" s="17">
        <v>546</v>
      </c>
      <c r="C551" t="str">
        <f ca="1">IF(B551&lt;=MTF!$J$15,OFFSET(MTF!$B$3,MTF!$H$15+B551-1,0),"")</f>
        <v/>
      </c>
      <c r="D551" t="str">
        <f ca="1">IF(B551&lt;=MTF!$J$15,OFFSET(MTF!$C$3,MTF!$H$15+B551-1,0),"")</f>
        <v/>
      </c>
      <c r="E551" t="str">
        <f ca="1">IF(B551&lt;=MTF!$J$15,OFFSET(MTF!$E$3,MTF!$H$15+B551-1,0),"")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>
        <f t="shared" si="33"/>
        <v>0</v>
      </c>
      <c r="S551">
        <f t="shared" si="34"/>
        <v>0</v>
      </c>
    </row>
    <row r="552" spans="2:19" x14ac:dyDescent="0.2">
      <c r="B552" s="26">
        <v>547</v>
      </c>
      <c r="C552" t="str">
        <f ca="1">IF(B552&lt;=MTF!$J$15,OFFSET(MTF!$B$3,MTF!$H$15+B552-1,0),"")</f>
        <v/>
      </c>
      <c r="D552" t="str">
        <f ca="1">IF(B552&lt;=MTF!$J$15,OFFSET(MTF!$C$3,MTF!$H$15+B552-1,0),"")</f>
        <v/>
      </c>
      <c r="E552" t="str">
        <f ca="1">IF(B552&lt;=MTF!$J$15,OFFSET(MTF!$E$3,MTF!$H$15+B552-1,0),"")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>
        <f t="shared" si="33"/>
        <v>0</v>
      </c>
      <c r="S552">
        <f t="shared" si="34"/>
        <v>0</v>
      </c>
    </row>
    <row r="553" spans="2:19" x14ac:dyDescent="0.2">
      <c r="B553" s="26">
        <v>548</v>
      </c>
      <c r="C553" t="str">
        <f ca="1">IF(B553&lt;=MTF!$J$15,OFFSET(MTF!$B$3,MTF!$H$15+B553-1,0),"")</f>
        <v/>
      </c>
      <c r="D553" t="str">
        <f ca="1">IF(B553&lt;=MTF!$J$15,OFFSET(MTF!$C$3,MTF!$H$15+B553-1,0),"")</f>
        <v/>
      </c>
      <c r="E553" t="str">
        <f ca="1">IF(B553&lt;=MTF!$J$15,OFFSET(MTF!$E$3,MTF!$H$15+B553-1,0),"")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>
        <f t="shared" si="33"/>
        <v>0</v>
      </c>
      <c r="S553">
        <f t="shared" si="34"/>
        <v>0</v>
      </c>
    </row>
    <row r="554" spans="2:19" x14ac:dyDescent="0.2">
      <c r="B554" s="17">
        <v>549</v>
      </c>
      <c r="C554" t="str">
        <f ca="1">IF(B554&lt;=MTF!$J$15,OFFSET(MTF!$B$3,MTF!$H$15+B554-1,0),"")</f>
        <v/>
      </c>
      <c r="D554" t="str">
        <f ca="1">IF(B554&lt;=MTF!$J$15,OFFSET(MTF!$C$3,MTF!$H$15+B554-1,0),"")</f>
        <v/>
      </c>
      <c r="E554" t="str">
        <f ca="1">IF(B554&lt;=MTF!$J$15,OFFSET(MTF!$E$3,MTF!$H$15+B554-1,0),"")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>
        <f t="shared" si="33"/>
        <v>0</v>
      </c>
      <c r="S554">
        <f t="shared" si="34"/>
        <v>0</v>
      </c>
    </row>
    <row r="555" spans="2:19" x14ac:dyDescent="0.2">
      <c r="B555" s="26">
        <v>550</v>
      </c>
      <c r="C555" t="str">
        <f ca="1">IF(B555&lt;=MTF!$J$15,OFFSET(MTF!$B$3,MTF!$H$15+B555-1,0),"")</f>
        <v/>
      </c>
      <c r="D555" t="str">
        <f ca="1">IF(B555&lt;=MTF!$J$15,OFFSET(MTF!$C$3,MTF!$H$15+B555-1,0),"")</f>
        <v/>
      </c>
      <c r="E555" t="str">
        <f ca="1">IF(B555&lt;=MTF!$J$15,OFFSET(MTF!$E$3,MTF!$H$15+B555-1,0),"")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>
        <f t="shared" si="33"/>
        <v>0</v>
      </c>
      <c r="S555">
        <f t="shared" si="34"/>
        <v>0</v>
      </c>
    </row>
    <row r="556" spans="2:19" x14ac:dyDescent="0.2">
      <c r="B556" s="26">
        <v>551</v>
      </c>
      <c r="C556" t="str">
        <f ca="1">IF(B556&lt;=MTF!$J$15,OFFSET(MTF!$B$3,MTF!$H$15+B556-1,0),"")</f>
        <v/>
      </c>
      <c r="D556" t="str">
        <f ca="1">IF(B556&lt;=MTF!$J$15,OFFSET(MTF!$C$3,MTF!$H$15+B556-1,0),"")</f>
        <v/>
      </c>
      <c r="E556" t="str">
        <f ca="1">IF(B556&lt;=MTF!$J$15,OFFSET(MTF!$E$3,MTF!$H$15+B556-1,0),"")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>
        <f t="shared" si="33"/>
        <v>0</v>
      </c>
      <c r="S556">
        <f t="shared" si="34"/>
        <v>0</v>
      </c>
    </row>
    <row r="557" spans="2:19" x14ac:dyDescent="0.2">
      <c r="B557" s="17">
        <v>552</v>
      </c>
      <c r="C557" t="str">
        <f ca="1">IF(B557&lt;=MTF!$J$15,OFFSET(MTF!$B$3,MTF!$H$15+B557-1,0),"")</f>
        <v/>
      </c>
      <c r="D557" t="str">
        <f ca="1">IF(B557&lt;=MTF!$J$15,OFFSET(MTF!$C$3,MTF!$H$15+B557-1,0),"")</f>
        <v/>
      </c>
      <c r="E557" t="str">
        <f ca="1">IF(B557&lt;=MTF!$J$15,OFFSET(MTF!$E$3,MTF!$H$15+B557-1,0),"")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>
        <f t="shared" si="33"/>
        <v>0</v>
      </c>
      <c r="S557">
        <f t="shared" si="34"/>
        <v>0</v>
      </c>
    </row>
    <row r="558" spans="2:19" x14ac:dyDescent="0.2">
      <c r="B558" s="26">
        <v>553</v>
      </c>
      <c r="C558" t="str">
        <f ca="1">IF(B558&lt;=MTF!$J$15,OFFSET(MTF!$B$3,MTF!$H$15+B558-1,0),"")</f>
        <v/>
      </c>
      <c r="D558" t="str">
        <f ca="1">IF(B558&lt;=MTF!$J$15,OFFSET(MTF!$C$3,MTF!$H$15+B558-1,0),"")</f>
        <v/>
      </c>
      <c r="E558" t="str">
        <f ca="1">IF(B558&lt;=MTF!$J$15,OFFSET(MTF!$E$3,MTF!$H$15+B558-1,0),"")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>
        <f t="shared" si="33"/>
        <v>0</v>
      </c>
      <c r="S558">
        <f t="shared" si="34"/>
        <v>0</v>
      </c>
    </row>
    <row r="559" spans="2:19" x14ac:dyDescent="0.2">
      <c r="B559" s="26">
        <v>554</v>
      </c>
      <c r="C559" t="str">
        <f ca="1">IF(B559&lt;=MTF!$J$15,OFFSET(MTF!$B$3,MTF!$H$15+B559-1,0),"")</f>
        <v/>
      </c>
      <c r="D559" t="str">
        <f ca="1">IF(B559&lt;=MTF!$J$15,OFFSET(MTF!$C$3,MTF!$H$15+B559-1,0),"")</f>
        <v/>
      </c>
      <c r="E559" t="str">
        <f ca="1">IF(B559&lt;=MTF!$J$15,OFFSET(MTF!$E$3,MTF!$H$15+B559-1,0),"")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>
        <f t="shared" si="33"/>
        <v>0</v>
      </c>
      <c r="S559">
        <f t="shared" si="34"/>
        <v>0</v>
      </c>
    </row>
    <row r="560" spans="2:19" x14ac:dyDescent="0.2">
      <c r="B560" s="17">
        <v>555</v>
      </c>
      <c r="C560" t="str">
        <f ca="1">IF(B560&lt;=MTF!$J$15,OFFSET(MTF!$B$3,MTF!$H$15+B560-1,0),"")</f>
        <v/>
      </c>
      <c r="D560" t="str">
        <f ca="1">IF(B560&lt;=MTF!$J$15,OFFSET(MTF!$C$3,MTF!$H$15+B560-1,0),"")</f>
        <v/>
      </c>
      <c r="E560" t="str">
        <f ca="1">IF(B560&lt;=MTF!$J$15,OFFSET(MTF!$E$3,MTF!$H$15+B560-1,0),"")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>
        <f t="shared" si="33"/>
        <v>0</v>
      </c>
      <c r="S560">
        <f t="shared" si="34"/>
        <v>0</v>
      </c>
    </row>
    <row r="561" spans="2:19" x14ac:dyDescent="0.2">
      <c r="B561" s="26">
        <v>556</v>
      </c>
      <c r="C561" t="str">
        <f ca="1">IF(B561&lt;=MTF!$J$15,OFFSET(MTF!$B$3,MTF!$H$15+B561-1,0),"")</f>
        <v/>
      </c>
      <c r="D561" t="str">
        <f ca="1">IF(B561&lt;=MTF!$J$15,OFFSET(MTF!$C$3,MTF!$H$15+B561-1,0),"")</f>
        <v/>
      </c>
      <c r="E561" t="str">
        <f ca="1">IF(B561&lt;=MTF!$J$15,OFFSET(MTF!$E$3,MTF!$H$15+B561-1,0),"")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>
        <f t="shared" si="33"/>
        <v>0</v>
      </c>
      <c r="S561">
        <f t="shared" si="34"/>
        <v>0</v>
      </c>
    </row>
    <row r="562" spans="2:19" x14ac:dyDescent="0.2">
      <c r="B562" s="26">
        <v>557</v>
      </c>
      <c r="C562" t="str">
        <f ca="1">IF(B562&lt;=MTF!$J$15,OFFSET(MTF!$B$3,MTF!$H$15+B562-1,0),"")</f>
        <v/>
      </c>
      <c r="D562" t="str">
        <f ca="1">IF(B562&lt;=MTF!$J$15,OFFSET(MTF!$C$3,MTF!$H$15+B562-1,0),"")</f>
        <v/>
      </c>
      <c r="E562" t="str">
        <f ca="1">IF(B562&lt;=MTF!$J$15,OFFSET(MTF!$E$3,MTF!$H$15+B562-1,0),"")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>
        <f t="shared" si="33"/>
        <v>0</v>
      </c>
      <c r="S562">
        <f t="shared" si="34"/>
        <v>0</v>
      </c>
    </row>
    <row r="563" spans="2:19" x14ac:dyDescent="0.2">
      <c r="B563" s="17">
        <v>558</v>
      </c>
      <c r="C563" t="str">
        <f ca="1">IF(B563&lt;=MTF!$J$15,OFFSET(MTF!$B$3,MTF!$H$15+B563-1,0),"")</f>
        <v/>
      </c>
      <c r="D563" t="str">
        <f ca="1">IF(B563&lt;=MTF!$J$15,OFFSET(MTF!$C$3,MTF!$H$15+B563-1,0),"")</f>
        <v/>
      </c>
      <c r="E563" t="str">
        <f ca="1">IF(B563&lt;=MTF!$J$15,OFFSET(MTF!$E$3,MTF!$H$15+B563-1,0),"")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>
        <f t="shared" si="33"/>
        <v>0</v>
      </c>
      <c r="S563">
        <f t="shared" si="34"/>
        <v>0</v>
      </c>
    </row>
    <row r="564" spans="2:19" x14ac:dyDescent="0.2">
      <c r="B564" s="26">
        <v>559</v>
      </c>
      <c r="C564" t="str">
        <f ca="1">IF(B564&lt;=MTF!$J$15,OFFSET(MTF!$B$3,MTF!$H$15+B564-1,0),"")</f>
        <v/>
      </c>
      <c r="D564" t="str">
        <f ca="1">IF(B564&lt;=MTF!$J$15,OFFSET(MTF!$C$3,MTF!$H$15+B564-1,0),"")</f>
        <v/>
      </c>
      <c r="E564" t="str">
        <f ca="1">IF(B564&lt;=MTF!$J$15,OFFSET(MTF!$E$3,MTF!$H$15+B564-1,0),"")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>
        <f t="shared" si="33"/>
        <v>0</v>
      </c>
      <c r="S564">
        <f t="shared" si="34"/>
        <v>0</v>
      </c>
    </row>
    <row r="565" spans="2:19" x14ac:dyDescent="0.2">
      <c r="B565" s="26">
        <v>560</v>
      </c>
      <c r="C565" t="str">
        <f ca="1">IF(B565&lt;=MTF!$J$15,OFFSET(MTF!$B$3,MTF!$H$15+B565-1,0),"")</f>
        <v/>
      </c>
      <c r="D565" t="str">
        <f ca="1">IF(B565&lt;=MTF!$J$15,OFFSET(MTF!$C$3,MTF!$H$15+B565-1,0),"")</f>
        <v/>
      </c>
      <c r="E565" t="str">
        <f ca="1">IF(B565&lt;=MTF!$J$15,OFFSET(MTF!$E$3,MTF!$H$15+B565-1,0),"")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>
        <f t="shared" si="33"/>
        <v>0</v>
      </c>
      <c r="S565">
        <f t="shared" si="34"/>
        <v>0</v>
      </c>
    </row>
    <row r="566" spans="2:19" x14ac:dyDescent="0.2">
      <c r="B566" s="17">
        <v>561</v>
      </c>
      <c r="C566" t="str">
        <f ca="1">IF(B566&lt;=MTF!$J$15,OFFSET(MTF!$B$3,MTF!$H$15+B566-1,0),"")</f>
        <v/>
      </c>
      <c r="D566" t="str">
        <f ca="1">IF(B566&lt;=MTF!$J$15,OFFSET(MTF!$C$3,MTF!$H$15+B566-1,0),"")</f>
        <v/>
      </c>
      <c r="E566" t="str">
        <f ca="1">IF(B566&lt;=MTF!$J$15,OFFSET(MTF!$E$3,MTF!$H$15+B566-1,0),"")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>
        <f t="shared" si="33"/>
        <v>0</v>
      </c>
      <c r="S566">
        <f t="shared" si="34"/>
        <v>0</v>
      </c>
    </row>
    <row r="567" spans="2:19" x14ac:dyDescent="0.2">
      <c r="B567" s="26">
        <v>562</v>
      </c>
      <c r="C567" t="str">
        <f ca="1">IF(B567&lt;=MTF!$J$15,OFFSET(MTF!$B$3,MTF!$H$15+B567-1,0),"")</f>
        <v/>
      </c>
      <c r="D567" t="str">
        <f ca="1">IF(B567&lt;=MTF!$J$15,OFFSET(MTF!$C$3,MTF!$H$15+B567-1,0),"")</f>
        <v/>
      </c>
      <c r="E567" t="str">
        <f ca="1">IF(B567&lt;=MTF!$J$15,OFFSET(MTF!$E$3,MTF!$H$15+B567-1,0),"")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>
        <f t="shared" si="33"/>
        <v>0</v>
      </c>
      <c r="S567">
        <f t="shared" si="34"/>
        <v>0</v>
      </c>
    </row>
    <row r="568" spans="2:19" x14ac:dyDescent="0.2">
      <c r="B568" s="26">
        <v>563</v>
      </c>
      <c r="C568" t="str">
        <f ca="1">IF(B568&lt;=MTF!$J$15,OFFSET(MTF!$B$3,MTF!$H$15+B568-1,0),"")</f>
        <v/>
      </c>
      <c r="D568" t="str">
        <f ca="1">IF(B568&lt;=MTF!$J$15,OFFSET(MTF!$C$3,MTF!$H$15+B568-1,0),"")</f>
        <v/>
      </c>
      <c r="E568" t="str">
        <f ca="1">IF(B568&lt;=MTF!$J$15,OFFSET(MTF!$E$3,MTF!$H$15+B568-1,0),"")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>
        <f t="shared" si="33"/>
        <v>0</v>
      </c>
      <c r="S568">
        <f t="shared" si="34"/>
        <v>0</v>
      </c>
    </row>
    <row r="569" spans="2:19" x14ac:dyDescent="0.2">
      <c r="B569" s="17">
        <v>564</v>
      </c>
      <c r="C569" t="str">
        <f ca="1">IF(B569&lt;=MTF!$J$15,OFFSET(MTF!$B$3,MTF!$H$15+B569-1,0),"")</f>
        <v/>
      </c>
      <c r="D569" t="str">
        <f ca="1">IF(B569&lt;=MTF!$J$15,OFFSET(MTF!$C$3,MTF!$H$15+B569-1,0),"")</f>
        <v/>
      </c>
      <c r="E569" t="str">
        <f ca="1">IF(B569&lt;=MTF!$J$15,OFFSET(MTF!$E$3,MTF!$H$15+B569-1,0),"")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>
        <f t="shared" si="33"/>
        <v>0</v>
      </c>
      <c r="S569">
        <f t="shared" si="34"/>
        <v>0</v>
      </c>
    </row>
    <row r="570" spans="2:19" x14ac:dyDescent="0.2">
      <c r="B570" s="26">
        <v>565</v>
      </c>
      <c r="C570" t="str">
        <f ca="1">IF(B570&lt;=MTF!$J$15,OFFSET(MTF!$B$3,MTF!$H$15+B570-1,0),"")</f>
        <v/>
      </c>
      <c r="D570" t="str">
        <f ca="1">IF(B570&lt;=MTF!$J$15,OFFSET(MTF!$C$3,MTF!$H$15+B570-1,0),"")</f>
        <v/>
      </c>
      <c r="E570" t="str">
        <f ca="1">IF(B570&lt;=MTF!$J$15,OFFSET(MTF!$E$3,MTF!$H$15+B570-1,0),"")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>
        <f t="shared" si="33"/>
        <v>0</v>
      </c>
      <c r="S570">
        <f t="shared" si="34"/>
        <v>0</v>
      </c>
    </row>
    <row r="571" spans="2:19" x14ac:dyDescent="0.2">
      <c r="B571" s="26">
        <v>566</v>
      </c>
      <c r="C571" t="str">
        <f ca="1">IF(B571&lt;=MTF!$J$15,OFFSET(MTF!$B$3,MTF!$H$15+B571-1,0),"")</f>
        <v/>
      </c>
      <c r="D571" t="str">
        <f ca="1">IF(B571&lt;=MTF!$J$15,OFFSET(MTF!$C$3,MTF!$H$15+B571-1,0),"")</f>
        <v/>
      </c>
      <c r="E571" t="str">
        <f ca="1">IF(B571&lt;=MTF!$J$15,OFFSET(MTF!$E$3,MTF!$H$15+B571-1,0),"")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>
        <f t="shared" si="33"/>
        <v>0</v>
      </c>
      <c r="S571">
        <f t="shared" si="34"/>
        <v>0</v>
      </c>
    </row>
    <row r="572" spans="2:19" x14ac:dyDescent="0.2">
      <c r="B572" s="17">
        <v>567</v>
      </c>
      <c r="C572" t="str">
        <f ca="1">IF(B572&lt;=MTF!$J$15,OFFSET(MTF!$B$3,MTF!$H$15+B572-1,0),"")</f>
        <v/>
      </c>
      <c r="D572" t="str">
        <f ca="1">IF(B572&lt;=MTF!$J$15,OFFSET(MTF!$C$3,MTF!$H$15+B572-1,0),"")</f>
        <v/>
      </c>
      <c r="E572" t="str">
        <f ca="1">IF(B572&lt;=MTF!$J$15,OFFSET(MTF!$E$3,MTF!$H$15+B572-1,0),"")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>
        <f t="shared" si="33"/>
        <v>0</v>
      </c>
      <c r="S572">
        <f t="shared" si="34"/>
        <v>0</v>
      </c>
    </row>
    <row r="573" spans="2:19" x14ac:dyDescent="0.2">
      <c r="B573" s="26">
        <v>568</v>
      </c>
      <c r="C573" t="str">
        <f ca="1">IF(B573&lt;=MTF!$J$15,OFFSET(MTF!$B$3,MTF!$H$15+B573-1,0),"")</f>
        <v/>
      </c>
      <c r="D573" t="str">
        <f ca="1">IF(B573&lt;=MTF!$J$15,OFFSET(MTF!$C$3,MTF!$H$15+B573-1,0),"")</f>
        <v/>
      </c>
      <c r="E573" t="str">
        <f ca="1">IF(B573&lt;=MTF!$J$15,OFFSET(MTF!$E$3,MTF!$H$15+B573-1,0),"")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>
        <f t="shared" si="33"/>
        <v>0</v>
      </c>
      <c r="S573">
        <f t="shared" si="34"/>
        <v>0</v>
      </c>
    </row>
    <row r="574" spans="2:19" x14ac:dyDescent="0.2">
      <c r="B574" s="26">
        <v>569</v>
      </c>
      <c r="C574" t="str">
        <f ca="1">IF(B574&lt;=MTF!$J$15,OFFSET(MTF!$B$3,MTF!$H$15+B574-1,0),"")</f>
        <v/>
      </c>
      <c r="D574" t="str">
        <f ca="1">IF(B574&lt;=MTF!$J$15,OFFSET(MTF!$C$3,MTF!$H$15+B574-1,0),"")</f>
        <v/>
      </c>
      <c r="E574" t="str">
        <f ca="1">IF(B574&lt;=MTF!$J$15,OFFSET(MTF!$E$3,MTF!$H$15+B574-1,0),"")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>
        <f t="shared" si="33"/>
        <v>0</v>
      </c>
      <c r="S574">
        <f t="shared" si="34"/>
        <v>0</v>
      </c>
    </row>
    <row r="575" spans="2:19" x14ac:dyDescent="0.2">
      <c r="B575" s="17">
        <v>570</v>
      </c>
      <c r="C575" t="str">
        <f ca="1">IF(B575&lt;=MTF!$J$15,OFFSET(MTF!$B$3,MTF!$H$15+B575-1,0),"")</f>
        <v/>
      </c>
      <c r="D575" t="str">
        <f ca="1">IF(B575&lt;=MTF!$J$15,OFFSET(MTF!$C$3,MTF!$H$15+B575-1,0),"")</f>
        <v/>
      </c>
      <c r="E575" t="str">
        <f ca="1">IF(B575&lt;=MTF!$J$15,OFFSET(MTF!$E$3,MTF!$H$15+B575-1,0),"")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>
        <f t="shared" si="33"/>
        <v>0</v>
      </c>
      <c r="S575">
        <f t="shared" si="34"/>
        <v>0</v>
      </c>
    </row>
    <row r="576" spans="2:19" x14ac:dyDescent="0.2">
      <c r="B576" s="26">
        <v>571</v>
      </c>
      <c r="C576" t="str">
        <f ca="1">IF(B576&lt;=MTF!$J$15,OFFSET(MTF!$B$3,MTF!$H$15+B576-1,0),"")</f>
        <v/>
      </c>
      <c r="D576" t="str">
        <f ca="1">IF(B576&lt;=MTF!$J$15,OFFSET(MTF!$C$3,MTF!$H$15+B576-1,0),"")</f>
        <v/>
      </c>
      <c r="E576" t="str">
        <f ca="1">IF(B576&lt;=MTF!$J$15,OFFSET(MTF!$E$3,MTF!$H$15+B576-1,0),"")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>
        <f t="shared" si="33"/>
        <v>0</v>
      </c>
      <c r="S576">
        <f t="shared" si="34"/>
        <v>0</v>
      </c>
    </row>
    <row r="577" spans="2:19" x14ac:dyDescent="0.2">
      <c r="B577" s="26">
        <v>572</v>
      </c>
      <c r="C577" t="str">
        <f ca="1">IF(B577&lt;=MTF!$J$15,OFFSET(MTF!$B$3,MTF!$H$15+B577-1,0),"")</f>
        <v/>
      </c>
      <c r="D577" t="str">
        <f ca="1">IF(B577&lt;=MTF!$J$15,OFFSET(MTF!$C$3,MTF!$H$15+B577-1,0),"")</f>
        <v/>
      </c>
      <c r="E577" t="str">
        <f ca="1">IF(B577&lt;=MTF!$J$15,OFFSET(MTF!$E$3,MTF!$H$15+B577-1,0),"")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>
        <f t="shared" si="33"/>
        <v>0</v>
      </c>
      <c r="S577">
        <f t="shared" si="34"/>
        <v>0</v>
      </c>
    </row>
    <row r="578" spans="2:19" x14ac:dyDescent="0.2">
      <c r="B578" s="17">
        <v>573</v>
      </c>
      <c r="C578" t="str">
        <f ca="1">IF(B578&lt;=MTF!$J$15,OFFSET(MTF!$B$3,MTF!$H$15+B578-1,0),"")</f>
        <v/>
      </c>
      <c r="D578" t="str">
        <f ca="1">IF(B578&lt;=MTF!$J$15,OFFSET(MTF!$C$3,MTF!$H$15+B578-1,0),"")</f>
        <v/>
      </c>
      <c r="E578" t="str">
        <f ca="1">IF(B578&lt;=MTF!$J$15,OFFSET(MTF!$E$3,MTF!$H$15+B578-1,0),"")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>
        <f t="shared" si="33"/>
        <v>0</v>
      </c>
      <c r="S578">
        <f t="shared" si="34"/>
        <v>0</v>
      </c>
    </row>
    <row r="579" spans="2:19" x14ac:dyDescent="0.2">
      <c r="B579" s="26">
        <v>574</v>
      </c>
      <c r="C579" t="str">
        <f ca="1">IF(B579&lt;=MTF!$J$15,OFFSET(MTF!$B$3,MTF!$H$15+B579-1,0),"")</f>
        <v/>
      </c>
      <c r="D579" t="str">
        <f ca="1">IF(B579&lt;=MTF!$J$15,OFFSET(MTF!$C$3,MTF!$H$15+B579-1,0),"")</f>
        <v/>
      </c>
      <c r="E579" t="str">
        <f ca="1">IF(B579&lt;=MTF!$J$15,OFFSET(MTF!$E$3,MTF!$H$15+B579-1,0),"")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>
        <f t="shared" si="33"/>
        <v>0</v>
      </c>
      <c r="S579">
        <f t="shared" si="34"/>
        <v>0</v>
      </c>
    </row>
    <row r="580" spans="2:19" x14ac:dyDescent="0.2">
      <c r="B580" s="26">
        <v>575</v>
      </c>
      <c r="C580" t="str">
        <f ca="1">IF(B580&lt;=MTF!$J$15,OFFSET(MTF!$B$3,MTF!$H$15+B580-1,0),"")</f>
        <v/>
      </c>
      <c r="D580" t="str">
        <f ca="1">IF(B580&lt;=MTF!$J$15,OFFSET(MTF!$C$3,MTF!$H$15+B580-1,0),"")</f>
        <v/>
      </c>
      <c r="E580" t="str">
        <f ca="1">IF(B580&lt;=MTF!$J$15,OFFSET(MTF!$E$3,MTF!$H$15+B580-1,0),"")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>
        <f t="shared" si="33"/>
        <v>0</v>
      </c>
      <c r="S580">
        <f t="shared" si="34"/>
        <v>0</v>
      </c>
    </row>
    <row r="581" spans="2:19" x14ac:dyDescent="0.2">
      <c r="B581" s="17">
        <v>576</v>
      </c>
      <c r="C581" t="str">
        <f ca="1">IF(B581&lt;=MTF!$J$15,OFFSET(MTF!$B$3,MTF!$H$15+B581-1,0),"")</f>
        <v/>
      </c>
      <c r="D581" t="str">
        <f ca="1">IF(B581&lt;=MTF!$J$15,OFFSET(MTF!$C$3,MTF!$H$15+B581-1,0),"")</f>
        <v/>
      </c>
      <c r="E581" t="str">
        <f ca="1">IF(B581&lt;=MTF!$J$15,OFFSET(MTF!$E$3,MTF!$H$15+B581-1,0),"")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>
        <f t="shared" si="33"/>
        <v>0</v>
      </c>
      <c r="S581">
        <f t="shared" si="34"/>
        <v>0</v>
      </c>
    </row>
    <row r="582" spans="2:19" x14ac:dyDescent="0.2">
      <c r="B582" s="26">
        <v>577</v>
      </c>
      <c r="C582" t="str">
        <f ca="1">IF(B582&lt;=MTF!$J$15,OFFSET(MTF!$B$3,MTF!$H$15+B582-1,0),"")</f>
        <v/>
      </c>
      <c r="D582" t="str">
        <f ca="1">IF(B582&lt;=MTF!$J$15,OFFSET(MTF!$C$3,MTF!$H$15+B582-1,0),"")</f>
        <v/>
      </c>
      <c r="E582" t="str">
        <f ca="1">IF(B582&lt;=MTF!$J$15,OFFSET(MTF!$E$3,MTF!$H$15+B582-1,0),"")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>
        <f t="shared" si="33"/>
        <v>0</v>
      </c>
      <c r="S582">
        <f t="shared" si="34"/>
        <v>0</v>
      </c>
    </row>
    <row r="583" spans="2:19" x14ac:dyDescent="0.2">
      <c r="B583" s="26">
        <v>578</v>
      </c>
      <c r="C583" t="str">
        <f ca="1">IF(B583&lt;=MTF!$J$15,OFFSET(MTF!$B$3,MTF!$H$15+B583-1,0),"")</f>
        <v/>
      </c>
      <c r="D583" t="str">
        <f ca="1">IF(B583&lt;=MTF!$J$15,OFFSET(MTF!$C$3,MTF!$H$15+B583-1,0),"")</f>
        <v/>
      </c>
      <c r="E583" t="str">
        <f ca="1">IF(B583&lt;=MTF!$J$15,OFFSET(MTF!$E$3,MTF!$H$15+B583-1,0),"")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>
        <f t="shared" si="33"/>
        <v>0</v>
      </c>
      <c r="S583">
        <f t="shared" si="34"/>
        <v>0</v>
      </c>
    </row>
    <row r="584" spans="2:19" x14ac:dyDescent="0.2">
      <c r="B584" s="17">
        <v>579</v>
      </c>
      <c r="C584" t="str">
        <f ca="1">IF(B584&lt;=MTF!$J$15,OFFSET(MTF!$B$3,MTF!$H$15+B584-1,0),"")</f>
        <v/>
      </c>
      <c r="D584" t="str">
        <f ca="1">IF(B584&lt;=MTF!$J$15,OFFSET(MTF!$C$3,MTF!$H$15+B584-1,0),"")</f>
        <v/>
      </c>
      <c r="E584" t="str">
        <f ca="1">IF(B584&lt;=MTF!$J$15,OFFSET(MTF!$E$3,MTF!$H$15+B584-1,0),"")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>
        <f t="shared" si="33"/>
        <v>0</v>
      </c>
      <c r="S584">
        <f t="shared" si="34"/>
        <v>0</v>
      </c>
    </row>
    <row r="585" spans="2:19" x14ac:dyDescent="0.2">
      <c r="B585" s="26">
        <v>580</v>
      </c>
      <c r="C585" t="str">
        <f ca="1">IF(B585&lt;=MTF!$J$15,OFFSET(MTF!$B$3,MTF!$H$15+B585-1,0),"")</f>
        <v/>
      </c>
      <c r="D585" t="str">
        <f ca="1">IF(B585&lt;=MTF!$J$15,OFFSET(MTF!$C$3,MTF!$H$15+B585-1,0),"")</f>
        <v/>
      </c>
      <c r="E585" t="str">
        <f ca="1">IF(B585&lt;=MTF!$J$15,OFFSET(MTF!$E$3,MTF!$H$15+B585-1,0),"")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>
        <f t="shared" si="33"/>
        <v>0</v>
      </c>
      <c r="S585">
        <f t="shared" si="34"/>
        <v>0</v>
      </c>
    </row>
    <row r="586" spans="2:19" x14ac:dyDescent="0.2">
      <c r="B586" s="26">
        <v>581</v>
      </c>
      <c r="C586" t="str">
        <f ca="1">IF(B586&lt;=MTF!$J$15,OFFSET(MTF!$B$3,MTF!$H$15+B586-1,0),"")</f>
        <v/>
      </c>
      <c r="D586" t="str">
        <f ca="1">IF(B586&lt;=MTF!$J$15,OFFSET(MTF!$C$3,MTF!$H$15+B586-1,0),"")</f>
        <v/>
      </c>
      <c r="E586" t="str">
        <f ca="1">IF(B586&lt;=MTF!$J$15,OFFSET(MTF!$E$3,MTF!$H$15+B586-1,0),"")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>
        <f t="shared" ref="R586:R649" si="37">O586*SIN((Q586-1)*2*PI()/$N$6*$N$8)</f>
        <v>0</v>
      </c>
      <c r="S586">
        <f t="shared" ref="S586:S649" si="38">O586*COS((Q586-1)*2*PI()/$N$6*$N$8)</f>
        <v>0</v>
      </c>
    </row>
    <row r="587" spans="2:19" x14ac:dyDescent="0.2">
      <c r="B587" s="17">
        <v>582</v>
      </c>
      <c r="C587" t="str">
        <f ca="1">IF(B587&lt;=MTF!$J$15,OFFSET(MTF!$B$3,MTF!$H$15+B587-1,0),"")</f>
        <v/>
      </c>
      <c r="D587" t="str">
        <f ca="1">IF(B587&lt;=MTF!$J$15,OFFSET(MTF!$C$3,MTF!$H$15+B587-1,0),"")</f>
        <v/>
      </c>
      <c r="E587" t="str">
        <f ca="1">IF(B587&lt;=MTF!$J$15,OFFSET(MTF!$E$3,MTF!$H$15+B587-1,0),"")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>
        <f t="shared" si="37"/>
        <v>0</v>
      </c>
      <c r="S587">
        <f t="shared" si="38"/>
        <v>0</v>
      </c>
    </row>
    <row r="588" spans="2:19" x14ac:dyDescent="0.2">
      <c r="B588" s="26">
        <v>583</v>
      </c>
      <c r="C588" t="str">
        <f ca="1">IF(B588&lt;=MTF!$J$15,OFFSET(MTF!$B$3,MTF!$H$15+B588-1,0),"")</f>
        <v/>
      </c>
      <c r="D588" t="str">
        <f ca="1">IF(B588&lt;=MTF!$J$15,OFFSET(MTF!$C$3,MTF!$H$15+B588-1,0),"")</f>
        <v/>
      </c>
      <c r="E588" t="str">
        <f ca="1">IF(B588&lt;=MTF!$J$15,OFFSET(MTF!$E$3,MTF!$H$15+B588-1,0),"")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>
        <f t="shared" si="37"/>
        <v>0</v>
      </c>
      <c r="S588">
        <f t="shared" si="38"/>
        <v>0</v>
      </c>
    </row>
    <row r="589" spans="2:19" x14ac:dyDescent="0.2">
      <c r="B589" s="26">
        <v>584</v>
      </c>
      <c r="C589" t="str">
        <f ca="1">IF(B589&lt;=MTF!$J$15,OFFSET(MTF!$B$3,MTF!$H$15+B589-1,0),"")</f>
        <v/>
      </c>
      <c r="D589" t="str">
        <f ca="1">IF(B589&lt;=MTF!$J$15,OFFSET(MTF!$C$3,MTF!$H$15+B589-1,0),"")</f>
        <v/>
      </c>
      <c r="E589" t="str">
        <f ca="1">IF(B589&lt;=MTF!$J$15,OFFSET(MTF!$E$3,MTF!$H$15+B589-1,0),"")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>
        <f t="shared" si="37"/>
        <v>0</v>
      </c>
      <c r="S589">
        <f t="shared" si="38"/>
        <v>0</v>
      </c>
    </row>
    <row r="590" spans="2:19" x14ac:dyDescent="0.2">
      <c r="B590" s="17">
        <v>585</v>
      </c>
      <c r="C590" t="str">
        <f ca="1">IF(B590&lt;=MTF!$J$15,OFFSET(MTF!$B$3,MTF!$H$15+B590-1,0),"")</f>
        <v/>
      </c>
      <c r="D590" t="str">
        <f ca="1">IF(B590&lt;=MTF!$J$15,OFFSET(MTF!$C$3,MTF!$H$15+B590-1,0),"")</f>
        <v/>
      </c>
      <c r="E590" t="str">
        <f ca="1">IF(B590&lt;=MTF!$J$15,OFFSET(MTF!$E$3,MTF!$H$15+B590-1,0),"")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>
        <f t="shared" si="37"/>
        <v>0</v>
      </c>
      <c r="S590">
        <f t="shared" si="38"/>
        <v>0</v>
      </c>
    </row>
    <row r="591" spans="2:19" x14ac:dyDescent="0.2">
      <c r="B591" s="26">
        <v>586</v>
      </c>
      <c r="C591" t="str">
        <f ca="1">IF(B591&lt;=MTF!$J$15,OFFSET(MTF!$B$3,MTF!$H$15+B591-1,0),"")</f>
        <v/>
      </c>
      <c r="D591" t="str">
        <f ca="1">IF(B591&lt;=MTF!$J$15,OFFSET(MTF!$C$3,MTF!$H$15+B591-1,0),"")</f>
        <v/>
      </c>
      <c r="E591" t="str">
        <f ca="1">IF(B591&lt;=MTF!$J$15,OFFSET(MTF!$E$3,MTF!$H$15+B591-1,0),"")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>
        <f t="shared" si="37"/>
        <v>0</v>
      </c>
      <c r="S591">
        <f t="shared" si="38"/>
        <v>0</v>
      </c>
    </row>
    <row r="592" spans="2:19" x14ac:dyDescent="0.2">
      <c r="B592" s="26">
        <v>587</v>
      </c>
      <c r="C592" t="str">
        <f ca="1">IF(B592&lt;=MTF!$J$15,OFFSET(MTF!$B$3,MTF!$H$15+B592-1,0),"")</f>
        <v/>
      </c>
      <c r="D592" t="str">
        <f ca="1">IF(B592&lt;=MTF!$J$15,OFFSET(MTF!$C$3,MTF!$H$15+B592-1,0),"")</f>
        <v/>
      </c>
      <c r="E592" t="str">
        <f ca="1">IF(B592&lt;=MTF!$J$15,OFFSET(MTF!$E$3,MTF!$H$15+B592-1,0),"")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>
        <f t="shared" si="37"/>
        <v>0</v>
      </c>
      <c r="S592">
        <f t="shared" si="38"/>
        <v>0</v>
      </c>
    </row>
    <row r="593" spans="2:19" x14ac:dyDescent="0.2">
      <c r="B593" s="17">
        <v>588</v>
      </c>
      <c r="C593" t="str">
        <f ca="1">IF(B593&lt;=MTF!$J$15,OFFSET(MTF!$B$3,MTF!$H$15+B593-1,0),"")</f>
        <v/>
      </c>
      <c r="D593" t="str">
        <f ca="1">IF(B593&lt;=MTF!$J$15,OFFSET(MTF!$C$3,MTF!$H$15+B593-1,0),"")</f>
        <v/>
      </c>
      <c r="E593" t="str">
        <f ca="1">IF(B593&lt;=MTF!$J$15,OFFSET(MTF!$E$3,MTF!$H$15+B593-1,0),"")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>
        <f t="shared" si="37"/>
        <v>0</v>
      </c>
      <c r="S593">
        <f t="shared" si="38"/>
        <v>0</v>
      </c>
    </row>
    <row r="594" spans="2:19" x14ac:dyDescent="0.2">
      <c r="B594" s="26">
        <v>589</v>
      </c>
      <c r="C594" t="str">
        <f ca="1">IF(B594&lt;=MTF!$J$15,OFFSET(MTF!$B$3,MTF!$H$15+B594-1,0),"")</f>
        <v/>
      </c>
      <c r="D594" t="str">
        <f ca="1">IF(B594&lt;=MTF!$J$15,OFFSET(MTF!$C$3,MTF!$H$15+B594-1,0),"")</f>
        <v/>
      </c>
      <c r="E594" t="str">
        <f ca="1">IF(B594&lt;=MTF!$J$15,OFFSET(MTF!$E$3,MTF!$H$15+B594-1,0),"")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>
        <f t="shared" si="37"/>
        <v>0</v>
      </c>
      <c r="S594">
        <f t="shared" si="38"/>
        <v>0</v>
      </c>
    </row>
    <row r="595" spans="2:19" x14ac:dyDescent="0.2">
      <c r="B595" s="26">
        <v>590</v>
      </c>
      <c r="C595" t="str">
        <f ca="1">IF(B595&lt;=MTF!$J$15,OFFSET(MTF!$B$3,MTF!$H$15+B595-1,0),"")</f>
        <v/>
      </c>
      <c r="D595" t="str">
        <f ca="1">IF(B595&lt;=MTF!$J$15,OFFSET(MTF!$C$3,MTF!$H$15+B595-1,0),"")</f>
        <v/>
      </c>
      <c r="E595" t="str">
        <f ca="1">IF(B595&lt;=MTF!$J$15,OFFSET(MTF!$E$3,MTF!$H$15+B595-1,0),"")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>
        <f t="shared" si="37"/>
        <v>0</v>
      </c>
      <c r="S595">
        <f t="shared" si="38"/>
        <v>0</v>
      </c>
    </row>
    <row r="596" spans="2:19" x14ac:dyDescent="0.2">
      <c r="B596" s="17">
        <v>591</v>
      </c>
      <c r="C596" t="str">
        <f ca="1">IF(B596&lt;=MTF!$J$15,OFFSET(MTF!$B$3,MTF!$H$15+B596-1,0),"")</f>
        <v/>
      </c>
      <c r="D596" t="str">
        <f ca="1">IF(B596&lt;=MTF!$J$15,OFFSET(MTF!$C$3,MTF!$H$15+B596-1,0),"")</f>
        <v/>
      </c>
      <c r="E596" t="str">
        <f ca="1">IF(B596&lt;=MTF!$J$15,OFFSET(MTF!$E$3,MTF!$H$15+B596-1,0),"")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>
        <f t="shared" si="37"/>
        <v>0</v>
      </c>
      <c r="S596">
        <f t="shared" si="38"/>
        <v>0</v>
      </c>
    </row>
    <row r="597" spans="2:19" x14ac:dyDescent="0.2">
      <c r="B597" s="26">
        <v>592</v>
      </c>
      <c r="C597" t="str">
        <f ca="1">IF(B597&lt;=MTF!$J$15,OFFSET(MTF!$B$3,MTF!$H$15+B597-1,0),"")</f>
        <v/>
      </c>
      <c r="D597" t="str">
        <f ca="1">IF(B597&lt;=MTF!$J$15,OFFSET(MTF!$C$3,MTF!$H$15+B597-1,0),"")</f>
        <v/>
      </c>
      <c r="E597" t="str">
        <f ca="1">IF(B597&lt;=MTF!$J$15,OFFSET(MTF!$E$3,MTF!$H$15+B597-1,0),"")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>
        <f t="shared" si="37"/>
        <v>0</v>
      </c>
      <c r="S597">
        <f t="shared" si="38"/>
        <v>0</v>
      </c>
    </row>
    <row r="598" spans="2:19" x14ac:dyDescent="0.2">
      <c r="B598" s="26">
        <v>593</v>
      </c>
      <c r="C598" t="str">
        <f ca="1">IF(B598&lt;=MTF!$J$15,OFFSET(MTF!$B$3,MTF!$H$15+B598-1,0),"")</f>
        <v/>
      </c>
      <c r="D598" t="str">
        <f ca="1">IF(B598&lt;=MTF!$J$15,OFFSET(MTF!$C$3,MTF!$H$15+B598-1,0),"")</f>
        <v/>
      </c>
      <c r="E598" t="str">
        <f ca="1">IF(B598&lt;=MTF!$J$15,OFFSET(MTF!$E$3,MTF!$H$15+B598-1,0),"")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>
        <f t="shared" si="37"/>
        <v>0</v>
      </c>
      <c r="S598">
        <f t="shared" si="38"/>
        <v>0</v>
      </c>
    </row>
    <row r="599" spans="2:19" x14ac:dyDescent="0.2">
      <c r="B599" s="17">
        <v>594</v>
      </c>
      <c r="C599" t="str">
        <f ca="1">IF(B599&lt;=MTF!$J$15,OFFSET(MTF!$B$3,MTF!$H$15+B599-1,0),"")</f>
        <v/>
      </c>
      <c r="D599" t="str">
        <f ca="1">IF(B599&lt;=MTF!$J$15,OFFSET(MTF!$C$3,MTF!$H$15+B599-1,0),"")</f>
        <v/>
      </c>
      <c r="E599" t="str">
        <f ca="1">IF(B599&lt;=MTF!$J$15,OFFSET(MTF!$E$3,MTF!$H$15+B599-1,0),"")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>
        <f t="shared" si="37"/>
        <v>0</v>
      </c>
      <c r="S599">
        <f t="shared" si="38"/>
        <v>0</v>
      </c>
    </row>
    <row r="600" spans="2:19" x14ac:dyDescent="0.2">
      <c r="B600" s="26">
        <v>595</v>
      </c>
      <c r="C600" t="str">
        <f ca="1">IF(B600&lt;=MTF!$J$15,OFFSET(MTF!$B$3,MTF!$H$15+B600-1,0),"")</f>
        <v/>
      </c>
      <c r="D600" t="str">
        <f ca="1">IF(B600&lt;=MTF!$J$15,OFFSET(MTF!$C$3,MTF!$H$15+B600-1,0),"")</f>
        <v/>
      </c>
      <c r="E600" t="str">
        <f ca="1">IF(B600&lt;=MTF!$J$15,OFFSET(MTF!$E$3,MTF!$H$15+B600-1,0),"")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>
        <f t="shared" si="37"/>
        <v>0</v>
      </c>
      <c r="S600">
        <f t="shared" si="38"/>
        <v>0</v>
      </c>
    </row>
    <row r="601" spans="2:19" x14ac:dyDescent="0.2">
      <c r="B601" s="26">
        <v>596</v>
      </c>
      <c r="C601" t="str">
        <f ca="1">IF(B601&lt;=MTF!$J$15,OFFSET(MTF!$B$3,MTF!$H$15+B601-1,0),"")</f>
        <v/>
      </c>
      <c r="D601" t="str">
        <f ca="1">IF(B601&lt;=MTF!$J$15,OFFSET(MTF!$C$3,MTF!$H$15+B601-1,0),"")</f>
        <v/>
      </c>
      <c r="E601" t="str">
        <f ca="1">IF(B601&lt;=MTF!$J$15,OFFSET(MTF!$E$3,MTF!$H$15+B601-1,0),"")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>
        <f t="shared" si="37"/>
        <v>0</v>
      </c>
      <c r="S601">
        <f t="shared" si="38"/>
        <v>0</v>
      </c>
    </row>
    <row r="602" spans="2:19" x14ac:dyDescent="0.2">
      <c r="B602" s="17">
        <v>597</v>
      </c>
      <c r="C602" t="str">
        <f ca="1">IF(B602&lt;=MTF!$J$15,OFFSET(MTF!$B$3,MTF!$H$15+B602-1,0),"")</f>
        <v/>
      </c>
      <c r="D602" t="str">
        <f ca="1">IF(B602&lt;=MTF!$J$15,OFFSET(MTF!$C$3,MTF!$H$15+B602-1,0),"")</f>
        <v/>
      </c>
      <c r="E602" t="str">
        <f ca="1">IF(B602&lt;=MTF!$J$15,OFFSET(MTF!$E$3,MTF!$H$15+B602-1,0),"")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>
        <f t="shared" si="37"/>
        <v>0</v>
      </c>
      <c r="S602">
        <f t="shared" si="38"/>
        <v>0</v>
      </c>
    </row>
    <row r="603" spans="2:19" x14ac:dyDescent="0.2">
      <c r="B603" s="26">
        <v>598</v>
      </c>
      <c r="C603" t="str">
        <f ca="1">IF(B603&lt;=MTF!$J$15,OFFSET(MTF!$B$3,MTF!$H$15+B603-1,0),"")</f>
        <v/>
      </c>
      <c r="D603" t="str">
        <f ca="1">IF(B603&lt;=MTF!$J$15,OFFSET(MTF!$C$3,MTF!$H$15+B603-1,0),"")</f>
        <v/>
      </c>
      <c r="E603" t="str">
        <f ca="1">IF(B603&lt;=MTF!$J$15,OFFSET(MTF!$E$3,MTF!$H$15+B603-1,0),"")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>
        <f t="shared" si="37"/>
        <v>0</v>
      </c>
      <c r="S603">
        <f t="shared" si="38"/>
        <v>0</v>
      </c>
    </row>
    <row r="604" spans="2:19" x14ac:dyDescent="0.2">
      <c r="B604" s="26">
        <v>599</v>
      </c>
      <c r="C604" t="str">
        <f ca="1">IF(B604&lt;=MTF!$J$15,OFFSET(MTF!$B$3,MTF!$H$15+B604-1,0),"")</f>
        <v/>
      </c>
      <c r="D604" t="str">
        <f ca="1">IF(B604&lt;=MTF!$J$15,OFFSET(MTF!$C$3,MTF!$H$15+B604-1,0),"")</f>
        <v/>
      </c>
      <c r="E604" t="str">
        <f ca="1">IF(B604&lt;=MTF!$J$15,OFFSET(MTF!$E$3,MTF!$H$15+B604-1,0),"")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>
        <f t="shared" si="37"/>
        <v>0</v>
      </c>
      <c r="S604">
        <f t="shared" si="38"/>
        <v>0</v>
      </c>
    </row>
    <row r="605" spans="2:19" x14ac:dyDescent="0.2">
      <c r="B605" s="17">
        <v>600</v>
      </c>
      <c r="C605" t="str">
        <f ca="1">IF(B605&lt;=MTF!$J$15,OFFSET(MTF!$B$3,MTF!$H$15+B605-1,0),"")</f>
        <v/>
      </c>
      <c r="D605" t="str">
        <f ca="1">IF(B605&lt;=MTF!$J$15,OFFSET(MTF!$C$3,MTF!$H$15+B605-1,0),"")</f>
        <v/>
      </c>
      <c r="E605" t="str">
        <f ca="1">IF(B605&lt;=MTF!$J$15,OFFSET(MTF!$E$3,MTF!$H$15+B605-1,0),"")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>
        <f t="shared" si="37"/>
        <v>0</v>
      </c>
      <c r="S605">
        <f t="shared" si="38"/>
        <v>0</v>
      </c>
    </row>
    <row r="606" spans="2:19" x14ac:dyDescent="0.2">
      <c r="B606" s="26">
        <v>601</v>
      </c>
      <c r="C606" t="str">
        <f ca="1">IF(B606&lt;=MTF!$J$15,OFFSET(MTF!$B$3,MTF!$H$15+B606-1,0),"")</f>
        <v/>
      </c>
      <c r="D606" t="str">
        <f ca="1">IF(B606&lt;=MTF!$J$15,OFFSET(MTF!$C$3,MTF!$H$15+B606-1,0),"")</f>
        <v/>
      </c>
      <c r="E606" t="str">
        <f ca="1">IF(B606&lt;=MTF!$J$15,OFFSET(MTF!$E$3,MTF!$H$15+B606-1,0),"")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>
        <f t="shared" si="37"/>
        <v>0</v>
      </c>
      <c r="S606">
        <f t="shared" si="38"/>
        <v>0</v>
      </c>
    </row>
    <row r="607" spans="2:19" x14ac:dyDescent="0.2">
      <c r="B607" s="26">
        <v>602</v>
      </c>
      <c r="C607" t="str">
        <f ca="1">IF(B607&lt;=MTF!$J$15,OFFSET(MTF!$B$3,MTF!$H$15+B607-1,0),"")</f>
        <v/>
      </c>
      <c r="D607" t="str">
        <f ca="1">IF(B607&lt;=MTF!$J$15,OFFSET(MTF!$C$3,MTF!$H$15+B607-1,0),"")</f>
        <v/>
      </c>
      <c r="E607" t="str">
        <f ca="1">IF(B607&lt;=MTF!$J$15,OFFSET(MTF!$E$3,MTF!$H$15+B607-1,0),"")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>
        <f t="shared" si="37"/>
        <v>0</v>
      </c>
      <c r="S607">
        <f t="shared" si="38"/>
        <v>0</v>
      </c>
    </row>
    <row r="608" spans="2:19" x14ac:dyDescent="0.2">
      <c r="B608" s="17">
        <v>603</v>
      </c>
      <c r="C608" t="str">
        <f ca="1">IF(B608&lt;=MTF!$J$15,OFFSET(MTF!$B$3,MTF!$H$15+B608-1,0),"")</f>
        <v/>
      </c>
      <c r="D608" t="str">
        <f ca="1">IF(B608&lt;=MTF!$J$15,OFFSET(MTF!$C$3,MTF!$H$15+B608-1,0),"")</f>
        <v/>
      </c>
      <c r="E608" t="str">
        <f ca="1">IF(B608&lt;=MTF!$J$15,OFFSET(MTF!$E$3,MTF!$H$15+B608-1,0),"")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>
        <f t="shared" si="37"/>
        <v>0</v>
      </c>
      <c r="S608">
        <f t="shared" si="38"/>
        <v>0</v>
      </c>
    </row>
    <row r="609" spans="2:19" x14ac:dyDescent="0.2">
      <c r="B609" s="26">
        <v>604</v>
      </c>
      <c r="C609" t="str">
        <f ca="1">IF(B609&lt;=MTF!$J$15,OFFSET(MTF!$B$3,MTF!$H$15+B609-1,0),"")</f>
        <v/>
      </c>
      <c r="D609" t="str">
        <f ca="1">IF(B609&lt;=MTF!$J$15,OFFSET(MTF!$C$3,MTF!$H$15+B609-1,0),"")</f>
        <v/>
      </c>
      <c r="E609" t="str">
        <f ca="1">IF(B609&lt;=MTF!$J$15,OFFSET(MTF!$E$3,MTF!$H$15+B609-1,0),"")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>
        <f t="shared" si="37"/>
        <v>0</v>
      </c>
      <c r="S609">
        <f t="shared" si="38"/>
        <v>0</v>
      </c>
    </row>
    <row r="610" spans="2:19" x14ac:dyDescent="0.2">
      <c r="B610" s="26">
        <v>605</v>
      </c>
      <c r="C610" t="str">
        <f ca="1">IF(B610&lt;=MTF!$J$15,OFFSET(MTF!$B$3,MTF!$H$15+B610-1,0),"")</f>
        <v/>
      </c>
      <c r="D610" t="str">
        <f ca="1">IF(B610&lt;=MTF!$J$15,OFFSET(MTF!$C$3,MTF!$H$15+B610-1,0),"")</f>
        <v/>
      </c>
      <c r="E610" t="str">
        <f ca="1">IF(B610&lt;=MTF!$J$15,OFFSET(MTF!$E$3,MTF!$H$15+B610-1,0),"")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>
        <f t="shared" si="37"/>
        <v>0</v>
      </c>
      <c r="S610">
        <f t="shared" si="38"/>
        <v>0</v>
      </c>
    </row>
    <row r="611" spans="2:19" x14ac:dyDescent="0.2">
      <c r="B611" s="17">
        <v>606</v>
      </c>
      <c r="C611" t="str">
        <f ca="1">IF(B611&lt;=MTF!$J$15,OFFSET(MTF!$B$3,MTF!$H$15+B611-1,0),"")</f>
        <v/>
      </c>
      <c r="D611" t="str">
        <f ca="1">IF(B611&lt;=MTF!$J$15,OFFSET(MTF!$C$3,MTF!$H$15+B611-1,0),"")</f>
        <v/>
      </c>
      <c r="E611" t="str">
        <f ca="1">IF(B611&lt;=MTF!$J$15,OFFSET(MTF!$E$3,MTF!$H$15+B611-1,0),"")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>
        <f t="shared" si="37"/>
        <v>0</v>
      </c>
      <c r="S611">
        <f t="shared" si="38"/>
        <v>0</v>
      </c>
    </row>
    <row r="612" spans="2:19" x14ac:dyDescent="0.2">
      <c r="B612" s="26">
        <v>607</v>
      </c>
      <c r="C612" t="str">
        <f ca="1">IF(B612&lt;=MTF!$J$15,OFFSET(MTF!$B$3,MTF!$H$15+B612-1,0),"")</f>
        <v/>
      </c>
      <c r="D612" t="str">
        <f ca="1">IF(B612&lt;=MTF!$J$15,OFFSET(MTF!$C$3,MTF!$H$15+B612-1,0),"")</f>
        <v/>
      </c>
      <c r="E612" t="str">
        <f ca="1">IF(B612&lt;=MTF!$J$15,OFFSET(MTF!$E$3,MTF!$H$15+B612-1,0),"")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>
        <f t="shared" si="37"/>
        <v>0</v>
      </c>
      <c r="S612">
        <f t="shared" si="38"/>
        <v>0</v>
      </c>
    </row>
    <row r="613" spans="2:19" x14ac:dyDescent="0.2">
      <c r="B613" s="26">
        <v>608</v>
      </c>
      <c r="C613" t="str">
        <f ca="1">IF(B613&lt;=MTF!$J$15,OFFSET(MTF!$B$3,MTF!$H$15+B613-1,0),"")</f>
        <v/>
      </c>
      <c r="D613" t="str">
        <f ca="1">IF(B613&lt;=MTF!$J$15,OFFSET(MTF!$C$3,MTF!$H$15+B613-1,0),"")</f>
        <v/>
      </c>
      <c r="E613" t="str">
        <f ca="1">IF(B613&lt;=MTF!$J$15,OFFSET(MTF!$E$3,MTF!$H$15+B613-1,0),"")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>
        <f t="shared" si="37"/>
        <v>0</v>
      </c>
      <c r="S613">
        <f t="shared" si="38"/>
        <v>0</v>
      </c>
    </row>
    <row r="614" spans="2:19" x14ac:dyDescent="0.2">
      <c r="B614" s="17">
        <v>609</v>
      </c>
      <c r="C614" t="str">
        <f ca="1">IF(B614&lt;=MTF!$J$15,OFFSET(MTF!$B$3,MTF!$H$15+B614-1,0),"")</f>
        <v/>
      </c>
      <c r="D614" t="str">
        <f ca="1">IF(B614&lt;=MTF!$J$15,OFFSET(MTF!$C$3,MTF!$H$15+B614-1,0),"")</f>
        <v/>
      </c>
      <c r="E614" t="str">
        <f ca="1">IF(B614&lt;=MTF!$J$15,OFFSET(MTF!$E$3,MTF!$H$15+B614-1,0),"")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>
        <f t="shared" si="37"/>
        <v>0</v>
      </c>
      <c r="S614">
        <f t="shared" si="38"/>
        <v>0</v>
      </c>
    </row>
    <row r="615" spans="2:19" x14ac:dyDescent="0.2">
      <c r="B615" s="26">
        <v>610</v>
      </c>
      <c r="C615" t="str">
        <f ca="1">IF(B615&lt;=MTF!$J$15,OFFSET(MTF!$B$3,MTF!$H$15+B615-1,0),"")</f>
        <v/>
      </c>
      <c r="D615" t="str">
        <f ca="1">IF(B615&lt;=MTF!$J$15,OFFSET(MTF!$C$3,MTF!$H$15+B615-1,0),"")</f>
        <v/>
      </c>
      <c r="E615" t="str">
        <f ca="1">IF(B615&lt;=MTF!$J$15,OFFSET(MTF!$E$3,MTF!$H$15+B615-1,0),"")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>
        <f t="shared" si="37"/>
        <v>0</v>
      </c>
      <c r="S615">
        <f t="shared" si="38"/>
        <v>0</v>
      </c>
    </row>
    <row r="616" spans="2:19" x14ac:dyDescent="0.2">
      <c r="B616" s="26">
        <v>611</v>
      </c>
      <c r="C616" t="str">
        <f ca="1">IF(B616&lt;=MTF!$J$15,OFFSET(MTF!$B$3,MTF!$H$15+B616-1,0),"")</f>
        <v/>
      </c>
      <c r="D616" t="str">
        <f ca="1">IF(B616&lt;=MTF!$J$15,OFFSET(MTF!$C$3,MTF!$H$15+B616-1,0),"")</f>
        <v/>
      </c>
      <c r="E616" t="str">
        <f ca="1">IF(B616&lt;=MTF!$J$15,OFFSET(MTF!$E$3,MTF!$H$15+B616-1,0),"")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>
        <f t="shared" si="37"/>
        <v>0</v>
      </c>
      <c r="S616">
        <f t="shared" si="38"/>
        <v>0</v>
      </c>
    </row>
    <row r="617" spans="2:19" x14ac:dyDescent="0.2">
      <c r="B617" s="17">
        <v>612</v>
      </c>
      <c r="C617" t="str">
        <f ca="1">IF(B617&lt;=MTF!$J$15,OFFSET(MTF!$B$3,MTF!$H$15+B617-1,0),"")</f>
        <v/>
      </c>
      <c r="D617" t="str">
        <f ca="1">IF(B617&lt;=MTF!$J$15,OFFSET(MTF!$C$3,MTF!$H$15+B617-1,0),"")</f>
        <v/>
      </c>
      <c r="E617" t="str">
        <f ca="1">IF(B617&lt;=MTF!$J$15,OFFSET(MTF!$E$3,MTF!$H$15+B617-1,0),"")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>
        <f t="shared" si="37"/>
        <v>0</v>
      </c>
      <c r="S617">
        <f t="shared" si="38"/>
        <v>0</v>
      </c>
    </row>
    <row r="618" spans="2:19" x14ac:dyDescent="0.2">
      <c r="B618" s="26">
        <v>613</v>
      </c>
      <c r="C618" t="str">
        <f ca="1">IF(B618&lt;=MTF!$J$15,OFFSET(MTF!$B$3,MTF!$H$15+B618-1,0),"")</f>
        <v/>
      </c>
      <c r="D618" t="str">
        <f ca="1">IF(B618&lt;=MTF!$J$15,OFFSET(MTF!$C$3,MTF!$H$15+B618-1,0),"")</f>
        <v/>
      </c>
      <c r="E618" t="str">
        <f ca="1">IF(B618&lt;=MTF!$J$15,OFFSET(MTF!$E$3,MTF!$H$15+B618-1,0),"")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>
        <f t="shared" si="37"/>
        <v>0</v>
      </c>
      <c r="S618">
        <f t="shared" si="38"/>
        <v>0</v>
      </c>
    </row>
    <row r="619" spans="2:19" x14ac:dyDescent="0.2">
      <c r="B619" s="26">
        <v>614</v>
      </c>
      <c r="C619" t="str">
        <f ca="1">IF(B619&lt;=MTF!$J$15,OFFSET(MTF!$B$3,MTF!$H$15+B619-1,0),"")</f>
        <v/>
      </c>
      <c r="D619" t="str">
        <f ca="1">IF(B619&lt;=MTF!$J$15,OFFSET(MTF!$C$3,MTF!$H$15+B619-1,0),"")</f>
        <v/>
      </c>
      <c r="E619" t="str">
        <f ca="1">IF(B619&lt;=MTF!$J$15,OFFSET(MTF!$E$3,MTF!$H$15+B619-1,0),"")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>
        <f t="shared" si="37"/>
        <v>0</v>
      </c>
      <c r="S619">
        <f t="shared" si="38"/>
        <v>0</v>
      </c>
    </row>
    <row r="620" spans="2:19" x14ac:dyDescent="0.2">
      <c r="B620" s="17">
        <v>615</v>
      </c>
      <c r="C620" t="str">
        <f ca="1">IF(B620&lt;=MTF!$J$15,OFFSET(MTF!$B$3,MTF!$H$15+B620-1,0),"")</f>
        <v/>
      </c>
      <c r="D620" t="str">
        <f ca="1">IF(B620&lt;=MTF!$J$15,OFFSET(MTF!$C$3,MTF!$H$15+B620-1,0),"")</f>
        <v/>
      </c>
      <c r="E620" t="str">
        <f ca="1">IF(B620&lt;=MTF!$J$15,OFFSET(MTF!$E$3,MTF!$H$15+B620-1,0),"")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>
        <f t="shared" si="37"/>
        <v>0</v>
      </c>
      <c r="S620">
        <f t="shared" si="38"/>
        <v>0</v>
      </c>
    </row>
    <row r="621" spans="2:19" x14ac:dyDescent="0.2">
      <c r="B621" s="26">
        <v>616</v>
      </c>
      <c r="C621" t="str">
        <f ca="1">IF(B621&lt;=MTF!$J$15,OFFSET(MTF!$B$3,MTF!$H$15+B621-1,0),"")</f>
        <v/>
      </c>
      <c r="D621" t="str">
        <f ca="1">IF(B621&lt;=MTF!$J$15,OFFSET(MTF!$C$3,MTF!$H$15+B621-1,0),"")</f>
        <v/>
      </c>
      <c r="E621" t="str">
        <f ca="1">IF(B621&lt;=MTF!$J$15,OFFSET(MTF!$E$3,MTF!$H$15+B621-1,0),"")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>
        <f t="shared" si="37"/>
        <v>0</v>
      </c>
      <c r="S621">
        <f t="shared" si="38"/>
        <v>0</v>
      </c>
    </row>
    <row r="622" spans="2:19" x14ac:dyDescent="0.2">
      <c r="B622" s="26">
        <v>617</v>
      </c>
      <c r="C622" t="str">
        <f ca="1">IF(B622&lt;=MTF!$J$15,OFFSET(MTF!$B$3,MTF!$H$15+B622-1,0),"")</f>
        <v/>
      </c>
      <c r="D622" t="str">
        <f ca="1">IF(B622&lt;=MTF!$J$15,OFFSET(MTF!$C$3,MTF!$H$15+B622-1,0),"")</f>
        <v/>
      </c>
      <c r="E622" t="str">
        <f ca="1">IF(B622&lt;=MTF!$J$15,OFFSET(MTF!$E$3,MTF!$H$15+B622-1,0),"")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>
        <f t="shared" si="37"/>
        <v>0</v>
      </c>
      <c r="S622">
        <f t="shared" si="38"/>
        <v>0</v>
      </c>
    </row>
    <row r="623" spans="2:19" x14ac:dyDescent="0.2">
      <c r="B623" s="17">
        <v>618</v>
      </c>
      <c r="C623" t="str">
        <f ca="1">IF(B623&lt;=MTF!$J$15,OFFSET(MTF!$B$3,MTF!$H$15+B623-1,0),"")</f>
        <v/>
      </c>
      <c r="D623" t="str">
        <f ca="1">IF(B623&lt;=MTF!$J$15,OFFSET(MTF!$C$3,MTF!$H$15+B623-1,0),"")</f>
        <v/>
      </c>
      <c r="E623" t="str">
        <f ca="1">IF(B623&lt;=MTF!$J$15,OFFSET(MTF!$E$3,MTF!$H$15+B623-1,0),"")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>
        <f t="shared" si="37"/>
        <v>0</v>
      </c>
      <c r="S623">
        <f t="shared" si="38"/>
        <v>0</v>
      </c>
    </row>
    <row r="624" spans="2:19" x14ac:dyDescent="0.2">
      <c r="B624" s="26">
        <v>619</v>
      </c>
      <c r="C624" t="str">
        <f ca="1">IF(B624&lt;=MTF!$J$15,OFFSET(MTF!$B$3,MTF!$H$15+B624-1,0),"")</f>
        <v/>
      </c>
      <c r="D624" t="str">
        <f ca="1">IF(B624&lt;=MTF!$J$15,OFFSET(MTF!$C$3,MTF!$H$15+B624-1,0),"")</f>
        <v/>
      </c>
      <c r="E624" t="str">
        <f ca="1">IF(B624&lt;=MTF!$J$15,OFFSET(MTF!$E$3,MTF!$H$15+B624-1,0),"")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>
        <f t="shared" si="37"/>
        <v>0</v>
      </c>
      <c r="S624">
        <f t="shared" si="38"/>
        <v>0</v>
      </c>
    </row>
    <row r="625" spans="2:19" x14ac:dyDescent="0.2">
      <c r="B625" s="26">
        <v>620</v>
      </c>
      <c r="C625" t="str">
        <f ca="1">IF(B625&lt;=MTF!$J$15,OFFSET(MTF!$B$3,MTF!$H$15+B625-1,0),"")</f>
        <v/>
      </c>
      <c r="D625" t="str">
        <f ca="1">IF(B625&lt;=MTF!$J$15,OFFSET(MTF!$C$3,MTF!$H$15+B625-1,0),"")</f>
        <v/>
      </c>
      <c r="E625" t="str">
        <f ca="1">IF(B625&lt;=MTF!$J$15,OFFSET(MTF!$E$3,MTF!$H$15+B625-1,0),"")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>
        <f t="shared" si="37"/>
        <v>0</v>
      </c>
      <c r="S625">
        <f t="shared" si="38"/>
        <v>0</v>
      </c>
    </row>
    <row r="626" spans="2:19" x14ac:dyDescent="0.2">
      <c r="B626" s="17">
        <v>621</v>
      </c>
      <c r="C626" t="str">
        <f ca="1">IF(B626&lt;=MTF!$J$15,OFFSET(MTF!$B$3,MTF!$H$15+B626-1,0),"")</f>
        <v/>
      </c>
      <c r="D626" t="str">
        <f ca="1">IF(B626&lt;=MTF!$J$15,OFFSET(MTF!$C$3,MTF!$H$15+B626-1,0),"")</f>
        <v/>
      </c>
      <c r="E626" t="str">
        <f ca="1">IF(B626&lt;=MTF!$J$15,OFFSET(MTF!$E$3,MTF!$H$15+B626-1,0),"")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>
        <f t="shared" si="37"/>
        <v>0</v>
      </c>
      <c r="S626">
        <f t="shared" si="38"/>
        <v>0</v>
      </c>
    </row>
    <row r="627" spans="2:19" x14ac:dyDescent="0.2">
      <c r="B627" s="26">
        <v>622</v>
      </c>
      <c r="C627" t="str">
        <f ca="1">IF(B627&lt;=MTF!$J$15,OFFSET(MTF!$B$3,MTF!$H$15+B627-1,0),"")</f>
        <v/>
      </c>
      <c r="D627" t="str">
        <f ca="1">IF(B627&lt;=MTF!$J$15,OFFSET(MTF!$C$3,MTF!$H$15+B627-1,0),"")</f>
        <v/>
      </c>
      <c r="E627" t="str">
        <f ca="1">IF(B627&lt;=MTF!$J$15,OFFSET(MTF!$E$3,MTF!$H$15+B627-1,0),"")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>
        <f t="shared" si="37"/>
        <v>0</v>
      </c>
      <c r="S627">
        <f t="shared" si="38"/>
        <v>0</v>
      </c>
    </row>
    <row r="628" spans="2:19" x14ac:dyDescent="0.2">
      <c r="B628" s="26">
        <v>623</v>
      </c>
      <c r="C628" t="str">
        <f ca="1">IF(B628&lt;=MTF!$J$15,OFFSET(MTF!$B$3,MTF!$H$15+B628-1,0),"")</f>
        <v/>
      </c>
      <c r="D628" t="str">
        <f ca="1">IF(B628&lt;=MTF!$J$15,OFFSET(MTF!$C$3,MTF!$H$15+B628-1,0),"")</f>
        <v/>
      </c>
      <c r="E628" t="str">
        <f ca="1">IF(B628&lt;=MTF!$J$15,OFFSET(MTF!$E$3,MTF!$H$15+B628-1,0),"")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>
        <f t="shared" si="37"/>
        <v>0</v>
      </c>
      <c r="S628">
        <f t="shared" si="38"/>
        <v>0</v>
      </c>
    </row>
    <row r="629" spans="2:19" x14ac:dyDescent="0.2">
      <c r="B629" s="17">
        <v>624</v>
      </c>
      <c r="C629" t="str">
        <f ca="1">IF(B629&lt;=MTF!$J$15,OFFSET(MTF!$B$3,MTF!$H$15+B629-1,0),"")</f>
        <v/>
      </c>
      <c r="D629" t="str">
        <f ca="1">IF(B629&lt;=MTF!$J$15,OFFSET(MTF!$C$3,MTF!$H$15+B629-1,0),"")</f>
        <v/>
      </c>
      <c r="E629" t="str">
        <f ca="1">IF(B629&lt;=MTF!$J$15,OFFSET(MTF!$E$3,MTF!$H$15+B629-1,0),"")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>
        <f t="shared" si="37"/>
        <v>0</v>
      </c>
      <c r="S629">
        <f t="shared" si="38"/>
        <v>0</v>
      </c>
    </row>
    <row r="630" spans="2:19" x14ac:dyDescent="0.2">
      <c r="B630" s="26">
        <v>625</v>
      </c>
      <c r="C630" t="str">
        <f ca="1">IF(B630&lt;=MTF!$J$15,OFFSET(MTF!$B$3,MTF!$H$15+B630-1,0),"")</f>
        <v/>
      </c>
      <c r="D630" t="str">
        <f ca="1">IF(B630&lt;=MTF!$J$15,OFFSET(MTF!$C$3,MTF!$H$15+B630-1,0),"")</f>
        <v/>
      </c>
      <c r="E630" t="str">
        <f ca="1">IF(B630&lt;=MTF!$J$15,OFFSET(MTF!$E$3,MTF!$H$15+B630-1,0),"")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>
        <f t="shared" si="37"/>
        <v>0</v>
      </c>
      <c r="S630">
        <f t="shared" si="38"/>
        <v>0</v>
      </c>
    </row>
    <row r="631" spans="2:19" x14ac:dyDescent="0.2">
      <c r="B631" s="26">
        <v>626</v>
      </c>
      <c r="C631" t="str">
        <f ca="1">IF(B631&lt;=MTF!$J$15,OFFSET(MTF!$B$3,MTF!$H$15+B631-1,0),"")</f>
        <v/>
      </c>
      <c r="D631" t="str">
        <f ca="1">IF(B631&lt;=MTF!$J$15,OFFSET(MTF!$C$3,MTF!$H$15+B631-1,0),"")</f>
        <v/>
      </c>
      <c r="E631" t="str">
        <f ca="1">IF(B631&lt;=MTF!$J$15,OFFSET(MTF!$E$3,MTF!$H$15+B631-1,0),"")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>
        <f t="shared" si="37"/>
        <v>0</v>
      </c>
      <c r="S631">
        <f t="shared" si="38"/>
        <v>0</v>
      </c>
    </row>
    <row r="632" spans="2:19" x14ac:dyDescent="0.2">
      <c r="B632" s="17">
        <v>627</v>
      </c>
      <c r="C632" t="str">
        <f ca="1">IF(B632&lt;=MTF!$J$15,OFFSET(MTF!$B$3,MTF!$H$15+B632-1,0),"")</f>
        <v/>
      </c>
      <c r="D632" t="str">
        <f ca="1">IF(B632&lt;=MTF!$J$15,OFFSET(MTF!$C$3,MTF!$H$15+B632-1,0),"")</f>
        <v/>
      </c>
      <c r="E632" t="str">
        <f ca="1">IF(B632&lt;=MTF!$J$15,OFFSET(MTF!$E$3,MTF!$H$15+B632-1,0),"")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>
        <f t="shared" si="37"/>
        <v>0</v>
      </c>
      <c r="S632">
        <f t="shared" si="38"/>
        <v>0</v>
      </c>
    </row>
    <row r="633" spans="2:19" x14ac:dyDescent="0.2">
      <c r="B633" s="26">
        <v>628</v>
      </c>
      <c r="C633" t="str">
        <f ca="1">IF(B633&lt;=MTF!$J$15,OFFSET(MTF!$B$3,MTF!$H$15+B633-1,0),"")</f>
        <v/>
      </c>
      <c r="D633" t="str">
        <f ca="1">IF(B633&lt;=MTF!$J$15,OFFSET(MTF!$C$3,MTF!$H$15+B633-1,0),"")</f>
        <v/>
      </c>
      <c r="E633" t="str">
        <f ca="1">IF(B633&lt;=MTF!$J$15,OFFSET(MTF!$E$3,MTF!$H$15+B633-1,0),"")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>
        <f t="shared" si="37"/>
        <v>0</v>
      </c>
      <c r="S633">
        <f t="shared" si="38"/>
        <v>0</v>
      </c>
    </row>
    <row r="634" spans="2:19" x14ac:dyDescent="0.2">
      <c r="B634" s="26">
        <v>629</v>
      </c>
      <c r="C634" t="str">
        <f ca="1">IF(B634&lt;=MTF!$J$15,OFFSET(MTF!$B$3,MTF!$H$15+B634-1,0),"")</f>
        <v/>
      </c>
      <c r="D634" t="str">
        <f ca="1">IF(B634&lt;=MTF!$J$15,OFFSET(MTF!$C$3,MTF!$H$15+B634-1,0),"")</f>
        <v/>
      </c>
      <c r="E634" t="str">
        <f ca="1">IF(B634&lt;=MTF!$J$15,OFFSET(MTF!$E$3,MTF!$H$15+B634-1,0),"")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>
        <f t="shared" si="37"/>
        <v>0</v>
      </c>
      <c r="S634">
        <f t="shared" si="38"/>
        <v>0</v>
      </c>
    </row>
    <row r="635" spans="2:19" x14ac:dyDescent="0.2">
      <c r="B635" s="17">
        <v>630</v>
      </c>
      <c r="C635" t="str">
        <f ca="1">IF(B635&lt;=MTF!$J$15,OFFSET(MTF!$B$3,MTF!$H$15+B635-1,0),"")</f>
        <v/>
      </c>
      <c r="D635" t="str">
        <f ca="1">IF(B635&lt;=MTF!$J$15,OFFSET(MTF!$C$3,MTF!$H$15+B635-1,0),"")</f>
        <v/>
      </c>
      <c r="E635" t="str">
        <f ca="1">IF(B635&lt;=MTF!$J$15,OFFSET(MTF!$E$3,MTF!$H$15+B635-1,0),"")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>
        <f t="shared" si="37"/>
        <v>0</v>
      </c>
      <c r="S635">
        <f t="shared" si="38"/>
        <v>0</v>
      </c>
    </row>
    <row r="636" spans="2:19" x14ac:dyDescent="0.2">
      <c r="B636" s="26">
        <v>631</v>
      </c>
      <c r="C636" t="str">
        <f ca="1">IF(B636&lt;=MTF!$J$15,OFFSET(MTF!$B$3,MTF!$H$15+B636-1,0),"")</f>
        <v/>
      </c>
      <c r="D636" t="str">
        <f ca="1">IF(B636&lt;=MTF!$J$15,OFFSET(MTF!$C$3,MTF!$H$15+B636-1,0),"")</f>
        <v/>
      </c>
      <c r="E636" t="str">
        <f ca="1">IF(B636&lt;=MTF!$J$15,OFFSET(MTF!$E$3,MTF!$H$15+B636-1,0),"")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>
        <f t="shared" si="37"/>
        <v>0</v>
      </c>
      <c r="S636">
        <f t="shared" si="38"/>
        <v>0</v>
      </c>
    </row>
    <row r="637" spans="2:19" x14ac:dyDescent="0.2">
      <c r="B637" s="26">
        <v>632</v>
      </c>
      <c r="C637" t="str">
        <f ca="1">IF(B637&lt;=MTF!$J$15,OFFSET(MTF!$B$3,MTF!$H$15+B637-1,0),"")</f>
        <v/>
      </c>
      <c r="D637" t="str">
        <f ca="1">IF(B637&lt;=MTF!$J$15,OFFSET(MTF!$C$3,MTF!$H$15+B637-1,0),"")</f>
        <v/>
      </c>
      <c r="E637" t="str">
        <f ca="1">IF(B637&lt;=MTF!$J$15,OFFSET(MTF!$E$3,MTF!$H$15+B637-1,0),"")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>
        <f t="shared" si="37"/>
        <v>0</v>
      </c>
      <c r="S637">
        <f t="shared" si="38"/>
        <v>0</v>
      </c>
    </row>
    <row r="638" spans="2:19" x14ac:dyDescent="0.2">
      <c r="B638" s="17">
        <v>633</v>
      </c>
      <c r="C638" t="str">
        <f ca="1">IF(B638&lt;=MTF!$J$15,OFFSET(MTF!$B$3,MTF!$H$15+B638-1,0),"")</f>
        <v/>
      </c>
      <c r="D638" t="str">
        <f ca="1">IF(B638&lt;=MTF!$J$15,OFFSET(MTF!$C$3,MTF!$H$15+B638-1,0),"")</f>
        <v/>
      </c>
      <c r="E638" t="str">
        <f ca="1">IF(B638&lt;=MTF!$J$15,OFFSET(MTF!$E$3,MTF!$H$15+B638-1,0),"")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>
        <f t="shared" si="37"/>
        <v>0</v>
      </c>
      <c r="S638">
        <f t="shared" si="38"/>
        <v>0</v>
      </c>
    </row>
    <row r="639" spans="2:19" x14ac:dyDescent="0.2">
      <c r="B639" s="26">
        <v>634</v>
      </c>
      <c r="C639" t="str">
        <f ca="1">IF(B639&lt;=MTF!$J$15,OFFSET(MTF!$B$3,MTF!$H$15+B639-1,0),"")</f>
        <v/>
      </c>
      <c r="D639" t="str">
        <f ca="1">IF(B639&lt;=MTF!$J$15,OFFSET(MTF!$C$3,MTF!$H$15+B639-1,0),"")</f>
        <v/>
      </c>
      <c r="E639" t="str">
        <f ca="1">IF(B639&lt;=MTF!$J$15,OFFSET(MTF!$E$3,MTF!$H$15+B639-1,0),"")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>
        <f t="shared" si="37"/>
        <v>0</v>
      </c>
      <c r="S639">
        <f t="shared" si="38"/>
        <v>0</v>
      </c>
    </row>
    <row r="640" spans="2:19" x14ac:dyDescent="0.2">
      <c r="B640" s="26">
        <v>635</v>
      </c>
      <c r="C640" t="str">
        <f ca="1">IF(B640&lt;=MTF!$J$15,OFFSET(MTF!$B$3,MTF!$H$15+B640-1,0),"")</f>
        <v/>
      </c>
      <c r="D640" t="str">
        <f ca="1">IF(B640&lt;=MTF!$J$15,OFFSET(MTF!$C$3,MTF!$H$15+B640-1,0),"")</f>
        <v/>
      </c>
      <c r="E640" t="str">
        <f ca="1">IF(B640&lt;=MTF!$J$15,OFFSET(MTF!$E$3,MTF!$H$15+B640-1,0),"")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>
        <f t="shared" si="37"/>
        <v>0</v>
      </c>
      <c r="S640">
        <f t="shared" si="38"/>
        <v>0</v>
      </c>
    </row>
    <row r="641" spans="2:19" x14ac:dyDescent="0.2">
      <c r="B641" s="17">
        <v>636</v>
      </c>
      <c r="C641" t="str">
        <f ca="1">IF(B641&lt;=MTF!$J$15,OFFSET(MTF!$B$3,MTF!$H$15+B641-1,0),"")</f>
        <v/>
      </c>
      <c r="D641" t="str">
        <f ca="1">IF(B641&lt;=MTF!$J$15,OFFSET(MTF!$C$3,MTF!$H$15+B641-1,0),"")</f>
        <v/>
      </c>
      <c r="E641" t="str">
        <f ca="1">IF(B641&lt;=MTF!$J$15,OFFSET(MTF!$E$3,MTF!$H$15+B641-1,0),"")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>
        <f t="shared" si="37"/>
        <v>0</v>
      </c>
      <c r="S641">
        <f t="shared" si="38"/>
        <v>0</v>
      </c>
    </row>
    <row r="642" spans="2:19" x14ac:dyDescent="0.2">
      <c r="B642" s="26">
        <v>637</v>
      </c>
      <c r="C642" t="str">
        <f ca="1">IF(B642&lt;=MTF!$J$15,OFFSET(MTF!$B$3,MTF!$H$15+B642-1,0),"")</f>
        <v/>
      </c>
      <c r="D642" t="str">
        <f ca="1">IF(B642&lt;=MTF!$J$15,OFFSET(MTF!$C$3,MTF!$H$15+B642-1,0),"")</f>
        <v/>
      </c>
      <c r="E642" t="str">
        <f ca="1">IF(B642&lt;=MTF!$J$15,OFFSET(MTF!$E$3,MTF!$H$15+B642-1,0),"")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>
        <f t="shared" si="37"/>
        <v>0</v>
      </c>
      <c r="S642">
        <f t="shared" si="38"/>
        <v>0</v>
      </c>
    </row>
    <row r="643" spans="2:19" x14ac:dyDescent="0.2">
      <c r="B643" s="26">
        <v>638</v>
      </c>
      <c r="C643" t="str">
        <f ca="1">IF(B643&lt;=MTF!$J$15,OFFSET(MTF!$B$3,MTF!$H$15+B643-1,0),"")</f>
        <v/>
      </c>
      <c r="D643" t="str">
        <f ca="1">IF(B643&lt;=MTF!$J$15,OFFSET(MTF!$C$3,MTF!$H$15+B643-1,0),"")</f>
        <v/>
      </c>
      <c r="E643" t="str">
        <f ca="1">IF(B643&lt;=MTF!$J$15,OFFSET(MTF!$E$3,MTF!$H$15+B643-1,0),"")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>
        <f t="shared" si="37"/>
        <v>0</v>
      </c>
      <c r="S643">
        <f t="shared" si="38"/>
        <v>0</v>
      </c>
    </row>
    <row r="644" spans="2:19" x14ac:dyDescent="0.2">
      <c r="B644" s="17">
        <v>639</v>
      </c>
      <c r="C644" t="str">
        <f ca="1">IF(B644&lt;=MTF!$J$15,OFFSET(MTF!$B$3,MTF!$H$15+B644-1,0),"")</f>
        <v/>
      </c>
      <c r="D644" t="str">
        <f ca="1">IF(B644&lt;=MTF!$J$15,OFFSET(MTF!$C$3,MTF!$H$15+B644-1,0),"")</f>
        <v/>
      </c>
      <c r="E644" t="str">
        <f ca="1">IF(B644&lt;=MTF!$J$15,OFFSET(MTF!$E$3,MTF!$H$15+B644-1,0),"")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>
        <f t="shared" si="37"/>
        <v>0</v>
      </c>
      <c r="S644">
        <f t="shared" si="38"/>
        <v>0</v>
      </c>
    </row>
    <row r="645" spans="2:19" x14ac:dyDescent="0.2">
      <c r="B645" s="26">
        <v>640</v>
      </c>
      <c r="C645" t="str">
        <f ca="1">IF(B645&lt;=MTF!$J$15,OFFSET(MTF!$B$3,MTF!$H$15+B645-1,0),"")</f>
        <v/>
      </c>
      <c r="D645" t="str">
        <f ca="1">IF(B645&lt;=MTF!$J$15,OFFSET(MTF!$C$3,MTF!$H$15+B645-1,0),"")</f>
        <v/>
      </c>
      <c r="E645" t="str">
        <f ca="1">IF(B645&lt;=MTF!$J$15,OFFSET(MTF!$E$3,MTF!$H$15+B645-1,0),"")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>
        <f t="shared" si="37"/>
        <v>0</v>
      </c>
      <c r="S645">
        <f t="shared" si="38"/>
        <v>0</v>
      </c>
    </row>
    <row r="646" spans="2:19" x14ac:dyDescent="0.2">
      <c r="B646" s="26">
        <v>641</v>
      </c>
      <c r="C646" t="str">
        <f ca="1">IF(B646&lt;=MTF!$J$15,OFFSET(MTF!$B$3,MTF!$H$15+B646-1,0),"")</f>
        <v/>
      </c>
      <c r="D646" t="str">
        <f ca="1">IF(B646&lt;=MTF!$J$15,OFFSET(MTF!$C$3,MTF!$H$15+B646-1,0),"")</f>
        <v/>
      </c>
      <c r="E646" t="str">
        <f ca="1">IF(B646&lt;=MTF!$J$15,OFFSET(MTF!$E$3,MTF!$H$15+B646-1,0),"")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>
        <f t="shared" si="37"/>
        <v>0</v>
      </c>
      <c r="S646">
        <f t="shared" si="38"/>
        <v>0</v>
      </c>
    </row>
    <row r="647" spans="2:19" x14ac:dyDescent="0.2">
      <c r="B647" s="17">
        <v>642</v>
      </c>
      <c r="C647" t="str">
        <f ca="1">IF(B647&lt;=MTF!$J$15,OFFSET(MTF!$B$3,MTF!$H$15+B647-1,0),"")</f>
        <v/>
      </c>
      <c r="D647" t="str">
        <f ca="1">IF(B647&lt;=MTF!$J$15,OFFSET(MTF!$C$3,MTF!$H$15+B647-1,0),"")</f>
        <v/>
      </c>
      <c r="E647" t="str">
        <f ca="1">IF(B647&lt;=MTF!$J$15,OFFSET(MTF!$E$3,MTF!$H$15+B647-1,0),"")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>
        <f t="shared" si="37"/>
        <v>0</v>
      </c>
      <c r="S647">
        <f t="shared" si="38"/>
        <v>0</v>
      </c>
    </row>
    <row r="648" spans="2:19" x14ac:dyDescent="0.2">
      <c r="B648" s="26">
        <v>643</v>
      </c>
      <c r="C648" t="str">
        <f ca="1">IF(B648&lt;=MTF!$J$15,OFFSET(MTF!$B$3,MTF!$H$15+B648-1,0),"")</f>
        <v/>
      </c>
      <c r="D648" t="str">
        <f ca="1">IF(B648&lt;=MTF!$J$15,OFFSET(MTF!$C$3,MTF!$H$15+B648-1,0),"")</f>
        <v/>
      </c>
      <c r="E648" t="str">
        <f ca="1">IF(B648&lt;=MTF!$J$15,OFFSET(MTF!$E$3,MTF!$H$15+B648-1,0),"")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>
        <f t="shared" si="37"/>
        <v>0</v>
      </c>
      <c r="S648">
        <f t="shared" si="38"/>
        <v>0</v>
      </c>
    </row>
    <row r="649" spans="2:19" x14ac:dyDescent="0.2">
      <c r="B649" s="26">
        <v>644</v>
      </c>
      <c r="C649" t="str">
        <f ca="1">IF(B649&lt;=MTF!$J$15,OFFSET(MTF!$B$3,MTF!$H$15+B649-1,0),"")</f>
        <v/>
      </c>
      <c r="D649" t="str">
        <f ca="1">IF(B649&lt;=MTF!$J$15,OFFSET(MTF!$C$3,MTF!$H$15+B649-1,0),"")</f>
        <v/>
      </c>
      <c r="E649" t="str">
        <f ca="1">IF(B649&lt;=MTF!$J$15,OFFSET(MTF!$E$3,MTF!$H$15+B649-1,0),"")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>
        <f t="shared" si="37"/>
        <v>0</v>
      </c>
      <c r="S649">
        <f t="shared" si="38"/>
        <v>0</v>
      </c>
    </row>
    <row r="650" spans="2:19" x14ac:dyDescent="0.2">
      <c r="B650" s="17">
        <v>645</v>
      </c>
      <c r="C650" t="str">
        <f ca="1">IF(B650&lt;=MTF!$J$15,OFFSET(MTF!$B$3,MTF!$H$15+B650-1,0),"")</f>
        <v/>
      </c>
      <c r="D650" t="str">
        <f ca="1">IF(B650&lt;=MTF!$J$15,OFFSET(MTF!$C$3,MTF!$H$15+B650-1,0),"")</f>
        <v/>
      </c>
      <c r="E650" t="str">
        <f ca="1">IF(B650&lt;=MTF!$J$15,OFFSET(MTF!$E$3,MTF!$H$15+B650-1,0),"")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>
        <f t="shared" ref="R650:R713" si="41">O650*SIN((Q650-1)*2*PI()/$N$6*$N$8)</f>
        <v>0</v>
      </c>
      <c r="S650">
        <f t="shared" ref="S650:S713" si="42">O650*COS((Q650-1)*2*PI()/$N$6*$N$8)</f>
        <v>0</v>
      </c>
    </row>
    <row r="651" spans="2:19" x14ac:dyDescent="0.2">
      <c r="B651" s="26">
        <v>646</v>
      </c>
      <c r="C651" t="str">
        <f ca="1">IF(B651&lt;=MTF!$J$15,OFFSET(MTF!$B$3,MTF!$H$15+B651-1,0),"")</f>
        <v/>
      </c>
      <c r="D651" t="str">
        <f ca="1">IF(B651&lt;=MTF!$J$15,OFFSET(MTF!$C$3,MTF!$H$15+B651-1,0),"")</f>
        <v/>
      </c>
      <c r="E651" t="str">
        <f ca="1">IF(B651&lt;=MTF!$J$15,OFFSET(MTF!$E$3,MTF!$H$15+B651-1,0),"")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>
        <f t="shared" si="41"/>
        <v>0</v>
      </c>
      <c r="S651">
        <f t="shared" si="42"/>
        <v>0</v>
      </c>
    </row>
    <row r="652" spans="2:19" x14ac:dyDescent="0.2">
      <c r="B652" s="26">
        <v>647</v>
      </c>
      <c r="C652" t="str">
        <f ca="1">IF(B652&lt;=MTF!$J$15,OFFSET(MTF!$B$3,MTF!$H$15+B652-1,0),"")</f>
        <v/>
      </c>
      <c r="D652" t="str">
        <f ca="1">IF(B652&lt;=MTF!$J$15,OFFSET(MTF!$C$3,MTF!$H$15+B652-1,0),"")</f>
        <v/>
      </c>
      <c r="E652" t="str">
        <f ca="1">IF(B652&lt;=MTF!$J$15,OFFSET(MTF!$E$3,MTF!$H$15+B652-1,0),"")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>
        <f t="shared" si="41"/>
        <v>0</v>
      </c>
      <c r="S652">
        <f t="shared" si="42"/>
        <v>0</v>
      </c>
    </row>
    <row r="653" spans="2:19" x14ac:dyDescent="0.2">
      <c r="B653" s="17">
        <v>648</v>
      </c>
      <c r="C653" t="str">
        <f ca="1">IF(B653&lt;=MTF!$J$15,OFFSET(MTF!$B$3,MTF!$H$15+B653-1,0),"")</f>
        <v/>
      </c>
      <c r="D653" t="str">
        <f ca="1">IF(B653&lt;=MTF!$J$15,OFFSET(MTF!$C$3,MTF!$H$15+B653-1,0),"")</f>
        <v/>
      </c>
      <c r="E653" t="str">
        <f ca="1">IF(B653&lt;=MTF!$J$15,OFFSET(MTF!$E$3,MTF!$H$15+B653-1,0),"")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>
        <f t="shared" si="41"/>
        <v>0</v>
      </c>
      <c r="S653">
        <f t="shared" si="42"/>
        <v>0</v>
      </c>
    </row>
    <row r="654" spans="2:19" x14ac:dyDescent="0.2">
      <c r="B654" s="26">
        <v>649</v>
      </c>
      <c r="C654" t="str">
        <f ca="1">IF(B654&lt;=MTF!$J$15,OFFSET(MTF!$B$3,MTF!$H$15+B654-1,0),"")</f>
        <v/>
      </c>
      <c r="D654" t="str">
        <f ca="1">IF(B654&lt;=MTF!$J$15,OFFSET(MTF!$C$3,MTF!$H$15+B654-1,0),"")</f>
        <v/>
      </c>
      <c r="E654" t="str">
        <f ca="1">IF(B654&lt;=MTF!$J$15,OFFSET(MTF!$E$3,MTF!$H$15+B654-1,0),"")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>
        <f t="shared" si="41"/>
        <v>0</v>
      </c>
      <c r="S654">
        <f t="shared" si="42"/>
        <v>0</v>
      </c>
    </row>
    <row r="655" spans="2:19" x14ac:dyDescent="0.2">
      <c r="B655" s="26">
        <v>650</v>
      </c>
      <c r="C655" t="str">
        <f ca="1">IF(B655&lt;=MTF!$J$15,OFFSET(MTF!$B$3,MTF!$H$15+B655-1,0),"")</f>
        <v/>
      </c>
      <c r="D655" t="str">
        <f ca="1">IF(B655&lt;=MTF!$J$15,OFFSET(MTF!$C$3,MTF!$H$15+B655-1,0),"")</f>
        <v/>
      </c>
      <c r="E655" t="str">
        <f ca="1">IF(B655&lt;=MTF!$J$15,OFFSET(MTF!$E$3,MTF!$H$15+B655-1,0),"")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>
        <f t="shared" si="41"/>
        <v>0</v>
      </c>
      <c r="S655">
        <f t="shared" si="42"/>
        <v>0</v>
      </c>
    </row>
    <row r="656" spans="2:19" x14ac:dyDescent="0.2">
      <c r="B656" s="17">
        <v>651</v>
      </c>
      <c r="C656" t="str">
        <f ca="1">IF(B656&lt;=MTF!$J$15,OFFSET(MTF!$B$3,MTF!$H$15+B656-1,0),"")</f>
        <v/>
      </c>
      <c r="D656" t="str">
        <f ca="1">IF(B656&lt;=MTF!$J$15,OFFSET(MTF!$C$3,MTF!$H$15+B656-1,0),"")</f>
        <v/>
      </c>
      <c r="E656" t="str">
        <f ca="1">IF(B656&lt;=MTF!$J$15,OFFSET(MTF!$E$3,MTF!$H$15+B656-1,0),"")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>
        <f t="shared" si="41"/>
        <v>0</v>
      </c>
      <c r="S656">
        <f t="shared" si="42"/>
        <v>0</v>
      </c>
    </row>
    <row r="657" spans="2:19" x14ac:dyDescent="0.2">
      <c r="B657" s="26">
        <v>652</v>
      </c>
      <c r="C657" t="str">
        <f ca="1">IF(B657&lt;=MTF!$J$15,OFFSET(MTF!$B$3,MTF!$H$15+B657-1,0),"")</f>
        <v/>
      </c>
      <c r="D657" t="str">
        <f ca="1">IF(B657&lt;=MTF!$J$15,OFFSET(MTF!$C$3,MTF!$H$15+B657-1,0),"")</f>
        <v/>
      </c>
      <c r="E657" t="str">
        <f ca="1">IF(B657&lt;=MTF!$J$15,OFFSET(MTF!$E$3,MTF!$H$15+B657-1,0),"")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>
        <f t="shared" si="41"/>
        <v>0</v>
      </c>
      <c r="S657">
        <f t="shared" si="42"/>
        <v>0</v>
      </c>
    </row>
    <row r="658" spans="2:19" x14ac:dyDescent="0.2">
      <c r="B658" s="26">
        <v>653</v>
      </c>
      <c r="C658" t="str">
        <f ca="1">IF(B658&lt;=MTF!$J$15,OFFSET(MTF!$B$3,MTF!$H$15+B658-1,0),"")</f>
        <v/>
      </c>
      <c r="D658" t="str">
        <f ca="1">IF(B658&lt;=MTF!$J$15,OFFSET(MTF!$C$3,MTF!$H$15+B658-1,0),"")</f>
        <v/>
      </c>
      <c r="E658" t="str">
        <f ca="1">IF(B658&lt;=MTF!$J$15,OFFSET(MTF!$E$3,MTF!$H$15+B658-1,0),"")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>
        <f t="shared" si="41"/>
        <v>0</v>
      </c>
      <c r="S658">
        <f t="shared" si="42"/>
        <v>0</v>
      </c>
    </row>
    <row r="659" spans="2:19" x14ac:dyDescent="0.2">
      <c r="B659" s="17">
        <v>654</v>
      </c>
      <c r="C659" t="str">
        <f ca="1">IF(B659&lt;=MTF!$J$15,OFFSET(MTF!$B$3,MTF!$H$15+B659-1,0),"")</f>
        <v/>
      </c>
      <c r="D659" t="str">
        <f ca="1">IF(B659&lt;=MTF!$J$15,OFFSET(MTF!$C$3,MTF!$H$15+B659-1,0),"")</f>
        <v/>
      </c>
      <c r="E659" t="str">
        <f ca="1">IF(B659&lt;=MTF!$J$15,OFFSET(MTF!$E$3,MTF!$H$15+B659-1,0),"")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>
        <f t="shared" si="41"/>
        <v>0</v>
      </c>
      <c r="S659">
        <f t="shared" si="42"/>
        <v>0</v>
      </c>
    </row>
    <row r="660" spans="2:19" x14ac:dyDescent="0.2">
      <c r="B660" s="26">
        <v>655</v>
      </c>
      <c r="C660" t="str">
        <f ca="1">IF(B660&lt;=MTF!$J$15,OFFSET(MTF!$B$3,MTF!$H$15+B660-1,0),"")</f>
        <v/>
      </c>
      <c r="D660" t="str">
        <f ca="1">IF(B660&lt;=MTF!$J$15,OFFSET(MTF!$C$3,MTF!$H$15+B660-1,0),"")</f>
        <v/>
      </c>
      <c r="E660" t="str">
        <f ca="1">IF(B660&lt;=MTF!$J$15,OFFSET(MTF!$E$3,MTF!$H$15+B660-1,0),"")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>
        <f t="shared" si="41"/>
        <v>0</v>
      </c>
      <c r="S660">
        <f t="shared" si="42"/>
        <v>0</v>
      </c>
    </row>
    <row r="661" spans="2:19" x14ac:dyDescent="0.2">
      <c r="B661" s="26">
        <v>656</v>
      </c>
      <c r="C661" t="str">
        <f ca="1">IF(B661&lt;=MTF!$J$15,OFFSET(MTF!$B$3,MTF!$H$15+B661-1,0),"")</f>
        <v/>
      </c>
      <c r="D661" t="str">
        <f ca="1">IF(B661&lt;=MTF!$J$15,OFFSET(MTF!$C$3,MTF!$H$15+B661-1,0),"")</f>
        <v/>
      </c>
      <c r="E661" t="str">
        <f ca="1">IF(B661&lt;=MTF!$J$15,OFFSET(MTF!$E$3,MTF!$H$15+B661-1,0),"")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>
        <f t="shared" si="41"/>
        <v>0</v>
      </c>
      <c r="S661">
        <f t="shared" si="42"/>
        <v>0</v>
      </c>
    </row>
    <row r="662" spans="2:19" x14ac:dyDescent="0.2">
      <c r="B662" s="17">
        <v>657</v>
      </c>
      <c r="C662" t="str">
        <f ca="1">IF(B662&lt;=MTF!$J$15,OFFSET(MTF!$B$3,MTF!$H$15+B662-1,0),"")</f>
        <v/>
      </c>
      <c r="D662" t="str">
        <f ca="1">IF(B662&lt;=MTF!$J$15,OFFSET(MTF!$C$3,MTF!$H$15+B662-1,0),"")</f>
        <v/>
      </c>
      <c r="E662" t="str">
        <f ca="1">IF(B662&lt;=MTF!$J$15,OFFSET(MTF!$E$3,MTF!$H$15+B662-1,0),"")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>
        <f t="shared" si="41"/>
        <v>0</v>
      </c>
      <c r="S662">
        <f t="shared" si="42"/>
        <v>0</v>
      </c>
    </row>
    <row r="663" spans="2:19" x14ac:dyDescent="0.2">
      <c r="B663" s="26">
        <v>658</v>
      </c>
      <c r="C663" t="str">
        <f ca="1">IF(B663&lt;=MTF!$J$15,OFFSET(MTF!$B$3,MTF!$H$15+B663-1,0),"")</f>
        <v/>
      </c>
      <c r="D663" t="str">
        <f ca="1">IF(B663&lt;=MTF!$J$15,OFFSET(MTF!$C$3,MTF!$H$15+B663-1,0),"")</f>
        <v/>
      </c>
      <c r="E663" t="str">
        <f ca="1">IF(B663&lt;=MTF!$J$15,OFFSET(MTF!$E$3,MTF!$H$15+B663-1,0),"")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>
        <f t="shared" si="41"/>
        <v>0</v>
      </c>
      <c r="S663">
        <f t="shared" si="42"/>
        <v>0</v>
      </c>
    </row>
    <row r="664" spans="2:19" x14ac:dyDescent="0.2">
      <c r="B664" s="26">
        <v>659</v>
      </c>
      <c r="C664" t="str">
        <f ca="1">IF(B664&lt;=MTF!$J$15,OFFSET(MTF!$B$3,MTF!$H$15+B664-1,0),"")</f>
        <v/>
      </c>
      <c r="D664" t="str">
        <f ca="1">IF(B664&lt;=MTF!$J$15,OFFSET(MTF!$C$3,MTF!$H$15+B664-1,0),"")</f>
        <v/>
      </c>
      <c r="E664" t="str">
        <f ca="1">IF(B664&lt;=MTF!$J$15,OFFSET(MTF!$E$3,MTF!$H$15+B664-1,0),"")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>
        <f t="shared" si="41"/>
        <v>0</v>
      </c>
      <c r="S664">
        <f t="shared" si="42"/>
        <v>0</v>
      </c>
    </row>
    <row r="665" spans="2:19" x14ac:dyDescent="0.2">
      <c r="B665" s="17">
        <v>660</v>
      </c>
      <c r="C665" t="str">
        <f ca="1">IF(B665&lt;=MTF!$J$15,OFFSET(MTF!$B$3,MTF!$H$15+B665-1,0),"")</f>
        <v/>
      </c>
      <c r="D665" t="str">
        <f ca="1">IF(B665&lt;=MTF!$J$15,OFFSET(MTF!$C$3,MTF!$H$15+B665-1,0),"")</f>
        <v/>
      </c>
      <c r="E665" t="str">
        <f ca="1">IF(B665&lt;=MTF!$J$15,OFFSET(MTF!$E$3,MTF!$H$15+B665-1,0),"")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>
        <f t="shared" si="41"/>
        <v>0</v>
      </c>
      <c r="S665">
        <f t="shared" si="42"/>
        <v>0</v>
      </c>
    </row>
    <row r="666" spans="2:19" x14ac:dyDescent="0.2">
      <c r="B666" s="26">
        <v>661</v>
      </c>
      <c r="C666" t="str">
        <f ca="1">IF(B666&lt;=MTF!$J$15,OFFSET(MTF!$B$3,MTF!$H$15+B666-1,0),"")</f>
        <v/>
      </c>
      <c r="D666" t="str">
        <f ca="1">IF(B666&lt;=MTF!$J$15,OFFSET(MTF!$C$3,MTF!$H$15+B666-1,0),"")</f>
        <v/>
      </c>
      <c r="E666" t="str">
        <f ca="1">IF(B666&lt;=MTF!$J$15,OFFSET(MTF!$E$3,MTF!$H$15+B666-1,0),"")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>
        <f t="shared" si="41"/>
        <v>0</v>
      </c>
      <c r="S666">
        <f t="shared" si="42"/>
        <v>0</v>
      </c>
    </row>
    <row r="667" spans="2:19" x14ac:dyDescent="0.2">
      <c r="B667" s="26">
        <v>662</v>
      </c>
      <c r="C667" t="str">
        <f ca="1">IF(B667&lt;=MTF!$J$15,OFFSET(MTF!$B$3,MTF!$H$15+B667-1,0),"")</f>
        <v/>
      </c>
      <c r="D667" t="str">
        <f ca="1">IF(B667&lt;=MTF!$J$15,OFFSET(MTF!$C$3,MTF!$H$15+B667-1,0),"")</f>
        <v/>
      </c>
      <c r="E667" t="str">
        <f ca="1">IF(B667&lt;=MTF!$J$15,OFFSET(MTF!$E$3,MTF!$H$15+B667-1,0),"")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>
        <f t="shared" si="41"/>
        <v>0</v>
      </c>
      <c r="S667">
        <f t="shared" si="42"/>
        <v>0</v>
      </c>
    </row>
    <row r="668" spans="2:19" x14ac:dyDescent="0.2">
      <c r="B668" s="17">
        <v>663</v>
      </c>
      <c r="C668" t="str">
        <f ca="1">IF(B668&lt;=MTF!$J$15,OFFSET(MTF!$B$3,MTF!$H$15+B668-1,0),"")</f>
        <v/>
      </c>
      <c r="D668" t="str">
        <f ca="1">IF(B668&lt;=MTF!$J$15,OFFSET(MTF!$C$3,MTF!$H$15+B668-1,0),"")</f>
        <v/>
      </c>
      <c r="E668" t="str">
        <f ca="1">IF(B668&lt;=MTF!$J$15,OFFSET(MTF!$E$3,MTF!$H$15+B668-1,0),"")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>
        <f t="shared" si="41"/>
        <v>0</v>
      </c>
      <c r="S668">
        <f t="shared" si="42"/>
        <v>0</v>
      </c>
    </row>
    <row r="669" spans="2:19" x14ac:dyDescent="0.2">
      <c r="B669" s="26">
        <v>664</v>
      </c>
      <c r="C669" t="str">
        <f ca="1">IF(B669&lt;=MTF!$J$15,OFFSET(MTF!$B$3,MTF!$H$15+B669-1,0),"")</f>
        <v/>
      </c>
      <c r="D669" t="str">
        <f ca="1">IF(B669&lt;=MTF!$J$15,OFFSET(MTF!$C$3,MTF!$H$15+B669-1,0),"")</f>
        <v/>
      </c>
      <c r="E669" t="str">
        <f ca="1">IF(B669&lt;=MTF!$J$15,OFFSET(MTF!$E$3,MTF!$H$15+B669-1,0),"")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>
        <f t="shared" si="41"/>
        <v>0</v>
      </c>
      <c r="S669">
        <f t="shared" si="42"/>
        <v>0</v>
      </c>
    </row>
    <row r="670" spans="2:19" x14ac:dyDescent="0.2">
      <c r="B670" s="26">
        <v>665</v>
      </c>
      <c r="C670" t="str">
        <f ca="1">IF(B670&lt;=MTF!$J$15,OFFSET(MTF!$B$3,MTF!$H$15+B670-1,0),"")</f>
        <v/>
      </c>
      <c r="D670" t="str">
        <f ca="1">IF(B670&lt;=MTF!$J$15,OFFSET(MTF!$C$3,MTF!$H$15+B670-1,0),"")</f>
        <v/>
      </c>
      <c r="E670" t="str">
        <f ca="1">IF(B670&lt;=MTF!$J$15,OFFSET(MTF!$E$3,MTF!$H$15+B670-1,0),"")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>
        <f t="shared" si="41"/>
        <v>0</v>
      </c>
      <c r="S670">
        <f t="shared" si="42"/>
        <v>0</v>
      </c>
    </row>
    <row r="671" spans="2:19" x14ac:dyDescent="0.2">
      <c r="B671" s="17">
        <v>666</v>
      </c>
      <c r="C671" t="str">
        <f ca="1">IF(B671&lt;=MTF!$J$15,OFFSET(MTF!$B$3,MTF!$H$15+B671-1,0),"")</f>
        <v/>
      </c>
      <c r="D671" t="str">
        <f ca="1">IF(B671&lt;=MTF!$J$15,OFFSET(MTF!$C$3,MTF!$H$15+B671-1,0),"")</f>
        <v/>
      </c>
      <c r="E671" t="str">
        <f ca="1">IF(B671&lt;=MTF!$J$15,OFFSET(MTF!$E$3,MTF!$H$15+B671-1,0),"")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>
        <f t="shared" si="41"/>
        <v>0</v>
      </c>
      <c r="S671">
        <f t="shared" si="42"/>
        <v>0</v>
      </c>
    </row>
    <row r="672" spans="2:19" x14ac:dyDescent="0.2">
      <c r="B672" s="26">
        <v>667</v>
      </c>
      <c r="C672" t="str">
        <f ca="1">IF(B672&lt;=MTF!$J$15,OFFSET(MTF!$B$3,MTF!$H$15+B672-1,0),"")</f>
        <v/>
      </c>
      <c r="D672" t="str">
        <f ca="1">IF(B672&lt;=MTF!$J$15,OFFSET(MTF!$C$3,MTF!$H$15+B672-1,0),"")</f>
        <v/>
      </c>
      <c r="E672" t="str">
        <f ca="1">IF(B672&lt;=MTF!$J$15,OFFSET(MTF!$E$3,MTF!$H$15+B672-1,0),"")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>
        <f t="shared" si="41"/>
        <v>0</v>
      </c>
      <c r="S672">
        <f t="shared" si="42"/>
        <v>0</v>
      </c>
    </row>
    <row r="673" spans="2:19" x14ac:dyDescent="0.2">
      <c r="B673" s="26">
        <v>668</v>
      </c>
      <c r="C673" t="str">
        <f ca="1">IF(B673&lt;=MTF!$J$15,OFFSET(MTF!$B$3,MTF!$H$15+B673-1,0),"")</f>
        <v/>
      </c>
      <c r="D673" t="str">
        <f ca="1">IF(B673&lt;=MTF!$J$15,OFFSET(MTF!$C$3,MTF!$H$15+B673-1,0),"")</f>
        <v/>
      </c>
      <c r="E673" t="str">
        <f ca="1">IF(B673&lt;=MTF!$J$15,OFFSET(MTF!$E$3,MTF!$H$15+B673-1,0),"")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>
        <f t="shared" si="41"/>
        <v>0</v>
      </c>
      <c r="S673">
        <f t="shared" si="42"/>
        <v>0</v>
      </c>
    </row>
    <row r="674" spans="2:19" x14ac:dyDescent="0.2">
      <c r="B674" s="17">
        <v>669</v>
      </c>
      <c r="C674" t="str">
        <f ca="1">IF(B674&lt;=MTF!$J$15,OFFSET(MTF!$B$3,MTF!$H$15+B674-1,0),"")</f>
        <v/>
      </c>
      <c r="D674" t="str">
        <f ca="1">IF(B674&lt;=MTF!$J$15,OFFSET(MTF!$C$3,MTF!$H$15+B674-1,0),"")</f>
        <v/>
      </c>
      <c r="E674" t="str">
        <f ca="1">IF(B674&lt;=MTF!$J$15,OFFSET(MTF!$E$3,MTF!$H$15+B674-1,0),"")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>
        <f t="shared" si="41"/>
        <v>0</v>
      </c>
      <c r="S674">
        <f t="shared" si="42"/>
        <v>0</v>
      </c>
    </row>
    <row r="675" spans="2:19" x14ac:dyDescent="0.2">
      <c r="B675" s="26">
        <v>670</v>
      </c>
      <c r="C675" t="str">
        <f ca="1">IF(B675&lt;=MTF!$J$15,OFFSET(MTF!$B$3,MTF!$H$15+B675-1,0),"")</f>
        <v/>
      </c>
      <c r="D675" t="str">
        <f ca="1">IF(B675&lt;=MTF!$J$15,OFFSET(MTF!$C$3,MTF!$H$15+B675-1,0),"")</f>
        <v/>
      </c>
      <c r="E675" t="str">
        <f ca="1">IF(B675&lt;=MTF!$J$15,OFFSET(MTF!$E$3,MTF!$H$15+B675-1,0),"")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>
        <f t="shared" si="41"/>
        <v>0</v>
      </c>
      <c r="S675">
        <f t="shared" si="42"/>
        <v>0</v>
      </c>
    </row>
    <row r="676" spans="2:19" x14ac:dyDescent="0.2">
      <c r="B676" s="26">
        <v>671</v>
      </c>
      <c r="C676" t="str">
        <f ca="1">IF(B676&lt;=MTF!$J$15,OFFSET(MTF!$B$3,MTF!$H$15+B676-1,0),"")</f>
        <v/>
      </c>
      <c r="D676" t="str">
        <f ca="1">IF(B676&lt;=MTF!$J$15,OFFSET(MTF!$C$3,MTF!$H$15+B676-1,0),"")</f>
        <v/>
      </c>
      <c r="E676" t="str">
        <f ca="1">IF(B676&lt;=MTF!$J$15,OFFSET(MTF!$E$3,MTF!$H$15+B676-1,0),"")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>
        <f t="shared" si="41"/>
        <v>0</v>
      </c>
      <c r="S676">
        <f t="shared" si="42"/>
        <v>0</v>
      </c>
    </row>
    <row r="677" spans="2:19" x14ac:dyDescent="0.2">
      <c r="B677" s="17">
        <v>672</v>
      </c>
      <c r="C677" t="str">
        <f ca="1">IF(B677&lt;=MTF!$J$15,OFFSET(MTF!$B$3,MTF!$H$15+B677-1,0),"")</f>
        <v/>
      </c>
      <c r="D677" t="str">
        <f ca="1">IF(B677&lt;=MTF!$J$15,OFFSET(MTF!$C$3,MTF!$H$15+B677-1,0),"")</f>
        <v/>
      </c>
      <c r="E677" t="str">
        <f ca="1">IF(B677&lt;=MTF!$J$15,OFFSET(MTF!$E$3,MTF!$H$15+B677-1,0),"")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>
        <f t="shared" si="41"/>
        <v>0</v>
      </c>
      <c r="S677">
        <f t="shared" si="42"/>
        <v>0</v>
      </c>
    </row>
    <row r="678" spans="2:19" x14ac:dyDescent="0.2">
      <c r="B678" s="26">
        <v>673</v>
      </c>
      <c r="C678" t="str">
        <f ca="1">IF(B678&lt;=MTF!$J$15,OFFSET(MTF!$B$3,MTF!$H$15+B678-1,0),"")</f>
        <v/>
      </c>
      <c r="D678" t="str">
        <f ca="1">IF(B678&lt;=MTF!$J$15,OFFSET(MTF!$C$3,MTF!$H$15+B678-1,0),"")</f>
        <v/>
      </c>
      <c r="E678" t="str">
        <f ca="1">IF(B678&lt;=MTF!$J$15,OFFSET(MTF!$E$3,MTF!$H$15+B678-1,0),"")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>
        <f t="shared" si="41"/>
        <v>0</v>
      </c>
      <c r="S678">
        <f t="shared" si="42"/>
        <v>0</v>
      </c>
    </row>
    <row r="679" spans="2:19" x14ac:dyDescent="0.2">
      <c r="B679" s="26">
        <v>674</v>
      </c>
      <c r="C679" t="str">
        <f ca="1">IF(B679&lt;=MTF!$J$15,OFFSET(MTF!$B$3,MTF!$H$15+B679-1,0),"")</f>
        <v/>
      </c>
      <c r="D679" t="str">
        <f ca="1">IF(B679&lt;=MTF!$J$15,OFFSET(MTF!$C$3,MTF!$H$15+B679-1,0),"")</f>
        <v/>
      </c>
      <c r="E679" t="str">
        <f ca="1">IF(B679&lt;=MTF!$J$15,OFFSET(MTF!$E$3,MTF!$H$15+B679-1,0),"")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>
        <f t="shared" si="41"/>
        <v>0</v>
      </c>
      <c r="S679">
        <f t="shared" si="42"/>
        <v>0</v>
      </c>
    </row>
    <row r="680" spans="2:19" x14ac:dyDescent="0.2">
      <c r="B680" s="17">
        <v>675</v>
      </c>
      <c r="C680" t="str">
        <f ca="1">IF(B680&lt;=MTF!$J$15,OFFSET(MTF!$B$3,MTF!$H$15+B680-1,0),"")</f>
        <v/>
      </c>
      <c r="D680" t="str">
        <f ca="1">IF(B680&lt;=MTF!$J$15,OFFSET(MTF!$C$3,MTF!$H$15+B680-1,0),"")</f>
        <v/>
      </c>
      <c r="E680" t="str">
        <f ca="1">IF(B680&lt;=MTF!$J$15,OFFSET(MTF!$E$3,MTF!$H$15+B680-1,0),"")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>
        <f t="shared" si="41"/>
        <v>0</v>
      </c>
      <c r="S680">
        <f t="shared" si="42"/>
        <v>0</v>
      </c>
    </row>
    <row r="681" spans="2:19" x14ac:dyDescent="0.2">
      <c r="B681" s="26">
        <v>676</v>
      </c>
      <c r="C681" t="str">
        <f ca="1">IF(B681&lt;=MTF!$J$15,OFFSET(MTF!$B$3,MTF!$H$15+B681-1,0),"")</f>
        <v/>
      </c>
      <c r="D681" t="str">
        <f ca="1">IF(B681&lt;=MTF!$J$15,OFFSET(MTF!$C$3,MTF!$H$15+B681-1,0),"")</f>
        <v/>
      </c>
      <c r="E681" t="str">
        <f ca="1">IF(B681&lt;=MTF!$J$15,OFFSET(MTF!$E$3,MTF!$H$15+B681-1,0),"")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>
        <f t="shared" si="41"/>
        <v>0</v>
      </c>
      <c r="S681">
        <f t="shared" si="42"/>
        <v>0</v>
      </c>
    </row>
    <row r="682" spans="2:19" x14ac:dyDescent="0.2">
      <c r="B682" s="26">
        <v>677</v>
      </c>
      <c r="C682" t="str">
        <f ca="1">IF(B682&lt;=MTF!$J$15,OFFSET(MTF!$B$3,MTF!$H$15+B682-1,0),"")</f>
        <v/>
      </c>
      <c r="D682" t="str">
        <f ca="1">IF(B682&lt;=MTF!$J$15,OFFSET(MTF!$C$3,MTF!$H$15+B682-1,0),"")</f>
        <v/>
      </c>
      <c r="E682" t="str">
        <f ca="1">IF(B682&lt;=MTF!$J$15,OFFSET(MTF!$E$3,MTF!$H$15+B682-1,0),"")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>
        <f t="shared" si="41"/>
        <v>0</v>
      </c>
      <c r="S682">
        <f t="shared" si="42"/>
        <v>0</v>
      </c>
    </row>
    <row r="683" spans="2:19" x14ac:dyDescent="0.2">
      <c r="B683" s="17">
        <v>678</v>
      </c>
      <c r="C683" t="str">
        <f ca="1">IF(B683&lt;=MTF!$J$15,OFFSET(MTF!$B$3,MTF!$H$15+B683-1,0),"")</f>
        <v/>
      </c>
      <c r="D683" t="str">
        <f ca="1">IF(B683&lt;=MTF!$J$15,OFFSET(MTF!$C$3,MTF!$H$15+B683-1,0),"")</f>
        <v/>
      </c>
      <c r="E683" t="str">
        <f ca="1">IF(B683&lt;=MTF!$J$15,OFFSET(MTF!$E$3,MTF!$H$15+B683-1,0),"")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>
        <f t="shared" si="41"/>
        <v>0</v>
      </c>
      <c r="S683">
        <f t="shared" si="42"/>
        <v>0</v>
      </c>
    </row>
    <row r="684" spans="2:19" x14ac:dyDescent="0.2">
      <c r="B684" s="26">
        <v>679</v>
      </c>
      <c r="C684" t="str">
        <f ca="1">IF(B684&lt;=MTF!$J$15,OFFSET(MTF!$B$3,MTF!$H$15+B684-1,0),"")</f>
        <v/>
      </c>
      <c r="D684" t="str">
        <f ca="1">IF(B684&lt;=MTF!$J$15,OFFSET(MTF!$C$3,MTF!$H$15+B684-1,0),"")</f>
        <v/>
      </c>
      <c r="E684" t="str">
        <f ca="1">IF(B684&lt;=MTF!$J$15,OFFSET(MTF!$E$3,MTF!$H$15+B684-1,0),"")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>
        <f t="shared" si="41"/>
        <v>0</v>
      </c>
      <c r="S684">
        <f t="shared" si="42"/>
        <v>0</v>
      </c>
    </row>
    <row r="685" spans="2:19" x14ac:dyDescent="0.2">
      <c r="B685" s="26">
        <v>680</v>
      </c>
      <c r="C685" t="str">
        <f ca="1">IF(B685&lt;=MTF!$J$15,OFFSET(MTF!$B$3,MTF!$H$15+B685-1,0),"")</f>
        <v/>
      </c>
      <c r="D685" t="str">
        <f ca="1">IF(B685&lt;=MTF!$J$15,OFFSET(MTF!$C$3,MTF!$H$15+B685-1,0),"")</f>
        <v/>
      </c>
      <c r="E685" t="str">
        <f ca="1">IF(B685&lt;=MTF!$J$15,OFFSET(MTF!$E$3,MTF!$H$15+B685-1,0),"")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>
        <f t="shared" si="41"/>
        <v>0</v>
      </c>
      <c r="S685">
        <f t="shared" si="42"/>
        <v>0</v>
      </c>
    </row>
    <row r="686" spans="2:19" x14ac:dyDescent="0.2">
      <c r="B686" s="17">
        <v>681</v>
      </c>
      <c r="C686" t="str">
        <f ca="1">IF(B686&lt;=MTF!$J$15,OFFSET(MTF!$B$3,MTF!$H$15+B686-1,0),"")</f>
        <v/>
      </c>
      <c r="D686" t="str">
        <f ca="1">IF(B686&lt;=MTF!$J$15,OFFSET(MTF!$C$3,MTF!$H$15+B686-1,0),"")</f>
        <v/>
      </c>
      <c r="E686" t="str">
        <f ca="1">IF(B686&lt;=MTF!$J$15,OFFSET(MTF!$E$3,MTF!$H$15+B686-1,0),"")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>
        <f t="shared" si="41"/>
        <v>0</v>
      </c>
      <c r="S686">
        <f t="shared" si="42"/>
        <v>0</v>
      </c>
    </row>
    <row r="687" spans="2:19" x14ac:dyDescent="0.2">
      <c r="B687" s="26">
        <v>682</v>
      </c>
      <c r="C687" t="str">
        <f ca="1">IF(B687&lt;=MTF!$J$15,OFFSET(MTF!$B$3,MTF!$H$15+B687-1,0),"")</f>
        <v/>
      </c>
      <c r="D687" t="str">
        <f ca="1">IF(B687&lt;=MTF!$J$15,OFFSET(MTF!$C$3,MTF!$H$15+B687-1,0),"")</f>
        <v/>
      </c>
      <c r="E687" t="str">
        <f ca="1">IF(B687&lt;=MTF!$J$15,OFFSET(MTF!$E$3,MTF!$H$15+B687-1,0),"")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>
        <f t="shared" si="41"/>
        <v>0</v>
      </c>
      <c r="S687">
        <f t="shared" si="42"/>
        <v>0</v>
      </c>
    </row>
    <row r="688" spans="2:19" x14ac:dyDescent="0.2">
      <c r="B688" s="26">
        <v>683</v>
      </c>
      <c r="C688" t="str">
        <f ca="1">IF(B688&lt;=MTF!$J$15,OFFSET(MTF!$B$3,MTF!$H$15+B688-1,0),"")</f>
        <v/>
      </c>
      <c r="D688" t="str">
        <f ca="1">IF(B688&lt;=MTF!$J$15,OFFSET(MTF!$C$3,MTF!$H$15+B688-1,0),"")</f>
        <v/>
      </c>
      <c r="E688" t="str">
        <f ca="1">IF(B688&lt;=MTF!$J$15,OFFSET(MTF!$E$3,MTF!$H$15+B688-1,0),"")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>
        <f t="shared" si="41"/>
        <v>0</v>
      </c>
      <c r="S688">
        <f t="shared" si="42"/>
        <v>0</v>
      </c>
    </row>
    <row r="689" spans="2:19" x14ac:dyDescent="0.2">
      <c r="B689" s="17">
        <v>684</v>
      </c>
      <c r="C689" t="str">
        <f ca="1">IF(B689&lt;=MTF!$J$15,OFFSET(MTF!$B$3,MTF!$H$15+B689-1,0),"")</f>
        <v/>
      </c>
      <c r="D689" t="str">
        <f ca="1">IF(B689&lt;=MTF!$J$15,OFFSET(MTF!$C$3,MTF!$H$15+B689-1,0),"")</f>
        <v/>
      </c>
      <c r="E689" t="str">
        <f ca="1">IF(B689&lt;=MTF!$J$15,OFFSET(MTF!$E$3,MTF!$H$15+B689-1,0),"")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>
        <f t="shared" si="41"/>
        <v>0</v>
      </c>
      <c r="S689">
        <f t="shared" si="42"/>
        <v>0</v>
      </c>
    </row>
    <row r="690" spans="2:19" x14ac:dyDescent="0.2">
      <c r="B690" s="26">
        <v>685</v>
      </c>
      <c r="C690" t="str">
        <f ca="1">IF(B690&lt;=MTF!$J$15,OFFSET(MTF!$B$3,MTF!$H$15+B690-1,0),"")</f>
        <v/>
      </c>
      <c r="D690" t="str">
        <f ca="1">IF(B690&lt;=MTF!$J$15,OFFSET(MTF!$C$3,MTF!$H$15+B690-1,0),"")</f>
        <v/>
      </c>
      <c r="E690" t="str">
        <f ca="1">IF(B690&lt;=MTF!$J$15,OFFSET(MTF!$E$3,MTF!$H$15+B690-1,0),"")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>
        <f t="shared" si="41"/>
        <v>0</v>
      </c>
      <c r="S690">
        <f t="shared" si="42"/>
        <v>0</v>
      </c>
    </row>
    <row r="691" spans="2:19" x14ac:dyDescent="0.2">
      <c r="B691" s="26">
        <v>686</v>
      </c>
      <c r="C691" t="str">
        <f ca="1">IF(B691&lt;=MTF!$J$15,OFFSET(MTF!$B$3,MTF!$H$15+B691-1,0),"")</f>
        <v/>
      </c>
      <c r="D691" t="str">
        <f ca="1">IF(B691&lt;=MTF!$J$15,OFFSET(MTF!$C$3,MTF!$H$15+B691-1,0),"")</f>
        <v/>
      </c>
      <c r="E691" t="str">
        <f ca="1">IF(B691&lt;=MTF!$J$15,OFFSET(MTF!$E$3,MTF!$H$15+B691-1,0),"")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>
        <f t="shared" si="41"/>
        <v>0</v>
      </c>
      <c r="S691">
        <f t="shared" si="42"/>
        <v>0</v>
      </c>
    </row>
    <row r="692" spans="2:19" x14ac:dyDescent="0.2">
      <c r="B692" s="17">
        <v>687</v>
      </c>
      <c r="C692" t="str">
        <f ca="1">IF(B692&lt;=MTF!$J$15,OFFSET(MTF!$B$3,MTF!$H$15+B692-1,0),"")</f>
        <v/>
      </c>
      <c r="D692" t="str">
        <f ca="1">IF(B692&lt;=MTF!$J$15,OFFSET(MTF!$C$3,MTF!$H$15+B692-1,0),"")</f>
        <v/>
      </c>
      <c r="E692" t="str">
        <f ca="1">IF(B692&lt;=MTF!$J$15,OFFSET(MTF!$E$3,MTF!$H$15+B692-1,0),"")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>
        <f t="shared" si="41"/>
        <v>0</v>
      </c>
      <c r="S692">
        <f t="shared" si="42"/>
        <v>0</v>
      </c>
    </row>
    <row r="693" spans="2:19" x14ac:dyDescent="0.2">
      <c r="B693" s="26">
        <v>688</v>
      </c>
      <c r="C693" t="str">
        <f ca="1">IF(B693&lt;=MTF!$J$15,OFFSET(MTF!$B$3,MTF!$H$15+B693-1,0),"")</f>
        <v/>
      </c>
      <c r="D693" t="str">
        <f ca="1">IF(B693&lt;=MTF!$J$15,OFFSET(MTF!$C$3,MTF!$H$15+B693-1,0),"")</f>
        <v/>
      </c>
      <c r="E693" t="str">
        <f ca="1">IF(B693&lt;=MTF!$J$15,OFFSET(MTF!$E$3,MTF!$H$15+B693-1,0),"")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>
        <f t="shared" si="41"/>
        <v>0</v>
      </c>
      <c r="S693">
        <f t="shared" si="42"/>
        <v>0</v>
      </c>
    </row>
    <row r="694" spans="2:19" x14ac:dyDescent="0.2">
      <c r="B694" s="26">
        <v>689</v>
      </c>
      <c r="C694" t="str">
        <f ca="1">IF(B694&lt;=MTF!$J$15,OFFSET(MTF!$B$3,MTF!$H$15+B694-1,0),"")</f>
        <v/>
      </c>
      <c r="D694" t="str">
        <f ca="1">IF(B694&lt;=MTF!$J$15,OFFSET(MTF!$C$3,MTF!$H$15+B694-1,0),"")</f>
        <v/>
      </c>
      <c r="E694" t="str">
        <f ca="1">IF(B694&lt;=MTF!$J$15,OFFSET(MTF!$E$3,MTF!$H$15+B694-1,0),"")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>
        <f t="shared" si="41"/>
        <v>0</v>
      </c>
      <c r="S694">
        <f t="shared" si="42"/>
        <v>0</v>
      </c>
    </row>
    <row r="695" spans="2:19" x14ac:dyDescent="0.2">
      <c r="B695" s="17">
        <v>690</v>
      </c>
      <c r="C695" t="str">
        <f ca="1">IF(B695&lt;=MTF!$J$15,OFFSET(MTF!$B$3,MTF!$H$15+B695-1,0),"")</f>
        <v/>
      </c>
      <c r="D695" t="str">
        <f ca="1">IF(B695&lt;=MTF!$J$15,OFFSET(MTF!$C$3,MTF!$H$15+B695-1,0),"")</f>
        <v/>
      </c>
      <c r="E695" t="str">
        <f ca="1">IF(B695&lt;=MTF!$J$15,OFFSET(MTF!$E$3,MTF!$H$15+B695-1,0),"")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>
        <f t="shared" si="41"/>
        <v>0</v>
      </c>
      <c r="S695">
        <f t="shared" si="42"/>
        <v>0</v>
      </c>
    </row>
    <row r="696" spans="2:19" x14ac:dyDescent="0.2">
      <c r="B696" s="26">
        <v>691</v>
      </c>
      <c r="C696" t="str">
        <f ca="1">IF(B696&lt;=MTF!$J$15,OFFSET(MTF!$B$3,MTF!$H$15+B696-1,0),"")</f>
        <v/>
      </c>
      <c r="D696" t="str">
        <f ca="1">IF(B696&lt;=MTF!$J$15,OFFSET(MTF!$C$3,MTF!$H$15+B696-1,0),"")</f>
        <v/>
      </c>
      <c r="E696" t="str">
        <f ca="1">IF(B696&lt;=MTF!$J$15,OFFSET(MTF!$E$3,MTF!$H$15+B696-1,0),"")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>
        <f t="shared" si="41"/>
        <v>0</v>
      </c>
      <c r="S696">
        <f t="shared" si="42"/>
        <v>0</v>
      </c>
    </row>
    <row r="697" spans="2:19" x14ac:dyDescent="0.2">
      <c r="B697" s="26">
        <v>692</v>
      </c>
      <c r="C697" t="str">
        <f ca="1">IF(B697&lt;=MTF!$J$15,OFFSET(MTF!$B$3,MTF!$H$15+B697-1,0),"")</f>
        <v/>
      </c>
      <c r="D697" t="str">
        <f ca="1">IF(B697&lt;=MTF!$J$15,OFFSET(MTF!$C$3,MTF!$H$15+B697-1,0),"")</f>
        <v/>
      </c>
      <c r="E697" t="str">
        <f ca="1">IF(B697&lt;=MTF!$J$15,OFFSET(MTF!$E$3,MTF!$H$15+B697-1,0),"")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>
        <f t="shared" si="41"/>
        <v>0</v>
      </c>
      <c r="S697">
        <f t="shared" si="42"/>
        <v>0</v>
      </c>
    </row>
    <row r="698" spans="2:19" x14ac:dyDescent="0.2">
      <c r="B698" s="17">
        <v>693</v>
      </c>
      <c r="C698" t="str">
        <f ca="1">IF(B698&lt;=MTF!$J$15,OFFSET(MTF!$B$3,MTF!$H$15+B698-1,0),"")</f>
        <v/>
      </c>
      <c r="D698" t="str">
        <f ca="1">IF(B698&lt;=MTF!$J$15,OFFSET(MTF!$C$3,MTF!$H$15+B698-1,0),"")</f>
        <v/>
      </c>
      <c r="E698" t="str">
        <f ca="1">IF(B698&lt;=MTF!$J$15,OFFSET(MTF!$E$3,MTF!$H$15+B698-1,0),"")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>
        <f t="shared" si="41"/>
        <v>0</v>
      </c>
      <c r="S698">
        <f t="shared" si="42"/>
        <v>0</v>
      </c>
    </row>
    <row r="699" spans="2:19" x14ac:dyDescent="0.2">
      <c r="B699" s="26">
        <v>694</v>
      </c>
      <c r="C699" t="str">
        <f ca="1">IF(B699&lt;=MTF!$J$15,OFFSET(MTF!$B$3,MTF!$H$15+B699-1,0),"")</f>
        <v/>
      </c>
      <c r="D699" t="str">
        <f ca="1">IF(B699&lt;=MTF!$J$15,OFFSET(MTF!$C$3,MTF!$H$15+B699-1,0),"")</f>
        <v/>
      </c>
      <c r="E699" t="str">
        <f ca="1">IF(B699&lt;=MTF!$J$15,OFFSET(MTF!$E$3,MTF!$H$15+B699-1,0),"")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>
        <f t="shared" si="41"/>
        <v>0</v>
      </c>
      <c r="S699">
        <f t="shared" si="42"/>
        <v>0</v>
      </c>
    </row>
    <row r="700" spans="2:19" x14ac:dyDescent="0.2">
      <c r="B700" s="26">
        <v>695</v>
      </c>
      <c r="C700" t="str">
        <f ca="1">IF(B700&lt;=MTF!$J$15,OFFSET(MTF!$B$3,MTF!$H$15+B700-1,0),"")</f>
        <v/>
      </c>
      <c r="D700" t="str">
        <f ca="1">IF(B700&lt;=MTF!$J$15,OFFSET(MTF!$C$3,MTF!$H$15+B700-1,0),"")</f>
        <v/>
      </c>
      <c r="E700" t="str">
        <f ca="1">IF(B700&lt;=MTF!$J$15,OFFSET(MTF!$E$3,MTF!$H$15+B700-1,0),"")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>
        <f t="shared" si="41"/>
        <v>0</v>
      </c>
      <c r="S700">
        <f t="shared" si="42"/>
        <v>0</v>
      </c>
    </row>
    <row r="701" spans="2:19" x14ac:dyDescent="0.2">
      <c r="B701" s="17">
        <v>696</v>
      </c>
      <c r="C701" t="str">
        <f ca="1">IF(B701&lt;=MTF!$J$15,OFFSET(MTF!$B$3,MTF!$H$15+B701-1,0),"")</f>
        <v/>
      </c>
      <c r="D701" t="str">
        <f ca="1">IF(B701&lt;=MTF!$J$15,OFFSET(MTF!$C$3,MTF!$H$15+B701-1,0),"")</f>
        <v/>
      </c>
      <c r="E701" t="str">
        <f ca="1">IF(B701&lt;=MTF!$J$15,OFFSET(MTF!$E$3,MTF!$H$15+B701-1,0),"")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>
        <f t="shared" si="41"/>
        <v>0</v>
      </c>
      <c r="S701">
        <f t="shared" si="42"/>
        <v>0</v>
      </c>
    </row>
    <row r="702" spans="2:19" x14ac:dyDescent="0.2">
      <c r="B702" s="26">
        <v>697</v>
      </c>
      <c r="C702" t="str">
        <f ca="1">IF(B702&lt;=MTF!$J$15,OFFSET(MTF!$B$3,MTF!$H$15+B702-1,0),"")</f>
        <v/>
      </c>
      <c r="D702" t="str">
        <f ca="1">IF(B702&lt;=MTF!$J$15,OFFSET(MTF!$C$3,MTF!$H$15+B702-1,0),"")</f>
        <v/>
      </c>
      <c r="E702" t="str">
        <f ca="1">IF(B702&lt;=MTF!$J$15,OFFSET(MTF!$E$3,MTF!$H$15+B702-1,0),"")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>
        <f t="shared" si="41"/>
        <v>0</v>
      </c>
      <c r="S702">
        <f t="shared" si="42"/>
        <v>0</v>
      </c>
    </row>
    <row r="703" spans="2:19" x14ac:dyDescent="0.2">
      <c r="B703" s="26">
        <v>698</v>
      </c>
      <c r="C703" t="str">
        <f ca="1">IF(B703&lt;=MTF!$J$15,OFFSET(MTF!$B$3,MTF!$H$15+B703-1,0),"")</f>
        <v/>
      </c>
      <c r="D703" t="str">
        <f ca="1">IF(B703&lt;=MTF!$J$15,OFFSET(MTF!$C$3,MTF!$H$15+B703-1,0),"")</f>
        <v/>
      </c>
      <c r="E703" t="str">
        <f ca="1">IF(B703&lt;=MTF!$J$15,OFFSET(MTF!$E$3,MTF!$H$15+B703-1,0),"")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>
        <f t="shared" si="41"/>
        <v>0</v>
      </c>
      <c r="S703">
        <f t="shared" si="42"/>
        <v>0</v>
      </c>
    </row>
    <row r="704" spans="2:19" x14ac:dyDescent="0.2">
      <c r="B704" s="17">
        <v>699</v>
      </c>
      <c r="C704" t="str">
        <f ca="1">IF(B704&lt;=MTF!$J$15,OFFSET(MTF!$B$3,MTF!$H$15+B704-1,0),"")</f>
        <v/>
      </c>
      <c r="D704" t="str">
        <f ca="1">IF(B704&lt;=MTF!$J$15,OFFSET(MTF!$C$3,MTF!$H$15+B704-1,0),"")</f>
        <v/>
      </c>
      <c r="E704" t="str">
        <f ca="1">IF(B704&lt;=MTF!$J$15,OFFSET(MTF!$E$3,MTF!$H$15+B704-1,0),"")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>
        <f t="shared" si="41"/>
        <v>0</v>
      </c>
      <c r="S704">
        <f t="shared" si="42"/>
        <v>0</v>
      </c>
    </row>
    <row r="705" spans="2:19" x14ac:dyDescent="0.2">
      <c r="B705" s="26">
        <v>700</v>
      </c>
      <c r="C705" t="str">
        <f ca="1">IF(B705&lt;=MTF!$J$15,OFFSET(MTF!$B$3,MTF!$H$15+B705-1,0),"")</f>
        <v/>
      </c>
      <c r="D705" t="str">
        <f ca="1">IF(B705&lt;=MTF!$J$15,OFFSET(MTF!$C$3,MTF!$H$15+B705-1,0),"")</f>
        <v/>
      </c>
      <c r="E705" t="str">
        <f ca="1">IF(B705&lt;=MTF!$J$15,OFFSET(MTF!$E$3,MTF!$H$15+B705-1,0),"")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>
        <f t="shared" si="41"/>
        <v>0</v>
      </c>
      <c r="S705">
        <f t="shared" si="42"/>
        <v>0</v>
      </c>
    </row>
    <row r="706" spans="2:19" x14ac:dyDescent="0.2">
      <c r="B706" s="26">
        <v>701</v>
      </c>
      <c r="C706" t="str">
        <f ca="1">IF(B706&lt;=MTF!$J$15,OFFSET(MTF!$B$3,MTF!$H$15+B706-1,0),"")</f>
        <v/>
      </c>
      <c r="D706" t="str">
        <f ca="1">IF(B706&lt;=MTF!$J$15,OFFSET(MTF!$C$3,MTF!$H$15+B706-1,0),"")</f>
        <v/>
      </c>
      <c r="E706" t="str">
        <f ca="1">IF(B706&lt;=MTF!$J$15,OFFSET(MTF!$E$3,MTF!$H$15+B706-1,0),"")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>
        <f t="shared" si="41"/>
        <v>0</v>
      </c>
      <c r="S706">
        <f t="shared" si="42"/>
        <v>0</v>
      </c>
    </row>
    <row r="707" spans="2:19" x14ac:dyDescent="0.2">
      <c r="B707" s="17">
        <v>702</v>
      </c>
      <c r="C707" t="str">
        <f ca="1">IF(B707&lt;=MTF!$J$15,OFFSET(MTF!$B$3,MTF!$H$15+B707-1,0),"")</f>
        <v/>
      </c>
      <c r="D707" t="str">
        <f ca="1">IF(B707&lt;=MTF!$J$15,OFFSET(MTF!$C$3,MTF!$H$15+B707-1,0),"")</f>
        <v/>
      </c>
      <c r="E707" t="str">
        <f ca="1">IF(B707&lt;=MTF!$J$15,OFFSET(MTF!$E$3,MTF!$H$15+B707-1,0),"")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>
        <f t="shared" si="41"/>
        <v>0</v>
      </c>
      <c r="S707">
        <f t="shared" si="42"/>
        <v>0</v>
      </c>
    </row>
    <row r="708" spans="2:19" x14ac:dyDescent="0.2">
      <c r="B708" s="26">
        <v>703</v>
      </c>
      <c r="C708" t="str">
        <f ca="1">IF(B708&lt;=MTF!$J$15,OFFSET(MTF!$B$3,MTF!$H$15+B708-1,0),"")</f>
        <v/>
      </c>
      <c r="D708" t="str">
        <f ca="1">IF(B708&lt;=MTF!$J$15,OFFSET(MTF!$C$3,MTF!$H$15+B708-1,0),"")</f>
        <v/>
      </c>
      <c r="E708" t="str">
        <f ca="1">IF(B708&lt;=MTF!$J$15,OFFSET(MTF!$E$3,MTF!$H$15+B708-1,0),"")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>
        <f t="shared" si="41"/>
        <v>0</v>
      </c>
      <c r="S708">
        <f t="shared" si="42"/>
        <v>0</v>
      </c>
    </row>
    <row r="709" spans="2:19" x14ac:dyDescent="0.2">
      <c r="B709" s="26">
        <v>704</v>
      </c>
      <c r="C709" t="str">
        <f ca="1">IF(B709&lt;=MTF!$J$15,OFFSET(MTF!$B$3,MTF!$H$15+B709-1,0),"")</f>
        <v/>
      </c>
      <c r="D709" t="str">
        <f ca="1">IF(B709&lt;=MTF!$J$15,OFFSET(MTF!$C$3,MTF!$H$15+B709-1,0),"")</f>
        <v/>
      </c>
      <c r="E709" t="str">
        <f ca="1">IF(B709&lt;=MTF!$J$15,OFFSET(MTF!$E$3,MTF!$H$15+B709-1,0),"")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>
        <f t="shared" si="41"/>
        <v>0</v>
      </c>
      <c r="S709">
        <f t="shared" si="42"/>
        <v>0</v>
      </c>
    </row>
    <row r="710" spans="2:19" x14ac:dyDescent="0.2">
      <c r="B710" s="17">
        <v>705</v>
      </c>
      <c r="C710" t="str">
        <f ca="1">IF(B710&lt;=MTF!$J$15,OFFSET(MTF!$B$3,MTF!$H$15+B710-1,0),"")</f>
        <v/>
      </c>
      <c r="D710" t="str">
        <f ca="1">IF(B710&lt;=MTF!$J$15,OFFSET(MTF!$C$3,MTF!$H$15+B710-1,0),"")</f>
        <v/>
      </c>
      <c r="E710" t="str">
        <f ca="1">IF(B710&lt;=MTF!$J$15,OFFSET(MTF!$E$3,MTF!$H$15+B710-1,0),"")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>
        <f t="shared" si="41"/>
        <v>0</v>
      </c>
      <c r="S710">
        <f t="shared" si="42"/>
        <v>0</v>
      </c>
    </row>
    <row r="711" spans="2:19" x14ac:dyDescent="0.2">
      <c r="B711" s="26">
        <v>706</v>
      </c>
      <c r="C711" t="str">
        <f ca="1">IF(B711&lt;=MTF!$J$15,OFFSET(MTF!$B$3,MTF!$H$15+B711-1,0),"")</f>
        <v/>
      </c>
      <c r="D711" t="str">
        <f ca="1">IF(B711&lt;=MTF!$J$15,OFFSET(MTF!$C$3,MTF!$H$15+B711-1,0),"")</f>
        <v/>
      </c>
      <c r="E711" t="str">
        <f ca="1">IF(B711&lt;=MTF!$J$15,OFFSET(MTF!$E$3,MTF!$H$15+B711-1,0),"")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>
        <f t="shared" si="41"/>
        <v>0</v>
      </c>
      <c r="S711">
        <f t="shared" si="42"/>
        <v>0</v>
      </c>
    </row>
    <row r="712" spans="2:19" x14ac:dyDescent="0.2">
      <c r="B712" s="26">
        <v>707</v>
      </c>
      <c r="C712" t="str">
        <f ca="1">IF(B712&lt;=MTF!$J$15,OFFSET(MTF!$B$3,MTF!$H$15+B712-1,0),"")</f>
        <v/>
      </c>
      <c r="D712" t="str">
        <f ca="1">IF(B712&lt;=MTF!$J$15,OFFSET(MTF!$C$3,MTF!$H$15+B712-1,0),"")</f>
        <v/>
      </c>
      <c r="E712" t="str">
        <f ca="1">IF(B712&lt;=MTF!$J$15,OFFSET(MTF!$E$3,MTF!$H$15+B712-1,0),"")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>
        <f t="shared" si="41"/>
        <v>0</v>
      </c>
      <c r="S712">
        <f t="shared" si="42"/>
        <v>0</v>
      </c>
    </row>
    <row r="713" spans="2:19" x14ac:dyDescent="0.2">
      <c r="B713" s="17">
        <v>708</v>
      </c>
      <c r="C713" t="str">
        <f ca="1">IF(B713&lt;=MTF!$J$15,OFFSET(MTF!$B$3,MTF!$H$15+B713-1,0),"")</f>
        <v/>
      </c>
      <c r="D713" t="str">
        <f ca="1">IF(B713&lt;=MTF!$J$15,OFFSET(MTF!$C$3,MTF!$H$15+B713-1,0),"")</f>
        <v/>
      </c>
      <c r="E713" t="str">
        <f ca="1">IF(B713&lt;=MTF!$J$15,OFFSET(MTF!$E$3,MTF!$H$15+B713-1,0),"")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>
        <f t="shared" si="41"/>
        <v>0</v>
      </c>
      <c r="S713">
        <f t="shared" si="42"/>
        <v>0</v>
      </c>
    </row>
    <row r="714" spans="2:19" x14ac:dyDescent="0.2">
      <c r="B714" s="26">
        <v>709</v>
      </c>
      <c r="C714" t="str">
        <f ca="1">IF(B714&lt;=MTF!$J$15,OFFSET(MTF!$B$3,MTF!$H$15+B714-1,0),"")</f>
        <v/>
      </c>
      <c r="D714" t="str">
        <f ca="1">IF(B714&lt;=MTF!$J$15,OFFSET(MTF!$C$3,MTF!$H$15+B714-1,0),"")</f>
        <v/>
      </c>
      <c r="E714" t="str">
        <f ca="1">IF(B714&lt;=MTF!$J$15,OFFSET(MTF!$E$3,MTF!$H$15+B714-1,0),"")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>
        <f t="shared" ref="R714:R777" si="45">O714*SIN((Q714-1)*2*PI()/$N$6*$N$8)</f>
        <v>0</v>
      </c>
      <c r="S714">
        <f t="shared" ref="S714:S777" si="46">O714*COS((Q714-1)*2*PI()/$N$6*$N$8)</f>
        <v>0</v>
      </c>
    </row>
    <row r="715" spans="2:19" x14ac:dyDescent="0.2">
      <c r="B715" s="26">
        <v>710</v>
      </c>
      <c r="C715" t="str">
        <f ca="1">IF(B715&lt;=MTF!$J$15,OFFSET(MTF!$B$3,MTF!$H$15+B715-1,0),"")</f>
        <v/>
      </c>
      <c r="D715" t="str">
        <f ca="1">IF(B715&lt;=MTF!$J$15,OFFSET(MTF!$C$3,MTF!$H$15+B715-1,0),"")</f>
        <v/>
      </c>
      <c r="E715" t="str">
        <f ca="1">IF(B715&lt;=MTF!$J$15,OFFSET(MTF!$E$3,MTF!$H$15+B715-1,0),"")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>
        <f t="shared" si="45"/>
        <v>0</v>
      </c>
      <c r="S715">
        <f t="shared" si="46"/>
        <v>0</v>
      </c>
    </row>
    <row r="716" spans="2:19" x14ac:dyDescent="0.2">
      <c r="B716" s="17">
        <v>711</v>
      </c>
      <c r="C716" t="str">
        <f ca="1">IF(B716&lt;=MTF!$J$15,OFFSET(MTF!$B$3,MTF!$H$15+B716-1,0),"")</f>
        <v/>
      </c>
      <c r="D716" t="str">
        <f ca="1">IF(B716&lt;=MTF!$J$15,OFFSET(MTF!$C$3,MTF!$H$15+B716-1,0),"")</f>
        <v/>
      </c>
      <c r="E716" t="str">
        <f ca="1">IF(B716&lt;=MTF!$J$15,OFFSET(MTF!$E$3,MTF!$H$15+B716-1,0),"")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>
        <f t="shared" si="45"/>
        <v>0</v>
      </c>
      <c r="S716">
        <f t="shared" si="46"/>
        <v>0</v>
      </c>
    </row>
    <row r="717" spans="2:19" x14ac:dyDescent="0.2">
      <c r="B717" s="26">
        <v>712</v>
      </c>
      <c r="C717" t="str">
        <f ca="1">IF(B717&lt;=MTF!$J$15,OFFSET(MTF!$B$3,MTF!$H$15+B717-1,0),"")</f>
        <v/>
      </c>
      <c r="D717" t="str">
        <f ca="1">IF(B717&lt;=MTF!$J$15,OFFSET(MTF!$C$3,MTF!$H$15+B717-1,0),"")</f>
        <v/>
      </c>
      <c r="E717" t="str">
        <f ca="1">IF(B717&lt;=MTF!$J$15,OFFSET(MTF!$E$3,MTF!$H$15+B717-1,0),"")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>
        <f t="shared" si="45"/>
        <v>0</v>
      </c>
      <c r="S717">
        <f t="shared" si="46"/>
        <v>0</v>
      </c>
    </row>
    <row r="718" spans="2:19" x14ac:dyDescent="0.2">
      <c r="B718" s="26">
        <v>713</v>
      </c>
      <c r="C718" t="str">
        <f ca="1">IF(B718&lt;=MTF!$J$15,OFFSET(MTF!$B$3,MTF!$H$15+B718-1,0),"")</f>
        <v/>
      </c>
      <c r="D718" t="str">
        <f ca="1">IF(B718&lt;=MTF!$J$15,OFFSET(MTF!$C$3,MTF!$H$15+B718-1,0),"")</f>
        <v/>
      </c>
      <c r="E718" t="str">
        <f ca="1">IF(B718&lt;=MTF!$J$15,OFFSET(MTF!$E$3,MTF!$H$15+B718-1,0),"")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>
        <f t="shared" si="45"/>
        <v>0</v>
      </c>
      <c r="S718">
        <f t="shared" si="46"/>
        <v>0</v>
      </c>
    </row>
    <row r="719" spans="2:19" x14ac:dyDescent="0.2">
      <c r="B719" s="17">
        <v>714</v>
      </c>
      <c r="C719" t="str">
        <f ca="1">IF(B719&lt;=MTF!$J$15,OFFSET(MTF!$B$3,MTF!$H$15+B719-1,0),"")</f>
        <v/>
      </c>
      <c r="D719" t="str">
        <f ca="1">IF(B719&lt;=MTF!$J$15,OFFSET(MTF!$C$3,MTF!$H$15+B719-1,0),"")</f>
        <v/>
      </c>
      <c r="E719" t="str">
        <f ca="1">IF(B719&lt;=MTF!$J$15,OFFSET(MTF!$E$3,MTF!$H$15+B719-1,0),"")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>
        <f t="shared" si="45"/>
        <v>0</v>
      </c>
      <c r="S719">
        <f t="shared" si="46"/>
        <v>0</v>
      </c>
    </row>
    <row r="720" spans="2:19" x14ac:dyDescent="0.2">
      <c r="B720" s="26">
        <v>715</v>
      </c>
      <c r="C720" t="str">
        <f ca="1">IF(B720&lt;=MTF!$J$15,OFFSET(MTF!$B$3,MTF!$H$15+B720-1,0),"")</f>
        <v/>
      </c>
      <c r="D720" t="str">
        <f ca="1">IF(B720&lt;=MTF!$J$15,OFFSET(MTF!$C$3,MTF!$H$15+B720-1,0),"")</f>
        <v/>
      </c>
      <c r="E720" t="str">
        <f ca="1">IF(B720&lt;=MTF!$J$15,OFFSET(MTF!$E$3,MTF!$H$15+B720-1,0),"")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>
        <f t="shared" si="45"/>
        <v>0</v>
      </c>
      <c r="S720">
        <f t="shared" si="46"/>
        <v>0</v>
      </c>
    </row>
    <row r="721" spans="2:19" x14ac:dyDescent="0.2">
      <c r="B721" s="26">
        <v>716</v>
      </c>
      <c r="C721" t="str">
        <f ca="1">IF(B721&lt;=MTF!$J$15,OFFSET(MTF!$B$3,MTF!$H$15+B721-1,0),"")</f>
        <v/>
      </c>
      <c r="D721" t="str">
        <f ca="1">IF(B721&lt;=MTF!$J$15,OFFSET(MTF!$C$3,MTF!$H$15+B721-1,0),"")</f>
        <v/>
      </c>
      <c r="E721" t="str">
        <f ca="1">IF(B721&lt;=MTF!$J$15,OFFSET(MTF!$E$3,MTF!$H$15+B721-1,0),"")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>
        <f t="shared" si="45"/>
        <v>0</v>
      </c>
      <c r="S721">
        <f t="shared" si="46"/>
        <v>0</v>
      </c>
    </row>
    <row r="722" spans="2:19" x14ac:dyDescent="0.2">
      <c r="B722" s="17">
        <v>717</v>
      </c>
      <c r="C722" t="str">
        <f ca="1">IF(B722&lt;=MTF!$J$15,OFFSET(MTF!$B$3,MTF!$H$15+B722-1,0),"")</f>
        <v/>
      </c>
      <c r="D722" t="str">
        <f ca="1">IF(B722&lt;=MTF!$J$15,OFFSET(MTF!$C$3,MTF!$H$15+B722-1,0),"")</f>
        <v/>
      </c>
      <c r="E722" t="str">
        <f ca="1">IF(B722&lt;=MTF!$J$15,OFFSET(MTF!$E$3,MTF!$H$15+B722-1,0),"")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>
        <f t="shared" si="45"/>
        <v>0</v>
      </c>
      <c r="S722">
        <f t="shared" si="46"/>
        <v>0</v>
      </c>
    </row>
    <row r="723" spans="2:19" x14ac:dyDescent="0.2">
      <c r="B723" s="26">
        <v>718</v>
      </c>
      <c r="C723" t="str">
        <f ca="1">IF(B723&lt;=MTF!$J$15,OFFSET(MTF!$B$3,MTF!$H$15+B723-1,0),"")</f>
        <v/>
      </c>
      <c r="D723" t="str">
        <f ca="1">IF(B723&lt;=MTF!$J$15,OFFSET(MTF!$C$3,MTF!$H$15+B723-1,0),"")</f>
        <v/>
      </c>
      <c r="E723" t="str">
        <f ca="1">IF(B723&lt;=MTF!$J$15,OFFSET(MTF!$E$3,MTF!$H$15+B723-1,0),"")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>
        <f t="shared" si="45"/>
        <v>0</v>
      </c>
      <c r="S723">
        <f t="shared" si="46"/>
        <v>0</v>
      </c>
    </row>
    <row r="724" spans="2:19" x14ac:dyDescent="0.2">
      <c r="B724" s="26">
        <v>719</v>
      </c>
      <c r="C724" t="str">
        <f ca="1">IF(B724&lt;=MTF!$J$15,OFFSET(MTF!$B$3,MTF!$H$15+B724-1,0),"")</f>
        <v/>
      </c>
      <c r="D724" t="str">
        <f ca="1">IF(B724&lt;=MTF!$J$15,OFFSET(MTF!$C$3,MTF!$H$15+B724-1,0),"")</f>
        <v/>
      </c>
      <c r="E724" t="str">
        <f ca="1">IF(B724&lt;=MTF!$J$15,OFFSET(MTF!$E$3,MTF!$H$15+B724-1,0),"")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>
        <f t="shared" si="45"/>
        <v>0</v>
      </c>
      <c r="S724">
        <f t="shared" si="46"/>
        <v>0</v>
      </c>
    </row>
    <row r="725" spans="2:19" x14ac:dyDescent="0.2">
      <c r="B725" s="17">
        <v>720</v>
      </c>
      <c r="C725" t="str">
        <f ca="1">IF(B725&lt;=MTF!$J$15,OFFSET(MTF!$B$3,MTF!$H$15+B725-1,0),"")</f>
        <v/>
      </c>
      <c r="D725" t="str">
        <f ca="1">IF(B725&lt;=MTF!$J$15,OFFSET(MTF!$C$3,MTF!$H$15+B725-1,0),"")</f>
        <v/>
      </c>
      <c r="E725" t="str">
        <f ca="1">IF(B725&lt;=MTF!$J$15,OFFSET(MTF!$E$3,MTF!$H$15+B725-1,0),"")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>
        <f t="shared" si="45"/>
        <v>0</v>
      </c>
      <c r="S725">
        <f t="shared" si="46"/>
        <v>0</v>
      </c>
    </row>
    <row r="726" spans="2:19" x14ac:dyDescent="0.2">
      <c r="B726" s="26">
        <v>721</v>
      </c>
      <c r="C726" t="str">
        <f ca="1">IF(B726&lt;=MTF!$J$15,OFFSET(MTF!$B$3,MTF!$H$15+B726-1,0),"")</f>
        <v/>
      </c>
      <c r="D726" t="str">
        <f ca="1">IF(B726&lt;=MTF!$J$15,OFFSET(MTF!$C$3,MTF!$H$15+B726-1,0),"")</f>
        <v/>
      </c>
      <c r="E726" t="str">
        <f ca="1">IF(B726&lt;=MTF!$J$15,OFFSET(MTF!$E$3,MTF!$H$15+B726-1,0),"")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>
        <f t="shared" si="45"/>
        <v>0</v>
      </c>
      <c r="S726">
        <f t="shared" si="46"/>
        <v>0</v>
      </c>
    </row>
    <row r="727" spans="2:19" x14ac:dyDescent="0.2">
      <c r="B727" s="26">
        <v>722</v>
      </c>
      <c r="C727" t="str">
        <f ca="1">IF(B727&lt;=MTF!$J$15,OFFSET(MTF!$B$3,MTF!$H$15+B727-1,0),"")</f>
        <v/>
      </c>
      <c r="D727" t="str">
        <f ca="1">IF(B727&lt;=MTF!$J$15,OFFSET(MTF!$C$3,MTF!$H$15+B727-1,0),"")</f>
        <v/>
      </c>
      <c r="E727" t="str">
        <f ca="1">IF(B727&lt;=MTF!$J$15,OFFSET(MTF!$E$3,MTF!$H$15+B727-1,0),"")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>
        <f t="shared" si="45"/>
        <v>0</v>
      </c>
      <c r="S727">
        <f t="shared" si="46"/>
        <v>0</v>
      </c>
    </row>
    <row r="728" spans="2:19" x14ac:dyDescent="0.2">
      <c r="B728" s="17">
        <v>723</v>
      </c>
      <c r="C728" t="str">
        <f ca="1">IF(B728&lt;=MTF!$J$15,OFFSET(MTF!$B$3,MTF!$H$15+B728-1,0),"")</f>
        <v/>
      </c>
      <c r="D728" t="str">
        <f ca="1">IF(B728&lt;=MTF!$J$15,OFFSET(MTF!$C$3,MTF!$H$15+B728-1,0),"")</f>
        <v/>
      </c>
      <c r="E728" t="str">
        <f ca="1">IF(B728&lt;=MTF!$J$15,OFFSET(MTF!$E$3,MTF!$H$15+B728-1,0),"")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>
        <f t="shared" si="45"/>
        <v>0</v>
      </c>
      <c r="S728">
        <f t="shared" si="46"/>
        <v>0</v>
      </c>
    </row>
    <row r="729" spans="2:19" x14ac:dyDescent="0.2">
      <c r="B729" s="26">
        <v>724</v>
      </c>
      <c r="C729" t="str">
        <f ca="1">IF(B729&lt;=MTF!$J$15,OFFSET(MTF!$B$3,MTF!$H$15+B729-1,0),"")</f>
        <v/>
      </c>
      <c r="D729" t="str">
        <f ca="1">IF(B729&lt;=MTF!$J$15,OFFSET(MTF!$C$3,MTF!$H$15+B729-1,0),"")</f>
        <v/>
      </c>
      <c r="E729" t="str">
        <f ca="1">IF(B729&lt;=MTF!$J$15,OFFSET(MTF!$E$3,MTF!$H$15+B729-1,0),"")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>
        <f t="shared" si="45"/>
        <v>0</v>
      </c>
      <c r="S729">
        <f t="shared" si="46"/>
        <v>0</v>
      </c>
    </row>
    <row r="730" spans="2:19" x14ac:dyDescent="0.2">
      <c r="B730" s="26">
        <v>725</v>
      </c>
      <c r="C730" t="str">
        <f ca="1">IF(B730&lt;=MTF!$J$15,OFFSET(MTF!$B$3,MTF!$H$15+B730-1,0),"")</f>
        <v/>
      </c>
      <c r="D730" t="str">
        <f ca="1">IF(B730&lt;=MTF!$J$15,OFFSET(MTF!$C$3,MTF!$H$15+B730-1,0),"")</f>
        <v/>
      </c>
      <c r="E730" t="str">
        <f ca="1">IF(B730&lt;=MTF!$J$15,OFFSET(MTF!$E$3,MTF!$H$15+B730-1,0),"")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>
        <f t="shared" si="45"/>
        <v>0</v>
      </c>
      <c r="S730">
        <f t="shared" si="46"/>
        <v>0</v>
      </c>
    </row>
    <row r="731" spans="2:19" x14ac:dyDescent="0.2">
      <c r="B731" s="17">
        <v>726</v>
      </c>
      <c r="C731" t="str">
        <f ca="1">IF(B731&lt;=MTF!$J$15,OFFSET(MTF!$B$3,MTF!$H$15+B731-1,0),"")</f>
        <v/>
      </c>
      <c r="D731" t="str">
        <f ca="1">IF(B731&lt;=MTF!$J$15,OFFSET(MTF!$C$3,MTF!$H$15+B731-1,0),"")</f>
        <v/>
      </c>
      <c r="E731" t="str">
        <f ca="1">IF(B731&lt;=MTF!$J$15,OFFSET(MTF!$E$3,MTF!$H$15+B731-1,0),"")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>
        <f t="shared" si="45"/>
        <v>0</v>
      </c>
      <c r="S731">
        <f t="shared" si="46"/>
        <v>0</v>
      </c>
    </row>
    <row r="732" spans="2:19" x14ac:dyDescent="0.2">
      <c r="B732" s="26">
        <v>727</v>
      </c>
      <c r="C732" t="str">
        <f ca="1">IF(B732&lt;=MTF!$J$15,OFFSET(MTF!$B$3,MTF!$H$15+B732-1,0),"")</f>
        <v/>
      </c>
      <c r="D732" t="str">
        <f ca="1">IF(B732&lt;=MTF!$J$15,OFFSET(MTF!$C$3,MTF!$H$15+B732-1,0),"")</f>
        <v/>
      </c>
      <c r="E732" t="str">
        <f ca="1">IF(B732&lt;=MTF!$J$15,OFFSET(MTF!$E$3,MTF!$H$15+B732-1,0),"")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>
        <f t="shared" si="45"/>
        <v>0</v>
      </c>
      <c r="S732">
        <f t="shared" si="46"/>
        <v>0</v>
      </c>
    </row>
    <row r="733" spans="2:19" x14ac:dyDescent="0.2">
      <c r="B733" s="26">
        <v>728</v>
      </c>
      <c r="C733" t="str">
        <f ca="1">IF(B733&lt;=MTF!$J$15,OFFSET(MTF!$B$3,MTF!$H$15+B733-1,0),"")</f>
        <v/>
      </c>
      <c r="D733" t="str">
        <f ca="1">IF(B733&lt;=MTF!$J$15,OFFSET(MTF!$C$3,MTF!$H$15+B733-1,0),"")</f>
        <v/>
      </c>
      <c r="E733" t="str">
        <f ca="1">IF(B733&lt;=MTF!$J$15,OFFSET(MTF!$E$3,MTF!$H$15+B733-1,0),"")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>
        <f t="shared" si="45"/>
        <v>0</v>
      </c>
      <c r="S733">
        <f t="shared" si="46"/>
        <v>0</v>
      </c>
    </row>
    <row r="734" spans="2:19" x14ac:dyDescent="0.2">
      <c r="B734" s="17">
        <v>729</v>
      </c>
      <c r="C734" t="str">
        <f ca="1">IF(B734&lt;=MTF!$J$15,OFFSET(MTF!$B$3,MTF!$H$15+B734-1,0),"")</f>
        <v/>
      </c>
      <c r="D734" t="str">
        <f ca="1">IF(B734&lt;=MTF!$J$15,OFFSET(MTF!$C$3,MTF!$H$15+B734-1,0),"")</f>
        <v/>
      </c>
      <c r="E734" t="str">
        <f ca="1">IF(B734&lt;=MTF!$J$15,OFFSET(MTF!$E$3,MTF!$H$15+B734-1,0),"")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>
        <f t="shared" si="45"/>
        <v>0</v>
      </c>
      <c r="S734">
        <f t="shared" si="46"/>
        <v>0</v>
      </c>
    </row>
    <row r="735" spans="2:19" x14ac:dyDescent="0.2">
      <c r="B735" s="26">
        <v>730</v>
      </c>
      <c r="C735" t="str">
        <f ca="1">IF(B735&lt;=MTF!$J$15,OFFSET(MTF!$B$3,MTF!$H$15+B735-1,0),"")</f>
        <v/>
      </c>
      <c r="D735" t="str">
        <f ca="1">IF(B735&lt;=MTF!$J$15,OFFSET(MTF!$C$3,MTF!$H$15+B735-1,0),"")</f>
        <v/>
      </c>
      <c r="E735" t="str">
        <f ca="1">IF(B735&lt;=MTF!$J$15,OFFSET(MTF!$E$3,MTF!$H$15+B735-1,0),"")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>
        <f t="shared" si="45"/>
        <v>0</v>
      </c>
      <c r="S735">
        <f t="shared" si="46"/>
        <v>0</v>
      </c>
    </row>
    <row r="736" spans="2:19" x14ac:dyDescent="0.2">
      <c r="B736" s="26">
        <v>731</v>
      </c>
      <c r="C736" t="str">
        <f ca="1">IF(B736&lt;=MTF!$J$15,OFFSET(MTF!$B$3,MTF!$H$15+B736-1,0),"")</f>
        <v/>
      </c>
      <c r="D736" t="str">
        <f ca="1">IF(B736&lt;=MTF!$J$15,OFFSET(MTF!$C$3,MTF!$H$15+B736-1,0),"")</f>
        <v/>
      </c>
      <c r="E736" t="str">
        <f ca="1">IF(B736&lt;=MTF!$J$15,OFFSET(MTF!$E$3,MTF!$H$15+B736-1,0),"")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>
        <f t="shared" si="45"/>
        <v>0</v>
      </c>
      <c r="S736">
        <f t="shared" si="46"/>
        <v>0</v>
      </c>
    </row>
    <row r="737" spans="2:19" x14ac:dyDescent="0.2">
      <c r="B737" s="17">
        <v>732</v>
      </c>
      <c r="C737" t="str">
        <f ca="1">IF(B737&lt;=MTF!$J$15,OFFSET(MTF!$B$3,MTF!$H$15+B737-1,0),"")</f>
        <v/>
      </c>
      <c r="D737" t="str">
        <f ca="1">IF(B737&lt;=MTF!$J$15,OFFSET(MTF!$C$3,MTF!$H$15+B737-1,0),"")</f>
        <v/>
      </c>
      <c r="E737" t="str">
        <f ca="1">IF(B737&lt;=MTF!$J$15,OFFSET(MTF!$E$3,MTF!$H$15+B737-1,0),"")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>
        <f t="shared" si="45"/>
        <v>0</v>
      </c>
      <c r="S737">
        <f t="shared" si="46"/>
        <v>0</v>
      </c>
    </row>
    <row r="738" spans="2:19" x14ac:dyDescent="0.2">
      <c r="B738" s="26">
        <v>733</v>
      </c>
      <c r="C738" t="str">
        <f ca="1">IF(B738&lt;=MTF!$J$15,OFFSET(MTF!$B$3,MTF!$H$15+B738-1,0),"")</f>
        <v/>
      </c>
      <c r="D738" t="str">
        <f ca="1">IF(B738&lt;=MTF!$J$15,OFFSET(MTF!$C$3,MTF!$H$15+B738-1,0),"")</f>
        <v/>
      </c>
      <c r="E738" t="str">
        <f ca="1">IF(B738&lt;=MTF!$J$15,OFFSET(MTF!$E$3,MTF!$H$15+B738-1,0),"")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>
        <f t="shared" si="45"/>
        <v>0</v>
      </c>
      <c r="S738">
        <f t="shared" si="46"/>
        <v>0</v>
      </c>
    </row>
    <row r="739" spans="2:19" x14ac:dyDescent="0.2">
      <c r="B739" s="26">
        <v>734</v>
      </c>
      <c r="C739" t="str">
        <f ca="1">IF(B739&lt;=MTF!$J$15,OFFSET(MTF!$B$3,MTF!$H$15+B739-1,0),"")</f>
        <v/>
      </c>
      <c r="D739" t="str">
        <f ca="1">IF(B739&lt;=MTF!$J$15,OFFSET(MTF!$C$3,MTF!$H$15+B739-1,0),"")</f>
        <v/>
      </c>
      <c r="E739" t="str">
        <f ca="1">IF(B739&lt;=MTF!$J$15,OFFSET(MTF!$E$3,MTF!$H$15+B739-1,0),"")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>
        <f t="shared" si="45"/>
        <v>0</v>
      </c>
      <c r="S739">
        <f t="shared" si="46"/>
        <v>0</v>
      </c>
    </row>
    <row r="740" spans="2:19" x14ac:dyDescent="0.2">
      <c r="B740" s="17">
        <v>735</v>
      </c>
      <c r="C740" t="str">
        <f ca="1">IF(B740&lt;=MTF!$J$15,OFFSET(MTF!$B$3,MTF!$H$15+B740-1,0),"")</f>
        <v/>
      </c>
      <c r="D740" t="str">
        <f ca="1">IF(B740&lt;=MTF!$J$15,OFFSET(MTF!$C$3,MTF!$H$15+B740-1,0),"")</f>
        <v/>
      </c>
      <c r="E740" t="str">
        <f ca="1">IF(B740&lt;=MTF!$J$15,OFFSET(MTF!$E$3,MTF!$H$15+B740-1,0),"")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>
        <f t="shared" si="45"/>
        <v>0</v>
      </c>
      <c r="S740">
        <f t="shared" si="46"/>
        <v>0</v>
      </c>
    </row>
    <row r="741" spans="2:19" x14ac:dyDescent="0.2">
      <c r="B741" s="26">
        <v>736</v>
      </c>
      <c r="C741" t="str">
        <f ca="1">IF(B741&lt;=MTF!$J$15,OFFSET(MTF!$B$3,MTF!$H$15+B741-1,0),"")</f>
        <v/>
      </c>
      <c r="D741" t="str">
        <f ca="1">IF(B741&lt;=MTF!$J$15,OFFSET(MTF!$C$3,MTF!$H$15+B741-1,0),"")</f>
        <v/>
      </c>
      <c r="E741" t="str">
        <f ca="1">IF(B741&lt;=MTF!$J$15,OFFSET(MTF!$E$3,MTF!$H$15+B741-1,0),"")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>
        <f t="shared" si="45"/>
        <v>0</v>
      </c>
      <c r="S741">
        <f t="shared" si="46"/>
        <v>0</v>
      </c>
    </row>
    <row r="742" spans="2:19" x14ac:dyDescent="0.2">
      <c r="B742" s="26">
        <v>737</v>
      </c>
      <c r="C742" t="str">
        <f ca="1">IF(B742&lt;=MTF!$J$15,OFFSET(MTF!$B$3,MTF!$H$15+B742-1,0),"")</f>
        <v/>
      </c>
      <c r="D742" t="str">
        <f ca="1">IF(B742&lt;=MTF!$J$15,OFFSET(MTF!$C$3,MTF!$H$15+B742-1,0),"")</f>
        <v/>
      </c>
      <c r="E742" t="str">
        <f ca="1">IF(B742&lt;=MTF!$J$15,OFFSET(MTF!$E$3,MTF!$H$15+B742-1,0),"")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>
        <f t="shared" si="45"/>
        <v>0</v>
      </c>
      <c r="S742">
        <f t="shared" si="46"/>
        <v>0</v>
      </c>
    </row>
    <row r="743" spans="2:19" x14ac:dyDescent="0.2">
      <c r="B743" s="17">
        <v>738</v>
      </c>
      <c r="C743" t="str">
        <f ca="1">IF(B743&lt;=MTF!$J$15,OFFSET(MTF!$B$3,MTF!$H$15+B743-1,0),"")</f>
        <v/>
      </c>
      <c r="D743" t="str">
        <f ca="1">IF(B743&lt;=MTF!$J$15,OFFSET(MTF!$C$3,MTF!$H$15+B743-1,0),"")</f>
        <v/>
      </c>
      <c r="E743" t="str">
        <f ca="1">IF(B743&lt;=MTF!$J$15,OFFSET(MTF!$E$3,MTF!$H$15+B743-1,0),"")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>
        <f t="shared" si="45"/>
        <v>0</v>
      </c>
      <c r="S743">
        <f t="shared" si="46"/>
        <v>0</v>
      </c>
    </row>
    <row r="744" spans="2:19" x14ac:dyDescent="0.2">
      <c r="B744" s="26">
        <v>739</v>
      </c>
      <c r="C744" t="str">
        <f ca="1">IF(B744&lt;=MTF!$J$15,OFFSET(MTF!$B$3,MTF!$H$15+B744-1,0),"")</f>
        <v/>
      </c>
      <c r="D744" t="str">
        <f ca="1">IF(B744&lt;=MTF!$J$15,OFFSET(MTF!$C$3,MTF!$H$15+B744-1,0),"")</f>
        <v/>
      </c>
      <c r="E744" t="str">
        <f ca="1">IF(B744&lt;=MTF!$J$15,OFFSET(MTF!$E$3,MTF!$H$15+B744-1,0),"")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>
        <f t="shared" si="45"/>
        <v>0</v>
      </c>
      <c r="S744">
        <f t="shared" si="46"/>
        <v>0</v>
      </c>
    </row>
    <row r="745" spans="2:19" x14ac:dyDescent="0.2">
      <c r="B745" s="26">
        <v>740</v>
      </c>
      <c r="C745" t="str">
        <f ca="1">IF(B745&lt;=MTF!$J$15,OFFSET(MTF!$B$3,MTF!$H$15+B745-1,0),"")</f>
        <v/>
      </c>
      <c r="D745" t="str">
        <f ca="1">IF(B745&lt;=MTF!$J$15,OFFSET(MTF!$C$3,MTF!$H$15+B745-1,0),"")</f>
        <v/>
      </c>
      <c r="E745" t="str">
        <f ca="1">IF(B745&lt;=MTF!$J$15,OFFSET(MTF!$E$3,MTF!$H$15+B745-1,0),"")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>
        <f t="shared" si="45"/>
        <v>0</v>
      </c>
      <c r="S745">
        <f t="shared" si="46"/>
        <v>0</v>
      </c>
    </row>
    <row r="746" spans="2:19" x14ac:dyDescent="0.2">
      <c r="B746" s="17">
        <v>741</v>
      </c>
      <c r="C746" t="str">
        <f ca="1">IF(B746&lt;=MTF!$J$15,OFFSET(MTF!$B$3,MTF!$H$15+B746-1,0),"")</f>
        <v/>
      </c>
      <c r="D746" t="str">
        <f ca="1">IF(B746&lt;=MTF!$J$15,OFFSET(MTF!$C$3,MTF!$H$15+B746-1,0),"")</f>
        <v/>
      </c>
      <c r="E746" t="str">
        <f ca="1">IF(B746&lt;=MTF!$J$15,OFFSET(MTF!$E$3,MTF!$H$15+B746-1,0),"")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>
        <f t="shared" si="45"/>
        <v>0</v>
      </c>
      <c r="S746">
        <f t="shared" si="46"/>
        <v>0</v>
      </c>
    </row>
    <row r="747" spans="2:19" x14ac:dyDescent="0.2">
      <c r="B747" s="26">
        <v>742</v>
      </c>
      <c r="C747" t="str">
        <f ca="1">IF(B747&lt;=MTF!$J$15,OFFSET(MTF!$B$3,MTF!$H$15+B747-1,0),"")</f>
        <v/>
      </c>
      <c r="D747" t="str">
        <f ca="1">IF(B747&lt;=MTF!$J$15,OFFSET(MTF!$C$3,MTF!$H$15+B747-1,0),"")</f>
        <v/>
      </c>
      <c r="E747" t="str">
        <f ca="1">IF(B747&lt;=MTF!$J$15,OFFSET(MTF!$E$3,MTF!$H$15+B747-1,0),"")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>
        <f t="shared" si="45"/>
        <v>0</v>
      </c>
      <c r="S747">
        <f t="shared" si="46"/>
        <v>0</v>
      </c>
    </row>
    <row r="748" spans="2:19" x14ac:dyDescent="0.2">
      <c r="B748" s="26">
        <v>743</v>
      </c>
      <c r="C748" t="str">
        <f ca="1">IF(B748&lt;=MTF!$J$15,OFFSET(MTF!$B$3,MTF!$H$15+B748-1,0),"")</f>
        <v/>
      </c>
      <c r="D748" t="str">
        <f ca="1">IF(B748&lt;=MTF!$J$15,OFFSET(MTF!$C$3,MTF!$H$15+B748-1,0),"")</f>
        <v/>
      </c>
      <c r="E748" t="str">
        <f ca="1">IF(B748&lt;=MTF!$J$15,OFFSET(MTF!$E$3,MTF!$H$15+B748-1,0),"")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>
        <f t="shared" si="45"/>
        <v>0</v>
      </c>
      <c r="S748">
        <f t="shared" si="46"/>
        <v>0</v>
      </c>
    </row>
    <row r="749" spans="2:19" x14ac:dyDescent="0.2">
      <c r="B749" s="17">
        <v>744</v>
      </c>
      <c r="C749" t="str">
        <f ca="1">IF(B749&lt;=MTF!$J$15,OFFSET(MTF!$B$3,MTF!$H$15+B749-1,0),"")</f>
        <v/>
      </c>
      <c r="D749" t="str">
        <f ca="1">IF(B749&lt;=MTF!$J$15,OFFSET(MTF!$C$3,MTF!$H$15+B749-1,0),"")</f>
        <v/>
      </c>
      <c r="E749" t="str">
        <f ca="1">IF(B749&lt;=MTF!$J$15,OFFSET(MTF!$E$3,MTF!$H$15+B749-1,0),"")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>
        <f t="shared" si="45"/>
        <v>0</v>
      </c>
      <c r="S749">
        <f t="shared" si="46"/>
        <v>0</v>
      </c>
    </row>
    <row r="750" spans="2:19" x14ac:dyDescent="0.2">
      <c r="B750" s="26">
        <v>745</v>
      </c>
      <c r="C750" t="str">
        <f ca="1">IF(B750&lt;=MTF!$J$15,OFFSET(MTF!$B$3,MTF!$H$15+B750-1,0),"")</f>
        <v/>
      </c>
      <c r="D750" t="str">
        <f ca="1">IF(B750&lt;=MTF!$J$15,OFFSET(MTF!$C$3,MTF!$H$15+B750-1,0),"")</f>
        <v/>
      </c>
      <c r="E750" t="str">
        <f ca="1">IF(B750&lt;=MTF!$J$15,OFFSET(MTF!$E$3,MTF!$H$15+B750-1,0),"")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>
        <f t="shared" si="45"/>
        <v>0</v>
      </c>
      <c r="S750">
        <f t="shared" si="46"/>
        <v>0</v>
      </c>
    </row>
    <row r="751" spans="2:19" x14ac:dyDescent="0.2">
      <c r="B751" s="26">
        <v>746</v>
      </c>
      <c r="C751" t="str">
        <f ca="1">IF(B751&lt;=MTF!$J$15,OFFSET(MTF!$B$3,MTF!$H$15+B751-1,0),"")</f>
        <v/>
      </c>
      <c r="D751" t="str">
        <f ca="1">IF(B751&lt;=MTF!$J$15,OFFSET(MTF!$C$3,MTF!$H$15+B751-1,0),"")</f>
        <v/>
      </c>
      <c r="E751" t="str">
        <f ca="1">IF(B751&lt;=MTF!$J$15,OFFSET(MTF!$E$3,MTF!$H$15+B751-1,0),"")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>
        <f t="shared" si="45"/>
        <v>0</v>
      </c>
      <c r="S751">
        <f t="shared" si="46"/>
        <v>0</v>
      </c>
    </row>
    <row r="752" spans="2:19" x14ac:dyDescent="0.2">
      <c r="B752" s="17">
        <v>747</v>
      </c>
      <c r="C752" t="str">
        <f ca="1">IF(B752&lt;=MTF!$J$15,OFFSET(MTF!$B$3,MTF!$H$15+B752-1,0),"")</f>
        <v/>
      </c>
      <c r="D752" t="str">
        <f ca="1">IF(B752&lt;=MTF!$J$15,OFFSET(MTF!$C$3,MTF!$H$15+B752-1,0),"")</f>
        <v/>
      </c>
      <c r="E752" t="str">
        <f ca="1">IF(B752&lt;=MTF!$J$15,OFFSET(MTF!$E$3,MTF!$H$15+B752-1,0),"")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>
        <f t="shared" si="45"/>
        <v>0</v>
      </c>
      <c r="S752">
        <f t="shared" si="46"/>
        <v>0</v>
      </c>
    </row>
    <row r="753" spans="2:19" x14ac:dyDescent="0.2">
      <c r="B753" s="26">
        <v>748</v>
      </c>
      <c r="C753" t="str">
        <f ca="1">IF(B753&lt;=MTF!$J$15,OFFSET(MTF!$B$3,MTF!$H$15+B753-1,0),"")</f>
        <v/>
      </c>
      <c r="D753" t="str">
        <f ca="1">IF(B753&lt;=MTF!$J$15,OFFSET(MTF!$C$3,MTF!$H$15+B753-1,0),"")</f>
        <v/>
      </c>
      <c r="E753" t="str">
        <f ca="1">IF(B753&lt;=MTF!$J$15,OFFSET(MTF!$E$3,MTF!$H$15+B753-1,0),"")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>
        <f t="shared" si="45"/>
        <v>0</v>
      </c>
      <c r="S753">
        <f t="shared" si="46"/>
        <v>0</v>
      </c>
    </row>
    <row r="754" spans="2:19" x14ac:dyDescent="0.2">
      <c r="B754" s="26">
        <v>749</v>
      </c>
      <c r="C754" t="str">
        <f ca="1">IF(B754&lt;=MTF!$J$15,OFFSET(MTF!$B$3,MTF!$H$15+B754-1,0),"")</f>
        <v/>
      </c>
      <c r="D754" t="str">
        <f ca="1">IF(B754&lt;=MTF!$J$15,OFFSET(MTF!$C$3,MTF!$H$15+B754-1,0),"")</f>
        <v/>
      </c>
      <c r="E754" t="str">
        <f ca="1">IF(B754&lt;=MTF!$J$15,OFFSET(MTF!$E$3,MTF!$H$15+B754-1,0),"")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>
        <f t="shared" si="45"/>
        <v>0</v>
      </c>
      <c r="S754">
        <f t="shared" si="46"/>
        <v>0</v>
      </c>
    </row>
    <row r="755" spans="2:19" x14ac:dyDescent="0.2">
      <c r="B755" s="17">
        <v>750</v>
      </c>
      <c r="C755" t="str">
        <f ca="1">IF(B755&lt;=MTF!$J$15,OFFSET(MTF!$B$3,MTF!$H$15+B755-1,0),"")</f>
        <v/>
      </c>
      <c r="D755" t="str">
        <f ca="1">IF(B755&lt;=MTF!$J$15,OFFSET(MTF!$C$3,MTF!$H$15+B755-1,0),"")</f>
        <v/>
      </c>
      <c r="E755" t="str">
        <f ca="1">IF(B755&lt;=MTF!$J$15,OFFSET(MTF!$E$3,MTF!$H$15+B755-1,0),"")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>
        <f t="shared" si="45"/>
        <v>0</v>
      </c>
      <c r="S755">
        <f t="shared" si="46"/>
        <v>0</v>
      </c>
    </row>
    <row r="756" spans="2:19" x14ac:dyDescent="0.2">
      <c r="B756" s="26">
        <v>751</v>
      </c>
      <c r="C756" t="str">
        <f ca="1">IF(B756&lt;=MTF!$J$15,OFFSET(MTF!$B$3,MTF!$H$15+B756-1,0),"")</f>
        <v/>
      </c>
      <c r="D756" t="str">
        <f ca="1">IF(B756&lt;=MTF!$J$15,OFFSET(MTF!$C$3,MTF!$H$15+B756-1,0),"")</f>
        <v/>
      </c>
      <c r="E756" t="str">
        <f ca="1">IF(B756&lt;=MTF!$J$15,OFFSET(MTF!$E$3,MTF!$H$15+B756-1,0),"")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>
        <f t="shared" si="45"/>
        <v>0</v>
      </c>
      <c r="S756">
        <f t="shared" si="46"/>
        <v>0</v>
      </c>
    </row>
    <row r="757" spans="2:19" x14ac:dyDescent="0.2">
      <c r="B757" s="26">
        <v>752</v>
      </c>
      <c r="C757" t="str">
        <f ca="1">IF(B757&lt;=MTF!$J$15,OFFSET(MTF!$B$3,MTF!$H$15+B757-1,0),"")</f>
        <v/>
      </c>
      <c r="D757" t="str">
        <f ca="1">IF(B757&lt;=MTF!$J$15,OFFSET(MTF!$C$3,MTF!$H$15+B757-1,0),"")</f>
        <v/>
      </c>
      <c r="E757" t="str">
        <f ca="1">IF(B757&lt;=MTF!$J$15,OFFSET(MTF!$E$3,MTF!$H$15+B757-1,0),"")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>
        <f t="shared" si="45"/>
        <v>0</v>
      </c>
      <c r="S757">
        <f t="shared" si="46"/>
        <v>0</v>
      </c>
    </row>
    <row r="758" spans="2:19" x14ac:dyDescent="0.2">
      <c r="B758" s="17">
        <v>753</v>
      </c>
      <c r="C758" t="str">
        <f ca="1">IF(B758&lt;=MTF!$J$15,OFFSET(MTF!$B$3,MTF!$H$15+B758-1,0),"")</f>
        <v/>
      </c>
      <c r="D758" t="str">
        <f ca="1">IF(B758&lt;=MTF!$J$15,OFFSET(MTF!$C$3,MTF!$H$15+B758-1,0),"")</f>
        <v/>
      </c>
      <c r="E758" t="str">
        <f ca="1">IF(B758&lt;=MTF!$J$15,OFFSET(MTF!$E$3,MTF!$H$15+B758-1,0),"")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>
        <f t="shared" si="45"/>
        <v>0</v>
      </c>
      <c r="S758">
        <f t="shared" si="46"/>
        <v>0</v>
      </c>
    </row>
    <row r="759" spans="2:19" x14ac:dyDescent="0.2">
      <c r="B759" s="26">
        <v>754</v>
      </c>
      <c r="C759" t="str">
        <f ca="1">IF(B759&lt;=MTF!$J$15,OFFSET(MTF!$B$3,MTF!$H$15+B759-1,0),"")</f>
        <v/>
      </c>
      <c r="D759" t="str">
        <f ca="1">IF(B759&lt;=MTF!$J$15,OFFSET(MTF!$C$3,MTF!$H$15+B759-1,0),"")</f>
        <v/>
      </c>
      <c r="E759" t="str">
        <f ca="1">IF(B759&lt;=MTF!$J$15,OFFSET(MTF!$E$3,MTF!$H$15+B759-1,0),"")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>
        <f t="shared" si="45"/>
        <v>0</v>
      </c>
      <c r="S759">
        <f t="shared" si="46"/>
        <v>0</v>
      </c>
    </row>
    <row r="760" spans="2:19" x14ac:dyDescent="0.2">
      <c r="B760" s="26">
        <v>755</v>
      </c>
      <c r="C760" t="str">
        <f ca="1">IF(B760&lt;=MTF!$J$15,OFFSET(MTF!$B$3,MTF!$H$15+B760-1,0),"")</f>
        <v/>
      </c>
      <c r="D760" t="str">
        <f ca="1">IF(B760&lt;=MTF!$J$15,OFFSET(MTF!$C$3,MTF!$H$15+B760-1,0),"")</f>
        <v/>
      </c>
      <c r="E760" t="str">
        <f ca="1">IF(B760&lt;=MTF!$J$15,OFFSET(MTF!$E$3,MTF!$H$15+B760-1,0),"")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>
        <f t="shared" si="45"/>
        <v>0</v>
      </c>
      <c r="S760">
        <f t="shared" si="46"/>
        <v>0</v>
      </c>
    </row>
    <row r="761" spans="2:19" x14ac:dyDescent="0.2">
      <c r="B761" s="17">
        <v>756</v>
      </c>
      <c r="C761" t="str">
        <f ca="1">IF(B761&lt;=MTF!$J$15,OFFSET(MTF!$B$3,MTF!$H$15+B761-1,0),"")</f>
        <v/>
      </c>
      <c r="D761" t="str">
        <f ca="1">IF(B761&lt;=MTF!$J$15,OFFSET(MTF!$C$3,MTF!$H$15+B761-1,0),"")</f>
        <v/>
      </c>
      <c r="E761" t="str">
        <f ca="1">IF(B761&lt;=MTF!$J$15,OFFSET(MTF!$E$3,MTF!$H$15+B761-1,0),"")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>
        <f t="shared" si="45"/>
        <v>0</v>
      </c>
      <c r="S761">
        <f t="shared" si="46"/>
        <v>0</v>
      </c>
    </row>
    <row r="762" spans="2:19" x14ac:dyDescent="0.2">
      <c r="B762" s="26">
        <v>757</v>
      </c>
      <c r="C762" t="str">
        <f ca="1">IF(B762&lt;=MTF!$J$15,OFFSET(MTF!$B$3,MTF!$H$15+B762-1,0),"")</f>
        <v/>
      </c>
      <c r="D762" t="str">
        <f ca="1">IF(B762&lt;=MTF!$J$15,OFFSET(MTF!$C$3,MTF!$H$15+B762-1,0),"")</f>
        <v/>
      </c>
      <c r="E762" t="str">
        <f ca="1">IF(B762&lt;=MTF!$J$15,OFFSET(MTF!$E$3,MTF!$H$15+B762-1,0),"")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>
        <f t="shared" si="45"/>
        <v>0</v>
      </c>
      <c r="S762">
        <f t="shared" si="46"/>
        <v>0</v>
      </c>
    </row>
    <row r="763" spans="2:19" x14ac:dyDescent="0.2">
      <c r="B763" s="26">
        <v>758</v>
      </c>
      <c r="C763" t="str">
        <f ca="1">IF(B763&lt;=MTF!$J$15,OFFSET(MTF!$B$3,MTF!$H$15+B763-1,0),"")</f>
        <v/>
      </c>
      <c r="D763" t="str">
        <f ca="1">IF(B763&lt;=MTF!$J$15,OFFSET(MTF!$C$3,MTF!$H$15+B763-1,0),"")</f>
        <v/>
      </c>
      <c r="E763" t="str">
        <f ca="1">IF(B763&lt;=MTF!$J$15,OFFSET(MTF!$E$3,MTF!$H$15+B763-1,0),"")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>
        <f t="shared" si="45"/>
        <v>0</v>
      </c>
      <c r="S763">
        <f t="shared" si="46"/>
        <v>0</v>
      </c>
    </row>
    <row r="764" spans="2:19" x14ac:dyDescent="0.2">
      <c r="B764" s="17">
        <v>759</v>
      </c>
      <c r="C764" t="str">
        <f ca="1">IF(B764&lt;=MTF!$J$15,OFFSET(MTF!$B$3,MTF!$H$15+B764-1,0),"")</f>
        <v/>
      </c>
      <c r="D764" t="str">
        <f ca="1">IF(B764&lt;=MTF!$J$15,OFFSET(MTF!$C$3,MTF!$H$15+B764-1,0),"")</f>
        <v/>
      </c>
      <c r="E764" t="str">
        <f ca="1">IF(B764&lt;=MTF!$J$15,OFFSET(MTF!$E$3,MTF!$H$15+B764-1,0),"")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>
        <f t="shared" si="45"/>
        <v>0</v>
      </c>
      <c r="S764">
        <f t="shared" si="46"/>
        <v>0</v>
      </c>
    </row>
    <row r="765" spans="2:19" x14ac:dyDescent="0.2">
      <c r="B765" s="26">
        <v>760</v>
      </c>
      <c r="C765" t="str">
        <f ca="1">IF(B765&lt;=MTF!$J$15,OFFSET(MTF!$B$3,MTF!$H$15+B765-1,0),"")</f>
        <v/>
      </c>
      <c r="D765" t="str">
        <f ca="1">IF(B765&lt;=MTF!$J$15,OFFSET(MTF!$C$3,MTF!$H$15+B765-1,0),"")</f>
        <v/>
      </c>
      <c r="E765" t="str">
        <f ca="1">IF(B765&lt;=MTF!$J$15,OFFSET(MTF!$E$3,MTF!$H$15+B765-1,0),"")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>
        <f t="shared" si="45"/>
        <v>0</v>
      </c>
      <c r="S765">
        <f t="shared" si="46"/>
        <v>0</v>
      </c>
    </row>
    <row r="766" spans="2:19" x14ac:dyDescent="0.2">
      <c r="B766" s="26">
        <v>761</v>
      </c>
      <c r="C766" t="str">
        <f ca="1">IF(B766&lt;=MTF!$J$15,OFFSET(MTF!$B$3,MTF!$H$15+B766-1,0),"")</f>
        <v/>
      </c>
      <c r="D766" t="str">
        <f ca="1">IF(B766&lt;=MTF!$J$15,OFFSET(MTF!$C$3,MTF!$H$15+B766-1,0),"")</f>
        <v/>
      </c>
      <c r="E766" t="str">
        <f ca="1">IF(B766&lt;=MTF!$J$15,OFFSET(MTF!$E$3,MTF!$H$15+B766-1,0),"")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>
        <f t="shared" si="45"/>
        <v>0</v>
      </c>
      <c r="S766">
        <f t="shared" si="46"/>
        <v>0</v>
      </c>
    </row>
    <row r="767" spans="2:19" x14ac:dyDescent="0.2">
      <c r="B767" s="17">
        <v>762</v>
      </c>
      <c r="C767" t="str">
        <f ca="1">IF(B767&lt;=MTF!$J$15,OFFSET(MTF!$B$3,MTF!$H$15+B767-1,0),"")</f>
        <v/>
      </c>
      <c r="D767" t="str">
        <f ca="1">IF(B767&lt;=MTF!$J$15,OFFSET(MTF!$C$3,MTF!$H$15+B767-1,0),"")</f>
        <v/>
      </c>
      <c r="E767" t="str">
        <f ca="1">IF(B767&lt;=MTF!$J$15,OFFSET(MTF!$E$3,MTF!$H$15+B767-1,0),"")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>
        <f t="shared" si="45"/>
        <v>0</v>
      </c>
      <c r="S767">
        <f t="shared" si="46"/>
        <v>0</v>
      </c>
    </row>
    <row r="768" spans="2:19" x14ac:dyDescent="0.2">
      <c r="B768" s="26">
        <v>763</v>
      </c>
      <c r="C768" t="str">
        <f ca="1">IF(B768&lt;=MTF!$J$15,OFFSET(MTF!$B$3,MTF!$H$15+B768-1,0),"")</f>
        <v/>
      </c>
      <c r="D768" t="str">
        <f ca="1">IF(B768&lt;=MTF!$J$15,OFFSET(MTF!$C$3,MTF!$H$15+B768-1,0),"")</f>
        <v/>
      </c>
      <c r="E768" t="str">
        <f ca="1">IF(B768&lt;=MTF!$J$15,OFFSET(MTF!$E$3,MTF!$H$15+B768-1,0),"")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>
        <f t="shared" si="45"/>
        <v>0</v>
      </c>
      <c r="S768">
        <f t="shared" si="46"/>
        <v>0</v>
      </c>
    </row>
    <row r="769" spans="2:19" x14ac:dyDescent="0.2">
      <c r="B769" s="26">
        <v>764</v>
      </c>
      <c r="C769" t="str">
        <f ca="1">IF(B769&lt;=MTF!$J$15,OFFSET(MTF!$B$3,MTF!$H$15+B769-1,0),"")</f>
        <v/>
      </c>
      <c r="D769" t="str">
        <f ca="1">IF(B769&lt;=MTF!$J$15,OFFSET(MTF!$C$3,MTF!$H$15+B769-1,0),"")</f>
        <v/>
      </c>
      <c r="E769" t="str">
        <f ca="1">IF(B769&lt;=MTF!$J$15,OFFSET(MTF!$E$3,MTF!$H$15+B769-1,0),"")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>
        <f t="shared" si="45"/>
        <v>0</v>
      </c>
      <c r="S769">
        <f t="shared" si="46"/>
        <v>0</v>
      </c>
    </row>
    <row r="770" spans="2:19" x14ac:dyDescent="0.2">
      <c r="B770" s="17">
        <v>765</v>
      </c>
      <c r="C770" t="str">
        <f ca="1">IF(B770&lt;=MTF!$J$15,OFFSET(MTF!$B$3,MTF!$H$15+B770-1,0),"")</f>
        <v/>
      </c>
      <c r="D770" t="str">
        <f ca="1">IF(B770&lt;=MTF!$J$15,OFFSET(MTF!$C$3,MTF!$H$15+B770-1,0),"")</f>
        <v/>
      </c>
      <c r="E770" t="str">
        <f ca="1">IF(B770&lt;=MTF!$J$15,OFFSET(MTF!$E$3,MTF!$H$15+B770-1,0),"")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>
        <f t="shared" si="45"/>
        <v>0</v>
      </c>
      <c r="S770">
        <f t="shared" si="46"/>
        <v>0</v>
      </c>
    </row>
    <row r="771" spans="2:19" x14ac:dyDescent="0.2">
      <c r="B771" s="26">
        <v>766</v>
      </c>
      <c r="C771" t="str">
        <f ca="1">IF(B771&lt;=MTF!$J$15,OFFSET(MTF!$B$3,MTF!$H$15+B771-1,0),"")</f>
        <v/>
      </c>
      <c r="D771" t="str">
        <f ca="1">IF(B771&lt;=MTF!$J$15,OFFSET(MTF!$C$3,MTF!$H$15+B771-1,0),"")</f>
        <v/>
      </c>
      <c r="E771" t="str">
        <f ca="1">IF(B771&lt;=MTF!$J$15,OFFSET(MTF!$E$3,MTF!$H$15+B771-1,0),"")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>
        <f t="shared" si="45"/>
        <v>0</v>
      </c>
      <c r="S771">
        <f t="shared" si="46"/>
        <v>0</v>
      </c>
    </row>
    <row r="772" spans="2:19" x14ac:dyDescent="0.2">
      <c r="B772" s="26">
        <v>767</v>
      </c>
      <c r="C772" t="str">
        <f ca="1">IF(B772&lt;=MTF!$J$15,OFFSET(MTF!$B$3,MTF!$H$15+B772-1,0),"")</f>
        <v/>
      </c>
      <c r="D772" t="str">
        <f ca="1">IF(B772&lt;=MTF!$J$15,OFFSET(MTF!$C$3,MTF!$H$15+B772-1,0),"")</f>
        <v/>
      </c>
      <c r="E772" t="str">
        <f ca="1">IF(B772&lt;=MTF!$J$15,OFFSET(MTF!$E$3,MTF!$H$15+B772-1,0),"")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>
        <f t="shared" si="45"/>
        <v>0</v>
      </c>
      <c r="S772">
        <f t="shared" si="46"/>
        <v>0</v>
      </c>
    </row>
    <row r="773" spans="2:19" x14ac:dyDescent="0.2">
      <c r="B773" s="17">
        <v>768</v>
      </c>
      <c r="C773" t="str">
        <f ca="1">IF(B773&lt;=MTF!$J$15,OFFSET(MTF!$B$3,MTF!$H$15+B773-1,0),"")</f>
        <v/>
      </c>
      <c r="D773" t="str">
        <f ca="1">IF(B773&lt;=MTF!$J$15,OFFSET(MTF!$C$3,MTF!$H$15+B773-1,0),"")</f>
        <v/>
      </c>
      <c r="E773" t="str">
        <f ca="1">IF(B773&lt;=MTF!$J$15,OFFSET(MTF!$E$3,MTF!$H$15+B773-1,0),"")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>
        <f t="shared" si="45"/>
        <v>0</v>
      </c>
      <c r="S773">
        <f t="shared" si="46"/>
        <v>0</v>
      </c>
    </row>
    <row r="774" spans="2:19" x14ac:dyDescent="0.2">
      <c r="B774" s="26">
        <v>769</v>
      </c>
      <c r="C774" t="str">
        <f ca="1">IF(B774&lt;=MTF!$J$15,OFFSET(MTF!$B$3,MTF!$H$15+B774-1,0),"")</f>
        <v/>
      </c>
      <c r="D774" t="str">
        <f ca="1">IF(B774&lt;=MTF!$J$15,OFFSET(MTF!$C$3,MTF!$H$15+B774-1,0),"")</f>
        <v/>
      </c>
      <c r="E774" t="str">
        <f ca="1">IF(B774&lt;=MTF!$J$15,OFFSET(MTF!$E$3,MTF!$H$15+B774-1,0),"")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>
        <f t="shared" si="45"/>
        <v>0</v>
      </c>
      <c r="S774">
        <f t="shared" si="46"/>
        <v>0</v>
      </c>
    </row>
    <row r="775" spans="2:19" x14ac:dyDescent="0.2">
      <c r="B775" s="26">
        <v>770</v>
      </c>
      <c r="C775" t="str">
        <f ca="1">IF(B775&lt;=MTF!$J$15,OFFSET(MTF!$B$3,MTF!$H$15+B775-1,0),"")</f>
        <v/>
      </c>
      <c r="D775" t="str">
        <f ca="1">IF(B775&lt;=MTF!$J$15,OFFSET(MTF!$C$3,MTF!$H$15+B775-1,0),"")</f>
        <v/>
      </c>
      <c r="E775" t="str">
        <f ca="1">IF(B775&lt;=MTF!$J$15,OFFSET(MTF!$E$3,MTF!$H$15+B775-1,0),"")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>
        <f t="shared" si="45"/>
        <v>0</v>
      </c>
      <c r="S775">
        <f t="shared" si="46"/>
        <v>0</v>
      </c>
    </row>
    <row r="776" spans="2:19" x14ac:dyDescent="0.2">
      <c r="B776" s="17">
        <v>771</v>
      </c>
      <c r="C776" t="str">
        <f ca="1">IF(B776&lt;=MTF!$J$15,OFFSET(MTF!$B$3,MTF!$H$15+B776-1,0),"")</f>
        <v/>
      </c>
      <c r="D776" t="str">
        <f ca="1">IF(B776&lt;=MTF!$J$15,OFFSET(MTF!$C$3,MTF!$H$15+B776-1,0),"")</f>
        <v/>
      </c>
      <c r="E776" t="str">
        <f ca="1">IF(B776&lt;=MTF!$J$15,OFFSET(MTF!$E$3,MTF!$H$15+B776-1,0),"")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>
        <f t="shared" si="45"/>
        <v>0</v>
      </c>
      <c r="S776">
        <f t="shared" si="46"/>
        <v>0</v>
      </c>
    </row>
    <row r="777" spans="2:19" x14ac:dyDescent="0.2">
      <c r="B777" s="26">
        <v>772</v>
      </c>
      <c r="C777" t="str">
        <f ca="1">IF(B777&lt;=MTF!$J$15,OFFSET(MTF!$B$3,MTF!$H$15+B777-1,0),"")</f>
        <v/>
      </c>
      <c r="D777" t="str">
        <f ca="1">IF(B777&lt;=MTF!$J$15,OFFSET(MTF!$C$3,MTF!$H$15+B777-1,0),"")</f>
        <v/>
      </c>
      <c r="E777" t="str">
        <f ca="1">IF(B777&lt;=MTF!$J$15,OFFSET(MTF!$E$3,MTF!$H$15+B777-1,0),"")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>
        <f t="shared" si="45"/>
        <v>0</v>
      </c>
      <c r="S777">
        <f t="shared" si="46"/>
        <v>0</v>
      </c>
    </row>
    <row r="778" spans="2:19" x14ac:dyDescent="0.2">
      <c r="B778" s="26">
        <v>773</v>
      </c>
      <c r="C778" t="str">
        <f ca="1">IF(B778&lt;=MTF!$J$15,OFFSET(MTF!$B$3,MTF!$H$15+B778-1,0),"")</f>
        <v/>
      </c>
      <c r="D778" t="str">
        <f ca="1">IF(B778&lt;=MTF!$J$15,OFFSET(MTF!$C$3,MTF!$H$15+B778-1,0),"")</f>
        <v/>
      </c>
      <c r="E778" t="str">
        <f ca="1">IF(B778&lt;=MTF!$J$15,OFFSET(MTF!$E$3,MTF!$H$15+B778-1,0),"")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>
        <f t="shared" ref="R778:R841" si="49">O778*SIN((Q778-1)*2*PI()/$N$6*$N$8)</f>
        <v>0</v>
      </c>
      <c r="S778">
        <f t="shared" ref="S778:S841" si="50">O778*COS((Q778-1)*2*PI()/$N$6*$N$8)</f>
        <v>0</v>
      </c>
    </row>
    <row r="779" spans="2:19" x14ac:dyDescent="0.2">
      <c r="B779" s="17">
        <v>774</v>
      </c>
      <c r="C779" t="str">
        <f ca="1">IF(B779&lt;=MTF!$J$15,OFFSET(MTF!$B$3,MTF!$H$15+B779-1,0),"")</f>
        <v/>
      </c>
      <c r="D779" t="str">
        <f ca="1">IF(B779&lt;=MTF!$J$15,OFFSET(MTF!$C$3,MTF!$H$15+B779-1,0),"")</f>
        <v/>
      </c>
      <c r="E779" t="str">
        <f ca="1">IF(B779&lt;=MTF!$J$15,OFFSET(MTF!$E$3,MTF!$H$15+B779-1,0),"")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>
        <f t="shared" si="49"/>
        <v>0</v>
      </c>
      <c r="S779">
        <f t="shared" si="50"/>
        <v>0</v>
      </c>
    </row>
    <row r="780" spans="2:19" x14ac:dyDescent="0.2">
      <c r="B780" s="26">
        <v>775</v>
      </c>
      <c r="C780" t="str">
        <f ca="1">IF(B780&lt;=MTF!$J$15,OFFSET(MTF!$B$3,MTF!$H$15+B780-1,0),"")</f>
        <v/>
      </c>
      <c r="D780" t="str">
        <f ca="1">IF(B780&lt;=MTF!$J$15,OFFSET(MTF!$C$3,MTF!$H$15+B780-1,0),"")</f>
        <v/>
      </c>
      <c r="E780" t="str">
        <f ca="1">IF(B780&lt;=MTF!$J$15,OFFSET(MTF!$E$3,MTF!$H$15+B780-1,0),"")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>
        <f t="shared" si="49"/>
        <v>0</v>
      </c>
      <c r="S780">
        <f t="shared" si="50"/>
        <v>0</v>
      </c>
    </row>
    <row r="781" spans="2:19" x14ac:dyDescent="0.2">
      <c r="B781" s="26">
        <v>776</v>
      </c>
      <c r="C781" t="str">
        <f ca="1">IF(B781&lt;=MTF!$J$15,OFFSET(MTF!$B$3,MTF!$H$15+B781-1,0),"")</f>
        <v/>
      </c>
      <c r="D781" t="str">
        <f ca="1">IF(B781&lt;=MTF!$J$15,OFFSET(MTF!$C$3,MTF!$H$15+B781-1,0),"")</f>
        <v/>
      </c>
      <c r="E781" t="str">
        <f ca="1">IF(B781&lt;=MTF!$J$15,OFFSET(MTF!$E$3,MTF!$H$15+B781-1,0),"")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>
        <f t="shared" si="49"/>
        <v>0</v>
      </c>
      <c r="S781">
        <f t="shared" si="50"/>
        <v>0</v>
      </c>
    </row>
    <row r="782" spans="2:19" x14ac:dyDescent="0.2">
      <c r="B782" s="17">
        <v>777</v>
      </c>
      <c r="C782" t="str">
        <f ca="1">IF(B782&lt;=MTF!$J$15,OFFSET(MTF!$B$3,MTF!$H$15+B782-1,0),"")</f>
        <v/>
      </c>
      <c r="D782" t="str">
        <f ca="1">IF(B782&lt;=MTF!$J$15,OFFSET(MTF!$C$3,MTF!$H$15+B782-1,0),"")</f>
        <v/>
      </c>
      <c r="E782" t="str">
        <f ca="1">IF(B782&lt;=MTF!$J$15,OFFSET(MTF!$E$3,MTF!$H$15+B782-1,0),"")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>
        <f t="shared" si="49"/>
        <v>0</v>
      </c>
      <c r="S782">
        <f t="shared" si="50"/>
        <v>0</v>
      </c>
    </row>
    <row r="783" spans="2:19" x14ac:dyDescent="0.2">
      <c r="B783" s="26">
        <v>778</v>
      </c>
      <c r="C783" t="str">
        <f ca="1">IF(B783&lt;=MTF!$J$15,OFFSET(MTF!$B$3,MTF!$H$15+B783-1,0),"")</f>
        <v/>
      </c>
      <c r="D783" t="str">
        <f ca="1">IF(B783&lt;=MTF!$J$15,OFFSET(MTF!$C$3,MTF!$H$15+B783-1,0),"")</f>
        <v/>
      </c>
      <c r="E783" t="str">
        <f ca="1">IF(B783&lt;=MTF!$J$15,OFFSET(MTF!$E$3,MTF!$H$15+B783-1,0),"")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>
        <f t="shared" si="49"/>
        <v>0</v>
      </c>
      <c r="S783">
        <f t="shared" si="50"/>
        <v>0</v>
      </c>
    </row>
    <row r="784" spans="2:19" x14ac:dyDescent="0.2">
      <c r="B784" s="26">
        <v>779</v>
      </c>
      <c r="C784" t="str">
        <f ca="1">IF(B784&lt;=MTF!$J$15,OFFSET(MTF!$B$3,MTF!$H$15+B784-1,0),"")</f>
        <v/>
      </c>
      <c r="D784" t="str">
        <f ca="1">IF(B784&lt;=MTF!$J$15,OFFSET(MTF!$C$3,MTF!$H$15+B784-1,0),"")</f>
        <v/>
      </c>
      <c r="E784" t="str">
        <f ca="1">IF(B784&lt;=MTF!$J$15,OFFSET(MTF!$E$3,MTF!$H$15+B784-1,0),"")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>
        <f t="shared" si="49"/>
        <v>0</v>
      </c>
      <c r="S784">
        <f t="shared" si="50"/>
        <v>0</v>
      </c>
    </row>
    <row r="785" spans="2:19" x14ac:dyDescent="0.2">
      <c r="B785" s="17">
        <v>780</v>
      </c>
      <c r="C785" t="str">
        <f ca="1">IF(B785&lt;=MTF!$J$15,OFFSET(MTF!$B$3,MTF!$H$15+B785-1,0),"")</f>
        <v/>
      </c>
      <c r="D785" t="str">
        <f ca="1">IF(B785&lt;=MTF!$J$15,OFFSET(MTF!$C$3,MTF!$H$15+B785-1,0),"")</f>
        <v/>
      </c>
      <c r="E785" t="str">
        <f ca="1">IF(B785&lt;=MTF!$J$15,OFFSET(MTF!$E$3,MTF!$H$15+B785-1,0),"")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>
        <f t="shared" si="49"/>
        <v>0</v>
      </c>
      <c r="S785">
        <f t="shared" si="50"/>
        <v>0</v>
      </c>
    </row>
    <row r="786" spans="2:19" x14ac:dyDescent="0.2">
      <c r="B786" s="26">
        <v>781</v>
      </c>
      <c r="C786" t="str">
        <f ca="1">IF(B786&lt;=MTF!$J$15,OFFSET(MTF!$B$3,MTF!$H$15+B786-1,0),"")</f>
        <v/>
      </c>
      <c r="D786" t="str">
        <f ca="1">IF(B786&lt;=MTF!$J$15,OFFSET(MTF!$C$3,MTF!$H$15+B786-1,0),"")</f>
        <v/>
      </c>
      <c r="E786" t="str">
        <f ca="1">IF(B786&lt;=MTF!$J$15,OFFSET(MTF!$E$3,MTF!$H$15+B786-1,0),"")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>
        <f t="shared" si="49"/>
        <v>0</v>
      </c>
      <c r="S786">
        <f t="shared" si="50"/>
        <v>0</v>
      </c>
    </row>
    <row r="787" spans="2:19" x14ac:dyDescent="0.2">
      <c r="B787" s="26">
        <v>782</v>
      </c>
      <c r="C787" t="str">
        <f ca="1">IF(B787&lt;=MTF!$J$15,OFFSET(MTF!$B$3,MTF!$H$15+B787-1,0),"")</f>
        <v/>
      </c>
      <c r="D787" t="str">
        <f ca="1">IF(B787&lt;=MTF!$J$15,OFFSET(MTF!$C$3,MTF!$H$15+B787-1,0),"")</f>
        <v/>
      </c>
      <c r="E787" t="str">
        <f ca="1">IF(B787&lt;=MTF!$J$15,OFFSET(MTF!$E$3,MTF!$H$15+B787-1,0),"")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>
        <f t="shared" si="49"/>
        <v>0</v>
      </c>
      <c r="S787">
        <f t="shared" si="50"/>
        <v>0</v>
      </c>
    </row>
    <row r="788" spans="2:19" x14ac:dyDescent="0.2">
      <c r="B788" s="17">
        <v>783</v>
      </c>
      <c r="C788" t="str">
        <f ca="1">IF(B788&lt;=MTF!$J$15,OFFSET(MTF!$B$3,MTF!$H$15+B788-1,0),"")</f>
        <v/>
      </c>
      <c r="D788" t="str">
        <f ca="1">IF(B788&lt;=MTF!$J$15,OFFSET(MTF!$C$3,MTF!$H$15+B788-1,0),"")</f>
        <v/>
      </c>
      <c r="E788" t="str">
        <f ca="1">IF(B788&lt;=MTF!$J$15,OFFSET(MTF!$E$3,MTF!$H$15+B788-1,0),"")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>
        <f t="shared" si="49"/>
        <v>0</v>
      </c>
      <c r="S788">
        <f t="shared" si="50"/>
        <v>0</v>
      </c>
    </row>
    <row r="789" spans="2:19" x14ac:dyDescent="0.2">
      <c r="B789" s="26">
        <v>784</v>
      </c>
      <c r="C789" t="str">
        <f ca="1">IF(B789&lt;=MTF!$J$15,OFFSET(MTF!$B$3,MTF!$H$15+B789-1,0),"")</f>
        <v/>
      </c>
      <c r="D789" t="str">
        <f ca="1">IF(B789&lt;=MTF!$J$15,OFFSET(MTF!$C$3,MTF!$H$15+B789-1,0),"")</f>
        <v/>
      </c>
      <c r="E789" t="str">
        <f ca="1">IF(B789&lt;=MTF!$J$15,OFFSET(MTF!$E$3,MTF!$H$15+B789-1,0),"")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>
        <f t="shared" si="49"/>
        <v>0</v>
      </c>
      <c r="S789">
        <f t="shared" si="50"/>
        <v>0</v>
      </c>
    </row>
    <row r="790" spans="2:19" x14ac:dyDescent="0.2">
      <c r="B790" s="26">
        <v>785</v>
      </c>
      <c r="C790" t="str">
        <f ca="1">IF(B790&lt;=MTF!$J$15,OFFSET(MTF!$B$3,MTF!$H$15+B790-1,0),"")</f>
        <v/>
      </c>
      <c r="D790" t="str">
        <f ca="1">IF(B790&lt;=MTF!$J$15,OFFSET(MTF!$C$3,MTF!$H$15+B790-1,0),"")</f>
        <v/>
      </c>
      <c r="E790" t="str">
        <f ca="1">IF(B790&lt;=MTF!$J$15,OFFSET(MTF!$E$3,MTF!$H$15+B790-1,0),"")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>
        <f t="shared" si="49"/>
        <v>0</v>
      </c>
      <c r="S790">
        <f t="shared" si="50"/>
        <v>0</v>
      </c>
    </row>
    <row r="791" spans="2:19" x14ac:dyDescent="0.2">
      <c r="B791" s="17">
        <v>786</v>
      </c>
      <c r="C791" t="str">
        <f ca="1">IF(B791&lt;=MTF!$J$15,OFFSET(MTF!$B$3,MTF!$H$15+B791-1,0),"")</f>
        <v/>
      </c>
      <c r="D791" t="str">
        <f ca="1">IF(B791&lt;=MTF!$J$15,OFFSET(MTF!$C$3,MTF!$H$15+B791-1,0),"")</f>
        <v/>
      </c>
      <c r="E791" t="str">
        <f ca="1">IF(B791&lt;=MTF!$J$15,OFFSET(MTF!$E$3,MTF!$H$15+B791-1,0),"")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>
        <f t="shared" si="49"/>
        <v>0</v>
      </c>
      <c r="S791">
        <f t="shared" si="50"/>
        <v>0</v>
      </c>
    </row>
    <row r="792" spans="2:19" x14ac:dyDescent="0.2">
      <c r="B792" s="26">
        <v>787</v>
      </c>
      <c r="C792" t="str">
        <f ca="1">IF(B792&lt;=MTF!$J$15,OFFSET(MTF!$B$3,MTF!$H$15+B792-1,0),"")</f>
        <v/>
      </c>
      <c r="D792" t="str">
        <f ca="1">IF(B792&lt;=MTF!$J$15,OFFSET(MTF!$C$3,MTF!$H$15+B792-1,0),"")</f>
        <v/>
      </c>
      <c r="E792" t="str">
        <f ca="1">IF(B792&lt;=MTF!$J$15,OFFSET(MTF!$E$3,MTF!$H$15+B792-1,0),"")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>
        <f t="shared" si="49"/>
        <v>0</v>
      </c>
      <c r="S792">
        <f t="shared" si="50"/>
        <v>0</v>
      </c>
    </row>
    <row r="793" spans="2:19" x14ac:dyDescent="0.2">
      <c r="B793" s="26">
        <v>788</v>
      </c>
      <c r="C793" t="str">
        <f ca="1">IF(B793&lt;=MTF!$J$15,OFFSET(MTF!$B$3,MTF!$H$15+B793-1,0),"")</f>
        <v/>
      </c>
      <c r="D793" t="str">
        <f ca="1">IF(B793&lt;=MTF!$J$15,OFFSET(MTF!$C$3,MTF!$H$15+B793-1,0),"")</f>
        <v/>
      </c>
      <c r="E793" t="str">
        <f ca="1">IF(B793&lt;=MTF!$J$15,OFFSET(MTF!$E$3,MTF!$H$15+B793-1,0),"")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>
        <f t="shared" si="49"/>
        <v>0</v>
      </c>
      <c r="S793">
        <f t="shared" si="50"/>
        <v>0</v>
      </c>
    </row>
    <row r="794" spans="2:19" x14ac:dyDescent="0.2">
      <c r="B794" s="17">
        <v>789</v>
      </c>
      <c r="C794" t="str">
        <f ca="1">IF(B794&lt;=MTF!$J$15,OFFSET(MTF!$B$3,MTF!$H$15+B794-1,0),"")</f>
        <v/>
      </c>
      <c r="D794" t="str">
        <f ca="1">IF(B794&lt;=MTF!$J$15,OFFSET(MTF!$C$3,MTF!$H$15+B794-1,0),"")</f>
        <v/>
      </c>
      <c r="E794" t="str">
        <f ca="1">IF(B794&lt;=MTF!$J$15,OFFSET(MTF!$E$3,MTF!$H$15+B794-1,0),"")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>
        <f t="shared" si="49"/>
        <v>0</v>
      </c>
      <c r="S794">
        <f t="shared" si="50"/>
        <v>0</v>
      </c>
    </row>
    <row r="795" spans="2:19" x14ac:dyDescent="0.2">
      <c r="B795" s="26">
        <v>790</v>
      </c>
      <c r="C795" t="str">
        <f ca="1">IF(B795&lt;=MTF!$J$15,OFFSET(MTF!$B$3,MTF!$H$15+B795-1,0),"")</f>
        <v/>
      </c>
      <c r="D795" t="str">
        <f ca="1">IF(B795&lt;=MTF!$J$15,OFFSET(MTF!$C$3,MTF!$H$15+B795-1,0),"")</f>
        <v/>
      </c>
      <c r="E795" t="str">
        <f ca="1">IF(B795&lt;=MTF!$J$15,OFFSET(MTF!$E$3,MTF!$H$15+B795-1,0),"")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>
        <f t="shared" si="49"/>
        <v>0</v>
      </c>
      <c r="S795">
        <f t="shared" si="50"/>
        <v>0</v>
      </c>
    </row>
    <row r="796" spans="2:19" x14ac:dyDescent="0.2">
      <c r="B796" s="26">
        <v>791</v>
      </c>
      <c r="C796" t="str">
        <f ca="1">IF(B796&lt;=MTF!$J$15,OFFSET(MTF!$B$3,MTF!$H$15+B796-1,0),"")</f>
        <v/>
      </c>
      <c r="D796" t="str">
        <f ca="1">IF(B796&lt;=MTF!$J$15,OFFSET(MTF!$C$3,MTF!$H$15+B796-1,0),"")</f>
        <v/>
      </c>
      <c r="E796" t="str">
        <f ca="1">IF(B796&lt;=MTF!$J$15,OFFSET(MTF!$E$3,MTF!$H$15+B796-1,0),"")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>
        <f t="shared" si="49"/>
        <v>0</v>
      </c>
      <c r="S796">
        <f t="shared" si="50"/>
        <v>0</v>
      </c>
    </row>
    <row r="797" spans="2:19" x14ac:dyDescent="0.2">
      <c r="B797" s="17">
        <v>792</v>
      </c>
      <c r="C797" t="str">
        <f ca="1">IF(B797&lt;=MTF!$J$15,OFFSET(MTF!$B$3,MTF!$H$15+B797-1,0),"")</f>
        <v/>
      </c>
      <c r="D797" t="str">
        <f ca="1">IF(B797&lt;=MTF!$J$15,OFFSET(MTF!$C$3,MTF!$H$15+B797-1,0),"")</f>
        <v/>
      </c>
      <c r="E797" t="str">
        <f ca="1">IF(B797&lt;=MTF!$J$15,OFFSET(MTF!$E$3,MTF!$H$15+B797-1,0),"")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>
        <f t="shared" si="49"/>
        <v>0</v>
      </c>
      <c r="S797">
        <f t="shared" si="50"/>
        <v>0</v>
      </c>
    </row>
    <row r="798" spans="2:19" x14ac:dyDescent="0.2">
      <c r="B798" s="26">
        <v>793</v>
      </c>
      <c r="C798" t="str">
        <f ca="1">IF(B798&lt;=MTF!$J$15,OFFSET(MTF!$B$3,MTF!$H$15+B798-1,0),"")</f>
        <v/>
      </c>
      <c r="D798" t="str">
        <f ca="1">IF(B798&lt;=MTF!$J$15,OFFSET(MTF!$C$3,MTF!$H$15+B798-1,0),"")</f>
        <v/>
      </c>
      <c r="E798" t="str">
        <f ca="1">IF(B798&lt;=MTF!$J$15,OFFSET(MTF!$E$3,MTF!$H$15+B798-1,0),"")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>
        <f t="shared" si="49"/>
        <v>0</v>
      </c>
      <c r="S798">
        <f t="shared" si="50"/>
        <v>0</v>
      </c>
    </row>
    <row r="799" spans="2:19" x14ac:dyDescent="0.2">
      <c r="B799" s="26">
        <v>794</v>
      </c>
      <c r="C799" t="str">
        <f ca="1">IF(B799&lt;=MTF!$J$15,OFFSET(MTF!$B$3,MTF!$H$15+B799-1,0),"")</f>
        <v/>
      </c>
      <c r="D799" t="str">
        <f ca="1">IF(B799&lt;=MTF!$J$15,OFFSET(MTF!$C$3,MTF!$H$15+B799-1,0),"")</f>
        <v/>
      </c>
      <c r="E799" t="str">
        <f ca="1">IF(B799&lt;=MTF!$J$15,OFFSET(MTF!$E$3,MTF!$H$15+B799-1,0),"")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>
        <f t="shared" si="49"/>
        <v>0</v>
      </c>
      <c r="S799">
        <f t="shared" si="50"/>
        <v>0</v>
      </c>
    </row>
    <row r="800" spans="2:19" x14ac:dyDescent="0.2">
      <c r="B800" s="17">
        <v>795</v>
      </c>
      <c r="C800" t="str">
        <f ca="1">IF(B800&lt;=MTF!$J$15,OFFSET(MTF!$B$3,MTF!$H$15+B800-1,0),"")</f>
        <v/>
      </c>
      <c r="D800" t="str">
        <f ca="1">IF(B800&lt;=MTF!$J$15,OFFSET(MTF!$C$3,MTF!$H$15+B800-1,0),"")</f>
        <v/>
      </c>
      <c r="E800" t="str">
        <f ca="1">IF(B800&lt;=MTF!$J$15,OFFSET(MTF!$E$3,MTF!$H$15+B800-1,0),"")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>
        <f t="shared" si="49"/>
        <v>0</v>
      </c>
      <c r="S800">
        <f t="shared" si="50"/>
        <v>0</v>
      </c>
    </row>
    <row r="801" spans="2:19" x14ac:dyDescent="0.2">
      <c r="B801" s="26">
        <v>796</v>
      </c>
      <c r="C801" t="str">
        <f ca="1">IF(B801&lt;=MTF!$J$15,OFFSET(MTF!$B$3,MTF!$H$15+B801-1,0),"")</f>
        <v/>
      </c>
      <c r="D801" t="str">
        <f ca="1">IF(B801&lt;=MTF!$J$15,OFFSET(MTF!$C$3,MTF!$H$15+B801-1,0),"")</f>
        <v/>
      </c>
      <c r="E801" t="str">
        <f ca="1">IF(B801&lt;=MTF!$J$15,OFFSET(MTF!$E$3,MTF!$H$15+B801-1,0),"")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>
        <f t="shared" si="49"/>
        <v>0</v>
      </c>
      <c r="S801">
        <f t="shared" si="50"/>
        <v>0</v>
      </c>
    </row>
    <row r="802" spans="2:19" x14ac:dyDescent="0.2">
      <c r="B802" s="26">
        <v>797</v>
      </c>
      <c r="C802" t="str">
        <f ca="1">IF(B802&lt;=MTF!$J$15,OFFSET(MTF!$B$3,MTF!$H$15+B802-1,0),"")</f>
        <v/>
      </c>
      <c r="D802" t="str">
        <f ca="1">IF(B802&lt;=MTF!$J$15,OFFSET(MTF!$C$3,MTF!$H$15+B802-1,0),"")</f>
        <v/>
      </c>
      <c r="E802" t="str">
        <f ca="1">IF(B802&lt;=MTF!$J$15,OFFSET(MTF!$E$3,MTF!$H$15+B802-1,0),"")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>
        <f t="shared" si="49"/>
        <v>0</v>
      </c>
      <c r="S802">
        <f t="shared" si="50"/>
        <v>0</v>
      </c>
    </row>
    <row r="803" spans="2:19" x14ac:dyDescent="0.2">
      <c r="B803" s="17">
        <v>798</v>
      </c>
      <c r="C803" t="str">
        <f ca="1">IF(B803&lt;=MTF!$J$15,OFFSET(MTF!$B$3,MTF!$H$15+B803-1,0),"")</f>
        <v/>
      </c>
      <c r="D803" t="str">
        <f ca="1">IF(B803&lt;=MTF!$J$15,OFFSET(MTF!$C$3,MTF!$H$15+B803-1,0),"")</f>
        <v/>
      </c>
      <c r="E803" t="str">
        <f ca="1">IF(B803&lt;=MTF!$J$15,OFFSET(MTF!$E$3,MTF!$H$15+B803-1,0),"")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>
        <f t="shared" si="49"/>
        <v>0</v>
      </c>
      <c r="S803">
        <f t="shared" si="50"/>
        <v>0</v>
      </c>
    </row>
    <row r="804" spans="2:19" x14ac:dyDescent="0.2">
      <c r="B804" s="26">
        <v>799</v>
      </c>
      <c r="C804" t="str">
        <f ca="1">IF(B804&lt;=MTF!$J$15,OFFSET(MTF!$B$3,MTF!$H$15+B804-1,0),"")</f>
        <v/>
      </c>
      <c r="D804" t="str">
        <f ca="1">IF(B804&lt;=MTF!$J$15,OFFSET(MTF!$C$3,MTF!$H$15+B804-1,0),"")</f>
        <v/>
      </c>
      <c r="E804" t="str">
        <f ca="1">IF(B804&lt;=MTF!$J$15,OFFSET(MTF!$E$3,MTF!$H$15+B804-1,0),"")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>
        <f t="shared" si="49"/>
        <v>0</v>
      </c>
      <c r="S804">
        <f t="shared" si="50"/>
        <v>0</v>
      </c>
    </row>
    <row r="805" spans="2:19" x14ac:dyDescent="0.2">
      <c r="B805" s="26">
        <v>800</v>
      </c>
      <c r="C805" t="str">
        <f ca="1">IF(B805&lt;=MTF!$J$15,OFFSET(MTF!$B$3,MTF!$H$15+B805-1,0),"")</f>
        <v/>
      </c>
      <c r="D805" t="str">
        <f ca="1">IF(B805&lt;=MTF!$J$15,OFFSET(MTF!$C$3,MTF!$H$15+B805-1,0),"")</f>
        <v/>
      </c>
      <c r="E805" t="str">
        <f ca="1">IF(B805&lt;=MTF!$J$15,OFFSET(MTF!$E$3,MTF!$H$15+B805-1,0),"")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>
        <f t="shared" si="49"/>
        <v>0</v>
      </c>
      <c r="S805">
        <f t="shared" si="50"/>
        <v>0</v>
      </c>
    </row>
    <row r="806" spans="2:19" x14ac:dyDescent="0.2">
      <c r="B806" s="17">
        <v>801</v>
      </c>
      <c r="C806" t="str">
        <f ca="1">IF(B806&lt;=MTF!$J$15,OFFSET(MTF!$B$3,MTF!$H$15+B806-1,0),"")</f>
        <v/>
      </c>
      <c r="D806" t="str">
        <f ca="1">IF(B806&lt;=MTF!$J$15,OFFSET(MTF!$C$3,MTF!$H$15+B806-1,0),"")</f>
        <v/>
      </c>
      <c r="E806" t="str">
        <f ca="1">IF(B806&lt;=MTF!$J$15,OFFSET(MTF!$E$3,MTF!$H$15+B806-1,0),"")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>
        <f t="shared" si="49"/>
        <v>0</v>
      </c>
      <c r="S806">
        <f t="shared" si="50"/>
        <v>0</v>
      </c>
    </row>
    <row r="807" spans="2:19" x14ac:dyDescent="0.2">
      <c r="B807" s="26">
        <v>802</v>
      </c>
      <c r="C807" t="str">
        <f ca="1">IF(B807&lt;=MTF!$J$15,OFFSET(MTF!$B$3,MTF!$H$15+B807-1,0),"")</f>
        <v/>
      </c>
      <c r="D807" t="str">
        <f ca="1">IF(B807&lt;=MTF!$J$15,OFFSET(MTF!$C$3,MTF!$H$15+B807-1,0),"")</f>
        <v/>
      </c>
      <c r="E807" t="str">
        <f ca="1">IF(B807&lt;=MTF!$J$15,OFFSET(MTF!$E$3,MTF!$H$15+B807-1,0),"")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>
        <f t="shared" si="49"/>
        <v>0</v>
      </c>
      <c r="S807">
        <f t="shared" si="50"/>
        <v>0</v>
      </c>
    </row>
    <row r="808" spans="2:19" x14ac:dyDescent="0.2">
      <c r="B808" s="26">
        <v>803</v>
      </c>
      <c r="C808" t="str">
        <f ca="1">IF(B808&lt;=MTF!$J$15,OFFSET(MTF!$B$3,MTF!$H$15+B808-1,0),"")</f>
        <v/>
      </c>
      <c r="D808" t="str">
        <f ca="1">IF(B808&lt;=MTF!$J$15,OFFSET(MTF!$C$3,MTF!$H$15+B808-1,0),"")</f>
        <v/>
      </c>
      <c r="E808" t="str">
        <f ca="1">IF(B808&lt;=MTF!$J$15,OFFSET(MTF!$E$3,MTF!$H$15+B808-1,0),"")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>
        <f t="shared" si="49"/>
        <v>0</v>
      </c>
      <c r="S808">
        <f t="shared" si="50"/>
        <v>0</v>
      </c>
    </row>
    <row r="809" spans="2:19" x14ac:dyDescent="0.2">
      <c r="B809" s="17">
        <v>804</v>
      </c>
      <c r="C809" t="str">
        <f ca="1">IF(B809&lt;=MTF!$J$15,OFFSET(MTF!$B$3,MTF!$H$15+B809-1,0),"")</f>
        <v/>
      </c>
      <c r="D809" t="str">
        <f ca="1">IF(B809&lt;=MTF!$J$15,OFFSET(MTF!$C$3,MTF!$H$15+B809-1,0),"")</f>
        <v/>
      </c>
      <c r="E809" t="str">
        <f ca="1">IF(B809&lt;=MTF!$J$15,OFFSET(MTF!$E$3,MTF!$H$15+B809-1,0),"")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>
        <f t="shared" si="49"/>
        <v>0</v>
      </c>
      <c r="S809">
        <f t="shared" si="50"/>
        <v>0</v>
      </c>
    </row>
    <row r="810" spans="2:19" x14ac:dyDescent="0.2">
      <c r="B810" s="26">
        <v>805</v>
      </c>
      <c r="C810" t="str">
        <f ca="1">IF(B810&lt;=MTF!$J$15,OFFSET(MTF!$B$3,MTF!$H$15+B810-1,0),"")</f>
        <v/>
      </c>
      <c r="D810" t="str">
        <f ca="1">IF(B810&lt;=MTF!$J$15,OFFSET(MTF!$C$3,MTF!$H$15+B810-1,0),"")</f>
        <v/>
      </c>
      <c r="E810" t="str">
        <f ca="1">IF(B810&lt;=MTF!$J$15,OFFSET(MTF!$E$3,MTF!$H$15+B810-1,0),"")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>
        <f t="shared" si="49"/>
        <v>0</v>
      </c>
      <c r="S810">
        <f t="shared" si="50"/>
        <v>0</v>
      </c>
    </row>
    <row r="811" spans="2:19" x14ac:dyDescent="0.2">
      <c r="B811" s="26">
        <v>806</v>
      </c>
      <c r="C811" t="str">
        <f ca="1">IF(B811&lt;=MTF!$J$15,OFFSET(MTF!$B$3,MTF!$H$15+B811-1,0),"")</f>
        <v/>
      </c>
      <c r="D811" t="str">
        <f ca="1">IF(B811&lt;=MTF!$J$15,OFFSET(MTF!$C$3,MTF!$H$15+B811-1,0),"")</f>
        <v/>
      </c>
      <c r="E811" t="str">
        <f ca="1">IF(B811&lt;=MTF!$J$15,OFFSET(MTF!$E$3,MTF!$H$15+B811-1,0),"")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>
        <f t="shared" si="49"/>
        <v>0</v>
      </c>
      <c r="S811">
        <f t="shared" si="50"/>
        <v>0</v>
      </c>
    </row>
    <row r="812" spans="2:19" x14ac:dyDescent="0.2">
      <c r="B812" s="17">
        <v>807</v>
      </c>
      <c r="C812" t="str">
        <f ca="1">IF(B812&lt;=MTF!$J$15,OFFSET(MTF!$B$3,MTF!$H$15+B812-1,0),"")</f>
        <v/>
      </c>
      <c r="D812" t="str">
        <f ca="1">IF(B812&lt;=MTF!$J$15,OFFSET(MTF!$C$3,MTF!$H$15+B812-1,0),"")</f>
        <v/>
      </c>
      <c r="E812" t="str">
        <f ca="1">IF(B812&lt;=MTF!$J$15,OFFSET(MTF!$E$3,MTF!$H$15+B812-1,0),"")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>
        <f t="shared" si="49"/>
        <v>0</v>
      </c>
      <c r="S812">
        <f t="shared" si="50"/>
        <v>0</v>
      </c>
    </row>
    <row r="813" spans="2:19" x14ac:dyDescent="0.2">
      <c r="B813" s="26">
        <v>808</v>
      </c>
      <c r="C813" t="str">
        <f ca="1">IF(B813&lt;=MTF!$J$15,OFFSET(MTF!$B$3,MTF!$H$15+B813-1,0),"")</f>
        <v/>
      </c>
      <c r="D813" t="str">
        <f ca="1">IF(B813&lt;=MTF!$J$15,OFFSET(MTF!$C$3,MTF!$H$15+B813-1,0),"")</f>
        <v/>
      </c>
      <c r="E813" t="str">
        <f ca="1">IF(B813&lt;=MTF!$J$15,OFFSET(MTF!$E$3,MTF!$H$15+B813-1,0),"")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>
        <f t="shared" si="49"/>
        <v>0</v>
      </c>
      <c r="S813">
        <f t="shared" si="50"/>
        <v>0</v>
      </c>
    </row>
    <row r="814" spans="2:19" x14ac:dyDescent="0.2">
      <c r="B814" s="26">
        <v>809</v>
      </c>
      <c r="C814" t="str">
        <f ca="1">IF(B814&lt;=MTF!$J$15,OFFSET(MTF!$B$3,MTF!$H$15+B814-1,0),"")</f>
        <v/>
      </c>
      <c r="D814" t="str">
        <f ca="1">IF(B814&lt;=MTF!$J$15,OFFSET(MTF!$C$3,MTF!$H$15+B814-1,0),"")</f>
        <v/>
      </c>
      <c r="E814" t="str">
        <f ca="1">IF(B814&lt;=MTF!$J$15,OFFSET(MTF!$E$3,MTF!$H$15+B814-1,0),"")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>
        <f t="shared" si="49"/>
        <v>0</v>
      </c>
      <c r="S814">
        <f t="shared" si="50"/>
        <v>0</v>
      </c>
    </row>
    <row r="815" spans="2:19" x14ac:dyDescent="0.2">
      <c r="B815" s="17">
        <v>810</v>
      </c>
      <c r="C815" t="str">
        <f ca="1">IF(B815&lt;=MTF!$J$15,OFFSET(MTF!$B$3,MTF!$H$15+B815-1,0),"")</f>
        <v/>
      </c>
      <c r="D815" t="str">
        <f ca="1">IF(B815&lt;=MTF!$J$15,OFFSET(MTF!$C$3,MTF!$H$15+B815-1,0),"")</f>
        <v/>
      </c>
      <c r="E815" t="str">
        <f ca="1">IF(B815&lt;=MTF!$J$15,OFFSET(MTF!$E$3,MTF!$H$15+B815-1,0),"")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>
        <f t="shared" si="49"/>
        <v>0</v>
      </c>
      <c r="S815">
        <f t="shared" si="50"/>
        <v>0</v>
      </c>
    </row>
    <row r="816" spans="2:19" x14ac:dyDescent="0.2">
      <c r="B816" s="26">
        <v>811</v>
      </c>
      <c r="C816" t="str">
        <f ca="1">IF(B816&lt;=MTF!$J$15,OFFSET(MTF!$B$3,MTF!$H$15+B816-1,0),"")</f>
        <v/>
      </c>
      <c r="D816" t="str">
        <f ca="1">IF(B816&lt;=MTF!$J$15,OFFSET(MTF!$C$3,MTF!$H$15+B816-1,0),"")</f>
        <v/>
      </c>
      <c r="E816" t="str">
        <f ca="1">IF(B816&lt;=MTF!$J$15,OFFSET(MTF!$E$3,MTF!$H$15+B816-1,0),"")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>
        <f t="shared" si="49"/>
        <v>0</v>
      </c>
      <c r="S816">
        <f t="shared" si="50"/>
        <v>0</v>
      </c>
    </row>
    <row r="817" spans="2:19" x14ac:dyDescent="0.2">
      <c r="B817" s="26">
        <v>812</v>
      </c>
      <c r="C817" t="str">
        <f ca="1">IF(B817&lt;=MTF!$J$15,OFFSET(MTF!$B$3,MTF!$H$15+B817-1,0),"")</f>
        <v/>
      </c>
      <c r="D817" t="str">
        <f ca="1">IF(B817&lt;=MTF!$J$15,OFFSET(MTF!$C$3,MTF!$H$15+B817-1,0),"")</f>
        <v/>
      </c>
      <c r="E817" t="str">
        <f ca="1">IF(B817&lt;=MTF!$J$15,OFFSET(MTF!$E$3,MTF!$H$15+B817-1,0),"")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>
        <f t="shared" si="49"/>
        <v>0</v>
      </c>
      <c r="S817">
        <f t="shared" si="50"/>
        <v>0</v>
      </c>
    </row>
    <row r="818" spans="2:19" x14ac:dyDescent="0.2">
      <c r="B818" s="17">
        <v>813</v>
      </c>
      <c r="C818" t="str">
        <f ca="1">IF(B818&lt;=MTF!$J$15,OFFSET(MTF!$B$3,MTF!$H$15+B818-1,0),"")</f>
        <v/>
      </c>
      <c r="D818" t="str">
        <f ca="1">IF(B818&lt;=MTF!$J$15,OFFSET(MTF!$C$3,MTF!$H$15+B818-1,0),"")</f>
        <v/>
      </c>
      <c r="E818" t="str">
        <f ca="1">IF(B818&lt;=MTF!$J$15,OFFSET(MTF!$E$3,MTF!$H$15+B818-1,0),"")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>
        <f t="shared" si="49"/>
        <v>0</v>
      </c>
      <c r="S818">
        <f t="shared" si="50"/>
        <v>0</v>
      </c>
    </row>
    <row r="819" spans="2:19" x14ac:dyDescent="0.2">
      <c r="B819" s="26">
        <v>814</v>
      </c>
      <c r="C819" t="str">
        <f ca="1">IF(B819&lt;=MTF!$J$15,OFFSET(MTF!$B$3,MTF!$H$15+B819-1,0),"")</f>
        <v/>
      </c>
      <c r="D819" t="str">
        <f ca="1">IF(B819&lt;=MTF!$J$15,OFFSET(MTF!$C$3,MTF!$H$15+B819-1,0),"")</f>
        <v/>
      </c>
      <c r="E819" t="str">
        <f ca="1">IF(B819&lt;=MTF!$J$15,OFFSET(MTF!$E$3,MTF!$H$15+B819-1,0),"")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>
        <f t="shared" si="49"/>
        <v>0</v>
      </c>
      <c r="S819">
        <f t="shared" si="50"/>
        <v>0</v>
      </c>
    </row>
    <row r="820" spans="2:19" x14ac:dyDescent="0.2">
      <c r="B820" s="26">
        <v>815</v>
      </c>
      <c r="C820" t="str">
        <f ca="1">IF(B820&lt;=MTF!$J$15,OFFSET(MTF!$B$3,MTF!$H$15+B820-1,0),"")</f>
        <v/>
      </c>
      <c r="D820" t="str">
        <f ca="1">IF(B820&lt;=MTF!$J$15,OFFSET(MTF!$C$3,MTF!$H$15+B820-1,0),"")</f>
        <v/>
      </c>
      <c r="E820" t="str">
        <f ca="1">IF(B820&lt;=MTF!$J$15,OFFSET(MTF!$E$3,MTF!$H$15+B820-1,0),"")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>
        <f t="shared" si="49"/>
        <v>0</v>
      </c>
      <c r="S820">
        <f t="shared" si="50"/>
        <v>0</v>
      </c>
    </row>
    <row r="821" spans="2:19" x14ac:dyDescent="0.2">
      <c r="B821" s="17">
        <v>816</v>
      </c>
      <c r="C821" t="str">
        <f ca="1">IF(B821&lt;=MTF!$J$15,OFFSET(MTF!$B$3,MTF!$H$15+B821-1,0),"")</f>
        <v/>
      </c>
      <c r="D821" t="str">
        <f ca="1">IF(B821&lt;=MTF!$J$15,OFFSET(MTF!$C$3,MTF!$H$15+B821-1,0),"")</f>
        <v/>
      </c>
      <c r="E821" t="str">
        <f ca="1">IF(B821&lt;=MTF!$J$15,OFFSET(MTF!$E$3,MTF!$H$15+B821-1,0),"")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>
        <f t="shared" si="49"/>
        <v>0</v>
      </c>
      <c r="S821">
        <f t="shared" si="50"/>
        <v>0</v>
      </c>
    </row>
    <row r="822" spans="2:19" x14ac:dyDescent="0.2">
      <c r="B822" s="26">
        <v>817</v>
      </c>
      <c r="C822" t="str">
        <f ca="1">IF(B822&lt;=MTF!$J$15,OFFSET(MTF!$B$3,MTF!$H$15+B822-1,0),"")</f>
        <v/>
      </c>
      <c r="D822" t="str">
        <f ca="1">IF(B822&lt;=MTF!$J$15,OFFSET(MTF!$C$3,MTF!$H$15+B822-1,0),"")</f>
        <v/>
      </c>
      <c r="E822" t="str">
        <f ca="1">IF(B822&lt;=MTF!$J$15,OFFSET(MTF!$E$3,MTF!$H$15+B822-1,0),"")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>
        <f t="shared" si="49"/>
        <v>0</v>
      </c>
      <c r="S822">
        <f t="shared" si="50"/>
        <v>0</v>
      </c>
    </row>
    <row r="823" spans="2:19" x14ac:dyDescent="0.2">
      <c r="B823" s="26">
        <v>818</v>
      </c>
      <c r="C823" t="str">
        <f ca="1">IF(B823&lt;=MTF!$J$15,OFFSET(MTF!$B$3,MTF!$H$15+B823-1,0),"")</f>
        <v/>
      </c>
      <c r="D823" t="str">
        <f ca="1">IF(B823&lt;=MTF!$J$15,OFFSET(MTF!$C$3,MTF!$H$15+B823-1,0),"")</f>
        <v/>
      </c>
      <c r="E823" t="str">
        <f ca="1">IF(B823&lt;=MTF!$J$15,OFFSET(MTF!$E$3,MTF!$H$15+B823-1,0),"")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>
        <f t="shared" si="49"/>
        <v>0</v>
      </c>
      <c r="S823">
        <f t="shared" si="50"/>
        <v>0</v>
      </c>
    </row>
    <row r="824" spans="2:19" x14ac:dyDescent="0.2">
      <c r="B824" s="17">
        <v>819</v>
      </c>
      <c r="C824" t="str">
        <f ca="1">IF(B824&lt;=MTF!$J$15,OFFSET(MTF!$B$3,MTF!$H$15+B824-1,0),"")</f>
        <v/>
      </c>
      <c r="D824" t="str">
        <f ca="1">IF(B824&lt;=MTF!$J$15,OFFSET(MTF!$C$3,MTF!$H$15+B824-1,0),"")</f>
        <v/>
      </c>
      <c r="E824" t="str">
        <f ca="1">IF(B824&lt;=MTF!$J$15,OFFSET(MTF!$E$3,MTF!$H$15+B824-1,0),"")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>
        <f t="shared" si="49"/>
        <v>0</v>
      </c>
      <c r="S824">
        <f t="shared" si="50"/>
        <v>0</v>
      </c>
    </row>
    <row r="825" spans="2:19" x14ac:dyDescent="0.2">
      <c r="B825" s="26">
        <v>820</v>
      </c>
      <c r="C825" t="str">
        <f ca="1">IF(B825&lt;=MTF!$J$15,OFFSET(MTF!$B$3,MTF!$H$15+B825-1,0),"")</f>
        <v/>
      </c>
      <c r="D825" t="str">
        <f ca="1">IF(B825&lt;=MTF!$J$15,OFFSET(MTF!$C$3,MTF!$H$15+B825-1,0),"")</f>
        <v/>
      </c>
      <c r="E825" t="str">
        <f ca="1">IF(B825&lt;=MTF!$J$15,OFFSET(MTF!$E$3,MTF!$H$15+B825-1,0),"")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>
        <f t="shared" si="49"/>
        <v>0</v>
      </c>
      <c r="S825">
        <f t="shared" si="50"/>
        <v>0</v>
      </c>
    </row>
    <row r="826" spans="2:19" x14ac:dyDescent="0.2">
      <c r="B826" s="26">
        <v>821</v>
      </c>
      <c r="C826" t="str">
        <f ca="1">IF(B826&lt;=MTF!$J$15,OFFSET(MTF!$B$3,MTF!$H$15+B826-1,0),"")</f>
        <v/>
      </c>
      <c r="D826" t="str">
        <f ca="1">IF(B826&lt;=MTF!$J$15,OFFSET(MTF!$C$3,MTF!$H$15+B826-1,0),"")</f>
        <v/>
      </c>
      <c r="E826" t="str">
        <f ca="1">IF(B826&lt;=MTF!$J$15,OFFSET(MTF!$E$3,MTF!$H$15+B826-1,0),"")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>
        <f t="shared" si="49"/>
        <v>0</v>
      </c>
      <c r="S826">
        <f t="shared" si="50"/>
        <v>0</v>
      </c>
    </row>
    <row r="827" spans="2:19" x14ac:dyDescent="0.2">
      <c r="B827" s="17">
        <v>822</v>
      </c>
      <c r="C827" t="str">
        <f ca="1">IF(B827&lt;=MTF!$J$15,OFFSET(MTF!$B$3,MTF!$H$15+B827-1,0),"")</f>
        <v/>
      </c>
      <c r="D827" t="str">
        <f ca="1">IF(B827&lt;=MTF!$J$15,OFFSET(MTF!$C$3,MTF!$H$15+B827-1,0),"")</f>
        <v/>
      </c>
      <c r="E827" t="str">
        <f ca="1">IF(B827&lt;=MTF!$J$15,OFFSET(MTF!$E$3,MTF!$H$15+B827-1,0),"")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>
        <f t="shared" si="49"/>
        <v>0</v>
      </c>
      <c r="S827">
        <f t="shared" si="50"/>
        <v>0</v>
      </c>
    </row>
    <row r="828" spans="2:19" x14ac:dyDescent="0.2">
      <c r="B828" s="26">
        <v>823</v>
      </c>
      <c r="C828" t="str">
        <f ca="1">IF(B828&lt;=MTF!$J$15,OFFSET(MTF!$B$3,MTF!$H$15+B828-1,0),"")</f>
        <v/>
      </c>
      <c r="D828" t="str">
        <f ca="1">IF(B828&lt;=MTF!$J$15,OFFSET(MTF!$C$3,MTF!$H$15+B828-1,0),"")</f>
        <v/>
      </c>
      <c r="E828" t="str">
        <f ca="1">IF(B828&lt;=MTF!$J$15,OFFSET(MTF!$E$3,MTF!$H$15+B828-1,0),"")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>
        <f t="shared" si="49"/>
        <v>0</v>
      </c>
      <c r="S828">
        <f t="shared" si="50"/>
        <v>0</v>
      </c>
    </row>
    <row r="829" spans="2:19" x14ac:dyDescent="0.2">
      <c r="B829" s="26">
        <v>824</v>
      </c>
      <c r="C829" t="str">
        <f ca="1">IF(B829&lt;=MTF!$J$15,OFFSET(MTF!$B$3,MTF!$H$15+B829-1,0),"")</f>
        <v/>
      </c>
      <c r="D829" t="str">
        <f ca="1">IF(B829&lt;=MTF!$J$15,OFFSET(MTF!$C$3,MTF!$H$15+B829-1,0),"")</f>
        <v/>
      </c>
      <c r="E829" t="str">
        <f ca="1">IF(B829&lt;=MTF!$J$15,OFFSET(MTF!$E$3,MTF!$H$15+B829-1,0),"")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>
        <f t="shared" si="49"/>
        <v>0</v>
      </c>
      <c r="S829">
        <f t="shared" si="50"/>
        <v>0</v>
      </c>
    </row>
    <row r="830" spans="2:19" x14ac:dyDescent="0.2">
      <c r="B830" s="17">
        <v>825</v>
      </c>
      <c r="C830" t="str">
        <f ca="1">IF(B830&lt;=MTF!$J$15,OFFSET(MTF!$B$3,MTF!$H$15+B830-1,0),"")</f>
        <v/>
      </c>
      <c r="D830" t="str">
        <f ca="1">IF(B830&lt;=MTF!$J$15,OFFSET(MTF!$C$3,MTF!$H$15+B830-1,0),"")</f>
        <v/>
      </c>
      <c r="E830" t="str">
        <f ca="1">IF(B830&lt;=MTF!$J$15,OFFSET(MTF!$E$3,MTF!$H$15+B830-1,0),"")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>
        <f t="shared" si="49"/>
        <v>0</v>
      </c>
      <c r="S830">
        <f t="shared" si="50"/>
        <v>0</v>
      </c>
    </row>
    <row r="831" spans="2:19" x14ac:dyDescent="0.2">
      <c r="B831" s="26">
        <v>826</v>
      </c>
      <c r="C831" t="str">
        <f ca="1">IF(B831&lt;=MTF!$J$15,OFFSET(MTF!$B$3,MTF!$H$15+B831-1,0),"")</f>
        <v/>
      </c>
      <c r="D831" t="str">
        <f ca="1">IF(B831&lt;=MTF!$J$15,OFFSET(MTF!$C$3,MTF!$H$15+B831-1,0),"")</f>
        <v/>
      </c>
      <c r="E831" t="str">
        <f ca="1">IF(B831&lt;=MTF!$J$15,OFFSET(MTF!$E$3,MTF!$H$15+B831-1,0),"")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>
        <f t="shared" si="49"/>
        <v>0</v>
      </c>
      <c r="S831">
        <f t="shared" si="50"/>
        <v>0</v>
      </c>
    </row>
    <row r="832" spans="2:19" x14ac:dyDescent="0.2">
      <c r="B832" s="26">
        <v>827</v>
      </c>
      <c r="C832" t="str">
        <f ca="1">IF(B832&lt;=MTF!$J$15,OFFSET(MTF!$B$3,MTF!$H$15+B832-1,0),"")</f>
        <v/>
      </c>
      <c r="D832" t="str">
        <f ca="1">IF(B832&lt;=MTF!$J$15,OFFSET(MTF!$C$3,MTF!$H$15+B832-1,0),"")</f>
        <v/>
      </c>
      <c r="E832" t="str">
        <f ca="1">IF(B832&lt;=MTF!$J$15,OFFSET(MTF!$E$3,MTF!$H$15+B832-1,0),"")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>
        <f t="shared" si="49"/>
        <v>0</v>
      </c>
      <c r="S832">
        <f t="shared" si="50"/>
        <v>0</v>
      </c>
    </row>
    <row r="833" spans="2:19" x14ac:dyDescent="0.2">
      <c r="B833" s="17">
        <v>828</v>
      </c>
      <c r="C833" t="str">
        <f ca="1">IF(B833&lt;=MTF!$J$15,OFFSET(MTF!$B$3,MTF!$H$15+B833-1,0),"")</f>
        <v/>
      </c>
      <c r="D833" t="str">
        <f ca="1">IF(B833&lt;=MTF!$J$15,OFFSET(MTF!$C$3,MTF!$H$15+B833-1,0),"")</f>
        <v/>
      </c>
      <c r="E833" t="str">
        <f ca="1">IF(B833&lt;=MTF!$J$15,OFFSET(MTF!$E$3,MTF!$H$15+B833-1,0),"")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>
        <f t="shared" si="49"/>
        <v>0</v>
      </c>
      <c r="S833">
        <f t="shared" si="50"/>
        <v>0</v>
      </c>
    </row>
    <row r="834" spans="2:19" x14ac:dyDescent="0.2">
      <c r="B834" s="26">
        <v>829</v>
      </c>
      <c r="C834" t="str">
        <f ca="1">IF(B834&lt;=MTF!$J$15,OFFSET(MTF!$B$3,MTF!$H$15+B834-1,0),"")</f>
        <v/>
      </c>
      <c r="D834" t="str">
        <f ca="1">IF(B834&lt;=MTF!$J$15,OFFSET(MTF!$C$3,MTF!$H$15+B834-1,0),"")</f>
        <v/>
      </c>
      <c r="E834" t="str">
        <f ca="1">IF(B834&lt;=MTF!$J$15,OFFSET(MTF!$E$3,MTF!$H$15+B834-1,0),"")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>
        <f t="shared" si="49"/>
        <v>0</v>
      </c>
      <c r="S834">
        <f t="shared" si="50"/>
        <v>0</v>
      </c>
    </row>
    <row r="835" spans="2:19" x14ac:dyDescent="0.2">
      <c r="B835" s="26">
        <v>830</v>
      </c>
      <c r="C835" t="str">
        <f ca="1">IF(B835&lt;=MTF!$J$15,OFFSET(MTF!$B$3,MTF!$H$15+B835-1,0),"")</f>
        <v/>
      </c>
      <c r="D835" t="str">
        <f ca="1">IF(B835&lt;=MTF!$J$15,OFFSET(MTF!$C$3,MTF!$H$15+B835-1,0),"")</f>
        <v/>
      </c>
      <c r="E835" t="str">
        <f ca="1">IF(B835&lt;=MTF!$J$15,OFFSET(MTF!$E$3,MTF!$H$15+B835-1,0),"")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>
        <f t="shared" si="49"/>
        <v>0</v>
      </c>
      <c r="S835">
        <f t="shared" si="50"/>
        <v>0</v>
      </c>
    </row>
    <row r="836" spans="2:19" x14ac:dyDescent="0.2">
      <c r="B836" s="17">
        <v>831</v>
      </c>
      <c r="C836" t="str">
        <f ca="1">IF(B836&lt;=MTF!$J$15,OFFSET(MTF!$B$3,MTF!$H$15+B836-1,0),"")</f>
        <v/>
      </c>
      <c r="D836" t="str">
        <f ca="1">IF(B836&lt;=MTF!$J$15,OFFSET(MTF!$C$3,MTF!$H$15+B836-1,0),"")</f>
        <v/>
      </c>
      <c r="E836" t="str">
        <f ca="1">IF(B836&lt;=MTF!$J$15,OFFSET(MTF!$E$3,MTF!$H$15+B836-1,0),"")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>
        <f t="shared" si="49"/>
        <v>0</v>
      </c>
      <c r="S836">
        <f t="shared" si="50"/>
        <v>0</v>
      </c>
    </row>
    <row r="837" spans="2:19" x14ac:dyDescent="0.2">
      <c r="B837" s="26">
        <v>832</v>
      </c>
      <c r="C837" t="str">
        <f ca="1">IF(B837&lt;=MTF!$J$15,OFFSET(MTF!$B$3,MTF!$H$15+B837-1,0),"")</f>
        <v/>
      </c>
      <c r="D837" t="str">
        <f ca="1">IF(B837&lt;=MTF!$J$15,OFFSET(MTF!$C$3,MTF!$H$15+B837-1,0),"")</f>
        <v/>
      </c>
      <c r="E837" t="str">
        <f ca="1">IF(B837&lt;=MTF!$J$15,OFFSET(MTF!$E$3,MTF!$H$15+B837-1,0),"")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>
        <f t="shared" si="49"/>
        <v>0</v>
      </c>
      <c r="S837">
        <f t="shared" si="50"/>
        <v>0</v>
      </c>
    </row>
    <row r="838" spans="2:19" x14ac:dyDescent="0.2">
      <c r="B838" s="26">
        <v>833</v>
      </c>
      <c r="C838" t="str">
        <f ca="1">IF(B838&lt;=MTF!$J$15,OFFSET(MTF!$B$3,MTF!$H$15+B838-1,0),"")</f>
        <v/>
      </c>
      <c r="D838" t="str">
        <f ca="1">IF(B838&lt;=MTF!$J$15,OFFSET(MTF!$C$3,MTF!$H$15+B838-1,0),"")</f>
        <v/>
      </c>
      <c r="E838" t="str">
        <f ca="1">IF(B838&lt;=MTF!$J$15,OFFSET(MTF!$E$3,MTF!$H$15+B838-1,0),"")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>
        <f t="shared" si="49"/>
        <v>0</v>
      </c>
      <c r="S838">
        <f t="shared" si="50"/>
        <v>0</v>
      </c>
    </row>
    <row r="839" spans="2:19" x14ac:dyDescent="0.2">
      <c r="B839" s="17">
        <v>834</v>
      </c>
      <c r="C839" t="str">
        <f ca="1">IF(B839&lt;=MTF!$J$15,OFFSET(MTF!$B$3,MTF!$H$15+B839-1,0),"")</f>
        <v/>
      </c>
      <c r="D839" t="str">
        <f ca="1">IF(B839&lt;=MTF!$J$15,OFFSET(MTF!$C$3,MTF!$H$15+B839-1,0),"")</f>
        <v/>
      </c>
      <c r="E839" t="str">
        <f ca="1">IF(B839&lt;=MTF!$J$15,OFFSET(MTF!$E$3,MTF!$H$15+B839-1,0),"")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>
        <f t="shared" si="49"/>
        <v>0</v>
      </c>
      <c r="S839">
        <f t="shared" si="50"/>
        <v>0</v>
      </c>
    </row>
    <row r="840" spans="2:19" x14ac:dyDescent="0.2">
      <c r="B840" s="26">
        <v>835</v>
      </c>
      <c r="C840" t="str">
        <f ca="1">IF(B840&lt;=MTF!$J$15,OFFSET(MTF!$B$3,MTF!$H$15+B840-1,0),"")</f>
        <v/>
      </c>
      <c r="D840" t="str">
        <f ca="1">IF(B840&lt;=MTF!$J$15,OFFSET(MTF!$C$3,MTF!$H$15+B840-1,0),"")</f>
        <v/>
      </c>
      <c r="E840" t="str">
        <f ca="1">IF(B840&lt;=MTF!$J$15,OFFSET(MTF!$E$3,MTF!$H$15+B840-1,0),"")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>
        <f t="shared" si="49"/>
        <v>0</v>
      </c>
      <c r="S840">
        <f t="shared" si="50"/>
        <v>0</v>
      </c>
    </row>
    <row r="841" spans="2:19" x14ac:dyDescent="0.2">
      <c r="B841" s="26">
        <v>836</v>
      </c>
      <c r="C841" t="str">
        <f ca="1">IF(B841&lt;=MTF!$J$15,OFFSET(MTF!$B$3,MTF!$H$15+B841-1,0),"")</f>
        <v/>
      </c>
      <c r="D841" t="str">
        <f ca="1">IF(B841&lt;=MTF!$J$15,OFFSET(MTF!$C$3,MTF!$H$15+B841-1,0),"")</f>
        <v/>
      </c>
      <c r="E841" t="str">
        <f ca="1">IF(B841&lt;=MTF!$J$15,OFFSET(MTF!$E$3,MTF!$H$15+B841-1,0),"")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>
        <f t="shared" si="49"/>
        <v>0</v>
      </c>
      <c r="S841">
        <f t="shared" si="50"/>
        <v>0</v>
      </c>
    </row>
    <row r="842" spans="2:19" x14ac:dyDescent="0.2">
      <c r="B842" s="17">
        <v>837</v>
      </c>
      <c r="C842" t="str">
        <f ca="1">IF(B842&lt;=MTF!$J$15,OFFSET(MTF!$B$3,MTF!$H$15+B842-1,0),"")</f>
        <v/>
      </c>
      <c r="D842" t="str">
        <f ca="1">IF(B842&lt;=MTF!$J$15,OFFSET(MTF!$C$3,MTF!$H$15+B842-1,0),"")</f>
        <v/>
      </c>
      <c r="E842" t="str">
        <f ca="1">IF(B842&lt;=MTF!$J$15,OFFSET(MTF!$E$3,MTF!$H$15+B842-1,0),"")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>
        <f t="shared" ref="R842:R905" si="53">O842*SIN((Q842-1)*2*PI()/$N$6*$N$8)</f>
        <v>0</v>
      </c>
      <c r="S842">
        <f t="shared" ref="S842:S905" si="54">O842*COS((Q842-1)*2*PI()/$N$6*$N$8)</f>
        <v>0</v>
      </c>
    </row>
    <row r="843" spans="2:19" x14ac:dyDescent="0.2">
      <c r="B843" s="26">
        <v>838</v>
      </c>
      <c r="C843" t="str">
        <f ca="1">IF(B843&lt;=MTF!$J$15,OFFSET(MTF!$B$3,MTF!$H$15+B843-1,0),"")</f>
        <v/>
      </c>
      <c r="D843" t="str">
        <f ca="1">IF(B843&lt;=MTF!$J$15,OFFSET(MTF!$C$3,MTF!$H$15+B843-1,0),"")</f>
        <v/>
      </c>
      <c r="E843" t="str">
        <f ca="1">IF(B843&lt;=MTF!$J$15,OFFSET(MTF!$E$3,MTF!$H$15+B843-1,0),"")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>
        <f t="shared" si="53"/>
        <v>0</v>
      </c>
      <c r="S843">
        <f t="shared" si="54"/>
        <v>0</v>
      </c>
    </row>
    <row r="844" spans="2:19" x14ac:dyDescent="0.2">
      <c r="B844" s="26">
        <v>839</v>
      </c>
      <c r="C844" t="str">
        <f ca="1">IF(B844&lt;=MTF!$J$15,OFFSET(MTF!$B$3,MTF!$H$15+B844-1,0),"")</f>
        <v/>
      </c>
      <c r="D844" t="str">
        <f ca="1">IF(B844&lt;=MTF!$J$15,OFFSET(MTF!$C$3,MTF!$H$15+B844-1,0),"")</f>
        <v/>
      </c>
      <c r="E844" t="str">
        <f ca="1">IF(B844&lt;=MTF!$J$15,OFFSET(MTF!$E$3,MTF!$H$15+B844-1,0),"")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>
        <f t="shared" si="53"/>
        <v>0</v>
      </c>
      <c r="S844">
        <f t="shared" si="54"/>
        <v>0</v>
      </c>
    </row>
    <row r="845" spans="2:19" x14ac:dyDescent="0.2">
      <c r="B845" s="17">
        <v>840</v>
      </c>
      <c r="C845" t="str">
        <f ca="1">IF(B845&lt;=MTF!$J$15,OFFSET(MTF!$B$3,MTF!$H$15+B845-1,0),"")</f>
        <v/>
      </c>
      <c r="D845" t="str">
        <f ca="1">IF(B845&lt;=MTF!$J$15,OFFSET(MTF!$C$3,MTF!$H$15+B845-1,0),"")</f>
        <v/>
      </c>
      <c r="E845" t="str">
        <f ca="1">IF(B845&lt;=MTF!$J$15,OFFSET(MTF!$E$3,MTF!$H$15+B845-1,0),"")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>
        <f t="shared" si="53"/>
        <v>0</v>
      </c>
      <c r="S845">
        <f t="shared" si="54"/>
        <v>0</v>
      </c>
    </row>
    <row r="846" spans="2:19" x14ac:dyDescent="0.2">
      <c r="B846" s="26">
        <v>841</v>
      </c>
      <c r="C846" t="str">
        <f ca="1">IF(B846&lt;=MTF!$J$15,OFFSET(MTF!$B$3,MTF!$H$15+B846-1,0),"")</f>
        <v/>
      </c>
      <c r="D846" t="str">
        <f ca="1">IF(B846&lt;=MTF!$J$15,OFFSET(MTF!$C$3,MTF!$H$15+B846-1,0),"")</f>
        <v/>
      </c>
      <c r="E846" t="str">
        <f ca="1">IF(B846&lt;=MTF!$J$15,OFFSET(MTF!$E$3,MTF!$H$15+B846-1,0),"")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>
        <f t="shared" si="53"/>
        <v>0</v>
      </c>
      <c r="S846">
        <f t="shared" si="54"/>
        <v>0</v>
      </c>
    </row>
    <row r="847" spans="2:19" x14ac:dyDescent="0.2">
      <c r="B847" s="26">
        <v>842</v>
      </c>
      <c r="C847" t="str">
        <f ca="1">IF(B847&lt;=MTF!$J$15,OFFSET(MTF!$B$3,MTF!$H$15+B847-1,0),"")</f>
        <v/>
      </c>
      <c r="D847" t="str">
        <f ca="1">IF(B847&lt;=MTF!$J$15,OFFSET(MTF!$C$3,MTF!$H$15+B847-1,0),"")</f>
        <v/>
      </c>
      <c r="E847" t="str">
        <f ca="1">IF(B847&lt;=MTF!$J$15,OFFSET(MTF!$E$3,MTF!$H$15+B847-1,0),"")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>
        <f t="shared" si="53"/>
        <v>0</v>
      </c>
      <c r="S847">
        <f t="shared" si="54"/>
        <v>0</v>
      </c>
    </row>
    <row r="848" spans="2:19" x14ac:dyDescent="0.2">
      <c r="B848" s="17">
        <v>843</v>
      </c>
      <c r="C848" t="str">
        <f ca="1">IF(B848&lt;=MTF!$J$15,OFFSET(MTF!$B$3,MTF!$H$15+B848-1,0),"")</f>
        <v/>
      </c>
      <c r="D848" t="str">
        <f ca="1">IF(B848&lt;=MTF!$J$15,OFFSET(MTF!$C$3,MTF!$H$15+B848-1,0),"")</f>
        <v/>
      </c>
      <c r="E848" t="str">
        <f ca="1">IF(B848&lt;=MTF!$J$15,OFFSET(MTF!$E$3,MTF!$H$15+B848-1,0),"")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>
        <f t="shared" si="53"/>
        <v>0</v>
      </c>
      <c r="S848">
        <f t="shared" si="54"/>
        <v>0</v>
      </c>
    </row>
    <row r="849" spans="2:19" x14ac:dyDescent="0.2">
      <c r="B849" s="26">
        <v>844</v>
      </c>
      <c r="C849" t="str">
        <f ca="1">IF(B849&lt;=MTF!$J$15,OFFSET(MTF!$B$3,MTF!$H$15+B849-1,0),"")</f>
        <v/>
      </c>
      <c r="D849" t="str">
        <f ca="1">IF(B849&lt;=MTF!$J$15,OFFSET(MTF!$C$3,MTF!$H$15+B849-1,0),"")</f>
        <v/>
      </c>
      <c r="E849" t="str">
        <f ca="1">IF(B849&lt;=MTF!$J$15,OFFSET(MTF!$E$3,MTF!$H$15+B849-1,0),"")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>
        <f t="shared" si="53"/>
        <v>0</v>
      </c>
      <c r="S849">
        <f t="shared" si="54"/>
        <v>0</v>
      </c>
    </row>
    <row r="850" spans="2:19" x14ac:dyDescent="0.2">
      <c r="B850" s="26">
        <v>845</v>
      </c>
      <c r="C850" t="str">
        <f ca="1">IF(B850&lt;=MTF!$J$15,OFFSET(MTF!$B$3,MTF!$H$15+B850-1,0),"")</f>
        <v/>
      </c>
      <c r="D850" t="str">
        <f ca="1">IF(B850&lt;=MTF!$J$15,OFFSET(MTF!$C$3,MTF!$H$15+B850-1,0),"")</f>
        <v/>
      </c>
      <c r="E850" t="str">
        <f ca="1">IF(B850&lt;=MTF!$J$15,OFFSET(MTF!$E$3,MTF!$H$15+B850-1,0),"")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>
        <f t="shared" si="53"/>
        <v>0</v>
      </c>
      <c r="S850">
        <f t="shared" si="54"/>
        <v>0</v>
      </c>
    </row>
    <row r="851" spans="2:19" x14ac:dyDescent="0.2">
      <c r="B851" s="17">
        <v>846</v>
      </c>
      <c r="C851" t="str">
        <f ca="1">IF(B851&lt;=MTF!$J$15,OFFSET(MTF!$B$3,MTF!$H$15+B851-1,0),"")</f>
        <v/>
      </c>
      <c r="D851" t="str">
        <f ca="1">IF(B851&lt;=MTF!$J$15,OFFSET(MTF!$C$3,MTF!$H$15+B851-1,0),"")</f>
        <v/>
      </c>
      <c r="E851" t="str">
        <f ca="1">IF(B851&lt;=MTF!$J$15,OFFSET(MTF!$E$3,MTF!$H$15+B851-1,0),"")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>
        <f t="shared" si="53"/>
        <v>0</v>
      </c>
      <c r="S851">
        <f t="shared" si="54"/>
        <v>0</v>
      </c>
    </row>
    <row r="852" spans="2:19" x14ac:dyDescent="0.2">
      <c r="B852" s="26">
        <v>847</v>
      </c>
      <c r="C852" t="str">
        <f ca="1">IF(B852&lt;=MTF!$J$15,OFFSET(MTF!$B$3,MTF!$H$15+B852-1,0),"")</f>
        <v/>
      </c>
      <c r="D852" t="str">
        <f ca="1">IF(B852&lt;=MTF!$J$15,OFFSET(MTF!$C$3,MTF!$H$15+B852-1,0),"")</f>
        <v/>
      </c>
      <c r="E852" t="str">
        <f ca="1">IF(B852&lt;=MTF!$J$15,OFFSET(MTF!$E$3,MTF!$H$15+B852-1,0),"")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>
        <f t="shared" si="53"/>
        <v>0</v>
      </c>
      <c r="S852">
        <f t="shared" si="54"/>
        <v>0</v>
      </c>
    </row>
    <row r="853" spans="2:19" x14ac:dyDescent="0.2">
      <c r="B853" s="26">
        <v>848</v>
      </c>
      <c r="C853" t="str">
        <f ca="1">IF(B853&lt;=MTF!$J$15,OFFSET(MTF!$B$3,MTF!$H$15+B853-1,0),"")</f>
        <v/>
      </c>
      <c r="D853" t="str">
        <f ca="1">IF(B853&lt;=MTF!$J$15,OFFSET(MTF!$C$3,MTF!$H$15+B853-1,0),"")</f>
        <v/>
      </c>
      <c r="E853" t="str">
        <f ca="1">IF(B853&lt;=MTF!$J$15,OFFSET(MTF!$E$3,MTF!$H$15+B853-1,0),"")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>
        <f t="shared" si="53"/>
        <v>0</v>
      </c>
      <c r="S853">
        <f t="shared" si="54"/>
        <v>0</v>
      </c>
    </row>
    <row r="854" spans="2:19" x14ac:dyDescent="0.2">
      <c r="B854" s="17">
        <v>849</v>
      </c>
      <c r="C854" t="str">
        <f ca="1">IF(B854&lt;=MTF!$J$15,OFFSET(MTF!$B$3,MTF!$H$15+B854-1,0),"")</f>
        <v/>
      </c>
      <c r="D854" t="str">
        <f ca="1">IF(B854&lt;=MTF!$J$15,OFFSET(MTF!$C$3,MTF!$H$15+B854-1,0),"")</f>
        <v/>
      </c>
      <c r="E854" t="str">
        <f ca="1">IF(B854&lt;=MTF!$J$15,OFFSET(MTF!$E$3,MTF!$H$15+B854-1,0),"")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>
        <f t="shared" si="53"/>
        <v>0</v>
      </c>
      <c r="S854">
        <f t="shared" si="54"/>
        <v>0</v>
      </c>
    </row>
    <row r="855" spans="2:19" x14ac:dyDescent="0.2">
      <c r="B855" s="26">
        <v>850</v>
      </c>
      <c r="C855" t="str">
        <f ca="1">IF(B855&lt;=MTF!$J$15,OFFSET(MTF!$B$3,MTF!$H$15+B855-1,0),"")</f>
        <v/>
      </c>
      <c r="D855" t="str">
        <f ca="1">IF(B855&lt;=MTF!$J$15,OFFSET(MTF!$C$3,MTF!$H$15+B855-1,0),"")</f>
        <v/>
      </c>
      <c r="E855" t="str">
        <f ca="1">IF(B855&lt;=MTF!$J$15,OFFSET(MTF!$E$3,MTF!$H$15+B855-1,0),"")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>
        <f t="shared" si="53"/>
        <v>0</v>
      </c>
      <c r="S855">
        <f t="shared" si="54"/>
        <v>0</v>
      </c>
    </row>
    <row r="856" spans="2:19" x14ac:dyDescent="0.2">
      <c r="B856" s="26">
        <v>851</v>
      </c>
      <c r="C856" t="str">
        <f ca="1">IF(B856&lt;=MTF!$J$15,OFFSET(MTF!$B$3,MTF!$H$15+B856-1,0),"")</f>
        <v/>
      </c>
      <c r="D856" t="str">
        <f ca="1">IF(B856&lt;=MTF!$J$15,OFFSET(MTF!$C$3,MTF!$H$15+B856-1,0),"")</f>
        <v/>
      </c>
      <c r="E856" t="str">
        <f ca="1">IF(B856&lt;=MTF!$J$15,OFFSET(MTF!$E$3,MTF!$H$15+B856-1,0),"")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>
        <f t="shared" si="53"/>
        <v>0</v>
      </c>
      <c r="S856">
        <f t="shared" si="54"/>
        <v>0</v>
      </c>
    </row>
    <row r="857" spans="2:19" x14ac:dyDescent="0.2">
      <c r="B857" s="17">
        <v>852</v>
      </c>
      <c r="C857" t="str">
        <f ca="1">IF(B857&lt;=MTF!$J$15,OFFSET(MTF!$B$3,MTF!$H$15+B857-1,0),"")</f>
        <v/>
      </c>
      <c r="D857" t="str">
        <f ca="1">IF(B857&lt;=MTF!$J$15,OFFSET(MTF!$C$3,MTF!$H$15+B857-1,0),"")</f>
        <v/>
      </c>
      <c r="E857" t="str">
        <f ca="1">IF(B857&lt;=MTF!$J$15,OFFSET(MTF!$E$3,MTF!$H$15+B857-1,0),"")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>
        <f t="shared" si="53"/>
        <v>0</v>
      </c>
      <c r="S857">
        <f t="shared" si="54"/>
        <v>0</v>
      </c>
    </row>
    <row r="858" spans="2:19" x14ac:dyDescent="0.2">
      <c r="B858" s="26">
        <v>853</v>
      </c>
      <c r="C858" t="str">
        <f ca="1">IF(B858&lt;=MTF!$J$15,OFFSET(MTF!$B$3,MTF!$H$15+B858-1,0),"")</f>
        <v/>
      </c>
      <c r="D858" t="str">
        <f ca="1">IF(B858&lt;=MTF!$J$15,OFFSET(MTF!$C$3,MTF!$H$15+B858-1,0),"")</f>
        <v/>
      </c>
      <c r="E858" t="str">
        <f ca="1">IF(B858&lt;=MTF!$J$15,OFFSET(MTF!$E$3,MTF!$H$15+B858-1,0),"")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>
        <f t="shared" si="53"/>
        <v>0</v>
      </c>
      <c r="S858">
        <f t="shared" si="54"/>
        <v>0</v>
      </c>
    </row>
    <row r="859" spans="2:19" x14ac:dyDescent="0.2">
      <c r="B859" s="26">
        <v>854</v>
      </c>
      <c r="C859" t="str">
        <f ca="1">IF(B859&lt;=MTF!$J$15,OFFSET(MTF!$B$3,MTF!$H$15+B859-1,0),"")</f>
        <v/>
      </c>
      <c r="D859" t="str">
        <f ca="1">IF(B859&lt;=MTF!$J$15,OFFSET(MTF!$C$3,MTF!$H$15+B859-1,0),"")</f>
        <v/>
      </c>
      <c r="E859" t="str">
        <f ca="1">IF(B859&lt;=MTF!$J$15,OFFSET(MTF!$E$3,MTF!$H$15+B859-1,0),"")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>
        <f t="shared" si="53"/>
        <v>0</v>
      </c>
      <c r="S859">
        <f t="shared" si="54"/>
        <v>0</v>
      </c>
    </row>
    <row r="860" spans="2:19" x14ac:dyDescent="0.2">
      <c r="B860" s="17">
        <v>855</v>
      </c>
      <c r="C860" t="str">
        <f ca="1">IF(B860&lt;=MTF!$J$15,OFFSET(MTF!$B$3,MTF!$H$15+B860-1,0),"")</f>
        <v/>
      </c>
      <c r="D860" t="str">
        <f ca="1">IF(B860&lt;=MTF!$J$15,OFFSET(MTF!$C$3,MTF!$H$15+B860-1,0),"")</f>
        <v/>
      </c>
      <c r="E860" t="str">
        <f ca="1">IF(B860&lt;=MTF!$J$15,OFFSET(MTF!$E$3,MTF!$H$15+B860-1,0),"")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>
        <f t="shared" si="53"/>
        <v>0</v>
      </c>
      <c r="S860">
        <f t="shared" si="54"/>
        <v>0</v>
      </c>
    </row>
    <row r="861" spans="2:19" x14ac:dyDescent="0.2">
      <c r="B861" s="26">
        <v>856</v>
      </c>
      <c r="C861" t="str">
        <f ca="1">IF(B861&lt;=MTF!$J$15,OFFSET(MTF!$B$3,MTF!$H$15+B861-1,0),"")</f>
        <v/>
      </c>
      <c r="D861" t="str">
        <f ca="1">IF(B861&lt;=MTF!$J$15,OFFSET(MTF!$C$3,MTF!$H$15+B861-1,0),"")</f>
        <v/>
      </c>
      <c r="E861" t="str">
        <f ca="1">IF(B861&lt;=MTF!$J$15,OFFSET(MTF!$E$3,MTF!$H$15+B861-1,0),"")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>
        <f t="shared" si="53"/>
        <v>0</v>
      </c>
      <c r="S861">
        <f t="shared" si="54"/>
        <v>0</v>
      </c>
    </row>
    <row r="862" spans="2:19" x14ac:dyDescent="0.2">
      <c r="B862" s="26">
        <v>857</v>
      </c>
      <c r="C862" t="str">
        <f ca="1">IF(B862&lt;=MTF!$J$15,OFFSET(MTF!$B$3,MTF!$H$15+B862-1,0),"")</f>
        <v/>
      </c>
      <c r="D862" t="str">
        <f ca="1">IF(B862&lt;=MTF!$J$15,OFFSET(MTF!$C$3,MTF!$H$15+B862-1,0),"")</f>
        <v/>
      </c>
      <c r="E862" t="str">
        <f ca="1">IF(B862&lt;=MTF!$J$15,OFFSET(MTF!$E$3,MTF!$H$15+B862-1,0),"")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>
        <f t="shared" si="53"/>
        <v>0</v>
      </c>
      <c r="S862">
        <f t="shared" si="54"/>
        <v>0</v>
      </c>
    </row>
    <row r="863" spans="2:19" x14ac:dyDescent="0.2">
      <c r="B863" s="17">
        <v>858</v>
      </c>
      <c r="C863" t="str">
        <f ca="1">IF(B863&lt;=MTF!$J$15,OFFSET(MTF!$B$3,MTF!$H$15+B863-1,0),"")</f>
        <v/>
      </c>
      <c r="D863" t="str">
        <f ca="1">IF(B863&lt;=MTF!$J$15,OFFSET(MTF!$C$3,MTF!$H$15+B863-1,0),"")</f>
        <v/>
      </c>
      <c r="E863" t="str">
        <f ca="1">IF(B863&lt;=MTF!$J$15,OFFSET(MTF!$E$3,MTF!$H$15+B863-1,0),"")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>
        <f t="shared" si="53"/>
        <v>0</v>
      </c>
      <c r="S863">
        <f t="shared" si="54"/>
        <v>0</v>
      </c>
    </row>
    <row r="864" spans="2:19" x14ac:dyDescent="0.2">
      <c r="B864" s="26">
        <v>859</v>
      </c>
      <c r="C864" t="str">
        <f ca="1">IF(B864&lt;=MTF!$J$15,OFFSET(MTF!$B$3,MTF!$H$15+B864-1,0),"")</f>
        <v/>
      </c>
      <c r="D864" t="str">
        <f ca="1">IF(B864&lt;=MTF!$J$15,OFFSET(MTF!$C$3,MTF!$H$15+B864-1,0),"")</f>
        <v/>
      </c>
      <c r="E864" t="str">
        <f ca="1">IF(B864&lt;=MTF!$J$15,OFFSET(MTF!$E$3,MTF!$H$15+B864-1,0),"")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>
        <f t="shared" si="53"/>
        <v>0</v>
      </c>
      <c r="S864">
        <f t="shared" si="54"/>
        <v>0</v>
      </c>
    </row>
    <row r="865" spans="2:19" x14ac:dyDescent="0.2">
      <c r="B865" s="26">
        <v>860</v>
      </c>
      <c r="C865" t="str">
        <f ca="1">IF(B865&lt;=MTF!$J$15,OFFSET(MTF!$B$3,MTF!$H$15+B865-1,0),"")</f>
        <v/>
      </c>
      <c r="D865" t="str">
        <f ca="1">IF(B865&lt;=MTF!$J$15,OFFSET(MTF!$C$3,MTF!$H$15+B865-1,0),"")</f>
        <v/>
      </c>
      <c r="E865" t="str">
        <f ca="1">IF(B865&lt;=MTF!$J$15,OFFSET(MTF!$E$3,MTF!$H$15+B865-1,0),"")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>
        <f t="shared" si="53"/>
        <v>0</v>
      </c>
      <c r="S865">
        <f t="shared" si="54"/>
        <v>0</v>
      </c>
    </row>
    <row r="866" spans="2:19" x14ac:dyDescent="0.2">
      <c r="B866" s="17">
        <v>861</v>
      </c>
      <c r="C866" t="str">
        <f ca="1">IF(B866&lt;=MTF!$J$15,OFFSET(MTF!$B$3,MTF!$H$15+B866-1,0),"")</f>
        <v/>
      </c>
      <c r="D866" t="str">
        <f ca="1">IF(B866&lt;=MTF!$J$15,OFFSET(MTF!$C$3,MTF!$H$15+B866-1,0),"")</f>
        <v/>
      </c>
      <c r="E866" t="str">
        <f ca="1">IF(B866&lt;=MTF!$J$15,OFFSET(MTF!$E$3,MTF!$H$15+B866-1,0),"")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>
        <f t="shared" si="53"/>
        <v>0</v>
      </c>
      <c r="S866">
        <f t="shared" si="54"/>
        <v>0</v>
      </c>
    </row>
    <row r="867" spans="2:19" x14ac:dyDescent="0.2">
      <c r="B867" s="26">
        <v>862</v>
      </c>
      <c r="C867" t="str">
        <f ca="1">IF(B867&lt;=MTF!$J$15,OFFSET(MTF!$B$3,MTF!$H$15+B867-1,0),"")</f>
        <v/>
      </c>
      <c r="D867" t="str">
        <f ca="1">IF(B867&lt;=MTF!$J$15,OFFSET(MTF!$C$3,MTF!$H$15+B867-1,0),"")</f>
        <v/>
      </c>
      <c r="E867" t="str">
        <f ca="1">IF(B867&lt;=MTF!$J$15,OFFSET(MTF!$E$3,MTF!$H$15+B867-1,0),"")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>
        <f t="shared" si="53"/>
        <v>0</v>
      </c>
      <c r="S867">
        <f t="shared" si="54"/>
        <v>0</v>
      </c>
    </row>
    <row r="868" spans="2:19" x14ac:dyDescent="0.2">
      <c r="B868" s="26">
        <v>863</v>
      </c>
      <c r="C868" t="str">
        <f ca="1">IF(B868&lt;=MTF!$J$15,OFFSET(MTF!$B$3,MTF!$H$15+B868-1,0),"")</f>
        <v/>
      </c>
      <c r="D868" t="str">
        <f ca="1">IF(B868&lt;=MTF!$J$15,OFFSET(MTF!$C$3,MTF!$H$15+B868-1,0),"")</f>
        <v/>
      </c>
      <c r="E868" t="str">
        <f ca="1">IF(B868&lt;=MTF!$J$15,OFFSET(MTF!$E$3,MTF!$H$15+B868-1,0),"")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>
        <f t="shared" si="53"/>
        <v>0</v>
      </c>
      <c r="S868">
        <f t="shared" si="54"/>
        <v>0</v>
      </c>
    </row>
    <row r="869" spans="2:19" x14ac:dyDescent="0.2">
      <c r="B869" s="17">
        <v>864</v>
      </c>
      <c r="C869" t="str">
        <f ca="1">IF(B869&lt;=MTF!$J$15,OFFSET(MTF!$B$3,MTF!$H$15+B869-1,0),"")</f>
        <v/>
      </c>
      <c r="D869" t="str">
        <f ca="1">IF(B869&lt;=MTF!$J$15,OFFSET(MTF!$C$3,MTF!$H$15+B869-1,0),"")</f>
        <v/>
      </c>
      <c r="E869" t="str">
        <f ca="1">IF(B869&lt;=MTF!$J$15,OFFSET(MTF!$E$3,MTF!$H$15+B869-1,0),"")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>
        <f t="shared" si="53"/>
        <v>0</v>
      </c>
      <c r="S869">
        <f t="shared" si="54"/>
        <v>0</v>
      </c>
    </row>
    <row r="870" spans="2:19" x14ac:dyDescent="0.2">
      <c r="B870" s="26">
        <v>865</v>
      </c>
      <c r="C870" t="str">
        <f ca="1">IF(B870&lt;=MTF!$J$15,OFFSET(MTF!$B$3,MTF!$H$15+B870-1,0),"")</f>
        <v/>
      </c>
      <c r="D870" t="str">
        <f ca="1">IF(B870&lt;=MTF!$J$15,OFFSET(MTF!$C$3,MTF!$H$15+B870-1,0),"")</f>
        <v/>
      </c>
      <c r="E870" t="str">
        <f ca="1">IF(B870&lt;=MTF!$J$15,OFFSET(MTF!$E$3,MTF!$H$15+B870-1,0),"")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>
        <f t="shared" si="53"/>
        <v>0</v>
      </c>
      <c r="S870">
        <f t="shared" si="54"/>
        <v>0</v>
      </c>
    </row>
    <row r="871" spans="2:19" x14ac:dyDescent="0.2">
      <c r="B871" s="26">
        <v>866</v>
      </c>
      <c r="C871" t="str">
        <f ca="1">IF(B871&lt;=MTF!$J$15,OFFSET(MTF!$B$3,MTF!$H$15+B871-1,0),"")</f>
        <v/>
      </c>
      <c r="D871" t="str">
        <f ca="1">IF(B871&lt;=MTF!$J$15,OFFSET(MTF!$C$3,MTF!$H$15+B871-1,0),"")</f>
        <v/>
      </c>
      <c r="E871" t="str">
        <f ca="1">IF(B871&lt;=MTF!$J$15,OFFSET(MTF!$E$3,MTF!$H$15+B871-1,0),"")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>
        <f t="shared" si="53"/>
        <v>0</v>
      </c>
      <c r="S871">
        <f t="shared" si="54"/>
        <v>0</v>
      </c>
    </row>
    <row r="872" spans="2:19" x14ac:dyDescent="0.2">
      <c r="B872" s="17">
        <v>867</v>
      </c>
      <c r="C872" t="str">
        <f ca="1">IF(B872&lt;=MTF!$J$15,OFFSET(MTF!$B$3,MTF!$H$15+B872-1,0),"")</f>
        <v/>
      </c>
      <c r="D872" t="str">
        <f ca="1">IF(B872&lt;=MTF!$J$15,OFFSET(MTF!$C$3,MTF!$H$15+B872-1,0),"")</f>
        <v/>
      </c>
      <c r="E872" t="str">
        <f ca="1">IF(B872&lt;=MTF!$J$15,OFFSET(MTF!$E$3,MTF!$H$15+B872-1,0),"")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>
        <f t="shared" si="53"/>
        <v>0</v>
      </c>
      <c r="S872">
        <f t="shared" si="54"/>
        <v>0</v>
      </c>
    </row>
    <row r="873" spans="2:19" x14ac:dyDescent="0.2">
      <c r="B873" s="26">
        <v>868</v>
      </c>
      <c r="C873" t="str">
        <f ca="1">IF(B873&lt;=MTF!$J$15,OFFSET(MTF!$B$3,MTF!$H$15+B873-1,0),"")</f>
        <v/>
      </c>
      <c r="D873" t="str">
        <f ca="1">IF(B873&lt;=MTF!$J$15,OFFSET(MTF!$C$3,MTF!$H$15+B873-1,0),"")</f>
        <v/>
      </c>
      <c r="E873" t="str">
        <f ca="1">IF(B873&lt;=MTF!$J$15,OFFSET(MTF!$E$3,MTF!$H$15+B873-1,0),"")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>
        <f t="shared" si="53"/>
        <v>0</v>
      </c>
      <c r="S873">
        <f t="shared" si="54"/>
        <v>0</v>
      </c>
    </row>
    <row r="874" spans="2:19" x14ac:dyDescent="0.2">
      <c r="B874" s="26">
        <v>869</v>
      </c>
      <c r="C874" t="str">
        <f ca="1">IF(B874&lt;=MTF!$J$15,OFFSET(MTF!$B$3,MTF!$H$15+B874-1,0),"")</f>
        <v/>
      </c>
      <c r="D874" t="str">
        <f ca="1">IF(B874&lt;=MTF!$J$15,OFFSET(MTF!$C$3,MTF!$H$15+B874-1,0),"")</f>
        <v/>
      </c>
      <c r="E874" t="str">
        <f ca="1">IF(B874&lt;=MTF!$J$15,OFFSET(MTF!$E$3,MTF!$H$15+B874-1,0),"")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>
        <f t="shared" si="53"/>
        <v>0</v>
      </c>
      <c r="S874">
        <f t="shared" si="54"/>
        <v>0</v>
      </c>
    </row>
    <row r="875" spans="2:19" x14ac:dyDescent="0.2">
      <c r="B875" s="17">
        <v>870</v>
      </c>
      <c r="C875" t="str">
        <f ca="1">IF(B875&lt;=MTF!$J$15,OFFSET(MTF!$B$3,MTF!$H$15+B875-1,0),"")</f>
        <v/>
      </c>
      <c r="D875" t="str">
        <f ca="1">IF(B875&lt;=MTF!$J$15,OFFSET(MTF!$C$3,MTF!$H$15+B875-1,0),"")</f>
        <v/>
      </c>
      <c r="E875" t="str">
        <f ca="1">IF(B875&lt;=MTF!$J$15,OFFSET(MTF!$E$3,MTF!$H$15+B875-1,0),"")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>
        <f t="shared" si="53"/>
        <v>0</v>
      </c>
      <c r="S875">
        <f t="shared" si="54"/>
        <v>0</v>
      </c>
    </row>
    <row r="876" spans="2:19" x14ac:dyDescent="0.2">
      <c r="B876" s="26">
        <v>871</v>
      </c>
      <c r="C876" t="str">
        <f ca="1">IF(B876&lt;=MTF!$J$15,OFFSET(MTF!$B$3,MTF!$H$15+B876-1,0),"")</f>
        <v/>
      </c>
      <c r="D876" t="str">
        <f ca="1">IF(B876&lt;=MTF!$J$15,OFFSET(MTF!$C$3,MTF!$H$15+B876-1,0),"")</f>
        <v/>
      </c>
      <c r="E876" t="str">
        <f ca="1">IF(B876&lt;=MTF!$J$15,OFFSET(MTF!$E$3,MTF!$H$15+B876-1,0),"")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>
        <f t="shared" si="53"/>
        <v>0</v>
      </c>
      <c r="S876">
        <f t="shared" si="54"/>
        <v>0</v>
      </c>
    </row>
    <row r="877" spans="2:19" x14ac:dyDescent="0.2">
      <c r="B877" s="26">
        <v>872</v>
      </c>
      <c r="C877" t="str">
        <f ca="1">IF(B877&lt;=MTF!$J$15,OFFSET(MTF!$B$3,MTF!$H$15+B877-1,0),"")</f>
        <v/>
      </c>
      <c r="D877" t="str">
        <f ca="1">IF(B877&lt;=MTF!$J$15,OFFSET(MTF!$C$3,MTF!$H$15+B877-1,0),"")</f>
        <v/>
      </c>
      <c r="E877" t="str">
        <f ca="1">IF(B877&lt;=MTF!$J$15,OFFSET(MTF!$E$3,MTF!$H$15+B877-1,0),"")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>
        <f t="shared" si="53"/>
        <v>0</v>
      </c>
      <c r="S877">
        <f t="shared" si="54"/>
        <v>0</v>
      </c>
    </row>
    <row r="878" spans="2:19" x14ac:dyDescent="0.2">
      <c r="B878" s="17">
        <v>873</v>
      </c>
      <c r="C878" t="str">
        <f ca="1">IF(B878&lt;=MTF!$J$15,OFFSET(MTF!$B$3,MTF!$H$15+B878-1,0),"")</f>
        <v/>
      </c>
      <c r="D878" t="str">
        <f ca="1">IF(B878&lt;=MTF!$J$15,OFFSET(MTF!$C$3,MTF!$H$15+B878-1,0),"")</f>
        <v/>
      </c>
      <c r="E878" t="str">
        <f ca="1">IF(B878&lt;=MTF!$J$15,OFFSET(MTF!$E$3,MTF!$H$15+B878-1,0),"")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>
        <f t="shared" si="53"/>
        <v>0</v>
      </c>
      <c r="S878">
        <f t="shared" si="54"/>
        <v>0</v>
      </c>
    </row>
    <row r="879" spans="2:19" x14ac:dyDescent="0.2">
      <c r="B879" s="26">
        <v>874</v>
      </c>
      <c r="C879" t="str">
        <f ca="1">IF(B879&lt;=MTF!$J$15,OFFSET(MTF!$B$3,MTF!$H$15+B879-1,0),"")</f>
        <v/>
      </c>
      <c r="D879" t="str">
        <f ca="1">IF(B879&lt;=MTF!$J$15,OFFSET(MTF!$C$3,MTF!$H$15+B879-1,0),"")</f>
        <v/>
      </c>
      <c r="E879" t="str">
        <f ca="1">IF(B879&lt;=MTF!$J$15,OFFSET(MTF!$E$3,MTF!$H$15+B879-1,0),"")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>
        <f t="shared" si="53"/>
        <v>0</v>
      </c>
      <c r="S879">
        <f t="shared" si="54"/>
        <v>0</v>
      </c>
    </row>
    <row r="880" spans="2:19" x14ac:dyDescent="0.2">
      <c r="B880" s="26">
        <v>875</v>
      </c>
      <c r="C880" t="str">
        <f ca="1">IF(B880&lt;=MTF!$J$15,OFFSET(MTF!$B$3,MTF!$H$15+B880-1,0),"")</f>
        <v/>
      </c>
      <c r="D880" t="str">
        <f ca="1">IF(B880&lt;=MTF!$J$15,OFFSET(MTF!$C$3,MTF!$H$15+B880-1,0),"")</f>
        <v/>
      </c>
      <c r="E880" t="str">
        <f ca="1">IF(B880&lt;=MTF!$J$15,OFFSET(MTF!$E$3,MTF!$H$15+B880-1,0),"")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>
        <f t="shared" si="53"/>
        <v>0</v>
      </c>
      <c r="S880">
        <f t="shared" si="54"/>
        <v>0</v>
      </c>
    </row>
    <row r="881" spans="2:19" x14ac:dyDescent="0.2">
      <c r="B881" s="17">
        <v>876</v>
      </c>
      <c r="C881" t="str">
        <f ca="1">IF(B881&lt;=MTF!$J$15,OFFSET(MTF!$B$3,MTF!$H$15+B881-1,0),"")</f>
        <v/>
      </c>
      <c r="D881" t="str">
        <f ca="1">IF(B881&lt;=MTF!$J$15,OFFSET(MTF!$C$3,MTF!$H$15+B881-1,0),"")</f>
        <v/>
      </c>
      <c r="E881" t="str">
        <f ca="1">IF(B881&lt;=MTF!$J$15,OFFSET(MTF!$E$3,MTF!$H$15+B881-1,0),"")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>
        <f t="shared" si="53"/>
        <v>0</v>
      </c>
      <c r="S881">
        <f t="shared" si="54"/>
        <v>0</v>
      </c>
    </row>
    <row r="882" spans="2:19" x14ac:dyDescent="0.2">
      <c r="B882" s="26">
        <v>877</v>
      </c>
      <c r="C882" t="str">
        <f ca="1">IF(B882&lt;=MTF!$J$15,OFFSET(MTF!$B$3,MTF!$H$15+B882-1,0),"")</f>
        <v/>
      </c>
      <c r="D882" t="str">
        <f ca="1">IF(B882&lt;=MTF!$J$15,OFFSET(MTF!$C$3,MTF!$H$15+B882-1,0),"")</f>
        <v/>
      </c>
      <c r="E882" t="str">
        <f ca="1">IF(B882&lt;=MTF!$J$15,OFFSET(MTF!$E$3,MTF!$H$15+B882-1,0),"")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>
        <f t="shared" si="53"/>
        <v>0</v>
      </c>
      <c r="S882">
        <f t="shared" si="54"/>
        <v>0</v>
      </c>
    </row>
    <row r="883" spans="2:19" x14ac:dyDescent="0.2">
      <c r="B883" s="26">
        <v>878</v>
      </c>
      <c r="C883" t="str">
        <f ca="1">IF(B883&lt;=MTF!$J$15,OFFSET(MTF!$B$3,MTF!$H$15+B883-1,0),"")</f>
        <v/>
      </c>
      <c r="D883" t="str">
        <f ca="1">IF(B883&lt;=MTF!$J$15,OFFSET(MTF!$C$3,MTF!$H$15+B883-1,0),"")</f>
        <v/>
      </c>
      <c r="E883" t="str">
        <f ca="1">IF(B883&lt;=MTF!$J$15,OFFSET(MTF!$E$3,MTF!$H$15+B883-1,0),"")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>
        <f t="shared" si="53"/>
        <v>0</v>
      </c>
      <c r="S883">
        <f t="shared" si="54"/>
        <v>0</v>
      </c>
    </row>
    <row r="884" spans="2:19" x14ac:dyDescent="0.2">
      <c r="B884" s="17">
        <v>879</v>
      </c>
      <c r="C884" t="str">
        <f ca="1">IF(B884&lt;=MTF!$J$15,OFFSET(MTF!$B$3,MTF!$H$15+B884-1,0),"")</f>
        <v/>
      </c>
      <c r="D884" t="str">
        <f ca="1">IF(B884&lt;=MTF!$J$15,OFFSET(MTF!$C$3,MTF!$H$15+B884-1,0),"")</f>
        <v/>
      </c>
      <c r="E884" t="str">
        <f ca="1">IF(B884&lt;=MTF!$J$15,OFFSET(MTF!$E$3,MTF!$H$15+B884-1,0),"")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>
        <f t="shared" si="53"/>
        <v>0</v>
      </c>
      <c r="S884">
        <f t="shared" si="54"/>
        <v>0</v>
      </c>
    </row>
    <row r="885" spans="2:19" x14ac:dyDescent="0.2">
      <c r="B885" s="26">
        <v>880</v>
      </c>
      <c r="C885" t="str">
        <f ca="1">IF(B885&lt;=MTF!$J$15,OFFSET(MTF!$B$3,MTF!$H$15+B885-1,0),"")</f>
        <v/>
      </c>
      <c r="D885" t="str">
        <f ca="1">IF(B885&lt;=MTF!$J$15,OFFSET(MTF!$C$3,MTF!$H$15+B885-1,0),"")</f>
        <v/>
      </c>
      <c r="E885" t="str">
        <f ca="1">IF(B885&lt;=MTF!$J$15,OFFSET(MTF!$E$3,MTF!$H$15+B885-1,0),"")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>
        <f t="shared" si="53"/>
        <v>0</v>
      </c>
      <c r="S885">
        <f t="shared" si="54"/>
        <v>0</v>
      </c>
    </row>
    <row r="886" spans="2:19" x14ac:dyDescent="0.2">
      <c r="B886" s="26">
        <v>881</v>
      </c>
      <c r="C886" t="str">
        <f ca="1">IF(B886&lt;=MTF!$J$15,OFFSET(MTF!$B$3,MTF!$H$15+B886-1,0),"")</f>
        <v/>
      </c>
      <c r="D886" t="str">
        <f ca="1">IF(B886&lt;=MTF!$J$15,OFFSET(MTF!$C$3,MTF!$H$15+B886-1,0),"")</f>
        <v/>
      </c>
      <c r="E886" t="str">
        <f ca="1">IF(B886&lt;=MTF!$J$15,OFFSET(MTF!$E$3,MTF!$H$15+B886-1,0),"")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>
        <f t="shared" si="53"/>
        <v>0</v>
      </c>
      <c r="S886">
        <f t="shared" si="54"/>
        <v>0</v>
      </c>
    </row>
    <row r="887" spans="2:19" x14ac:dyDescent="0.2">
      <c r="B887" s="17">
        <v>882</v>
      </c>
      <c r="C887" t="str">
        <f ca="1">IF(B887&lt;=MTF!$J$15,OFFSET(MTF!$B$3,MTF!$H$15+B887-1,0),"")</f>
        <v/>
      </c>
      <c r="D887" t="str">
        <f ca="1">IF(B887&lt;=MTF!$J$15,OFFSET(MTF!$C$3,MTF!$H$15+B887-1,0),"")</f>
        <v/>
      </c>
      <c r="E887" t="str">
        <f ca="1">IF(B887&lt;=MTF!$J$15,OFFSET(MTF!$E$3,MTF!$H$15+B887-1,0),"")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>
        <f t="shared" si="53"/>
        <v>0</v>
      </c>
      <c r="S887">
        <f t="shared" si="54"/>
        <v>0</v>
      </c>
    </row>
    <row r="888" spans="2:19" x14ac:dyDescent="0.2">
      <c r="B888" s="26">
        <v>883</v>
      </c>
      <c r="C888" t="str">
        <f ca="1">IF(B888&lt;=MTF!$J$15,OFFSET(MTF!$B$3,MTF!$H$15+B888-1,0),"")</f>
        <v/>
      </c>
      <c r="D888" t="str">
        <f ca="1">IF(B888&lt;=MTF!$J$15,OFFSET(MTF!$C$3,MTF!$H$15+B888-1,0),"")</f>
        <v/>
      </c>
      <c r="E888" t="str">
        <f ca="1">IF(B888&lt;=MTF!$J$15,OFFSET(MTF!$E$3,MTF!$H$15+B888-1,0),"")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>
        <f t="shared" si="53"/>
        <v>0</v>
      </c>
      <c r="S888">
        <f t="shared" si="54"/>
        <v>0</v>
      </c>
    </row>
    <row r="889" spans="2:19" x14ac:dyDescent="0.2">
      <c r="B889" s="26">
        <v>884</v>
      </c>
      <c r="C889" t="str">
        <f ca="1">IF(B889&lt;=MTF!$J$15,OFFSET(MTF!$B$3,MTF!$H$15+B889-1,0),"")</f>
        <v/>
      </c>
      <c r="D889" t="str">
        <f ca="1">IF(B889&lt;=MTF!$J$15,OFFSET(MTF!$C$3,MTF!$H$15+B889-1,0),"")</f>
        <v/>
      </c>
      <c r="E889" t="str">
        <f ca="1">IF(B889&lt;=MTF!$J$15,OFFSET(MTF!$E$3,MTF!$H$15+B889-1,0),"")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>
        <f t="shared" si="53"/>
        <v>0</v>
      </c>
      <c r="S889">
        <f t="shared" si="54"/>
        <v>0</v>
      </c>
    </row>
    <row r="890" spans="2:19" x14ac:dyDescent="0.2">
      <c r="B890" s="17">
        <v>885</v>
      </c>
      <c r="C890" t="str">
        <f ca="1">IF(B890&lt;=MTF!$J$15,OFFSET(MTF!$B$3,MTF!$H$15+B890-1,0),"")</f>
        <v/>
      </c>
      <c r="D890" t="str">
        <f ca="1">IF(B890&lt;=MTF!$J$15,OFFSET(MTF!$C$3,MTF!$H$15+B890-1,0),"")</f>
        <v/>
      </c>
      <c r="E890" t="str">
        <f ca="1">IF(B890&lt;=MTF!$J$15,OFFSET(MTF!$E$3,MTF!$H$15+B890-1,0),"")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>
        <f t="shared" si="53"/>
        <v>0</v>
      </c>
      <c r="S890">
        <f t="shared" si="54"/>
        <v>0</v>
      </c>
    </row>
    <row r="891" spans="2:19" x14ac:dyDescent="0.2">
      <c r="B891" s="26">
        <v>886</v>
      </c>
      <c r="C891" t="str">
        <f ca="1">IF(B891&lt;=MTF!$J$15,OFFSET(MTF!$B$3,MTF!$H$15+B891-1,0),"")</f>
        <v/>
      </c>
      <c r="D891" t="str">
        <f ca="1">IF(B891&lt;=MTF!$J$15,OFFSET(MTF!$C$3,MTF!$H$15+B891-1,0),"")</f>
        <v/>
      </c>
      <c r="E891" t="str">
        <f ca="1">IF(B891&lt;=MTF!$J$15,OFFSET(MTF!$E$3,MTF!$H$15+B891-1,0),"")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>
        <f t="shared" si="53"/>
        <v>0</v>
      </c>
      <c r="S891">
        <f t="shared" si="54"/>
        <v>0</v>
      </c>
    </row>
    <row r="892" spans="2:19" x14ac:dyDescent="0.2">
      <c r="B892" s="26">
        <v>887</v>
      </c>
      <c r="C892" t="str">
        <f ca="1">IF(B892&lt;=MTF!$J$15,OFFSET(MTF!$B$3,MTF!$H$15+B892-1,0),"")</f>
        <v/>
      </c>
      <c r="D892" t="str">
        <f ca="1">IF(B892&lt;=MTF!$J$15,OFFSET(MTF!$C$3,MTF!$H$15+B892-1,0),"")</f>
        <v/>
      </c>
      <c r="E892" t="str">
        <f ca="1">IF(B892&lt;=MTF!$J$15,OFFSET(MTF!$E$3,MTF!$H$15+B892-1,0),"")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>
        <f t="shared" si="53"/>
        <v>0</v>
      </c>
      <c r="S892">
        <f t="shared" si="54"/>
        <v>0</v>
      </c>
    </row>
    <row r="893" spans="2:19" x14ac:dyDescent="0.2">
      <c r="B893" s="17">
        <v>888</v>
      </c>
      <c r="C893" t="str">
        <f ca="1">IF(B893&lt;=MTF!$J$15,OFFSET(MTF!$B$3,MTF!$H$15+B893-1,0),"")</f>
        <v/>
      </c>
      <c r="D893" t="str">
        <f ca="1">IF(B893&lt;=MTF!$J$15,OFFSET(MTF!$C$3,MTF!$H$15+B893-1,0),"")</f>
        <v/>
      </c>
      <c r="E893" t="str">
        <f ca="1">IF(B893&lt;=MTF!$J$15,OFFSET(MTF!$E$3,MTF!$H$15+B893-1,0),"")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>
        <f t="shared" si="53"/>
        <v>0</v>
      </c>
      <c r="S893">
        <f t="shared" si="54"/>
        <v>0</v>
      </c>
    </row>
    <row r="894" spans="2:19" x14ac:dyDescent="0.2">
      <c r="B894" s="26">
        <v>889</v>
      </c>
      <c r="C894" t="str">
        <f ca="1">IF(B894&lt;=MTF!$J$15,OFFSET(MTF!$B$3,MTF!$H$15+B894-1,0),"")</f>
        <v/>
      </c>
      <c r="D894" t="str">
        <f ca="1">IF(B894&lt;=MTF!$J$15,OFFSET(MTF!$C$3,MTF!$H$15+B894-1,0),"")</f>
        <v/>
      </c>
      <c r="E894" t="str">
        <f ca="1">IF(B894&lt;=MTF!$J$15,OFFSET(MTF!$E$3,MTF!$H$15+B894-1,0),"")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>
        <f t="shared" si="53"/>
        <v>0</v>
      </c>
      <c r="S894">
        <f t="shared" si="54"/>
        <v>0</v>
      </c>
    </row>
    <row r="895" spans="2:19" x14ac:dyDescent="0.2">
      <c r="B895" s="26">
        <v>890</v>
      </c>
      <c r="C895" t="str">
        <f ca="1">IF(B895&lt;=MTF!$J$15,OFFSET(MTF!$B$3,MTF!$H$15+B895-1,0),"")</f>
        <v/>
      </c>
      <c r="D895" t="str">
        <f ca="1">IF(B895&lt;=MTF!$J$15,OFFSET(MTF!$C$3,MTF!$H$15+B895-1,0),"")</f>
        <v/>
      </c>
      <c r="E895" t="str">
        <f ca="1">IF(B895&lt;=MTF!$J$15,OFFSET(MTF!$E$3,MTF!$H$15+B895-1,0),"")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>
        <f t="shared" si="53"/>
        <v>0</v>
      </c>
      <c r="S895">
        <f t="shared" si="54"/>
        <v>0</v>
      </c>
    </row>
    <row r="896" spans="2:19" x14ac:dyDescent="0.2">
      <c r="B896" s="17">
        <v>891</v>
      </c>
      <c r="C896" t="str">
        <f ca="1">IF(B896&lt;=MTF!$J$15,OFFSET(MTF!$B$3,MTF!$H$15+B896-1,0),"")</f>
        <v/>
      </c>
      <c r="D896" t="str">
        <f ca="1">IF(B896&lt;=MTF!$J$15,OFFSET(MTF!$C$3,MTF!$H$15+B896-1,0),"")</f>
        <v/>
      </c>
      <c r="E896" t="str">
        <f ca="1">IF(B896&lt;=MTF!$J$15,OFFSET(MTF!$E$3,MTF!$H$15+B896-1,0),"")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>
        <f t="shared" si="53"/>
        <v>0</v>
      </c>
      <c r="S896">
        <f t="shared" si="54"/>
        <v>0</v>
      </c>
    </row>
    <row r="897" spans="2:19" x14ac:dyDescent="0.2">
      <c r="B897" s="26">
        <v>892</v>
      </c>
      <c r="C897" t="str">
        <f ca="1">IF(B897&lt;=MTF!$J$15,OFFSET(MTF!$B$3,MTF!$H$15+B897-1,0),"")</f>
        <v/>
      </c>
      <c r="D897" t="str">
        <f ca="1">IF(B897&lt;=MTF!$J$15,OFFSET(MTF!$C$3,MTF!$H$15+B897-1,0),"")</f>
        <v/>
      </c>
      <c r="E897" t="str">
        <f ca="1">IF(B897&lt;=MTF!$J$15,OFFSET(MTF!$E$3,MTF!$H$15+B897-1,0),"")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>
        <f t="shared" si="53"/>
        <v>0</v>
      </c>
      <c r="S897">
        <f t="shared" si="54"/>
        <v>0</v>
      </c>
    </row>
    <row r="898" spans="2:19" x14ac:dyDescent="0.2">
      <c r="B898" s="26">
        <v>893</v>
      </c>
      <c r="C898" t="str">
        <f ca="1">IF(B898&lt;=MTF!$J$15,OFFSET(MTF!$B$3,MTF!$H$15+B898-1,0),"")</f>
        <v/>
      </c>
      <c r="D898" t="str">
        <f ca="1">IF(B898&lt;=MTF!$J$15,OFFSET(MTF!$C$3,MTF!$H$15+B898-1,0),"")</f>
        <v/>
      </c>
      <c r="E898" t="str">
        <f ca="1">IF(B898&lt;=MTF!$J$15,OFFSET(MTF!$E$3,MTF!$H$15+B898-1,0),"")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>
        <f t="shared" si="53"/>
        <v>0</v>
      </c>
      <c r="S898">
        <f t="shared" si="54"/>
        <v>0</v>
      </c>
    </row>
    <row r="899" spans="2:19" x14ac:dyDescent="0.2">
      <c r="B899" s="17">
        <v>894</v>
      </c>
      <c r="C899" t="str">
        <f ca="1">IF(B899&lt;=MTF!$J$15,OFFSET(MTF!$B$3,MTF!$H$15+B899-1,0),"")</f>
        <v/>
      </c>
      <c r="D899" t="str">
        <f ca="1">IF(B899&lt;=MTF!$J$15,OFFSET(MTF!$C$3,MTF!$H$15+B899-1,0),"")</f>
        <v/>
      </c>
      <c r="E899" t="str">
        <f ca="1">IF(B899&lt;=MTF!$J$15,OFFSET(MTF!$E$3,MTF!$H$15+B899-1,0),"")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>
        <f t="shared" si="53"/>
        <v>0</v>
      </c>
      <c r="S899">
        <f t="shared" si="54"/>
        <v>0</v>
      </c>
    </row>
    <row r="900" spans="2:19" x14ac:dyDescent="0.2">
      <c r="B900" s="26">
        <v>895</v>
      </c>
      <c r="C900" t="str">
        <f ca="1">IF(B900&lt;=MTF!$J$15,OFFSET(MTF!$B$3,MTF!$H$15+B900-1,0),"")</f>
        <v/>
      </c>
      <c r="D900" t="str">
        <f ca="1">IF(B900&lt;=MTF!$J$15,OFFSET(MTF!$C$3,MTF!$H$15+B900-1,0),"")</f>
        <v/>
      </c>
      <c r="E900" t="str">
        <f ca="1">IF(B900&lt;=MTF!$J$15,OFFSET(MTF!$E$3,MTF!$H$15+B900-1,0),"")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>
        <f t="shared" si="53"/>
        <v>0</v>
      </c>
      <c r="S900">
        <f t="shared" si="54"/>
        <v>0</v>
      </c>
    </row>
    <row r="901" spans="2:19" x14ac:dyDescent="0.2">
      <c r="B901" s="26">
        <v>896</v>
      </c>
      <c r="C901" t="str">
        <f ca="1">IF(B901&lt;=MTF!$J$15,OFFSET(MTF!$B$3,MTF!$H$15+B901-1,0),"")</f>
        <v/>
      </c>
      <c r="D901" t="str">
        <f ca="1">IF(B901&lt;=MTF!$J$15,OFFSET(MTF!$C$3,MTF!$H$15+B901-1,0),"")</f>
        <v/>
      </c>
      <c r="E901" t="str">
        <f ca="1">IF(B901&lt;=MTF!$J$15,OFFSET(MTF!$E$3,MTF!$H$15+B901-1,0),"")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>
        <f t="shared" si="53"/>
        <v>0</v>
      </c>
      <c r="S901">
        <f t="shared" si="54"/>
        <v>0</v>
      </c>
    </row>
    <row r="902" spans="2:19" x14ac:dyDescent="0.2">
      <c r="B902" s="17">
        <v>897</v>
      </c>
      <c r="C902" t="str">
        <f ca="1">IF(B902&lt;=MTF!$J$15,OFFSET(MTF!$B$3,MTF!$H$15+B902-1,0),"")</f>
        <v/>
      </c>
      <c r="D902" t="str">
        <f ca="1">IF(B902&lt;=MTF!$J$15,OFFSET(MTF!$C$3,MTF!$H$15+B902-1,0),"")</f>
        <v/>
      </c>
      <c r="E902" t="str">
        <f ca="1">IF(B902&lt;=MTF!$J$15,OFFSET(MTF!$E$3,MTF!$H$15+B902-1,0),"")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>
        <f t="shared" si="53"/>
        <v>0</v>
      </c>
      <c r="S902">
        <f t="shared" si="54"/>
        <v>0</v>
      </c>
    </row>
    <row r="903" spans="2:19" x14ac:dyDescent="0.2">
      <c r="B903" s="26">
        <v>898</v>
      </c>
      <c r="C903" t="str">
        <f ca="1">IF(B903&lt;=MTF!$J$15,OFFSET(MTF!$B$3,MTF!$H$15+B903-1,0),"")</f>
        <v/>
      </c>
      <c r="D903" t="str">
        <f ca="1">IF(B903&lt;=MTF!$J$15,OFFSET(MTF!$C$3,MTF!$H$15+B903-1,0),"")</f>
        <v/>
      </c>
      <c r="E903" t="str">
        <f ca="1">IF(B903&lt;=MTF!$J$15,OFFSET(MTF!$E$3,MTF!$H$15+B903-1,0),"")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>
        <f t="shared" si="53"/>
        <v>0</v>
      </c>
      <c r="S903">
        <f t="shared" si="54"/>
        <v>0</v>
      </c>
    </row>
    <row r="904" spans="2:19" x14ac:dyDescent="0.2">
      <c r="B904" s="26">
        <v>899</v>
      </c>
      <c r="C904" t="str">
        <f ca="1">IF(B904&lt;=MTF!$J$15,OFFSET(MTF!$B$3,MTF!$H$15+B904-1,0),"")</f>
        <v/>
      </c>
      <c r="D904" t="str">
        <f ca="1">IF(B904&lt;=MTF!$J$15,OFFSET(MTF!$C$3,MTF!$H$15+B904-1,0),"")</f>
        <v/>
      </c>
      <c r="E904" t="str">
        <f ca="1">IF(B904&lt;=MTF!$J$15,OFFSET(MTF!$E$3,MTF!$H$15+B904-1,0),"")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>
        <f t="shared" si="53"/>
        <v>0</v>
      </c>
      <c r="S904">
        <f t="shared" si="54"/>
        <v>0</v>
      </c>
    </row>
    <row r="905" spans="2:19" x14ac:dyDescent="0.2">
      <c r="B905" s="17">
        <v>900</v>
      </c>
      <c r="C905" t="str">
        <f ca="1">IF(B905&lt;=MTF!$J$15,OFFSET(MTF!$B$3,MTF!$H$15+B905-1,0),"")</f>
        <v/>
      </c>
      <c r="D905" t="str">
        <f ca="1">IF(B905&lt;=MTF!$J$15,OFFSET(MTF!$C$3,MTF!$H$15+B905-1,0),"")</f>
        <v/>
      </c>
      <c r="E905" t="str">
        <f ca="1">IF(B905&lt;=MTF!$J$15,OFFSET(MTF!$E$3,MTF!$H$15+B905-1,0),"")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>
        <f t="shared" si="53"/>
        <v>0</v>
      </c>
      <c r="S905">
        <f t="shared" si="54"/>
        <v>0</v>
      </c>
    </row>
    <row r="906" spans="2:19" x14ac:dyDescent="0.2">
      <c r="B906" s="26">
        <v>901</v>
      </c>
      <c r="C906" t="str">
        <f ca="1">IF(B906&lt;=MTF!$J$15,OFFSET(MTF!$B$3,MTF!$H$15+B906-1,0),"")</f>
        <v/>
      </c>
      <c r="D906" t="str">
        <f ca="1">IF(B906&lt;=MTF!$J$15,OFFSET(MTF!$C$3,MTF!$H$15+B906-1,0),"")</f>
        <v/>
      </c>
      <c r="E906" t="str">
        <f ca="1">IF(B906&lt;=MTF!$J$15,OFFSET(MTF!$E$3,MTF!$H$15+B906-1,0),"")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>
        <f t="shared" ref="R906:R969" si="57">O906*SIN((Q906-1)*2*PI()/$N$6*$N$8)</f>
        <v>0</v>
      </c>
      <c r="S906">
        <f t="shared" ref="S906:S969" si="58">O906*COS((Q906-1)*2*PI()/$N$6*$N$8)</f>
        <v>0</v>
      </c>
    </row>
    <row r="907" spans="2:19" x14ac:dyDescent="0.2">
      <c r="B907" s="26">
        <v>902</v>
      </c>
      <c r="C907" t="str">
        <f ca="1">IF(B907&lt;=MTF!$J$15,OFFSET(MTF!$B$3,MTF!$H$15+B907-1,0),"")</f>
        <v/>
      </c>
      <c r="D907" t="str">
        <f ca="1">IF(B907&lt;=MTF!$J$15,OFFSET(MTF!$C$3,MTF!$H$15+B907-1,0),"")</f>
        <v/>
      </c>
      <c r="E907" t="str">
        <f ca="1">IF(B907&lt;=MTF!$J$15,OFFSET(MTF!$E$3,MTF!$H$15+B907-1,0),"")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>
        <f t="shared" si="57"/>
        <v>0</v>
      </c>
      <c r="S907">
        <f t="shared" si="58"/>
        <v>0</v>
      </c>
    </row>
    <row r="908" spans="2:19" x14ac:dyDescent="0.2">
      <c r="B908" s="17">
        <v>903</v>
      </c>
      <c r="C908" t="str">
        <f ca="1">IF(B908&lt;=MTF!$J$15,OFFSET(MTF!$B$3,MTF!$H$15+B908-1,0),"")</f>
        <v/>
      </c>
      <c r="D908" t="str">
        <f ca="1">IF(B908&lt;=MTF!$J$15,OFFSET(MTF!$C$3,MTF!$H$15+B908-1,0),"")</f>
        <v/>
      </c>
      <c r="E908" t="str">
        <f ca="1">IF(B908&lt;=MTF!$J$15,OFFSET(MTF!$E$3,MTF!$H$15+B908-1,0),"")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>
        <f t="shared" si="57"/>
        <v>0</v>
      </c>
      <c r="S908">
        <f t="shared" si="58"/>
        <v>0</v>
      </c>
    </row>
    <row r="909" spans="2:19" x14ac:dyDescent="0.2">
      <c r="B909" s="26">
        <v>904</v>
      </c>
      <c r="C909" t="str">
        <f ca="1">IF(B909&lt;=MTF!$J$15,OFFSET(MTF!$B$3,MTF!$H$15+B909-1,0),"")</f>
        <v/>
      </c>
      <c r="D909" t="str">
        <f ca="1">IF(B909&lt;=MTF!$J$15,OFFSET(MTF!$C$3,MTF!$H$15+B909-1,0),"")</f>
        <v/>
      </c>
      <c r="E909" t="str">
        <f ca="1">IF(B909&lt;=MTF!$J$15,OFFSET(MTF!$E$3,MTF!$H$15+B909-1,0),"")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>
        <f t="shared" si="57"/>
        <v>0</v>
      </c>
      <c r="S909">
        <f t="shared" si="58"/>
        <v>0</v>
      </c>
    </row>
    <row r="910" spans="2:19" x14ac:dyDescent="0.2">
      <c r="B910" s="26">
        <v>905</v>
      </c>
      <c r="C910" t="str">
        <f ca="1">IF(B910&lt;=MTF!$J$15,OFFSET(MTF!$B$3,MTF!$H$15+B910-1,0),"")</f>
        <v/>
      </c>
      <c r="D910" t="str">
        <f ca="1">IF(B910&lt;=MTF!$J$15,OFFSET(MTF!$C$3,MTF!$H$15+B910-1,0),"")</f>
        <v/>
      </c>
      <c r="E910" t="str">
        <f ca="1">IF(B910&lt;=MTF!$J$15,OFFSET(MTF!$E$3,MTF!$H$15+B910-1,0),"")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>
        <f t="shared" si="57"/>
        <v>0</v>
      </c>
      <c r="S910">
        <f t="shared" si="58"/>
        <v>0</v>
      </c>
    </row>
    <row r="911" spans="2:19" x14ac:dyDescent="0.2">
      <c r="B911" s="17">
        <v>906</v>
      </c>
      <c r="C911" t="str">
        <f ca="1">IF(B911&lt;=MTF!$J$15,OFFSET(MTF!$B$3,MTF!$H$15+B911-1,0),"")</f>
        <v/>
      </c>
      <c r="D911" t="str">
        <f ca="1">IF(B911&lt;=MTF!$J$15,OFFSET(MTF!$C$3,MTF!$H$15+B911-1,0),"")</f>
        <v/>
      </c>
      <c r="E911" t="str">
        <f ca="1">IF(B911&lt;=MTF!$J$15,OFFSET(MTF!$E$3,MTF!$H$15+B911-1,0),"")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>
        <f t="shared" si="57"/>
        <v>0</v>
      </c>
      <c r="S911">
        <f t="shared" si="58"/>
        <v>0</v>
      </c>
    </row>
    <row r="912" spans="2:19" x14ac:dyDescent="0.2">
      <c r="B912" s="26">
        <v>907</v>
      </c>
      <c r="C912" t="str">
        <f ca="1">IF(B912&lt;=MTF!$J$15,OFFSET(MTF!$B$3,MTF!$H$15+B912-1,0),"")</f>
        <v/>
      </c>
      <c r="D912" t="str">
        <f ca="1">IF(B912&lt;=MTF!$J$15,OFFSET(MTF!$C$3,MTF!$H$15+B912-1,0),"")</f>
        <v/>
      </c>
      <c r="E912" t="str">
        <f ca="1">IF(B912&lt;=MTF!$J$15,OFFSET(MTF!$E$3,MTF!$H$15+B912-1,0),"")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>
        <f t="shared" si="57"/>
        <v>0</v>
      </c>
      <c r="S912">
        <f t="shared" si="58"/>
        <v>0</v>
      </c>
    </row>
    <row r="913" spans="2:19" x14ac:dyDescent="0.2">
      <c r="B913" s="26">
        <v>908</v>
      </c>
      <c r="C913" t="str">
        <f ca="1">IF(B913&lt;=MTF!$J$15,OFFSET(MTF!$B$3,MTF!$H$15+B913-1,0),"")</f>
        <v/>
      </c>
      <c r="D913" t="str">
        <f ca="1">IF(B913&lt;=MTF!$J$15,OFFSET(MTF!$C$3,MTF!$H$15+B913-1,0),"")</f>
        <v/>
      </c>
      <c r="E913" t="str">
        <f ca="1">IF(B913&lt;=MTF!$J$15,OFFSET(MTF!$E$3,MTF!$H$15+B913-1,0),"")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>
        <f t="shared" si="57"/>
        <v>0</v>
      </c>
      <c r="S913">
        <f t="shared" si="58"/>
        <v>0</v>
      </c>
    </row>
    <row r="914" spans="2:19" x14ac:dyDescent="0.2">
      <c r="B914" s="17">
        <v>909</v>
      </c>
      <c r="C914" t="str">
        <f ca="1">IF(B914&lt;=MTF!$J$15,OFFSET(MTF!$B$3,MTF!$H$15+B914-1,0),"")</f>
        <v/>
      </c>
      <c r="D914" t="str">
        <f ca="1">IF(B914&lt;=MTF!$J$15,OFFSET(MTF!$C$3,MTF!$H$15+B914-1,0),"")</f>
        <v/>
      </c>
      <c r="E914" t="str">
        <f ca="1">IF(B914&lt;=MTF!$J$15,OFFSET(MTF!$E$3,MTF!$H$15+B914-1,0),"")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>
        <f t="shared" si="57"/>
        <v>0</v>
      </c>
      <c r="S914">
        <f t="shared" si="58"/>
        <v>0</v>
      </c>
    </row>
    <row r="915" spans="2:19" x14ac:dyDescent="0.2">
      <c r="B915" s="26">
        <v>910</v>
      </c>
      <c r="C915" t="str">
        <f ca="1">IF(B915&lt;=MTF!$J$15,OFFSET(MTF!$B$3,MTF!$H$15+B915-1,0),"")</f>
        <v/>
      </c>
      <c r="D915" t="str">
        <f ca="1">IF(B915&lt;=MTF!$J$15,OFFSET(MTF!$C$3,MTF!$H$15+B915-1,0),"")</f>
        <v/>
      </c>
      <c r="E915" t="str">
        <f ca="1">IF(B915&lt;=MTF!$J$15,OFFSET(MTF!$E$3,MTF!$H$15+B915-1,0),"")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>
        <f t="shared" si="57"/>
        <v>0</v>
      </c>
      <c r="S915">
        <f t="shared" si="58"/>
        <v>0</v>
      </c>
    </row>
    <row r="916" spans="2:19" x14ac:dyDescent="0.2">
      <c r="B916" s="26">
        <v>911</v>
      </c>
      <c r="C916" t="str">
        <f ca="1">IF(B916&lt;=MTF!$J$15,OFFSET(MTF!$B$3,MTF!$H$15+B916-1,0),"")</f>
        <v/>
      </c>
      <c r="D916" t="str">
        <f ca="1">IF(B916&lt;=MTF!$J$15,OFFSET(MTF!$C$3,MTF!$H$15+B916-1,0),"")</f>
        <v/>
      </c>
      <c r="E916" t="str">
        <f ca="1">IF(B916&lt;=MTF!$J$15,OFFSET(MTF!$E$3,MTF!$H$15+B916-1,0),"")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>
        <f t="shared" si="57"/>
        <v>0</v>
      </c>
      <c r="S916">
        <f t="shared" si="58"/>
        <v>0</v>
      </c>
    </row>
    <row r="917" spans="2:19" x14ac:dyDescent="0.2">
      <c r="B917" s="17">
        <v>912</v>
      </c>
      <c r="C917" t="str">
        <f ca="1">IF(B917&lt;=MTF!$J$15,OFFSET(MTF!$B$3,MTF!$H$15+B917-1,0),"")</f>
        <v/>
      </c>
      <c r="D917" t="str">
        <f ca="1">IF(B917&lt;=MTF!$J$15,OFFSET(MTF!$C$3,MTF!$H$15+B917-1,0),"")</f>
        <v/>
      </c>
      <c r="E917" t="str">
        <f ca="1">IF(B917&lt;=MTF!$J$15,OFFSET(MTF!$E$3,MTF!$H$15+B917-1,0),"")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>
        <f t="shared" si="57"/>
        <v>0</v>
      </c>
      <c r="S917">
        <f t="shared" si="58"/>
        <v>0</v>
      </c>
    </row>
    <row r="918" spans="2:19" x14ac:dyDescent="0.2">
      <c r="B918" s="26">
        <v>913</v>
      </c>
      <c r="C918" t="str">
        <f ca="1">IF(B918&lt;=MTF!$J$15,OFFSET(MTF!$B$3,MTF!$H$15+B918-1,0),"")</f>
        <v/>
      </c>
      <c r="D918" t="str">
        <f ca="1">IF(B918&lt;=MTF!$J$15,OFFSET(MTF!$C$3,MTF!$H$15+B918-1,0),"")</f>
        <v/>
      </c>
      <c r="E918" t="str">
        <f ca="1">IF(B918&lt;=MTF!$J$15,OFFSET(MTF!$E$3,MTF!$H$15+B918-1,0),"")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>
        <f t="shared" si="57"/>
        <v>0</v>
      </c>
      <c r="S918">
        <f t="shared" si="58"/>
        <v>0</v>
      </c>
    </row>
    <row r="919" spans="2:19" x14ac:dyDescent="0.2">
      <c r="B919" s="26">
        <v>914</v>
      </c>
      <c r="C919" t="str">
        <f ca="1">IF(B919&lt;=MTF!$J$15,OFFSET(MTF!$B$3,MTF!$H$15+B919-1,0),"")</f>
        <v/>
      </c>
      <c r="D919" t="str">
        <f ca="1">IF(B919&lt;=MTF!$J$15,OFFSET(MTF!$C$3,MTF!$H$15+B919-1,0),"")</f>
        <v/>
      </c>
      <c r="E919" t="str">
        <f ca="1">IF(B919&lt;=MTF!$J$15,OFFSET(MTF!$E$3,MTF!$H$15+B919-1,0),"")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>
        <f t="shared" si="57"/>
        <v>0</v>
      </c>
      <c r="S919">
        <f t="shared" si="58"/>
        <v>0</v>
      </c>
    </row>
    <row r="920" spans="2:19" x14ac:dyDescent="0.2">
      <c r="B920" s="17">
        <v>915</v>
      </c>
      <c r="C920" t="str">
        <f ca="1">IF(B920&lt;=MTF!$J$15,OFFSET(MTF!$B$3,MTF!$H$15+B920-1,0),"")</f>
        <v/>
      </c>
      <c r="D920" t="str">
        <f ca="1">IF(B920&lt;=MTF!$J$15,OFFSET(MTF!$C$3,MTF!$H$15+B920-1,0),"")</f>
        <v/>
      </c>
      <c r="E920" t="str">
        <f ca="1">IF(B920&lt;=MTF!$J$15,OFFSET(MTF!$E$3,MTF!$H$15+B920-1,0),"")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>
        <f t="shared" si="57"/>
        <v>0</v>
      </c>
      <c r="S920">
        <f t="shared" si="58"/>
        <v>0</v>
      </c>
    </row>
    <row r="921" spans="2:19" x14ac:dyDescent="0.2">
      <c r="B921" s="26">
        <v>916</v>
      </c>
      <c r="C921" t="str">
        <f ca="1">IF(B921&lt;=MTF!$J$15,OFFSET(MTF!$B$3,MTF!$H$15+B921-1,0),"")</f>
        <v/>
      </c>
      <c r="D921" t="str">
        <f ca="1">IF(B921&lt;=MTF!$J$15,OFFSET(MTF!$C$3,MTF!$H$15+B921-1,0),"")</f>
        <v/>
      </c>
      <c r="E921" t="str">
        <f ca="1">IF(B921&lt;=MTF!$J$15,OFFSET(MTF!$E$3,MTF!$H$15+B921-1,0),"")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>
        <f t="shared" si="57"/>
        <v>0</v>
      </c>
      <c r="S921">
        <f t="shared" si="58"/>
        <v>0</v>
      </c>
    </row>
    <row r="922" spans="2:19" x14ac:dyDescent="0.2">
      <c r="B922" s="26">
        <v>917</v>
      </c>
      <c r="C922" t="str">
        <f ca="1">IF(B922&lt;=MTF!$J$15,OFFSET(MTF!$B$3,MTF!$H$15+B922-1,0),"")</f>
        <v/>
      </c>
      <c r="D922" t="str">
        <f ca="1">IF(B922&lt;=MTF!$J$15,OFFSET(MTF!$C$3,MTF!$H$15+B922-1,0),"")</f>
        <v/>
      </c>
      <c r="E922" t="str">
        <f ca="1">IF(B922&lt;=MTF!$J$15,OFFSET(MTF!$E$3,MTF!$H$15+B922-1,0),"")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>
        <f t="shared" si="57"/>
        <v>0</v>
      </c>
      <c r="S922">
        <f t="shared" si="58"/>
        <v>0</v>
      </c>
    </row>
    <row r="923" spans="2:19" x14ac:dyDescent="0.2">
      <c r="B923" s="17">
        <v>918</v>
      </c>
      <c r="C923" t="str">
        <f ca="1">IF(B923&lt;=MTF!$J$15,OFFSET(MTF!$B$3,MTF!$H$15+B923-1,0),"")</f>
        <v/>
      </c>
      <c r="D923" t="str">
        <f ca="1">IF(B923&lt;=MTF!$J$15,OFFSET(MTF!$C$3,MTF!$H$15+B923-1,0),"")</f>
        <v/>
      </c>
      <c r="E923" t="str">
        <f ca="1">IF(B923&lt;=MTF!$J$15,OFFSET(MTF!$E$3,MTF!$H$15+B923-1,0),"")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>
        <f t="shared" si="57"/>
        <v>0</v>
      </c>
      <c r="S923">
        <f t="shared" si="58"/>
        <v>0</v>
      </c>
    </row>
    <row r="924" spans="2:19" x14ac:dyDescent="0.2">
      <c r="B924" s="26">
        <v>919</v>
      </c>
      <c r="C924" t="str">
        <f ca="1">IF(B924&lt;=MTF!$J$15,OFFSET(MTF!$B$3,MTF!$H$15+B924-1,0),"")</f>
        <v/>
      </c>
      <c r="D924" t="str">
        <f ca="1">IF(B924&lt;=MTF!$J$15,OFFSET(MTF!$C$3,MTF!$H$15+B924-1,0),"")</f>
        <v/>
      </c>
      <c r="E924" t="str">
        <f ca="1">IF(B924&lt;=MTF!$J$15,OFFSET(MTF!$E$3,MTF!$H$15+B924-1,0),"")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>
        <f t="shared" si="57"/>
        <v>0</v>
      </c>
      <c r="S924">
        <f t="shared" si="58"/>
        <v>0</v>
      </c>
    </row>
    <row r="925" spans="2:19" x14ac:dyDescent="0.2">
      <c r="B925" s="26">
        <v>920</v>
      </c>
      <c r="C925" t="str">
        <f ca="1">IF(B925&lt;=MTF!$J$15,OFFSET(MTF!$B$3,MTF!$H$15+B925-1,0),"")</f>
        <v/>
      </c>
      <c r="D925" t="str">
        <f ca="1">IF(B925&lt;=MTF!$J$15,OFFSET(MTF!$C$3,MTF!$H$15+B925-1,0),"")</f>
        <v/>
      </c>
      <c r="E925" t="str">
        <f ca="1">IF(B925&lt;=MTF!$J$15,OFFSET(MTF!$E$3,MTF!$H$15+B925-1,0),"")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>
        <f t="shared" si="57"/>
        <v>0</v>
      </c>
      <c r="S925">
        <f t="shared" si="58"/>
        <v>0</v>
      </c>
    </row>
    <row r="926" spans="2:19" x14ac:dyDescent="0.2">
      <c r="B926" s="17">
        <v>921</v>
      </c>
      <c r="C926" t="str">
        <f ca="1">IF(B926&lt;=MTF!$J$15,OFFSET(MTF!$B$3,MTF!$H$15+B926-1,0),"")</f>
        <v/>
      </c>
      <c r="D926" t="str">
        <f ca="1">IF(B926&lt;=MTF!$J$15,OFFSET(MTF!$C$3,MTF!$H$15+B926-1,0),"")</f>
        <v/>
      </c>
      <c r="E926" t="str">
        <f ca="1">IF(B926&lt;=MTF!$J$15,OFFSET(MTF!$E$3,MTF!$H$15+B926-1,0),"")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>
        <f t="shared" si="57"/>
        <v>0</v>
      </c>
      <c r="S926">
        <f t="shared" si="58"/>
        <v>0</v>
      </c>
    </row>
    <row r="927" spans="2:19" x14ac:dyDescent="0.2">
      <c r="B927" s="26">
        <v>922</v>
      </c>
      <c r="C927" t="str">
        <f ca="1">IF(B927&lt;=MTF!$J$15,OFFSET(MTF!$B$3,MTF!$H$15+B927-1,0),"")</f>
        <v/>
      </c>
      <c r="D927" t="str">
        <f ca="1">IF(B927&lt;=MTF!$J$15,OFFSET(MTF!$C$3,MTF!$H$15+B927-1,0),"")</f>
        <v/>
      </c>
      <c r="E927" t="str">
        <f ca="1">IF(B927&lt;=MTF!$J$15,OFFSET(MTF!$E$3,MTF!$H$15+B927-1,0),"")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>
        <f t="shared" si="57"/>
        <v>0</v>
      </c>
      <c r="S927">
        <f t="shared" si="58"/>
        <v>0</v>
      </c>
    </row>
    <row r="928" spans="2:19" x14ac:dyDescent="0.2">
      <c r="B928" s="26">
        <v>923</v>
      </c>
      <c r="C928" t="str">
        <f ca="1">IF(B928&lt;=MTF!$J$15,OFFSET(MTF!$B$3,MTF!$H$15+B928-1,0),"")</f>
        <v/>
      </c>
      <c r="D928" t="str">
        <f ca="1">IF(B928&lt;=MTF!$J$15,OFFSET(MTF!$C$3,MTF!$H$15+B928-1,0),"")</f>
        <v/>
      </c>
      <c r="E928" t="str">
        <f ca="1">IF(B928&lt;=MTF!$J$15,OFFSET(MTF!$E$3,MTF!$H$15+B928-1,0),"")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>
        <f t="shared" si="57"/>
        <v>0</v>
      </c>
      <c r="S928">
        <f t="shared" si="58"/>
        <v>0</v>
      </c>
    </row>
    <row r="929" spans="2:19" x14ac:dyDescent="0.2">
      <c r="B929" s="17">
        <v>924</v>
      </c>
      <c r="C929" t="str">
        <f ca="1">IF(B929&lt;=MTF!$J$15,OFFSET(MTF!$B$3,MTF!$H$15+B929-1,0),"")</f>
        <v/>
      </c>
      <c r="D929" t="str">
        <f ca="1">IF(B929&lt;=MTF!$J$15,OFFSET(MTF!$C$3,MTF!$H$15+B929-1,0),"")</f>
        <v/>
      </c>
      <c r="E929" t="str">
        <f ca="1">IF(B929&lt;=MTF!$J$15,OFFSET(MTF!$E$3,MTF!$H$15+B929-1,0),"")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>
        <f t="shared" si="57"/>
        <v>0</v>
      </c>
      <c r="S929">
        <f t="shared" si="58"/>
        <v>0</v>
      </c>
    </row>
    <row r="930" spans="2:19" x14ac:dyDescent="0.2">
      <c r="B930" s="26">
        <v>925</v>
      </c>
      <c r="C930" t="str">
        <f ca="1">IF(B930&lt;=MTF!$J$15,OFFSET(MTF!$B$3,MTF!$H$15+B930-1,0),"")</f>
        <v/>
      </c>
      <c r="D930" t="str">
        <f ca="1">IF(B930&lt;=MTF!$J$15,OFFSET(MTF!$C$3,MTF!$H$15+B930-1,0),"")</f>
        <v/>
      </c>
      <c r="E930" t="str">
        <f ca="1">IF(B930&lt;=MTF!$J$15,OFFSET(MTF!$E$3,MTF!$H$15+B930-1,0),"")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>
        <f t="shared" si="57"/>
        <v>0</v>
      </c>
      <c r="S930">
        <f t="shared" si="58"/>
        <v>0</v>
      </c>
    </row>
    <row r="931" spans="2:19" x14ac:dyDescent="0.2">
      <c r="B931" s="26">
        <v>926</v>
      </c>
      <c r="C931" t="str">
        <f ca="1">IF(B931&lt;=MTF!$J$15,OFFSET(MTF!$B$3,MTF!$H$15+B931-1,0),"")</f>
        <v/>
      </c>
      <c r="D931" t="str">
        <f ca="1">IF(B931&lt;=MTF!$J$15,OFFSET(MTF!$C$3,MTF!$H$15+B931-1,0),"")</f>
        <v/>
      </c>
      <c r="E931" t="str">
        <f ca="1">IF(B931&lt;=MTF!$J$15,OFFSET(MTF!$E$3,MTF!$H$15+B931-1,0),"")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>
        <f t="shared" si="57"/>
        <v>0</v>
      </c>
      <c r="S931">
        <f t="shared" si="58"/>
        <v>0</v>
      </c>
    </row>
    <row r="932" spans="2:19" x14ac:dyDescent="0.2">
      <c r="B932" s="17">
        <v>927</v>
      </c>
      <c r="C932" t="str">
        <f ca="1">IF(B932&lt;=MTF!$J$15,OFFSET(MTF!$B$3,MTF!$H$15+B932-1,0),"")</f>
        <v/>
      </c>
      <c r="D932" t="str">
        <f ca="1">IF(B932&lt;=MTF!$J$15,OFFSET(MTF!$C$3,MTF!$H$15+B932-1,0),"")</f>
        <v/>
      </c>
      <c r="E932" t="str">
        <f ca="1">IF(B932&lt;=MTF!$J$15,OFFSET(MTF!$E$3,MTF!$H$15+B932-1,0),"")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>
        <f t="shared" si="57"/>
        <v>0</v>
      </c>
      <c r="S932">
        <f t="shared" si="58"/>
        <v>0</v>
      </c>
    </row>
    <row r="933" spans="2:19" x14ac:dyDescent="0.2">
      <c r="B933" s="26">
        <v>928</v>
      </c>
      <c r="C933" t="str">
        <f ca="1">IF(B933&lt;=MTF!$J$15,OFFSET(MTF!$B$3,MTF!$H$15+B933-1,0),"")</f>
        <v/>
      </c>
      <c r="D933" t="str">
        <f ca="1">IF(B933&lt;=MTF!$J$15,OFFSET(MTF!$C$3,MTF!$H$15+B933-1,0),"")</f>
        <v/>
      </c>
      <c r="E933" t="str">
        <f ca="1">IF(B933&lt;=MTF!$J$15,OFFSET(MTF!$E$3,MTF!$H$15+B933-1,0),"")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>
        <f t="shared" si="57"/>
        <v>0</v>
      </c>
      <c r="S933">
        <f t="shared" si="58"/>
        <v>0</v>
      </c>
    </row>
    <row r="934" spans="2:19" x14ac:dyDescent="0.2">
      <c r="B934" s="26">
        <v>929</v>
      </c>
      <c r="C934" t="str">
        <f ca="1">IF(B934&lt;=MTF!$J$15,OFFSET(MTF!$B$3,MTF!$H$15+B934-1,0),"")</f>
        <v/>
      </c>
      <c r="D934" t="str">
        <f ca="1">IF(B934&lt;=MTF!$J$15,OFFSET(MTF!$C$3,MTF!$H$15+B934-1,0),"")</f>
        <v/>
      </c>
      <c r="E934" t="str">
        <f ca="1">IF(B934&lt;=MTF!$J$15,OFFSET(MTF!$E$3,MTF!$H$15+B934-1,0),"")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>
        <f t="shared" si="57"/>
        <v>0</v>
      </c>
      <c r="S934">
        <f t="shared" si="58"/>
        <v>0</v>
      </c>
    </row>
    <row r="935" spans="2:19" x14ac:dyDescent="0.2">
      <c r="B935" s="17">
        <v>930</v>
      </c>
      <c r="C935" t="str">
        <f ca="1">IF(B935&lt;=MTF!$J$15,OFFSET(MTF!$B$3,MTF!$H$15+B935-1,0),"")</f>
        <v/>
      </c>
      <c r="D935" t="str">
        <f ca="1">IF(B935&lt;=MTF!$J$15,OFFSET(MTF!$C$3,MTF!$H$15+B935-1,0),"")</f>
        <v/>
      </c>
      <c r="E935" t="str">
        <f ca="1">IF(B935&lt;=MTF!$J$15,OFFSET(MTF!$E$3,MTF!$H$15+B935-1,0),"")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>
        <f t="shared" si="57"/>
        <v>0</v>
      </c>
      <c r="S935">
        <f t="shared" si="58"/>
        <v>0</v>
      </c>
    </row>
    <row r="936" spans="2:19" x14ac:dyDescent="0.2">
      <c r="B936" s="26">
        <v>931</v>
      </c>
      <c r="C936" t="str">
        <f ca="1">IF(B936&lt;=MTF!$J$15,OFFSET(MTF!$B$3,MTF!$H$15+B936-1,0),"")</f>
        <v/>
      </c>
      <c r="D936" t="str">
        <f ca="1">IF(B936&lt;=MTF!$J$15,OFFSET(MTF!$C$3,MTF!$H$15+B936-1,0),"")</f>
        <v/>
      </c>
      <c r="E936" t="str">
        <f ca="1">IF(B936&lt;=MTF!$J$15,OFFSET(MTF!$E$3,MTF!$H$15+B936-1,0),"")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>
        <f t="shared" si="57"/>
        <v>0</v>
      </c>
      <c r="S936">
        <f t="shared" si="58"/>
        <v>0</v>
      </c>
    </row>
    <row r="937" spans="2:19" x14ac:dyDescent="0.2">
      <c r="B937" s="26">
        <v>932</v>
      </c>
      <c r="C937" t="str">
        <f ca="1">IF(B937&lt;=MTF!$J$15,OFFSET(MTF!$B$3,MTF!$H$15+B937-1,0),"")</f>
        <v/>
      </c>
      <c r="D937" t="str">
        <f ca="1">IF(B937&lt;=MTF!$J$15,OFFSET(MTF!$C$3,MTF!$H$15+B937-1,0),"")</f>
        <v/>
      </c>
      <c r="E937" t="str">
        <f ca="1">IF(B937&lt;=MTF!$J$15,OFFSET(MTF!$E$3,MTF!$H$15+B937-1,0),"")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>
        <f t="shared" si="57"/>
        <v>0</v>
      </c>
      <c r="S937">
        <f t="shared" si="58"/>
        <v>0</v>
      </c>
    </row>
    <row r="938" spans="2:19" x14ac:dyDescent="0.2">
      <c r="B938" s="17">
        <v>933</v>
      </c>
      <c r="C938" t="str">
        <f ca="1">IF(B938&lt;=MTF!$J$15,OFFSET(MTF!$B$3,MTF!$H$15+B938-1,0),"")</f>
        <v/>
      </c>
      <c r="D938" t="str">
        <f ca="1">IF(B938&lt;=MTF!$J$15,OFFSET(MTF!$C$3,MTF!$H$15+B938-1,0),"")</f>
        <v/>
      </c>
      <c r="E938" t="str">
        <f ca="1">IF(B938&lt;=MTF!$J$15,OFFSET(MTF!$E$3,MTF!$H$15+B938-1,0),"")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>
        <f t="shared" si="57"/>
        <v>0</v>
      </c>
      <c r="S938">
        <f t="shared" si="58"/>
        <v>0</v>
      </c>
    </row>
    <row r="939" spans="2:19" x14ac:dyDescent="0.2">
      <c r="B939" s="26">
        <v>934</v>
      </c>
      <c r="C939" t="str">
        <f ca="1">IF(B939&lt;=MTF!$J$15,OFFSET(MTF!$B$3,MTF!$H$15+B939-1,0),"")</f>
        <v/>
      </c>
      <c r="D939" t="str">
        <f ca="1">IF(B939&lt;=MTF!$J$15,OFFSET(MTF!$C$3,MTF!$H$15+B939-1,0),"")</f>
        <v/>
      </c>
      <c r="E939" t="str">
        <f ca="1">IF(B939&lt;=MTF!$J$15,OFFSET(MTF!$E$3,MTF!$H$15+B939-1,0),"")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>
        <f t="shared" si="57"/>
        <v>0</v>
      </c>
      <c r="S939">
        <f t="shared" si="58"/>
        <v>0</v>
      </c>
    </row>
    <row r="940" spans="2:19" x14ac:dyDescent="0.2">
      <c r="B940" s="26">
        <v>935</v>
      </c>
      <c r="C940" t="str">
        <f ca="1">IF(B940&lt;=MTF!$J$15,OFFSET(MTF!$B$3,MTF!$H$15+B940-1,0),"")</f>
        <v/>
      </c>
      <c r="D940" t="str">
        <f ca="1">IF(B940&lt;=MTF!$J$15,OFFSET(MTF!$C$3,MTF!$H$15+B940-1,0),"")</f>
        <v/>
      </c>
      <c r="E940" t="str">
        <f ca="1">IF(B940&lt;=MTF!$J$15,OFFSET(MTF!$E$3,MTF!$H$15+B940-1,0),"")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>
        <f t="shared" si="57"/>
        <v>0</v>
      </c>
      <c r="S940">
        <f t="shared" si="58"/>
        <v>0</v>
      </c>
    </row>
    <row r="941" spans="2:19" x14ac:dyDescent="0.2">
      <c r="B941" s="17">
        <v>936</v>
      </c>
      <c r="C941" t="str">
        <f ca="1">IF(B941&lt;=MTF!$J$15,OFFSET(MTF!$B$3,MTF!$H$15+B941-1,0),"")</f>
        <v/>
      </c>
      <c r="D941" t="str">
        <f ca="1">IF(B941&lt;=MTF!$J$15,OFFSET(MTF!$C$3,MTF!$H$15+B941-1,0),"")</f>
        <v/>
      </c>
      <c r="E941" t="str">
        <f ca="1">IF(B941&lt;=MTF!$J$15,OFFSET(MTF!$E$3,MTF!$H$15+B941-1,0),"")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>
        <f t="shared" si="57"/>
        <v>0</v>
      </c>
      <c r="S941">
        <f t="shared" si="58"/>
        <v>0</v>
      </c>
    </row>
    <row r="942" spans="2:19" x14ac:dyDescent="0.2">
      <c r="B942" s="26">
        <v>937</v>
      </c>
      <c r="C942" t="str">
        <f ca="1">IF(B942&lt;=MTF!$J$15,OFFSET(MTF!$B$3,MTF!$H$15+B942-1,0),"")</f>
        <v/>
      </c>
      <c r="D942" t="str">
        <f ca="1">IF(B942&lt;=MTF!$J$15,OFFSET(MTF!$C$3,MTF!$H$15+B942-1,0),"")</f>
        <v/>
      </c>
      <c r="E942" t="str">
        <f ca="1">IF(B942&lt;=MTF!$J$15,OFFSET(MTF!$E$3,MTF!$H$15+B942-1,0),"")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>
        <f t="shared" si="57"/>
        <v>0</v>
      </c>
      <c r="S942">
        <f t="shared" si="58"/>
        <v>0</v>
      </c>
    </row>
    <row r="943" spans="2:19" x14ac:dyDescent="0.2">
      <c r="B943" s="26">
        <v>938</v>
      </c>
      <c r="C943" t="str">
        <f ca="1">IF(B943&lt;=MTF!$J$15,OFFSET(MTF!$B$3,MTF!$H$15+B943-1,0),"")</f>
        <v/>
      </c>
      <c r="D943" t="str">
        <f ca="1">IF(B943&lt;=MTF!$J$15,OFFSET(MTF!$C$3,MTF!$H$15+B943-1,0),"")</f>
        <v/>
      </c>
      <c r="E943" t="str">
        <f ca="1">IF(B943&lt;=MTF!$J$15,OFFSET(MTF!$E$3,MTF!$H$15+B943-1,0),"")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>
        <f t="shared" si="57"/>
        <v>0</v>
      </c>
      <c r="S943">
        <f t="shared" si="58"/>
        <v>0</v>
      </c>
    </row>
    <row r="944" spans="2:19" x14ac:dyDescent="0.2">
      <c r="B944" s="17">
        <v>939</v>
      </c>
      <c r="C944" t="str">
        <f ca="1">IF(B944&lt;=MTF!$J$15,OFFSET(MTF!$B$3,MTF!$H$15+B944-1,0),"")</f>
        <v/>
      </c>
      <c r="D944" t="str">
        <f ca="1">IF(B944&lt;=MTF!$J$15,OFFSET(MTF!$C$3,MTF!$H$15+B944-1,0),"")</f>
        <v/>
      </c>
      <c r="E944" t="str">
        <f ca="1">IF(B944&lt;=MTF!$J$15,OFFSET(MTF!$E$3,MTF!$H$15+B944-1,0),"")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>
        <f t="shared" si="57"/>
        <v>0</v>
      </c>
      <c r="S944">
        <f t="shared" si="58"/>
        <v>0</v>
      </c>
    </row>
    <row r="945" spans="2:19" x14ac:dyDescent="0.2">
      <c r="B945" s="26">
        <v>940</v>
      </c>
      <c r="C945" t="str">
        <f ca="1">IF(B945&lt;=MTF!$J$15,OFFSET(MTF!$B$3,MTF!$H$15+B945-1,0),"")</f>
        <v/>
      </c>
      <c r="D945" t="str">
        <f ca="1">IF(B945&lt;=MTF!$J$15,OFFSET(MTF!$C$3,MTF!$H$15+B945-1,0),"")</f>
        <v/>
      </c>
      <c r="E945" t="str">
        <f ca="1">IF(B945&lt;=MTF!$J$15,OFFSET(MTF!$E$3,MTF!$H$15+B945-1,0),"")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>
        <f t="shared" si="57"/>
        <v>0</v>
      </c>
      <c r="S945">
        <f t="shared" si="58"/>
        <v>0</v>
      </c>
    </row>
    <row r="946" spans="2:19" x14ac:dyDescent="0.2">
      <c r="B946" s="26">
        <v>941</v>
      </c>
      <c r="C946" t="str">
        <f ca="1">IF(B946&lt;=MTF!$J$15,OFFSET(MTF!$B$3,MTF!$H$15+B946-1,0),"")</f>
        <v/>
      </c>
      <c r="D946" t="str">
        <f ca="1">IF(B946&lt;=MTF!$J$15,OFFSET(MTF!$C$3,MTF!$H$15+B946-1,0),"")</f>
        <v/>
      </c>
      <c r="E946" t="str">
        <f ca="1">IF(B946&lt;=MTF!$J$15,OFFSET(MTF!$E$3,MTF!$H$15+B946-1,0),"")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>
        <f t="shared" si="57"/>
        <v>0</v>
      </c>
      <c r="S946">
        <f t="shared" si="58"/>
        <v>0</v>
      </c>
    </row>
    <row r="947" spans="2:19" x14ac:dyDescent="0.2">
      <c r="B947" s="17">
        <v>942</v>
      </c>
      <c r="C947" t="str">
        <f ca="1">IF(B947&lt;=MTF!$J$15,OFFSET(MTF!$B$3,MTF!$H$15+B947-1,0),"")</f>
        <v/>
      </c>
      <c r="D947" t="str">
        <f ca="1">IF(B947&lt;=MTF!$J$15,OFFSET(MTF!$C$3,MTF!$H$15+B947-1,0),"")</f>
        <v/>
      </c>
      <c r="E947" t="str">
        <f ca="1">IF(B947&lt;=MTF!$J$15,OFFSET(MTF!$E$3,MTF!$H$15+B947-1,0),"")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>
        <f t="shared" si="57"/>
        <v>0</v>
      </c>
      <c r="S947">
        <f t="shared" si="58"/>
        <v>0</v>
      </c>
    </row>
    <row r="948" spans="2:19" x14ac:dyDescent="0.2">
      <c r="B948" s="26">
        <v>943</v>
      </c>
      <c r="C948" t="str">
        <f ca="1">IF(B948&lt;=MTF!$J$15,OFFSET(MTF!$B$3,MTF!$H$15+B948-1,0),"")</f>
        <v/>
      </c>
      <c r="D948" t="str">
        <f ca="1">IF(B948&lt;=MTF!$J$15,OFFSET(MTF!$C$3,MTF!$H$15+B948-1,0),"")</f>
        <v/>
      </c>
      <c r="E948" t="str">
        <f ca="1">IF(B948&lt;=MTF!$J$15,OFFSET(MTF!$E$3,MTF!$H$15+B948-1,0),"")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>
        <f t="shared" si="57"/>
        <v>0</v>
      </c>
      <c r="S948">
        <f t="shared" si="58"/>
        <v>0</v>
      </c>
    </row>
    <row r="949" spans="2:19" x14ac:dyDescent="0.2">
      <c r="B949" s="26">
        <v>944</v>
      </c>
      <c r="C949" t="str">
        <f ca="1">IF(B949&lt;=MTF!$J$15,OFFSET(MTF!$B$3,MTF!$H$15+B949-1,0),"")</f>
        <v/>
      </c>
      <c r="D949" t="str">
        <f ca="1">IF(B949&lt;=MTF!$J$15,OFFSET(MTF!$C$3,MTF!$H$15+B949-1,0),"")</f>
        <v/>
      </c>
      <c r="E949" t="str">
        <f ca="1">IF(B949&lt;=MTF!$J$15,OFFSET(MTF!$E$3,MTF!$H$15+B949-1,0),"")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>
        <f t="shared" si="57"/>
        <v>0</v>
      </c>
      <c r="S949">
        <f t="shared" si="58"/>
        <v>0</v>
      </c>
    </row>
    <row r="950" spans="2:19" x14ac:dyDescent="0.2">
      <c r="B950" s="17">
        <v>945</v>
      </c>
      <c r="C950" t="str">
        <f ca="1">IF(B950&lt;=MTF!$J$15,OFFSET(MTF!$B$3,MTF!$H$15+B950-1,0),"")</f>
        <v/>
      </c>
      <c r="D950" t="str">
        <f ca="1">IF(B950&lt;=MTF!$J$15,OFFSET(MTF!$C$3,MTF!$H$15+B950-1,0),"")</f>
        <v/>
      </c>
      <c r="E950" t="str">
        <f ca="1">IF(B950&lt;=MTF!$J$15,OFFSET(MTF!$E$3,MTF!$H$15+B950-1,0),"")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>
        <f t="shared" si="57"/>
        <v>0</v>
      </c>
      <c r="S950">
        <f t="shared" si="58"/>
        <v>0</v>
      </c>
    </row>
    <row r="951" spans="2:19" x14ac:dyDescent="0.2">
      <c r="B951" s="26">
        <v>946</v>
      </c>
      <c r="C951" t="str">
        <f ca="1">IF(B951&lt;=MTF!$J$15,OFFSET(MTF!$B$3,MTF!$H$15+B951-1,0),"")</f>
        <v/>
      </c>
      <c r="D951" t="str">
        <f ca="1">IF(B951&lt;=MTF!$J$15,OFFSET(MTF!$C$3,MTF!$H$15+B951-1,0),"")</f>
        <v/>
      </c>
      <c r="E951" t="str">
        <f ca="1">IF(B951&lt;=MTF!$J$15,OFFSET(MTF!$E$3,MTF!$H$15+B951-1,0),"")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>
        <f t="shared" si="57"/>
        <v>0</v>
      </c>
      <c r="S951">
        <f t="shared" si="58"/>
        <v>0</v>
      </c>
    </row>
    <row r="952" spans="2:19" x14ac:dyDescent="0.2">
      <c r="B952" s="26">
        <v>947</v>
      </c>
      <c r="C952" t="str">
        <f ca="1">IF(B952&lt;=MTF!$J$15,OFFSET(MTF!$B$3,MTF!$H$15+B952-1,0),"")</f>
        <v/>
      </c>
      <c r="D952" t="str">
        <f ca="1">IF(B952&lt;=MTF!$J$15,OFFSET(MTF!$C$3,MTF!$H$15+B952-1,0),"")</f>
        <v/>
      </c>
      <c r="E952" t="str">
        <f ca="1">IF(B952&lt;=MTF!$J$15,OFFSET(MTF!$E$3,MTF!$H$15+B952-1,0),"")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>
        <f t="shared" si="57"/>
        <v>0</v>
      </c>
      <c r="S952">
        <f t="shared" si="58"/>
        <v>0</v>
      </c>
    </row>
    <row r="953" spans="2:19" x14ac:dyDescent="0.2">
      <c r="B953" s="17">
        <v>948</v>
      </c>
      <c r="C953" t="str">
        <f ca="1">IF(B953&lt;=MTF!$J$15,OFFSET(MTF!$B$3,MTF!$H$15+B953-1,0),"")</f>
        <v/>
      </c>
      <c r="D953" t="str">
        <f ca="1">IF(B953&lt;=MTF!$J$15,OFFSET(MTF!$C$3,MTF!$H$15+B953-1,0),"")</f>
        <v/>
      </c>
      <c r="E953" t="str">
        <f ca="1">IF(B953&lt;=MTF!$J$15,OFFSET(MTF!$E$3,MTF!$H$15+B953-1,0),"")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>
        <f t="shared" si="57"/>
        <v>0</v>
      </c>
      <c r="S953">
        <f t="shared" si="58"/>
        <v>0</v>
      </c>
    </row>
    <row r="954" spans="2:19" x14ac:dyDescent="0.2">
      <c r="B954" s="26">
        <v>949</v>
      </c>
      <c r="C954" t="str">
        <f ca="1">IF(B954&lt;=MTF!$J$15,OFFSET(MTF!$B$3,MTF!$H$15+B954-1,0),"")</f>
        <v/>
      </c>
      <c r="D954" t="str">
        <f ca="1">IF(B954&lt;=MTF!$J$15,OFFSET(MTF!$C$3,MTF!$H$15+B954-1,0),"")</f>
        <v/>
      </c>
      <c r="E954" t="str">
        <f ca="1">IF(B954&lt;=MTF!$J$15,OFFSET(MTF!$E$3,MTF!$H$15+B954-1,0),"")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>
        <f t="shared" si="57"/>
        <v>0</v>
      </c>
      <c r="S954">
        <f t="shared" si="58"/>
        <v>0</v>
      </c>
    </row>
    <row r="955" spans="2:19" x14ac:dyDescent="0.2">
      <c r="B955" s="26">
        <v>950</v>
      </c>
      <c r="C955" t="str">
        <f ca="1">IF(B955&lt;=MTF!$J$15,OFFSET(MTF!$B$3,MTF!$H$15+B955-1,0),"")</f>
        <v/>
      </c>
      <c r="D955" t="str">
        <f ca="1">IF(B955&lt;=MTF!$J$15,OFFSET(MTF!$C$3,MTF!$H$15+B955-1,0),"")</f>
        <v/>
      </c>
      <c r="E955" t="str">
        <f ca="1">IF(B955&lt;=MTF!$J$15,OFFSET(MTF!$E$3,MTF!$H$15+B955-1,0),"")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>
        <f t="shared" si="57"/>
        <v>0</v>
      </c>
      <c r="S955">
        <f t="shared" si="58"/>
        <v>0</v>
      </c>
    </row>
    <row r="956" spans="2:19" x14ac:dyDescent="0.2">
      <c r="B956" s="17">
        <v>951</v>
      </c>
      <c r="C956" t="str">
        <f ca="1">IF(B956&lt;=MTF!$J$15,OFFSET(MTF!$B$3,MTF!$H$15+B956-1,0),"")</f>
        <v/>
      </c>
      <c r="D956" t="str">
        <f ca="1">IF(B956&lt;=MTF!$J$15,OFFSET(MTF!$C$3,MTF!$H$15+B956-1,0),"")</f>
        <v/>
      </c>
      <c r="E956" t="str">
        <f ca="1">IF(B956&lt;=MTF!$J$15,OFFSET(MTF!$E$3,MTF!$H$15+B956-1,0),"")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>
        <f t="shared" si="57"/>
        <v>0</v>
      </c>
      <c r="S956">
        <f t="shared" si="58"/>
        <v>0</v>
      </c>
    </row>
    <row r="957" spans="2:19" x14ac:dyDescent="0.2">
      <c r="B957" s="26">
        <v>952</v>
      </c>
      <c r="C957" t="str">
        <f ca="1">IF(B957&lt;=MTF!$J$15,OFFSET(MTF!$B$3,MTF!$H$15+B957-1,0),"")</f>
        <v/>
      </c>
      <c r="D957" t="str">
        <f ca="1">IF(B957&lt;=MTF!$J$15,OFFSET(MTF!$C$3,MTF!$H$15+B957-1,0),"")</f>
        <v/>
      </c>
      <c r="E957" t="str">
        <f ca="1">IF(B957&lt;=MTF!$J$15,OFFSET(MTF!$E$3,MTF!$H$15+B957-1,0),"")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>
        <f t="shared" si="57"/>
        <v>0</v>
      </c>
      <c r="S957">
        <f t="shared" si="58"/>
        <v>0</v>
      </c>
    </row>
    <row r="958" spans="2:19" x14ac:dyDescent="0.2">
      <c r="B958" s="26">
        <v>953</v>
      </c>
      <c r="C958" t="str">
        <f ca="1">IF(B958&lt;=MTF!$J$15,OFFSET(MTF!$B$3,MTF!$H$15+B958-1,0),"")</f>
        <v/>
      </c>
      <c r="D958" t="str">
        <f ca="1">IF(B958&lt;=MTF!$J$15,OFFSET(MTF!$C$3,MTF!$H$15+B958-1,0),"")</f>
        <v/>
      </c>
      <c r="E958" t="str">
        <f ca="1">IF(B958&lt;=MTF!$J$15,OFFSET(MTF!$E$3,MTF!$H$15+B958-1,0),"")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>
        <f t="shared" si="57"/>
        <v>0</v>
      </c>
      <c r="S958">
        <f t="shared" si="58"/>
        <v>0</v>
      </c>
    </row>
    <row r="959" spans="2:19" x14ac:dyDescent="0.2">
      <c r="B959" s="17">
        <v>954</v>
      </c>
      <c r="C959" t="str">
        <f ca="1">IF(B959&lt;=MTF!$J$15,OFFSET(MTF!$B$3,MTF!$H$15+B959-1,0),"")</f>
        <v/>
      </c>
      <c r="D959" t="str">
        <f ca="1">IF(B959&lt;=MTF!$J$15,OFFSET(MTF!$C$3,MTF!$H$15+B959-1,0),"")</f>
        <v/>
      </c>
      <c r="E959" t="str">
        <f ca="1">IF(B959&lt;=MTF!$J$15,OFFSET(MTF!$E$3,MTF!$H$15+B959-1,0),"")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>
        <f t="shared" si="57"/>
        <v>0</v>
      </c>
      <c r="S959">
        <f t="shared" si="58"/>
        <v>0</v>
      </c>
    </row>
    <row r="960" spans="2:19" x14ac:dyDescent="0.2">
      <c r="B960" s="26">
        <v>955</v>
      </c>
      <c r="C960" t="str">
        <f ca="1">IF(B960&lt;=MTF!$J$15,OFFSET(MTF!$B$3,MTF!$H$15+B960-1,0),"")</f>
        <v/>
      </c>
      <c r="D960" t="str">
        <f ca="1">IF(B960&lt;=MTF!$J$15,OFFSET(MTF!$C$3,MTF!$H$15+B960-1,0),"")</f>
        <v/>
      </c>
      <c r="E960" t="str">
        <f ca="1">IF(B960&lt;=MTF!$J$15,OFFSET(MTF!$E$3,MTF!$H$15+B960-1,0),"")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>
        <f t="shared" si="57"/>
        <v>0</v>
      </c>
      <c r="S960">
        <f t="shared" si="58"/>
        <v>0</v>
      </c>
    </row>
    <row r="961" spans="2:19" x14ac:dyDescent="0.2">
      <c r="B961" s="26">
        <v>956</v>
      </c>
      <c r="C961" t="str">
        <f ca="1">IF(B961&lt;=MTF!$J$15,OFFSET(MTF!$B$3,MTF!$H$15+B961-1,0),"")</f>
        <v/>
      </c>
      <c r="D961" t="str">
        <f ca="1">IF(B961&lt;=MTF!$J$15,OFFSET(MTF!$C$3,MTF!$H$15+B961-1,0),"")</f>
        <v/>
      </c>
      <c r="E961" t="str">
        <f ca="1">IF(B961&lt;=MTF!$J$15,OFFSET(MTF!$E$3,MTF!$H$15+B961-1,0),"")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>
        <f t="shared" si="57"/>
        <v>0</v>
      </c>
      <c r="S961">
        <f t="shared" si="58"/>
        <v>0</v>
      </c>
    </row>
    <row r="962" spans="2:19" x14ac:dyDescent="0.2">
      <c r="B962" s="17">
        <v>957</v>
      </c>
      <c r="C962" t="str">
        <f ca="1">IF(B962&lt;=MTF!$J$15,OFFSET(MTF!$B$3,MTF!$H$15+B962-1,0),"")</f>
        <v/>
      </c>
      <c r="D962" t="str">
        <f ca="1">IF(B962&lt;=MTF!$J$15,OFFSET(MTF!$C$3,MTF!$H$15+B962-1,0),"")</f>
        <v/>
      </c>
      <c r="E962" t="str">
        <f ca="1">IF(B962&lt;=MTF!$J$15,OFFSET(MTF!$E$3,MTF!$H$15+B962-1,0),"")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>
        <f t="shared" si="57"/>
        <v>0</v>
      </c>
      <c r="S962">
        <f t="shared" si="58"/>
        <v>0</v>
      </c>
    </row>
    <row r="963" spans="2:19" x14ac:dyDescent="0.2">
      <c r="B963" s="26">
        <v>958</v>
      </c>
      <c r="C963" t="str">
        <f ca="1">IF(B963&lt;=MTF!$J$15,OFFSET(MTF!$B$3,MTF!$H$15+B963-1,0),"")</f>
        <v/>
      </c>
      <c r="D963" t="str">
        <f ca="1">IF(B963&lt;=MTF!$J$15,OFFSET(MTF!$C$3,MTF!$H$15+B963-1,0),"")</f>
        <v/>
      </c>
      <c r="E963" t="str">
        <f ca="1">IF(B963&lt;=MTF!$J$15,OFFSET(MTF!$E$3,MTF!$H$15+B963-1,0),"")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>
        <f t="shared" si="57"/>
        <v>0</v>
      </c>
      <c r="S963">
        <f t="shared" si="58"/>
        <v>0</v>
      </c>
    </row>
    <row r="964" spans="2:19" x14ac:dyDescent="0.2">
      <c r="B964" s="26">
        <v>959</v>
      </c>
      <c r="C964" t="str">
        <f ca="1">IF(B964&lt;=MTF!$J$15,OFFSET(MTF!$B$3,MTF!$H$15+B964-1,0),"")</f>
        <v/>
      </c>
      <c r="D964" t="str">
        <f ca="1">IF(B964&lt;=MTF!$J$15,OFFSET(MTF!$C$3,MTF!$H$15+B964-1,0),"")</f>
        <v/>
      </c>
      <c r="E964" t="str">
        <f ca="1">IF(B964&lt;=MTF!$J$15,OFFSET(MTF!$E$3,MTF!$H$15+B964-1,0),"")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>
        <f t="shared" si="57"/>
        <v>0</v>
      </c>
      <c r="S964">
        <f t="shared" si="58"/>
        <v>0</v>
      </c>
    </row>
    <row r="965" spans="2:19" x14ac:dyDescent="0.2">
      <c r="B965" s="17">
        <v>960</v>
      </c>
      <c r="C965" t="str">
        <f ca="1">IF(B965&lt;=MTF!$J$15,OFFSET(MTF!$B$3,MTF!$H$15+B965-1,0),"")</f>
        <v/>
      </c>
      <c r="D965" t="str">
        <f ca="1">IF(B965&lt;=MTF!$J$15,OFFSET(MTF!$C$3,MTF!$H$15+B965-1,0),"")</f>
        <v/>
      </c>
      <c r="E965" t="str">
        <f ca="1">IF(B965&lt;=MTF!$J$15,OFFSET(MTF!$E$3,MTF!$H$15+B965-1,0),"")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>
        <f t="shared" si="57"/>
        <v>0</v>
      </c>
      <c r="S965">
        <f t="shared" si="58"/>
        <v>0</v>
      </c>
    </row>
    <row r="966" spans="2:19" x14ac:dyDescent="0.2">
      <c r="B966" s="26">
        <v>961</v>
      </c>
      <c r="C966" t="str">
        <f ca="1">IF(B966&lt;=MTF!$J$15,OFFSET(MTF!$B$3,MTF!$H$15+B966-1,0),"")</f>
        <v/>
      </c>
      <c r="D966" t="str">
        <f ca="1">IF(B966&lt;=MTF!$J$15,OFFSET(MTF!$C$3,MTF!$H$15+B966-1,0),"")</f>
        <v/>
      </c>
      <c r="E966" t="str">
        <f ca="1">IF(B966&lt;=MTF!$J$15,OFFSET(MTF!$E$3,MTF!$H$15+B966-1,0),"")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>
        <f t="shared" si="57"/>
        <v>0</v>
      </c>
      <c r="S966">
        <f t="shared" si="58"/>
        <v>0</v>
      </c>
    </row>
    <row r="967" spans="2:19" x14ac:dyDescent="0.2">
      <c r="B967" s="26">
        <v>962</v>
      </c>
      <c r="C967" t="str">
        <f ca="1">IF(B967&lt;=MTF!$J$15,OFFSET(MTF!$B$3,MTF!$H$15+B967-1,0),"")</f>
        <v/>
      </c>
      <c r="D967" t="str">
        <f ca="1">IF(B967&lt;=MTF!$J$15,OFFSET(MTF!$C$3,MTF!$H$15+B967-1,0),"")</f>
        <v/>
      </c>
      <c r="E967" t="str">
        <f ca="1">IF(B967&lt;=MTF!$J$15,OFFSET(MTF!$E$3,MTF!$H$15+B967-1,0),"")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>
        <f t="shared" si="57"/>
        <v>0</v>
      </c>
      <c r="S967">
        <f t="shared" si="58"/>
        <v>0</v>
      </c>
    </row>
    <row r="968" spans="2:19" x14ac:dyDescent="0.2">
      <c r="B968" s="17">
        <v>963</v>
      </c>
      <c r="C968" t="str">
        <f ca="1">IF(B968&lt;=MTF!$J$15,OFFSET(MTF!$B$3,MTF!$H$15+B968-1,0),"")</f>
        <v/>
      </c>
      <c r="D968" t="str">
        <f ca="1">IF(B968&lt;=MTF!$J$15,OFFSET(MTF!$C$3,MTF!$H$15+B968-1,0),"")</f>
        <v/>
      </c>
      <c r="E968" t="str">
        <f ca="1">IF(B968&lt;=MTF!$J$15,OFFSET(MTF!$E$3,MTF!$H$15+B968-1,0),"")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>
        <f t="shared" si="57"/>
        <v>0</v>
      </c>
      <c r="S968">
        <f t="shared" si="58"/>
        <v>0</v>
      </c>
    </row>
    <row r="969" spans="2:19" x14ac:dyDescent="0.2">
      <c r="B969" s="26">
        <v>964</v>
      </c>
      <c r="C969" t="str">
        <f ca="1">IF(B969&lt;=MTF!$J$15,OFFSET(MTF!$B$3,MTF!$H$15+B969-1,0),"")</f>
        <v/>
      </c>
      <c r="D969" t="str">
        <f ca="1">IF(B969&lt;=MTF!$J$15,OFFSET(MTF!$C$3,MTF!$H$15+B969-1,0),"")</f>
        <v/>
      </c>
      <c r="E969" t="str">
        <f ca="1">IF(B969&lt;=MTF!$J$15,OFFSET(MTF!$E$3,MTF!$H$15+B969-1,0),"")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>
        <f t="shared" si="57"/>
        <v>0</v>
      </c>
      <c r="S969">
        <f t="shared" si="58"/>
        <v>0</v>
      </c>
    </row>
    <row r="970" spans="2:19" x14ac:dyDescent="0.2">
      <c r="B970" s="26">
        <v>965</v>
      </c>
      <c r="C970" t="str">
        <f ca="1">IF(B970&lt;=MTF!$J$15,OFFSET(MTF!$B$3,MTF!$H$15+B970-1,0),"")</f>
        <v/>
      </c>
      <c r="D970" t="str">
        <f ca="1">IF(B970&lt;=MTF!$J$15,OFFSET(MTF!$C$3,MTF!$H$15+B970-1,0),"")</f>
        <v/>
      </c>
      <c r="E970" t="str">
        <f ca="1">IF(B970&lt;=MTF!$J$15,OFFSET(MTF!$E$3,MTF!$H$15+B970-1,0),"")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>
        <f t="shared" ref="R970:R1009" si="61">O970*SIN((Q970-1)*2*PI()/$N$6*$N$8)</f>
        <v>0</v>
      </c>
      <c r="S970">
        <f t="shared" ref="S970:S1009" si="62">O970*COS((Q970-1)*2*PI()/$N$6*$N$8)</f>
        <v>0</v>
      </c>
    </row>
    <row r="971" spans="2:19" x14ac:dyDescent="0.2">
      <c r="B971" s="17">
        <v>966</v>
      </c>
      <c r="C971" t="str">
        <f ca="1">IF(B971&lt;=MTF!$J$15,OFFSET(MTF!$B$3,MTF!$H$15+B971-1,0),"")</f>
        <v/>
      </c>
      <c r="D971" t="str">
        <f ca="1">IF(B971&lt;=MTF!$J$15,OFFSET(MTF!$C$3,MTF!$H$15+B971-1,0),"")</f>
        <v/>
      </c>
      <c r="E971" t="str">
        <f ca="1">IF(B971&lt;=MTF!$J$15,OFFSET(MTF!$E$3,MTF!$H$15+B971-1,0),"")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>
        <f t="shared" si="61"/>
        <v>0</v>
      </c>
      <c r="S971">
        <f t="shared" si="62"/>
        <v>0</v>
      </c>
    </row>
    <row r="972" spans="2:19" x14ac:dyDescent="0.2">
      <c r="B972" s="26">
        <v>967</v>
      </c>
      <c r="C972" t="str">
        <f ca="1">IF(B972&lt;=MTF!$J$15,OFFSET(MTF!$B$3,MTF!$H$15+B972-1,0),"")</f>
        <v/>
      </c>
      <c r="D972" t="str">
        <f ca="1">IF(B972&lt;=MTF!$J$15,OFFSET(MTF!$C$3,MTF!$H$15+B972-1,0),"")</f>
        <v/>
      </c>
      <c r="E972" t="str">
        <f ca="1">IF(B972&lt;=MTF!$J$15,OFFSET(MTF!$E$3,MTF!$H$15+B972-1,0),"")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>
        <f t="shared" si="61"/>
        <v>0</v>
      </c>
      <c r="S972">
        <f t="shared" si="62"/>
        <v>0</v>
      </c>
    </row>
    <row r="973" spans="2:19" x14ac:dyDescent="0.2">
      <c r="B973" s="26">
        <v>968</v>
      </c>
      <c r="C973" t="str">
        <f ca="1">IF(B973&lt;=MTF!$J$15,OFFSET(MTF!$B$3,MTF!$H$15+B973-1,0),"")</f>
        <v/>
      </c>
      <c r="D973" t="str">
        <f ca="1">IF(B973&lt;=MTF!$J$15,OFFSET(MTF!$C$3,MTF!$H$15+B973-1,0),"")</f>
        <v/>
      </c>
      <c r="E973" t="str">
        <f ca="1">IF(B973&lt;=MTF!$J$15,OFFSET(MTF!$E$3,MTF!$H$15+B973-1,0),"")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>
        <f t="shared" si="61"/>
        <v>0</v>
      </c>
      <c r="S973">
        <f t="shared" si="62"/>
        <v>0</v>
      </c>
    </row>
    <row r="974" spans="2:19" x14ac:dyDescent="0.2">
      <c r="B974" s="17">
        <v>969</v>
      </c>
      <c r="C974" t="str">
        <f ca="1">IF(B974&lt;=MTF!$J$15,OFFSET(MTF!$B$3,MTF!$H$15+B974-1,0),"")</f>
        <v/>
      </c>
      <c r="D974" t="str">
        <f ca="1">IF(B974&lt;=MTF!$J$15,OFFSET(MTF!$C$3,MTF!$H$15+B974-1,0),"")</f>
        <v/>
      </c>
      <c r="E974" t="str">
        <f ca="1">IF(B974&lt;=MTF!$J$15,OFFSET(MTF!$E$3,MTF!$H$15+B974-1,0),"")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>
        <f t="shared" si="61"/>
        <v>0</v>
      </c>
      <c r="S974">
        <f t="shared" si="62"/>
        <v>0</v>
      </c>
    </row>
    <row r="975" spans="2:19" x14ac:dyDescent="0.2">
      <c r="B975" s="26">
        <v>970</v>
      </c>
      <c r="C975" t="str">
        <f ca="1">IF(B975&lt;=MTF!$J$15,OFFSET(MTF!$B$3,MTF!$H$15+B975-1,0),"")</f>
        <v/>
      </c>
      <c r="D975" t="str">
        <f ca="1">IF(B975&lt;=MTF!$J$15,OFFSET(MTF!$C$3,MTF!$H$15+B975-1,0),"")</f>
        <v/>
      </c>
      <c r="E975" t="str">
        <f ca="1">IF(B975&lt;=MTF!$J$15,OFFSET(MTF!$E$3,MTF!$H$15+B975-1,0),"")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>
        <f t="shared" si="61"/>
        <v>0</v>
      </c>
      <c r="S975">
        <f t="shared" si="62"/>
        <v>0</v>
      </c>
    </row>
    <row r="976" spans="2:19" x14ac:dyDescent="0.2">
      <c r="B976" s="26">
        <v>971</v>
      </c>
      <c r="C976" t="str">
        <f ca="1">IF(B976&lt;=MTF!$J$15,OFFSET(MTF!$B$3,MTF!$H$15+B976-1,0),"")</f>
        <v/>
      </c>
      <c r="D976" t="str">
        <f ca="1">IF(B976&lt;=MTF!$J$15,OFFSET(MTF!$C$3,MTF!$H$15+B976-1,0),"")</f>
        <v/>
      </c>
      <c r="E976" t="str">
        <f ca="1">IF(B976&lt;=MTF!$J$15,OFFSET(MTF!$E$3,MTF!$H$15+B976-1,0),"")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>
        <f t="shared" si="61"/>
        <v>0</v>
      </c>
      <c r="S976">
        <f t="shared" si="62"/>
        <v>0</v>
      </c>
    </row>
    <row r="977" spans="2:19" x14ac:dyDescent="0.2">
      <c r="B977" s="17">
        <v>972</v>
      </c>
      <c r="C977" t="str">
        <f ca="1">IF(B977&lt;=MTF!$J$15,OFFSET(MTF!$B$3,MTF!$H$15+B977-1,0),"")</f>
        <v/>
      </c>
      <c r="D977" t="str">
        <f ca="1">IF(B977&lt;=MTF!$J$15,OFFSET(MTF!$C$3,MTF!$H$15+B977-1,0),"")</f>
        <v/>
      </c>
      <c r="E977" t="str">
        <f ca="1">IF(B977&lt;=MTF!$J$15,OFFSET(MTF!$E$3,MTF!$H$15+B977-1,0),"")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>
        <f t="shared" si="61"/>
        <v>0</v>
      </c>
      <c r="S977">
        <f t="shared" si="62"/>
        <v>0</v>
      </c>
    </row>
    <row r="978" spans="2:19" x14ac:dyDescent="0.2">
      <c r="B978" s="26">
        <v>973</v>
      </c>
      <c r="C978" t="str">
        <f ca="1">IF(B978&lt;=MTF!$J$15,OFFSET(MTF!$B$3,MTF!$H$15+B978-1,0),"")</f>
        <v/>
      </c>
      <c r="D978" t="str">
        <f ca="1">IF(B978&lt;=MTF!$J$15,OFFSET(MTF!$C$3,MTF!$H$15+B978-1,0),"")</f>
        <v/>
      </c>
      <c r="E978" t="str">
        <f ca="1">IF(B978&lt;=MTF!$J$15,OFFSET(MTF!$E$3,MTF!$H$15+B978-1,0),"")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>
        <f t="shared" si="61"/>
        <v>0</v>
      </c>
      <c r="S978">
        <f t="shared" si="62"/>
        <v>0</v>
      </c>
    </row>
    <row r="979" spans="2:19" x14ac:dyDescent="0.2">
      <c r="B979" s="26">
        <v>974</v>
      </c>
      <c r="C979" t="str">
        <f ca="1">IF(B979&lt;=MTF!$J$15,OFFSET(MTF!$B$3,MTF!$H$15+B979-1,0),"")</f>
        <v/>
      </c>
      <c r="D979" t="str">
        <f ca="1">IF(B979&lt;=MTF!$J$15,OFFSET(MTF!$C$3,MTF!$H$15+B979-1,0),"")</f>
        <v/>
      </c>
      <c r="E979" t="str">
        <f ca="1">IF(B979&lt;=MTF!$J$15,OFFSET(MTF!$E$3,MTF!$H$15+B979-1,0),"")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>
        <f t="shared" si="61"/>
        <v>0</v>
      </c>
      <c r="S979">
        <f t="shared" si="62"/>
        <v>0</v>
      </c>
    </row>
    <row r="980" spans="2:19" x14ac:dyDescent="0.2">
      <c r="B980" s="17">
        <v>975</v>
      </c>
      <c r="C980" t="str">
        <f ca="1">IF(B980&lt;=MTF!$J$15,OFFSET(MTF!$B$3,MTF!$H$15+B980-1,0),"")</f>
        <v/>
      </c>
      <c r="D980" t="str">
        <f ca="1">IF(B980&lt;=MTF!$J$15,OFFSET(MTF!$C$3,MTF!$H$15+B980-1,0),"")</f>
        <v/>
      </c>
      <c r="E980" t="str">
        <f ca="1">IF(B980&lt;=MTF!$J$15,OFFSET(MTF!$E$3,MTF!$H$15+B980-1,0),"")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>
        <f t="shared" si="61"/>
        <v>0</v>
      </c>
      <c r="S980">
        <f t="shared" si="62"/>
        <v>0</v>
      </c>
    </row>
    <row r="981" spans="2:19" x14ac:dyDescent="0.2">
      <c r="B981" s="26">
        <v>976</v>
      </c>
      <c r="C981" t="str">
        <f ca="1">IF(B981&lt;=MTF!$J$15,OFFSET(MTF!$B$3,MTF!$H$15+B981-1,0),"")</f>
        <v/>
      </c>
      <c r="D981" t="str">
        <f ca="1">IF(B981&lt;=MTF!$J$15,OFFSET(MTF!$C$3,MTF!$H$15+B981-1,0),"")</f>
        <v/>
      </c>
      <c r="E981" t="str">
        <f ca="1">IF(B981&lt;=MTF!$J$15,OFFSET(MTF!$E$3,MTF!$H$15+B981-1,0),"")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>
        <f t="shared" si="61"/>
        <v>0</v>
      </c>
      <c r="S981">
        <f t="shared" si="62"/>
        <v>0</v>
      </c>
    </row>
    <row r="982" spans="2:19" x14ac:dyDescent="0.2">
      <c r="B982" s="26">
        <v>977</v>
      </c>
      <c r="C982" t="str">
        <f ca="1">IF(B982&lt;=MTF!$J$15,OFFSET(MTF!$B$3,MTF!$H$15+B982-1,0),"")</f>
        <v/>
      </c>
      <c r="D982" t="str">
        <f ca="1">IF(B982&lt;=MTF!$J$15,OFFSET(MTF!$C$3,MTF!$H$15+B982-1,0),"")</f>
        <v/>
      </c>
      <c r="E982" t="str">
        <f ca="1">IF(B982&lt;=MTF!$J$15,OFFSET(MTF!$E$3,MTF!$H$15+B982-1,0),"")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>
        <f t="shared" si="61"/>
        <v>0</v>
      </c>
      <c r="S982">
        <f t="shared" si="62"/>
        <v>0</v>
      </c>
    </row>
    <row r="983" spans="2:19" x14ac:dyDescent="0.2">
      <c r="B983" s="17">
        <v>978</v>
      </c>
      <c r="C983" t="str">
        <f ca="1">IF(B983&lt;=MTF!$J$15,OFFSET(MTF!$B$3,MTF!$H$15+B983-1,0),"")</f>
        <v/>
      </c>
      <c r="D983" t="str">
        <f ca="1">IF(B983&lt;=MTF!$J$15,OFFSET(MTF!$C$3,MTF!$H$15+B983-1,0),"")</f>
        <v/>
      </c>
      <c r="E983" t="str">
        <f ca="1">IF(B983&lt;=MTF!$J$15,OFFSET(MTF!$E$3,MTF!$H$15+B983-1,0),"")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>
        <f t="shared" si="61"/>
        <v>0</v>
      </c>
      <c r="S983">
        <f t="shared" si="62"/>
        <v>0</v>
      </c>
    </row>
    <row r="984" spans="2:19" x14ac:dyDescent="0.2">
      <c r="B984" s="26">
        <v>979</v>
      </c>
      <c r="C984" t="str">
        <f ca="1">IF(B984&lt;=MTF!$J$15,OFFSET(MTF!$B$3,MTF!$H$15+B984-1,0),"")</f>
        <v/>
      </c>
      <c r="D984" t="str">
        <f ca="1">IF(B984&lt;=MTF!$J$15,OFFSET(MTF!$C$3,MTF!$H$15+B984-1,0),"")</f>
        <v/>
      </c>
      <c r="E984" t="str">
        <f ca="1">IF(B984&lt;=MTF!$J$15,OFFSET(MTF!$E$3,MTF!$H$15+B984-1,0),"")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>
        <f t="shared" si="61"/>
        <v>0</v>
      </c>
      <c r="S984">
        <f t="shared" si="62"/>
        <v>0</v>
      </c>
    </row>
    <row r="985" spans="2:19" x14ac:dyDescent="0.2">
      <c r="B985" s="26">
        <v>980</v>
      </c>
      <c r="C985" t="str">
        <f ca="1">IF(B985&lt;=MTF!$J$15,OFFSET(MTF!$B$3,MTF!$H$15+B985-1,0),"")</f>
        <v/>
      </c>
      <c r="D985" t="str">
        <f ca="1">IF(B985&lt;=MTF!$J$15,OFFSET(MTF!$C$3,MTF!$H$15+B985-1,0),"")</f>
        <v/>
      </c>
      <c r="E985" t="str">
        <f ca="1">IF(B985&lt;=MTF!$J$15,OFFSET(MTF!$E$3,MTF!$H$15+B985-1,0),"")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>
        <f t="shared" si="61"/>
        <v>0</v>
      </c>
      <c r="S985">
        <f t="shared" si="62"/>
        <v>0</v>
      </c>
    </row>
    <row r="986" spans="2:19" x14ac:dyDescent="0.2">
      <c r="B986" s="17">
        <v>981</v>
      </c>
      <c r="C986" t="str">
        <f ca="1">IF(B986&lt;=MTF!$J$15,OFFSET(MTF!$B$3,MTF!$H$15+B986-1,0),"")</f>
        <v/>
      </c>
      <c r="D986" t="str">
        <f ca="1">IF(B986&lt;=MTF!$J$15,OFFSET(MTF!$C$3,MTF!$H$15+B986-1,0),"")</f>
        <v/>
      </c>
      <c r="E986" t="str">
        <f ca="1">IF(B986&lt;=MTF!$J$15,OFFSET(MTF!$E$3,MTF!$H$15+B986-1,0),"")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>
        <f t="shared" si="61"/>
        <v>0</v>
      </c>
      <c r="S986">
        <f t="shared" si="62"/>
        <v>0</v>
      </c>
    </row>
    <row r="987" spans="2:19" x14ac:dyDescent="0.2">
      <c r="B987" s="26">
        <v>982</v>
      </c>
      <c r="C987" t="str">
        <f ca="1">IF(B987&lt;=MTF!$J$15,OFFSET(MTF!$B$3,MTF!$H$15+B987-1,0),"")</f>
        <v/>
      </c>
      <c r="D987" t="str">
        <f ca="1">IF(B987&lt;=MTF!$J$15,OFFSET(MTF!$C$3,MTF!$H$15+B987-1,0),"")</f>
        <v/>
      </c>
      <c r="E987" t="str">
        <f ca="1">IF(B987&lt;=MTF!$J$15,OFFSET(MTF!$E$3,MTF!$H$15+B987-1,0),"")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>
        <f t="shared" si="61"/>
        <v>0</v>
      </c>
      <c r="S987">
        <f t="shared" si="62"/>
        <v>0</v>
      </c>
    </row>
    <row r="988" spans="2:19" x14ac:dyDescent="0.2">
      <c r="B988" s="26">
        <v>983</v>
      </c>
      <c r="C988" t="str">
        <f ca="1">IF(B988&lt;=MTF!$J$15,OFFSET(MTF!$B$3,MTF!$H$15+B988-1,0),"")</f>
        <v/>
      </c>
      <c r="D988" t="str">
        <f ca="1">IF(B988&lt;=MTF!$J$15,OFFSET(MTF!$C$3,MTF!$H$15+B988-1,0),"")</f>
        <v/>
      </c>
      <c r="E988" t="str">
        <f ca="1">IF(B988&lt;=MTF!$J$15,OFFSET(MTF!$E$3,MTF!$H$15+B988-1,0),"")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>
        <f t="shared" si="61"/>
        <v>0</v>
      </c>
      <c r="S988">
        <f t="shared" si="62"/>
        <v>0</v>
      </c>
    </row>
    <row r="989" spans="2:19" x14ac:dyDescent="0.2">
      <c r="B989" s="17">
        <v>984</v>
      </c>
      <c r="C989" t="str">
        <f ca="1">IF(B989&lt;=MTF!$J$15,OFFSET(MTF!$B$3,MTF!$H$15+B989-1,0),"")</f>
        <v/>
      </c>
      <c r="D989" t="str">
        <f ca="1">IF(B989&lt;=MTF!$J$15,OFFSET(MTF!$C$3,MTF!$H$15+B989-1,0),"")</f>
        <v/>
      </c>
      <c r="E989" t="str">
        <f ca="1">IF(B989&lt;=MTF!$J$15,OFFSET(MTF!$E$3,MTF!$H$15+B989-1,0),"")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>
        <f t="shared" si="61"/>
        <v>0</v>
      </c>
      <c r="S989">
        <f t="shared" si="62"/>
        <v>0</v>
      </c>
    </row>
    <row r="990" spans="2:19" x14ac:dyDescent="0.2">
      <c r="B990" s="26">
        <v>985</v>
      </c>
      <c r="C990" t="str">
        <f ca="1">IF(B990&lt;=MTF!$J$15,OFFSET(MTF!$B$3,MTF!$H$15+B990-1,0),"")</f>
        <v/>
      </c>
      <c r="D990" t="str">
        <f ca="1">IF(B990&lt;=MTF!$J$15,OFFSET(MTF!$C$3,MTF!$H$15+B990-1,0),"")</f>
        <v/>
      </c>
      <c r="E990" t="str">
        <f ca="1">IF(B990&lt;=MTF!$J$15,OFFSET(MTF!$E$3,MTF!$H$15+B990-1,0),"")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>
        <f t="shared" si="61"/>
        <v>0</v>
      </c>
      <c r="S990">
        <f t="shared" si="62"/>
        <v>0</v>
      </c>
    </row>
    <row r="991" spans="2:19" x14ac:dyDescent="0.2">
      <c r="B991" s="26">
        <v>986</v>
      </c>
      <c r="C991" t="str">
        <f ca="1">IF(B991&lt;=MTF!$J$15,OFFSET(MTF!$B$3,MTF!$H$15+B991-1,0),"")</f>
        <v/>
      </c>
      <c r="D991" t="str">
        <f ca="1">IF(B991&lt;=MTF!$J$15,OFFSET(MTF!$C$3,MTF!$H$15+B991-1,0),"")</f>
        <v/>
      </c>
      <c r="E991" t="str">
        <f ca="1">IF(B991&lt;=MTF!$J$15,OFFSET(MTF!$E$3,MTF!$H$15+B991-1,0),"")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>
        <f t="shared" si="61"/>
        <v>0</v>
      </c>
      <c r="S991">
        <f t="shared" si="62"/>
        <v>0</v>
      </c>
    </row>
    <row r="992" spans="2:19" x14ac:dyDescent="0.2">
      <c r="B992" s="17">
        <v>987</v>
      </c>
      <c r="C992" t="str">
        <f ca="1">IF(B992&lt;=MTF!$J$15,OFFSET(MTF!$B$3,MTF!$H$15+B992-1,0),"")</f>
        <v/>
      </c>
      <c r="D992" t="str">
        <f ca="1">IF(B992&lt;=MTF!$J$15,OFFSET(MTF!$C$3,MTF!$H$15+B992-1,0),"")</f>
        <v/>
      </c>
      <c r="E992" t="str">
        <f ca="1">IF(B992&lt;=MTF!$J$15,OFFSET(MTF!$E$3,MTF!$H$15+B992-1,0),"")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>
        <f t="shared" si="61"/>
        <v>0</v>
      </c>
      <c r="S992">
        <f t="shared" si="62"/>
        <v>0</v>
      </c>
    </row>
    <row r="993" spans="2:19" x14ac:dyDescent="0.2">
      <c r="B993" s="26">
        <v>988</v>
      </c>
      <c r="C993" t="str">
        <f ca="1">IF(B993&lt;=MTF!$J$15,OFFSET(MTF!$B$3,MTF!$H$15+B993-1,0),"")</f>
        <v/>
      </c>
      <c r="D993" t="str">
        <f ca="1">IF(B993&lt;=MTF!$J$15,OFFSET(MTF!$C$3,MTF!$H$15+B993-1,0),"")</f>
        <v/>
      </c>
      <c r="E993" t="str">
        <f ca="1">IF(B993&lt;=MTF!$J$15,OFFSET(MTF!$E$3,MTF!$H$15+B993-1,0),"")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>
        <f t="shared" si="61"/>
        <v>0</v>
      </c>
      <c r="S993">
        <f t="shared" si="62"/>
        <v>0</v>
      </c>
    </row>
    <row r="994" spans="2:19" x14ac:dyDescent="0.2">
      <c r="B994" s="26">
        <v>989</v>
      </c>
      <c r="C994" t="str">
        <f ca="1">IF(B994&lt;=MTF!$J$15,OFFSET(MTF!$B$3,MTF!$H$15+B994-1,0),"")</f>
        <v/>
      </c>
      <c r="D994" t="str">
        <f ca="1">IF(B994&lt;=MTF!$J$15,OFFSET(MTF!$C$3,MTF!$H$15+B994-1,0),"")</f>
        <v/>
      </c>
      <c r="E994" t="str">
        <f ca="1">IF(B994&lt;=MTF!$J$15,OFFSET(MTF!$E$3,MTF!$H$15+B994-1,0),"")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>
        <f t="shared" si="61"/>
        <v>0</v>
      </c>
      <c r="S994">
        <f t="shared" si="62"/>
        <v>0</v>
      </c>
    </row>
    <row r="995" spans="2:19" x14ac:dyDescent="0.2">
      <c r="B995" s="17">
        <v>990</v>
      </c>
      <c r="C995" t="str">
        <f ca="1">IF(B995&lt;=MTF!$J$15,OFFSET(MTF!$B$3,MTF!$H$15+B995-1,0),"")</f>
        <v/>
      </c>
      <c r="D995" t="str">
        <f ca="1">IF(B995&lt;=MTF!$J$15,OFFSET(MTF!$C$3,MTF!$H$15+B995-1,0),"")</f>
        <v/>
      </c>
      <c r="E995" t="str">
        <f ca="1">IF(B995&lt;=MTF!$J$15,OFFSET(MTF!$E$3,MTF!$H$15+B995-1,0),"")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>
        <f t="shared" si="61"/>
        <v>0</v>
      </c>
      <c r="S995">
        <f t="shared" si="62"/>
        <v>0</v>
      </c>
    </row>
    <row r="996" spans="2:19" x14ac:dyDescent="0.2">
      <c r="B996" s="26">
        <v>991</v>
      </c>
      <c r="C996" t="str">
        <f ca="1">IF(B996&lt;=MTF!$J$15,OFFSET(MTF!$B$3,MTF!$H$15+B996-1,0),"")</f>
        <v/>
      </c>
      <c r="D996" t="str">
        <f ca="1">IF(B996&lt;=MTF!$J$15,OFFSET(MTF!$C$3,MTF!$H$15+B996-1,0),"")</f>
        <v/>
      </c>
      <c r="E996" t="str">
        <f ca="1">IF(B996&lt;=MTF!$J$15,OFFSET(MTF!$E$3,MTF!$H$15+B996-1,0),"")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>
        <f t="shared" si="61"/>
        <v>0</v>
      </c>
      <c r="S996">
        <f t="shared" si="62"/>
        <v>0</v>
      </c>
    </row>
    <row r="997" spans="2:19" x14ac:dyDescent="0.2">
      <c r="B997" s="26">
        <v>992</v>
      </c>
      <c r="C997" t="str">
        <f ca="1">IF(B997&lt;=MTF!$J$15,OFFSET(MTF!$B$3,MTF!$H$15+B997-1,0),"")</f>
        <v/>
      </c>
      <c r="D997" t="str">
        <f ca="1">IF(B997&lt;=MTF!$J$15,OFFSET(MTF!$C$3,MTF!$H$15+B997-1,0),"")</f>
        <v/>
      </c>
      <c r="E997" t="str">
        <f ca="1">IF(B997&lt;=MTF!$J$15,OFFSET(MTF!$E$3,MTF!$H$15+B997-1,0),"")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>
        <f t="shared" si="61"/>
        <v>0</v>
      </c>
      <c r="S997">
        <f t="shared" si="62"/>
        <v>0</v>
      </c>
    </row>
    <row r="998" spans="2:19" x14ac:dyDescent="0.2">
      <c r="B998" s="17">
        <v>993</v>
      </c>
      <c r="C998" t="str">
        <f ca="1">IF(B998&lt;=MTF!$J$15,OFFSET(MTF!$B$3,MTF!$H$15+B998-1,0),"")</f>
        <v/>
      </c>
      <c r="D998" t="str">
        <f ca="1">IF(B998&lt;=MTF!$J$15,OFFSET(MTF!$C$3,MTF!$H$15+B998-1,0),"")</f>
        <v/>
      </c>
      <c r="E998" t="str">
        <f ca="1">IF(B998&lt;=MTF!$J$15,OFFSET(MTF!$E$3,MTF!$H$15+B998-1,0),"")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>
        <f t="shared" si="61"/>
        <v>0</v>
      </c>
      <c r="S998">
        <f t="shared" si="62"/>
        <v>0</v>
      </c>
    </row>
    <row r="999" spans="2:19" x14ac:dyDescent="0.2">
      <c r="B999" s="26">
        <v>994</v>
      </c>
      <c r="C999" t="str">
        <f ca="1">IF(B999&lt;=MTF!$J$15,OFFSET(MTF!$B$3,MTF!$H$15+B999-1,0),"")</f>
        <v/>
      </c>
      <c r="D999" t="str">
        <f ca="1">IF(B999&lt;=MTF!$J$15,OFFSET(MTF!$C$3,MTF!$H$15+B999-1,0),"")</f>
        <v/>
      </c>
      <c r="E999" t="str">
        <f ca="1">IF(B999&lt;=MTF!$J$15,OFFSET(MTF!$E$3,MTF!$H$15+B999-1,0),"")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>
        <f t="shared" si="61"/>
        <v>0</v>
      </c>
      <c r="S999">
        <f t="shared" si="62"/>
        <v>0</v>
      </c>
    </row>
    <row r="1000" spans="2:19" x14ac:dyDescent="0.2">
      <c r="B1000" s="26">
        <v>995</v>
      </c>
      <c r="C1000" t="str">
        <f ca="1">IF(B1000&lt;=MTF!$J$15,OFFSET(MTF!$B$3,MTF!$H$15+B1000-1,0),"")</f>
        <v/>
      </c>
      <c r="D1000" t="str">
        <f ca="1">IF(B1000&lt;=MTF!$J$15,OFFSET(MTF!$C$3,MTF!$H$15+B1000-1,0),"")</f>
        <v/>
      </c>
      <c r="E1000" t="str">
        <f ca="1">IF(B1000&lt;=MTF!$J$15,OFFSET(MTF!$E$3,MTF!$H$15+B1000-1,0),"")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>
        <f t="shared" si="61"/>
        <v>0</v>
      </c>
      <c r="S1000">
        <f t="shared" si="62"/>
        <v>0</v>
      </c>
    </row>
    <row r="1001" spans="2:19" x14ac:dyDescent="0.2">
      <c r="B1001" s="17">
        <v>996</v>
      </c>
      <c r="C1001" t="str">
        <f ca="1">IF(B1001&lt;=MTF!$J$15,OFFSET(MTF!$B$3,MTF!$H$15+B1001-1,0),"")</f>
        <v/>
      </c>
      <c r="D1001" t="str">
        <f ca="1">IF(B1001&lt;=MTF!$J$15,OFFSET(MTF!$C$3,MTF!$H$15+B1001-1,0),"")</f>
        <v/>
      </c>
      <c r="E1001" t="str">
        <f ca="1">IF(B1001&lt;=MTF!$J$15,OFFSET(MTF!$E$3,MTF!$H$15+B1001-1,0),"")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>
        <f t="shared" si="61"/>
        <v>0</v>
      </c>
      <c r="S1001">
        <f t="shared" si="62"/>
        <v>0</v>
      </c>
    </row>
    <row r="1002" spans="2:19" x14ac:dyDescent="0.2">
      <c r="B1002" s="26">
        <v>997</v>
      </c>
      <c r="C1002" t="str">
        <f ca="1">IF(B1002&lt;=MTF!$J$15,OFFSET(MTF!$B$3,MTF!$H$15+B1002-1,0),"")</f>
        <v/>
      </c>
      <c r="D1002" t="str">
        <f ca="1">IF(B1002&lt;=MTF!$J$15,OFFSET(MTF!$C$3,MTF!$H$15+B1002-1,0),"")</f>
        <v/>
      </c>
      <c r="E1002" t="str">
        <f ca="1">IF(B1002&lt;=MTF!$J$15,OFFSET(MTF!$E$3,MTF!$H$15+B1002-1,0),"")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>
        <f t="shared" si="61"/>
        <v>0</v>
      </c>
      <c r="S1002">
        <f t="shared" si="62"/>
        <v>0</v>
      </c>
    </row>
    <row r="1003" spans="2:19" x14ac:dyDescent="0.2">
      <c r="B1003" s="26">
        <v>998</v>
      </c>
      <c r="C1003" t="str">
        <f ca="1">IF(B1003&lt;=MTF!$J$15,OFFSET(MTF!$B$3,MTF!$H$15+B1003-1,0),"")</f>
        <v/>
      </c>
      <c r="D1003" t="str">
        <f ca="1">IF(B1003&lt;=MTF!$J$15,OFFSET(MTF!$C$3,MTF!$H$15+B1003-1,0),"")</f>
        <v/>
      </c>
      <c r="E1003" t="str">
        <f ca="1">IF(B1003&lt;=MTF!$J$15,OFFSET(MTF!$E$3,MTF!$H$15+B1003-1,0),"")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>
        <f t="shared" si="61"/>
        <v>0</v>
      </c>
      <c r="S1003">
        <f t="shared" si="62"/>
        <v>0</v>
      </c>
    </row>
    <row r="1004" spans="2:19" x14ac:dyDescent="0.2">
      <c r="B1004" s="17">
        <v>999</v>
      </c>
      <c r="C1004" t="str">
        <f ca="1">IF(B1004&lt;=MTF!$J$15,OFFSET(MTF!$B$3,MTF!$H$15+B1004-1,0),"")</f>
        <v/>
      </c>
      <c r="D1004" t="str">
        <f ca="1">IF(B1004&lt;=MTF!$J$15,OFFSET(MTF!$C$3,MTF!$H$15+B1004-1,0),"")</f>
        <v/>
      </c>
      <c r="E1004" t="str">
        <f ca="1">IF(B1004&lt;=MTF!$J$15,OFFSET(MTF!$E$3,MTF!$H$15+B1004-1,0),"")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>
        <f t="shared" si="61"/>
        <v>0</v>
      </c>
      <c r="S1004">
        <f t="shared" si="62"/>
        <v>0</v>
      </c>
    </row>
    <row r="1005" spans="2:19" x14ac:dyDescent="0.2">
      <c r="B1005" s="17">
        <v>1000</v>
      </c>
      <c r="C1005" t="str">
        <f ca="1">IF(B1005&lt;=MTF!$J$15,OFFSET(MTF!$B$3,MTF!$H$15+B1005-1,0),"")</f>
        <v/>
      </c>
      <c r="D1005" t="str">
        <f ca="1">IF(B1005&lt;=MTF!$J$15,OFFSET(MTF!$C$3,MTF!$H$15+B1005-1,0),"")</f>
        <v/>
      </c>
      <c r="E1005" t="str">
        <f ca="1">IF(B1005&lt;=MTF!$J$15,OFFSET(MTF!$E$3,MTF!$H$15+B1005-1,0),"")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>
        <f t="shared" si="61"/>
        <v>0</v>
      </c>
      <c r="S1005">
        <f t="shared" si="62"/>
        <v>0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>
        <f t="shared" si="61"/>
        <v>0</v>
      </c>
      <c r="S1006">
        <f t="shared" si="62"/>
        <v>0</v>
      </c>
    </row>
    <row r="1007" spans="2:19" ht="13.8" thickBot="1" x14ac:dyDescent="0.25">
      <c r="E1007" s="2" t="s">
        <v>28</v>
      </c>
      <c r="N1007" s="1" t="str">
        <f t="shared" ca="1" si="63"/>
        <v/>
      </c>
      <c r="O1007">
        <f t="shared" si="60"/>
        <v>0</v>
      </c>
      <c r="Q1007" s="1">
        <v>998</v>
      </c>
      <c r="R1007">
        <f t="shared" si="61"/>
        <v>0</v>
      </c>
      <c r="S1007">
        <f t="shared" si="62"/>
        <v>0</v>
      </c>
    </row>
    <row r="1008" spans="2:19" ht="13.8" thickBot="1" x14ac:dyDescent="0.25">
      <c r="E1008" s="11">
        <f ca="1">MAX(E6:E1005)</f>
        <v>2093.9132027372507</v>
      </c>
      <c r="N1008" s="1" t="str">
        <f t="shared" ca="1" si="63"/>
        <v/>
      </c>
      <c r="O1008">
        <f t="shared" si="60"/>
        <v>0</v>
      </c>
      <c r="Q1008" s="1">
        <v>999</v>
      </c>
      <c r="R1008">
        <f t="shared" si="61"/>
        <v>0</v>
      </c>
      <c r="S1008">
        <f t="shared" si="62"/>
        <v>0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>
        <f t="shared" si="61"/>
        <v>0</v>
      </c>
      <c r="S1009">
        <f t="shared" si="62"/>
        <v>0</v>
      </c>
    </row>
    <row r="1010" spans="5:23" ht="13.8" thickBot="1" x14ac:dyDescent="0.25">
      <c r="E1010" s="2" t="s">
        <v>29</v>
      </c>
    </row>
    <row r="1011" spans="5:23" ht="13.8" thickBot="1" x14ac:dyDescent="0.25">
      <c r="E1011" s="11">
        <f ca="1">MIN(E6:E1005)</f>
        <v>1260.1386365261628</v>
      </c>
      <c r="Q1011" s="2" t="s">
        <v>44</v>
      </c>
      <c r="R1011">
        <f ca="1">SUM(R10:R1009)</f>
        <v>5.064709254912858E-13</v>
      </c>
      <c r="S1011">
        <f ca="1">SUM(S10:S1009)</f>
        <v>16.914025975663662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MTF</vt:lpstr>
      <vt:lpstr>0.05</vt:lpstr>
      <vt:lpstr>0.5</vt:lpstr>
      <vt:lpstr>1.0</vt:lpstr>
      <vt:lpstr>1.5</vt:lpstr>
      <vt:lpstr>2.0</vt:lpstr>
      <vt:lpstr>2.5</vt:lpstr>
      <vt:lpstr>3.0</vt:lpstr>
      <vt:lpstr>4.0</vt:lpstr>
      <vt:lpstr>5.0</vt:lpstr>
      <vt:lpstr>6.0</vt:lpstr>
      <vt:lpstr>8.0</vt:lpstr>
      <vt:lpstr>10.0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演習用シート_矩形波チャート法（ログシステム用）_実測済み.xls</dc:title>
  <dc:creator>東出　了</dc:creator>
  <cp:lastModifiedBy>東出　了</cp:lastModifiedBy>
  <dcterms:created xsi:type="dcterms:W3CDTF">2006-04-04T09:44:04Z</dcterms:created>
  <dcterms:modified xsi:type="dcterms:W3CDTF">2023-01-03T00:35:46Z</dcterms:modified>
</cp:coreProperties>
</file>